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drawings/drawing1.xml" ContentType="application/vnd.openxmlformats-officedocument.drawing+xml"/>
  <Override PartName="/xl/comments2.xml" ContentType="application/vnd.openxmlformats-officedocument.spreadsheetml.comments+xml"/>
  <Override PartName="/docProps/app.xml" ContentType="application/vnd.openxmlformats-officedocument.extended-properties+xml"/>
  <Override PartName="/docProps/core.xml" ContentType="application/vnd.openxmlformats-package.core-properties+xml"/>
  <Override PartName="/xl/comments1.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4425" yWindow="345" windowWidth="18405" windowHeight="11520" tabRatio="699" activeTab="1"/>
  </bookViews>
  <sheets>
    <sheet name="Intro" sheetId="7943" r:id="rId1"/>
    <sheet name="Input" sheetId="1" r:id="rId2"/>
    <sheet name="Adjustment for previous period" sheetId="7942" r:id="rId3"/>
    <sheet name="Actual RAB roll forward" sheetId="18" r:id="rId4"/>
    <sheet name="Total actual RAB roll forward" sheetId="7941" r:id="rId5"/>
    <sheet name="Tax value roll forward" sheetId="7944" r:id="rId6"/>
    <sheet name="Remaining lives" sheetId="7946" r:id="rId7"/>
  </sheets>
  <definedNames>
    <definedName name="A10remlife">Input!$K$16</definedName>
    <definedName name="A10stdlife">Input!$L$16</definedName>
    <definedName name="A10taxremlife">Input!$T$16</definedName>
    <definedName name="A10taxstdlife">Input!$U$16</definedName>
    <definedName name="A10taxvalue">Input!$S$16</definedName>
    <definedName name="A10value">'Adjustment for previous period'!$H$343</definedName>
    <definedName name="A11remlife">Input!$K$17</definedName>
    <definedName name="A11stdlife">Input!$L$17</definedName>
    <definedName name="A11taxremlife">Input!$T$17</definedName>
    <definedName name="A11taxstdlife">Input!$U$17</definedName>
    <definedName name="A11taxvalue">Input!$S$17</definedName>
    <definedName name="A11value">'Adjustment for previous period'!$H$344</definedName>
    <definedName name="A12remlife">Input!$K$18</definedName>
    <definedName name="A12stdlife">Input!$L$18</definedName>
    <definedName name="A12taxremlife">Input!$T$18</definedName>
    <definedName name="A12taxstdlife">Input!$U$18</definedName>
    <definedName name="A12taxvalue">Input!$S$18</definedName>
    <definedName name="A12value">'Adjustment for previous period'!$H$345</definedName>
    <definedName name="A13remlife">Input!$K$19</definedName>
    <definedName name="A13stdlife">Input!$L$19</definedName>
    <definedName name="A13taxremlife">Input!$T$19</definedName>
    <definedName name="A13taxstdlife">Input!$U$19</definedName>
    <definedName name="A13taxvalue">Input!$S$19</definedName>
    <definedName name="A13value">'Adjustment for previous period'!$H$346</definedName>
    <definedName name="A14remlife">Input!$K$20</definedName>
    <definedName name="A14stdlife">Input!$L$20</definedName>
    <definedName name="A14taxremlife">Input!$T$20</definedName>
    <definedName name="A14taxstdlife">Input!$U$20</definedName>
    <definedName name="A14taxvalue">Input!$S$20</definedName>
    <definedName name="A14value">'Adjustment for previous period'!$H$347</definedName>
    <definedName name="A15remlife">Input!$K$21</definedName>
    <definedName name="A15stdlife">Input!$L$21</definedName>
    <definedName name="A15taxremlife">Input!$T$21</definedName>
    <definedName name="A15taxstdlife">Input!$U$21</definedName>
    <definedName name="A15taxvalue">Input!$S$21</definedName>
    <definedName name="A15value">'Adjustment for previous period'!$H$348</definedName>
    <definedName name="A16remlife">Input!$K$22</definedName>
    <definedName name="A16stdlife">Input!$L$22</definedName>
    <definedName name="A16taxremlife">Input!$T$22</definedName>
    <definedName name="A16taxstdlife">Input!$U$22</definedName>
    <definedName name="A16taxvalue">Input!$S$22</definedName>
    <definedName name="A16value">'Adjustment for previous period'!$H$349</definedName>
    <definedName name="A17remlife">Input!$K$23</definedName>
    <definedName name="A17stdlife">Input!$L$23</definedName>
    <definedName name="A17taxremlife">Input!$T$23</definedName>
    <definedName name="A17taxstdlife">Input!$U$23</definedName>
    <definedName name="A17taxvalue">Input!$S$23</definedName>
    <definedName name="A17value">'Adjustment for previous period'!$H$350</definedName>
    <definedName name="A18remlife">Input!$K$24</definedName>
    <definedName name="A18stdlife">Input!$L$24</definedName>
    <definedName name="A18taxremlife">Input!$T$24</definedName>
    <definedName name="A18taxstdlife">Input!$U$24</definedName>
    <definedName name="A18taxvalue">Input!$S$24</definedName>
    <definedName name="A18value">'Adjustment for previous period'!$H$351</definedName>
    <definedName name="A19remlife">Input!$K$25</definedName>
    <definedName name="A19stdlife">Input!$L$25</definedName>
    <definedName name="A19taxremlife">Input!$T$25</definedName>
    <definedName name="A19taxstdlife">Input!$U$25</definedName>
    <definedName name="A19taxvalue">Input!$S$25</definedName>
    <definedName name="A19value">'Adjustment for previous period'!$H$352</definedName>
    <definedName name="A1remlife">Input!$K$7</definedName>
    <definedName name="A1stdlife">Input!$L$7</definedName>
    <definedName name="A1taxremlife">Input!$T$7</definedName>
    <definedName name="A1taxstdlife">Input!$U$7</definedName>
    <definedName name="A1taxvalue">Input!$S$7</definedName>
    <definedName name="A1value">'Adjustment for previous period'!$H$334</definedName>
    <definedName name="A20remlife">Input!$K$26</definedName>
    <definedName name="A20stdlife">Input!$L$26</definedName>
    <definedName name="A20taxremlife">Input!$T$26</definedName>
    <definedName name="A20taxstdlife">Input!$U$26</definedName>
    <definedName name="A20taxvalue">Input!$S$26</definedName>
    <definedName name="A20value">'Adjustment for previous period'!$H$353</definedName>
    <definedName name="A21remlife">Input!$K$27</definedName>
    <definedName name="A21stdlife">Input!$L$27</definedName>
    <definedName name="A21taxremlife">Input!$T$27</definedName>
    <definedName name="A21taxstdlife">Input!$U$27</definedName>
    <definedName name="A21taxvalue">Input!$S$27</definedName>
    <definedName name="A21value">'Adjustment for previous period'!$H$354</definedName>
    <definedName name="A22remlife">Input!$K$28</definedName>
    <definedName name="A22stdlife">Input!$L$28</definedName>
    <definedName name="A22taxremlife">Input!$T$28</definedName>
    <definedName name="A22taxstdlife">Input!$U$28</definedName>
    <definedName name="A22taxvalue">Input!$S$28</definedName>
    <definedName name="A22value">'Adjustment for previous period'!$H$355</definedName>
    <definedName name="A23remlife">Input!$K$29</definedName>
    <definedName name="A23stdlife">Input!$L$29</definedName>
    <definedName name="A23taxremlife">Input!$T$29</definedName>
    <definedName name="A23taxstdlife">Input!$U$29</definedName>
    <definedName name="A23taxvalue">Input!$S$29</definedName>
    <definedName name="A23value">'Adjustment for previous period'!$H$356</definedName>
    <definedName name="A24remlife">Input!$K$30</definedName>
    <definedName name="A24stdlife">Input!$L$30</definedName>
    <definedName name="A24taxremlife">Input!$T$30</definedName>
    <definedName name="A24taxstdlife">Input!$U$30</definedName>
    <definedName name="A24taxvalue">Input!$S$30</definedName>
    <definedName name="A24value">'Adjustment for previous period'!$H$357</definedName>
    <definedName name="A25remlife">Input!$K$31</definedName>
    <definedName name="A25stdlife">Input!$L$31</definedName>
    <definedName name="A25taxremlife">Input!$T$31</definedName>
    <definedName name="A25taxstdlife">Input!$U$31</definedName>
    <definedName name="A25taxvalue">Input!$S$31</definedName>
    <definedName name="A25value">'Adjustment for previous period'!$H$358</definedName>
    <definedName name="A26remlife">Input!$K$32</definedName>
    <definedName name="A26stdlife">Input!$L$32</definedName>
    <definedName name="A26taxremlife">Input!$T$32</definedName>
    <definedName name="A26taxstdlife">Input!$U$32</definedName>
    <definedName name="A26taxvalue">Input!$S$32</definedName>
    <definedName name="A26value">'Adjustment for previous period'!$H$359</definedName>
    <definedName name="A27remlife">Input!$K$33</definedName>
    <definedName name="A27stdlife">Input!$L$33</definedName>
    <definedName name="A27taxremlife">Input!$T$33</definedName>
    <definedName name="A27taxstdlife">Input!$U$33</definedName>
    <definedName name="A27taxvalue">Input!$S$33</definedName>
    <definedName name="A27value">'Adjustment for previous period'!$H$360</definedName>
    <definedName name="A28remlife">Input!$K$34</definedName>
    <definedName name="A28stdlife">Input!$L$34</definedName>
    <definedName name="A28taxremlife">Input!$T$34</definedName>
    <definedName name="A28taxstdlife">Input!$U$34</definedName>
    <definedName name="A28taxvalue">Input!$S$34</definedName>
    <definedName name="A28value">'Adjustment for previous period'!$H$361</definedName>
    <definedName name="A29remlife">Input!$K$35</definedName>
    <definedName name="A29stdlife">Input!$L$35</definedName>
    <definedName name="A29taxremlife">Input!$T$35</definedName>
    <definedName name="A29taxstdlife">Input!$U$35</definedName>
    <definedName name="A29taxvalue">Input!$S$35</definedName>
    <definedName name="A29taxxstdlife">Input!$U$35</definedName>
    <definedName name="A29value">'Adjustment for previous period'!$H$362</definedName>
    <definedName name="A2remlife">Input!$K$8</definedName>
    <definedName name="A2stdlife">Input!$L$8</definedName>
    <definedName name="A2taxremlife">Input!$T$8</definedName>
    <definedName name="A2taxstdlife">Input!$U$8</definedName>
    <definedName name="A2taxvalue">Input!$S$8</definedName>
    <definedName name="A2value">'Adjustment for previous period'!$H$335</definedName>
    <definedName name="A30remlife">Input!$K$36</definedName>
    <definedName name="A30stdlife">Input!$L$36</definedName>
    <definedName name="A30taxremlife">Input!$T$36</definedName>
    <definedName name="A30taxstdlife">Input!$U$36</definedName>
    <definedName name="A30taxvalue">Input!$S$36</definedName>
    <definedName name="A30value">'Adjustment for previous period'!$H$363</definedName>
    <definedName name="A3remlife">Input!$K$9</definedName>
    <definedName name="A3stdlife">Input!$L$9</definedName>
    <definedName name="A3taxremlife">Input!$T$9</definedName>
    <definedName name="A3taxstdlife">Input!$U$9</definedName>
    <definedName name="A3taxvalue">Input!$S$9</definedName>
    <definedName name="A3value">'Adjustment for previous period'!$H$336</definedName>
    <definedName name="A4remlife">Input!$K$10</definedName>
    <definedName name="A4stdlife">Input!$L$10</definedName>
    <definedName name="A4taxremlife">Input!$T$10</definedName>
    <definedName name="A4taxstdlife">Input!$U$10</definedName>
    <definedName name="A4taxvalue">Input!$S$10</definedName>
    <definedName name="A4value">'Adjustment for previous period'!$H$337</definedName>
    <definedName name="A5remlife">Input!$K$11</definedName>
    <definedName name="A5stdlife">Input!$L$11</definedName>
    <definedName name="A5taxremlife">Input!$T$11</definedName>
    <definedName name="A5taxstdlife">Input!$U$11</definedName>
    <definedName name="A5taxvalue">Input!$S$11</definedName>
    <definedName name="A5value">'Adjustment for previous period'!$H$338</definedName>
    <definedName name="A6remlife">Input!$K$12</definedName>
    <definedName name="A6stdlife">Input!$L$12</definedName>
    <definedName name="A6taxremlife">Input!$T$12</definedName>
    <definedName name="A6taxstdlife">Input!$U$12</definedName>
    <definedName name="A6taxvalue">Input!$S$12</definedName>
    <definedName name="A6value">'Adjustment for previous period'!$H$339</definedName>
    <definedName name="A7remlife">Input!$K$13</definedName>
    <definedName name="A7stdlife">Input!$L$13</definedName>
    <definedName name="A7taxremlife">Input!$T$13</definedName>
    <definedName name="A7taxstdlife">Input!$U$13</definedName>
    <definedName name="A7taxvalue">Input!$S$13</definedName>
    <definedName name="A7value">'Adjustment for previous period'!$H$340</definedName>
    <definedName name="A8remlife">Input!$K$14</definedName>
    <definedName name="A8stdlife">Input!$L$14</definedName>
    <definedName name="A8taxremlife">Input!$T$14</definedName>
    <definedName name="A8taxstdlife">Input!$U$14</definedName>
    <definedName name="A8taxvalue">Input!$S$14</definedName>
    <definedName name="A8value">'Adjustment for previous period'!$H$341</definedName>
    <definedName name="A9remlife">Input!$K$15</definedName>
    <definedName name="A9stdlife">Input!$L$15</definedName>
    <definedName name="A9taxremlife">Input!$T$15</definedName>
    <definedName name="A9taxstdlife">Input!$U$15</definedName>
    <definedName name="A9taxvalue">Input!$S$15</definedName>
    <definedName name="A9value">'Adjustment for previous period'!$H$342</definedName>
    <definedName name="Asset1">Input!$G$7</definedName>
    <definedName name="Asset10">Input!$G$16</definedName>
    <definedName name="Asset11">Input!$G$17</definedName>
    <definedName name="Asset12">Input!$G$18</definedName>
    <definedName name="Asset13">Input!$G$19</definedName>
    <definedName name="Asset14">Input!$G$20</definedName>
    <definedName name="Asset15">Input!$G$21</definedName>
    <definedName name="Asset16">Input!$G$22</definedName>
    <definedName name="Asset17">Input!$G$23</definedName>
    <definedName name="Asset18">Input!$G$24</definedName>
    <definedName name="Asset19">Input!$G$25</definedName>
    <definedName name="Asset2">Input!$G$8</definedName>
    <definedName name="Asset20">Input!$G$26</definedName>
    <definedName name="Asset21">Input!$G$27</definedName>
    <definedName name="Asset22">Input!$G$28</definedName>
    <definedName name="Asset23">Input!$G$29</definedName>
    <definedName name="Asset24">Input!$G$30</definedName>
    <definedName name="Asset25">Input!$G$31</definedName>
    <definedName name="Asset26">Input!$G$32</definedName>
    <definedName name="Asset27">Input!$G$33</definedName>
    <definedName name="Asset28">Input!$G$34</definedName>
    <definedName name="Asset29">Input!$G$35</definedName>
    <definedName name="Asset3">Input!$G$9</definedName>
    <definedName name="Asset30">Input!$G$36</definedName>
    <definedName name="Asset4">Input!$G$10</definedName>
    <definedName name="Asset5">Input!$G$11</definedName>
    <definedName name="Asset6">Input!$G$12</definedName>
    <definedName name="Asset7">Input!$G$13</definedName>
    <definedName name="Asset8">Input!$G$14</definedName>
    <definedName name="Asset9">Input!$G$15</definedName>
    <definedName name="previous_vanilla">Input!$G$184</definedName>
    <definedName name="RAB">Input!$J$37</definedName>
    <definedName name="vanilla1">Input!$H$184</definedName>
    <definedName name="vanilla10">Input!$Q$184</definedName>
    <definedName name="vanilla2">Input!$I$184</definedName>
    <definedName name="vanilla3">Input!$J$184</definedName>
    <definedName name="vanilla4">Input!$K$184</definedName>
    <definedName name="vanilla5">Input!$L$184</definedName>
    <definedName name="vanilla6">Input!$M$184</definedName>
    <definedName name="vanilla7">Input!$N$184</definedName>
    <definedName name="vanilla8">Input!$O$184</definedName>
    <definedName name="vanilla9">Input!$P$184</definedName>
  </definedNames>
  <calcPr calcId="145621" calcMode="manual" concurrentCalc="0"/>
</workbook>
</file>

<file path=xl/calcChain.xml><?xml version="1.0" encoding="utf-8"?>
<calcChain xmlns="http://schemas.openxmlformats.org/spreadsheetml/2006/main">
  <c r="M146" i="1" l="1"/>
  <c r="M147" i="1"/>
  <c r="M148" i="1"/>
  <c r="M149" i="1"/>
  <c r="M150" i="1"/>
  <c r="M151" i="1"/>
  <c r="M152" i="1"/>
  <c r="M153" i="1"/>
  <c r="M154" i="1"/>
  <c r="M155" i="1"/>
  <c r="M156" i="1"/>
  <c r="M157" i="1"/>
  <c r="M173" i="1"/>
  <c r="M199" i="7941"/>
  <c r="M200" i="7941"/>
  <c r="M201" i="7941"/>
  <c r="M202" i="7941"/>
  <c r="M203" i="7941"/>
  <c r="M204" i="7941"/>
  <c r="M205" i="7941"/>
  <c r="M206" i="7941"/>
  <c r="M207" i="7941"/>
  <c r="M208" i="7941"/>
  <c r="M209" i="7941"/>
  <c r="M210" i="7941"/>
  <c r="M211" i="7941"/>
  <c r="M212" i="7941"/>
  <c r="M213" i="7941"/>
  <c r="M214" i="7941"/>
  <c r="M215" i="7941"/>
  <c r="M216" i="7941"/>
  <c r="M217" i="7941"/>
  <c r="M218" i="7941"/>
  <c r="M219" i="7941"/>
  <c r="M220" i="7941"/>
  <c r="M221" i="7941"/>
  <c r="M222" i="7941"/>
  <c r="M223" i="7941"/>
  <c r="M224" i="7941"/>
  <c r="M225" i="7941"/>
  <c r="M226" i="7941"/>
  <c r="M227" i="7941"/>
  <c r="M228" i="7941"/>
  <c r="M198" i="7941"/>
  <c r="G438" i="18"/>
  <c r="G7" i="7941"/>
  <c r="G366" i="7942"/>
  <c r="G470" i="18"/>
  <c r="G39" i="7941"/>
  <c r="G398" i="7942"/>
  <c r="G502" i="18"/>
  <c r="G71" i="7941"/>
  <c r="G430" i="7942"/>
  <c r="G534" i="18"/>
  <c r="G103" i="7941"/>
  <c r="G462" i="7942"/>
  <c r="G566" i="18"/>
  <c r="G135" i="7941"/>
  <c r="H7" i="7941"/>
  <c r="G334" i="7942"/>
  <c r="H334" i="7942"/>
  <c r="H44" i="18"/>
  <c r="H56" i="18"/>
  <c r="H632" i="18"/>
  <c r="H438" i="18"/>
  <c r="H666" i="18"/>
  <c r="H502" i="18"/>
  <c r="H71" i="7941"/>
  <c r="I7" i="7941"/>
  <c r="I44" i="18"/>
  <c r="I56" i="18"/>
  <c r="I632" i="18"/>
  <c r="I438" i="18"/>
  <c r="I666" i="18"/>
  <c r="I502" i="18"/>
  <c r="I71" i="7941"/>
  <c r="J7" i="7941"/>
  <c r="J44" i="18"/>
  <c r="J56" i="18"/>
  <c r="J632" i="18"/>
  <c r="J438" i="18"/>
  <c r="J666" i="18"/>
  <c r="J502" i="18"/>
  <c r="J71" i="7941"/>
  <c r="K7" i="7941"/>
  <c r="K44" i="18"/>
  <c r="K56" i="18"/>
  <c r="K632" i="18"/>
  <c r="K438" i="18"/>
  <c r="K666" i="18"/>
  <c r="K502" i="18"/>
  <c r="K71" i="7941"/>
  <c r="L7" i="7941"/>
  <c r="L44" i="18"/>
  <c r="L56" i="18"/>
  <c r="L632" i="18"/>
  <c r="L438" i="18"/>
  <c r="L666" i="18"/>
  <c r="L502" i="18"/>
  <c r="L71" i="7941"/>
  <c r="L199" i="7941"/>
  <c r="H146" i="1"/>
  <c r="H15" i="18"/>
  <c r="H473" i="18"/>
  <c r="H42" i="7941"/>
  <c r="G569" i="18"/>
  <c r="G138" i="7941"/>
  <c r="H10" i="7941"/>
  <c r="H83" i="18"/>
  <c r="H95" i="18"/>
  <c r="H635" i="18"/>
  <c r="H441" i="18"/>
  <c r="H669" i="18"/>
  <c r="H505" i="18"/>
  <c r="H74" i="7941"/>
  <c r="I10" i="7941"/>
  <c r="I146" i="1"/>
  <c r="I15" i="18"/>
  <c r="I473" i="18"/>
  <c r="I42" i="7941"/>
  <c r="I85" i="18"/>
  <c r="I83" i="18"/>
  <c r="I95" i="18"/>
  <c r="I635" i="18"/>
  <c r="I441" i="18"/>
  <c r="I669" i="18"/>
  <c r="I505" i="18"/>
  <c r="I74" i="7941"/>
  <c r="J10" i="7941"/>
  <c r="J146" i="1"/>
  <c r="J15" i="18"/>
  <c r="J473" i="18"/>
  <c r="J42" i="7941"/>
  <c r="J85" i="18"/>
  <c r="J86" i="18"/>
  <c r="J83" i="18"/>
  <c r="J95" i="18"/>
  <c r="J635" i="18"/>
  <c r="J441" i="18"/>
  <c r="J669" i="18"/>
  <c r="J505" i="18"/>
  <c r="J74" i="7941"/>
  <c r="K10" i="7941"/>
  <c r="K146" i="1"/>
  <c r="K15" i="18"/>
  <c r="K473" i="18"/>
  <c r="K42" i="7941"/>
  <c r="K85" i="18"/>
  <c r="K86" i="18"/>
  <c r="K87" i="18"/>
  <c r="K83" i="18"/>
  <c r="K95" i="18"/>
  <c r="K635" i="18"/>
  <c r="K441" i="18"/>
  <c r="K669" i="18"/>
  <c r="K505" i="18"/>
  <c r="K74" i="7941"/>
  <c r="L10" i="7941"/>
  <c r="L146" i="1"/>
  <c r="L15" i="18"/>
  <c r="L473" i="18"/>
  <c r="L42" i="7941"/>
  <c r="L85" i="18"/>
  <c r="L86" i="18"/>
  <c r="L87" i="18"/>
  <c r="L88" i="18"/>
  <c r="L83" i="18"/>
  <c r="L95" i="18"/>
  <c r="L635" i="18"/>
  <c r="L441" i="18"/>
  <c r="L669" i="18"/>
  <c r="L505" i="18"/>
  <c r="L74" i="7941"/>
  <c r="L202" i="7941"/>
  <c r="H147" i="1"/>
  <c r="H16" i="18"/>
  <c r="H474" i="18"/>
  <c r="H43" i="7941"/>
  <c r="G570" i="18"/>
  <c r="G139" i="7941"/>
  <c r="H11" i="7941"/>
  <c r="H96" i="18"/>
  <c r="H108" i="18"/>
  <c r="H636" i="18"/>
  <c r="H442" i="18"/>
  <c r="H670" i="18"/>
  <c r="H506" i="18"/>
  <c r="H75" i="7941"/>
  <c r="I11" i="7941"/>
  <c r="I147" i="1"/>
  <c r="I16" i="18"/>
  <c r="I474" i="18"/>
  <c r="I43" i="7941"/>
  <c r="I98" i="18"/>
  <c r="I96" i="18"/>
  <c r="I108" i="18"/>
  <c r="I636" i="18"/>
  <c r="I442" i="18"/>
  <c r="I670" i="18"/>
  <c r="I506" i="18"/>
  <c r="I75" i="7941"/>
  <c r="J11" i="7941"/>
  <c r="J147" i="1"/>
  <c r="J16" i="18"/>
  <c r="J474" i="18"/>
  <c r="J43" i="7941"/>
  <c r="J98" i="18"/>
  <c r="J99" i="18"/>
  <c r="J96" i="18"/>
  <c r="J108" i="18"/>
  <c r="J636" i="18"/>
  <c r="J442" i="18"/>
  <c r="J670" i="18"/>
  <c r="J506" i="18"/>
  <c r="J75" i="7941"/>
  <c r="K11" i="7941"/>
  <c r="K147" i="1"/>
  <c r="K16" i="18"/>
  <c r="K474" i="18"/>
  <c r="K43" i="7941"/>
  <c r="K98" i="18"/>
  <c r="K99" i="18"/>
  <c r="K100" i="18"/>
  <c r="K96" i="18"/>
  <c r="K108" i="18"/>
  <c r="K636" i="18"/>
  <c r="K442" i="18"/>
  <c r="K670" i="18"/>
  <c r="K506" i="18"/>
  <c r="K75" i="7941"/>
  <c r="L11" i="7941"/>
  <c r="L147" i="1"/>
  <c r="L16" i="18"/>
  <c r="L474" i="18"/>
  <c r="L43" i="7941"/>
  <c r="L98" i="18"/>
  <c r="L99" i="18"/>
  <c r="L100" i="18"/>
  <c r="L101" i="18"/>
  <c r="L96" i="18"/>
  <c r="L108" i="18"/>
  <c r="L636" i="18"/>
  <c r="L442" i="18"/>
  <c r="L670" i="18"/>
  <c r="L506" i="18"/>
  <c r="L75" i="7941"/>
  <c r="L203" i="7941"/>
  <c r="H148" i="1"/>
  <c r="H17" i="18"/>
  <c r="H475" i="18"/>
  <c r="H44" i="7941"/>
  <c r="G571" i="18"/>
  <c r="G140" i="7941"/>
  <c r="H12" i="7941"/>
  <c r="H109" i="18"/>
  <c r="H121" i="18"/>
  <c r="H637" i="18"/>
  <c r="H443" i="18"/>
  <c r="H671" i="18"/>
  <c r="H507" i="18"/>
  <c r="H76" i="7941"/>
  <c r="I12" i="7941"/>
  <c r="I148" i="1"/>
  <c r="I17" i="18"/>
  <c r="I475" i="18"/>
  <c r="I44" i="7941"/>
  <c r="I111" i="18"/>
  <c r="I109" i="18"/>
  <c r="I121" i="18"/>
  <c r="I637" i="18"/>
  <c r="I443" i="18"/>
  <c r="I671" i="18"/>
  <c r="I507" i="18"/>
  <c r="I76" i="7941"/>
  <c r="J12" i="7941"/>
  <c r="J148" i="1"/>
  <c r="J17" i="18"/>
  <c r="J475" i="18"/>
  <c r="J44" i="7941"/>
  <c r="J111" i="18"/>
  <c r="J112" i="18"/>
  <c r="J109" i="18"/>
  <c r="J121" i="18"/>
  <c r="J637" i="18"/>
  <c r="J443" i="18"/>
  <c r="J671" i="18"/>
  <c r="J507" i="18"/>
  <c r="J76" i="7941"/>
  <c r="K12" i="7941"/>
  <c r="K148" i="1"/>
  <c r="K17" i="18"/>
  <c r="K475" i="18"/>
  <c r="K44" i="7941"/>
  <c r="K111" i="18"/>
  <c r="K112" i="18"/>
  <c r="K113" i="18"/>
  <c r="K109" i="18"/>
  <c r="K121" i="18"/>
  <c r="K637" i="18"/>
  <c r="K443" i="18"/>
  <c r="K671" i="18"/>
  <c r="K507" i="18"/>
  <c r="K76" i="7941"/>
  <c r="L12" i="7941"/>
  <c r="L148" i="1"/>
  <c r="L17" i="18"/>
  <c r="L475" i="18"/>
  <c r="L44" i="7941"/>
  <c r="L111" i="18"/>
  <c r="L112" i="18"/>
  <c r="L113" i="18"/>
  <c r="L114" i="18"/>
  <c r="L109" i="18"/>
  <c r="L121" i="18"/>
  <c r="L637" i="18"/>
  <c r="L443" i="18"/>
  <c r="L671" i="18"/>
  <c r="L507" i="18"/>
  <c r="L76" i="7941"/>
  <c r="L204" i="7941"/>
  <c r="H149" i="1"/>
  <c r="H18" i="18"/>
  <c r="H476" i="18"/>
  <c r="H45" i="7941"/>
  <c r="G572" i="18"/>
  <c r="G141" i="7941"/>
  <c r="H13" i="7941"/>
  <c r="H122" i="18"/>
  <c r="H134" i="18"/>
  <c r="H638" i="18"/>
  <c r="H444" i="18"/>
  <c r="H672" i="18"/>
  <c r="H508" i="18"/>
  <c r="H77" i="7941"/>
  <c r="I13" i="7941"/>
  <c r="I149" i="1"/>
  <c r="I18" i="18"/>
  <c r="I476" i="18"/>
  <c r="I45" i="7941"/>
  <c r="I124" i="18"/>
  <c r="I122" i="18"/>
  <c r="I134" i="18"/>
  <c r="I638" i="18"/>
  <c r="I444" i="18"/>
  <c r="I672" i="18"/>
  <c r="I508" i="18"/>
  <c r="I77" i="7941"/>
  <c r="J13" i="7941"/>
  <c r="J149" i="1"/>
  <c r="J18" i="18"/>
  <c r="J476" i="18"/>
  <c r="J45" i="7941"/>
  <c r="J124" i="18"/>
  <c r="J125" i="18"/>
  <c r="J122" i="18"/>
  <c r="J134" i="18"/>
  <c r="J638" i="18"/>
  <c r="J444" i="18"/>
  <c r="J672" i="18"/>
  <c r="J508" i="18"/>
  <c r="J77" i="7941"/>
  <c r="K13" i="7941"/>
  <c r="K149" i="1"/>
  <c r="K18" i="18"/>
  <c r="K476" i="18"/>
  <c r="K45" i="7941"/>
  <c r="K124" i="18"/>
  <c r="K125" i="18"/>
  <c r="K126" i="18"/>
  <c r="K122" i="18"/>
  <c r="K134" i="18"/>
  <c r="K638" i="18"/>
  <c r="K444" i="18"/>
  <c r="K672" i="18"/>
  <c r="K508" i="18"/>
  <c r="K77" i="7941"/>
  <c r="L13" i="7941"/>
  <c r="L149" i="1"/>
  <c r="L18" i="18"/>
  <c r="L476" i="18"/>
  <c r="L45" i="7941"/>
  <c r="L124" i="18"/>
  <c r="L125" i="18"/>
  <c r="L126" i="18"/>
  <c r="L127" i="18"/>
  <c r="L122" i="18"/>
  <c r="L134" i="18"/>
  <c r="L638" i="18"/>
  <c r="L444" i="18"/>
  <c r="L672" i="18"/>
  <c r="L508" i="18"/>
  <c r="L77" i="7941"/>
  <c r="L205" i="7941"/>
  <c r="H150" i="1"/>
  <c r="H19" i="18"/>
  <c r="H477" i="18"/>
  <c r="H46" i="7941"/>
  <c r="G573" i="18"/>
  <c r="G142" i="7941"/>
  <c r="H14" i="7941"/>
  <c r="H135" i="18"/>
  <c r="H147" i="18"/>
  <c r="H639" i="18"/>
  <c r="H445" i="18"/>
  <c r="H673" i="18"/>
  <c r="H509" i="18"/>
  <c r="H78" i="7941"/>
  <c r="I14" i="7941"/>
  <c r="I150" i="1"/>
  <c r="I19" i="18"/>
  <c r="I477" i="18"/>
  <c r="I46" i="7941"/>
  <c r="I137" i="18"/>
  <c r="I135" i="18"/>
  <c r="I147" i="18"/>
  <c r="I639" i="18"/>
  <c r="I445" i="18"/>
  <c r="I673" i="18"/>
  <c r="I509" i="18"/>
  <c r="I78" i="7941"/>
  <c r="J14" i="7941"/>
  <c r="J150" i="1"/>
  <c r="J19" i="18"/>
  <c r="J477" i="18"/>
  <c r="J46" i="7941"/>
  <c r="J137" i="18"/>
  <c r="J138" i="18"/>
  <c r="J135" i="18"/>
  <c r="J147" i="18"/>
  <c r="J639" i="18"/>
  <c r="J445" i="18"/>
  <c r="J673" i="18"/>
  <c r="J509" i="18"/>
  <c r="J78" i="7941"/>
  <c r="K14" i="7941"/>
  <c r="K150" i="1"/>
  <c r="K19" i="18"/>
  <c r="K477" i="18"/>
  <c r="K46" i="7941"/>
  <c r="K137" i="18"/>
  <c r="K138" i="18"/>
  <c r="K139" i="18"/>
  <c r="K135" i="18"/>
  <c r="K147" i="18"/>
  <c r="K639" i="18"/>
  <c r="K445" i="18"/>
  <c r="K673" i="18"/>
  <c r="K509" i="18"/>
  <c r="K78" i="7941"/>
  <c r="L14" i="7941"/>
  <c r="L150" i="1"/>
  <c r="L19" i="18"/>
  <c r="L477" i="18"/>
  <c r="L46" i="7941"/>
  <c r="L137" i="18"/>
  <c r="L138" i="18"/>
  <c r="L139" i="18"/>
  <c r="L140" i="18"/>
  <c r="L135" i="18"/>
  <c r="L147" i="18"/>
  <c r="L639" i="18"/>
  <c r="L445" i="18"/>
  <c r="L673" i="18"/>
  <c r="L509" i="18"/>
  <c r="L78" i="7941"/>
  <c r="L206" i="7941"/>
  <c r="H151" i="1"/>
  <c r="H20" i="18"/>
  <c r="H478" i="18"/>
  <c r="H47" i="7941"/>
  <c r="G574" i="18"/>
  <c r="G143" i="7941"/>
  <c r="H15" i="7941"/>
  <c r="H148" i="18"/>
  <c r="H160" i="18"/>
  <c r="H640" i="18"/>
  <c r="H446" i="18"/>
  <c r="H674" i="18"/>
  <c r="H510" i="18"/>
  <c r="H79" i="7941"/>
  <c r="I15" i="7941"/>
  <c r="I151" i="1"/>
  <c r="I20" i="18"/>
  <c r="I478" i="18"/>
  <c r="I47" i="7941"/>
  <c r="I150" i="18"/>
  <c r="I148" i="18"/>
  <c r="I160" i="18"/>
  <c r="I640" i="18"/>
  <c r="I446" i="18"/>
  <c r="I674" i="18"/>
  <c r="I510" i="18"/>
  <c r="I79" i="7941"/>
  <c r="J15" i="7941"/>
  <c r="J151" i="1"/>
  <c r="J20" i="18"/>
  <c r="J478" i="18"/>
  <c r="J47" i="7941"/>
  <c r="J150" i="18"/>
  <c r="J151" i="18"/>
  <c r="J148" i="18"/>
  <c r="J160" i="18"/>
  <c r="J640" i="18"/>
  <c r="J446" i="18"/>
  <c r="J674" i="18"/>
  <c r="J510" i="18"/>
  <c r="J79" i="7941"/>
  <c r="K15" i="7941"/>
  <c r="K151" i="1"/>
  <c r="K20" i="18"/>
  <c r="K478" i="18"/>
  <c r="K47" i="7941"/>
  <c r="K150" i="18"/>
  <c r="K151" i="18"/>
  <c r="K152" i="18"/>
  <c r="K148" i="18"/>
  <c r="K160" i="18"/>
  <c r="K640" i="18"/>
  <c r="K446" i="18"/>
  <c r="K674" i="18"/>
  <c r="K510" i="18"/>
  <c r="K79" i="7941"/>
  <c r="L15" i="7941"/>
  <c r="L151" i="1"/>
  <c r="L20" i="18"/>
  <c r="L478" i="18"/>
  <c r="L47" i="7941"/>
  <c r="L150" i="18"/>
  <c r="L151" i="18"/>
  <c r="L152" i="18"/>
  <c r="L153" i="18"/>
  <c r="L148" i="18"/>
  <c r="L160" i="18"/>
  <c r="L640" i="18"/>
  <c r="L446" i="18"/>
  <c r="L674" i="18"/>
  <c r="L510" i="18"/>
  <c r="L79" i="7941"/>
  <c r="L207" i="7941"/>
  <c r="H152" i="1"/>
  <c r="H21" i="18"/>
  <c r="H479" i="18"/>
  <c r="H48" i="7941"/>
  <c r="G575" i="18"/>
  <c r="G144" i="7941"/>
  <c r="H16" i="7941"/>
  <c r="H161" i="18"/>
  <c r="H173" i="18"/>
  <c r="H641" i="18"/>
  <c r="H447" i="18"/>
  <c r="H675" i="18"/>
  <c r="H511" i="18"/>
  <c r="H80" i="7941"/>
  <c r="I16" i="7941"/>
  <c r="I152" i="1"/>
  <c r="I21" i="18"/>
  <c r="I479" i="18"/>
  <c r="I48" i="7941"/>
  <c r="I163" i="18"/>
  <c r="I161" i="18"/>
  <c r="I173" i="18"/>
  <c r="I641" i="18"/>
  <c r="I447" i="18"/>
  <c r="I675" i="18"/>
  <c r="I511" i="18"/>
  <c r="I80" i="7941"/>
  <c r="J16" i="7941"/>
  <c r="J152" i="1"/>
  <c r="J21" i="18"/>
  <c r="J479" i="18"/>
  <c r="J48" i="7941"/>
  <c r="J163" i="18"/>
  <c r="J164" i="18"/>
  <c r="J161" i="18"/>
  <c r="J173" i="18"/>
  <c r="J641" i="18"/>
  <c r="J447" i="18"/>
  <c r="J675" i="18"/>
  <c r="J511" i="18"/>
  <c r="J80" i="7941"/>
  <c r="K16" i="7941"/>
  <c r="K152" i="1"/>
  <c r="K21" i="18"/>
  <c r="K479" i="18"/>
  <c r="K48" i="7941"/>
  <c r="K163" i="18"/>
  <c r="K164" i="18"/>
  <c r="K165" i="18"/>
  <c r="K161" i="18"/>
  <c r="K173" i="18"/>
  <c r="K641" i="18"/>
  <c r="K447" i="18"/>
  <c r="K675" i="18"/>
  <c r="K511" i="18"/>
  <c r="K80" i="7941"/>
  <c r="L16" i="7941"/>
  <c r="L152" i="1"/>
  <c r="L21" i="18"/>
  <c r="L479" i="18"/>
  <c r="L48" i="7941"/>
  <c r="L163" i="18"/>
  <c r="L164" i="18"/>
  <c r="L165" i="18"/>
  <c r="L166" i="18"/>
  <c r="L161" i="18"/>
  <c r="L173" i="18"/>
  <c r="L641" i="18"/>
  <c r="L447" i="18"/>
  <c r="L675" i="18"/>
  <c r="L511" i="18"/>
  <c r="L80" i="7941"/>
  <c r="L208" i="7941"/>
  <c r="H153" i="1"/>
  <c r="H22" i="18"/>
  <c r="H480" i="18"/>
  <c r="H49" i="7941"/>
  <c r="G576" i="18"/>
  <c r="G145" i="7941"/>
  <c r="H17" i="7941"/>
  <c r="H174" i="18"/>
  <c r="H186" i="18"/>
  <c r="H642" i="18"/>
  <c r="H448" i="18"/>
  <c r="H676" i="18"/>
  <c r="H512" i="18"/>
  <c r="H81" i="7941"/>
  <c r="I17" i="7941"/>
  <c r="I153" i="1"/>
  <c r="I22" i="18"/>
  <c r="I480" i="18"/>
  <c r="I49" i="7941"/>
  <c r="I176" i="18"/>
  <c r="I174" i="18"/>
  <c r="I186" i="18"/>
  <c r="I642" i="18"/>
  <c r="I448" i="18"/>
  <c r="I676" i="18"/>
  <c r="I512" i="18"/>
  <c r="I81" i="7941"/>
  <c r="J17" i="7941"/>
  <c r="J153" i="1"/>
  <c r="J22" i="18"/>
  <c r="J480" i="18"/>
  <c r="J49" i="7941"/>
  <c r="J176" i="18"/>
  <c r="J177" i="18"/>
  <c r="J174" i="18"/>
  <c r="J186" i="18"/>
  <c r="J642" i="18"/>
  <c r="J448" i="18"/>
  <c r="J676" i="18"/>
  <c r="J512" i="18"/>
  <c r="J81" i="7941"/>
  <c r="K17" i="7941"/>
  <c r="K153" i="1"/>
  <c r="K22" i="18"/>
  <c r="K480" i="18"/>
  <c r="K49" i="7941"/>
  <c r="K176" i="18"/>
  <c r="K177" i="18"/>
  <c r="K178" i="18"/>
  <c r="K174" i="18"/>
  <c r="K186" i="18"/>
  <c r="K642" i="18"/>
  <c r="K448" i="18"/>
  <c r="K676" i="18"/>
  <c r="K512" i="18"/>
  <c r="K81" i="7941"/>
  <c r="L17" i="7941"/>
  <c r="L153" i="1"/>
  <c r="L22" i="18"/>
  <c r="L480" i="18"/>
  <c r="L49" i="7941"/>
  <c r="L176" i="18"/>
  <c r="L177" i="18"/>
  <c r="L178" i="18"/>
  <c r="L179" i="18"/>
  <c r="L174" i="18"/>
  <c r="L186" i="18"/>
  <c r="L642" i="18"/>
  <c r="L448" i="18"/>
  <c r="L676" i="18"/>
  <c r="L512" i="18"/>
  <c r="L81" i="7941"/>
  <c r="L209" i="7941"/>
  <c r="H154" i="1"/>
  <c r="H23" i="18"/>
  <c r="H481" i="18"/>
  <c r="H50" i="7941"/>
  <c r="G577" i="18"/>
  <c r="G146" i="7941"/>
  <c r="H18" i="7941"/>
  <c r="H187" i="18"/>
  <c r="H199" i="18"/>
  <c r="H643" i="18"/>
  <c r="H449" i="18"/>
  <c r="H677" i="18"/>
  <c r="H513" i="18"/>
  <c r="H82" i="7941"/>
  <c r="I18" i="7941"/>
  <c r="I154" i="1"/>
  <c r="I23" i="18"/>
  <c r="I481" i="18"/>
  <c r="I50" i="7941"/>
  <c r="I189" i="18"/>
  <c r="I187" i="18"/>
  <c r="I199" i="18"/>
  <c r="I643" i="18"/>
  <c r="I449" i="18"/>
  <c r="I677" i="18"/>
  <c r="I513" i="18"/>
  <c r="I82" i="7941"/>
  <c r="J18" i="7941"/>
  <c r="J154" i="1"/>
  <c r="J23" i="18"/>
  <c r="J481" i="18"/>
  <c r="J50" i="7941"/>
  <c r="J189" i="18"/>
  <c r="J190" i="18"/>
  <c r="J187" i="18"/>
  <c r="J199" i="18"/>
  <c r="J643" i="18"/>
  <c r="J449" i="18"/>
  <c r="J677" i="18"/>
  <c r="J513" i="18"/>
  <c r="J82" i="7941"/>
  <c r="K18" i="7941"/>
  <c r="K154" i="1"/>
  <c r="K23" i="18"/>
  <c r="K481" i="18"/>
  <c r="K50" i="7941"/>
  <c r="K189" i="18"/>
  <c r="K190" i="18"/>
  <c r="K191" i="18"/>
  <c r="K187" i="18"/>
  <c r="K199" i="18"/>
  <c r="K643" i="18"/>
  <c r="K449" i="18"/>
  <c r="K677" i="18"/>
  <c r="K513" i="18"/>
  <c r="K82" i="7941"/>
  <c r="L18" i="7941"/>
  <c r="L154" i="1"/>
  <c r="L23" i="18"/>
  <c r="L481" i="18"/>
  <c r="L50" i="7941"/>
  <c r="L189" i="18"/>
  <c r="L190" i="18"/>
  <c r="L191" i="18"/>
  <c r="L192" i="18"/>
  <c r="L187" i="18"/>
  <c r="L199" i="18"/>
  <c r="L643" i="18"/>
  <c r="L449" i="18"/>
  <c r="L677" i="18"/>
  <c r="L513" i="18"/>
  <c r="L82" i="7941"/>
  <c r="L210" i="7941"/>
  <c r="H155" i="1"/>
  <c r="H24" i="18"/>
  <c r="H482" i="18"/>
  <c r="H51" i="7941"/>
  <c r="G578" i="18"/>
  <c r="G147" i="7941"/>
  <c r="H19" i="7941"/>
  <c r="H200" i="18"/>
  <c r="H212" i="18"/>
  <c r="H644" i="18"/>
  <c r="H450" i="18"/>
  <c r="H678" i="18"/>
  <c r="H514" i="18"/>
  <c r="H83" i="7941"/>
  <c r="I19" i="7941"/>
  <c r="I155" i="1"/>
  <c r="I24" i="18"/>
  <c r="I482" i="18"/>
  <c r="I51" i="7941"/>
  <c r="I202" i="18"/>
  <c r="I200" i="18"/>
  <c r="I212" i="18"/>
  <c r="I644" i="18"/>
  <c r="I450" i="18"/>
  <c r="I678" i="18"/>
  <c r="I514" i="18"/>
  <c r="I83" i="7941"/>
  <c r="J19" i="7941"/>
  <c r="J155" i="1"/>
  <c r="J24" i="18"/>
  <c r="J482" i="18"/>
  <c r="J51" i="7941"/>
  <c r="J202" i="18"/>
  <c r="J203" i="18"/>
  <c r="J200" i="18"/>
  <c r="J212" i="18"/>
  <c r="J644" i="18"/>
  <c r="J450" i="18"/>
  <c r="J678" i="18"/>
  <c r="J514" i="18"/>
  <c r="J83" i="7941"/>
  <c r="K19" i="7941"/>
  <c r="K155" i="1"/>
  <c r="K24" i="18"/>
  <c r="K482" i="18"/>
  <c r="K51" i="7941"/>
  <c r="K202" i="18"/>
  <c r="K203" i="18"/>
  <c r="K204" i="18"/>
  <c r="K200" i="18"/>
  <c r="K212" i="18"/>
  <c r="K644" i="18"/>
  <c r="K450" i="18"/>
  <c r="K678" i="18"/>
  <c r="K514" i="18"/>
  <c r="K83" i="7941"/>
  <c r="L19" i="7941"/>
  <c r="L155" i="1"/>
  <c r="L24" i="18"/>
  <c r="L482" i="18"/>
  <c r="L51" i="7941"/>
  <c r="L202" i="18"/>
  <c r="L203" i="18"/>
  <c r="L204" i="18"/>
  <c r="L205" i="18"/>
  <c r="L200" i="18"/>
  <c r="L212" i="18"/>
  <c r="L644" i="18"/>
  <c r="L450" i="18"/>
  <c r="L678" i="18"/>
  <c r="L514" i="18"/>
  <c r="L83" i="7941"/>
  <c r="L211" i="7941"/>
  <c r="H156" i="1"/>
  <c r="H25" i="18"/>
  <c r="H483" i="18"/>
  <c r="H52" i="7941"/>
  <c r="G579" i="18"/>
  <c r="G148" i="7941"/>
  <c r="H20" i="7941"/>
  <c r="H213" i="18"/>
  <c r="H225" i="18"/>
  <c r="H645" i="18"/>
  <c r="H451" i="18"/>
  <c r="H679" i="18"/>
  <c r="H515" i="18"/>
  <c r="H84" i="7941"/>
  <c r="I20" i="7941"/>
  <c r="I156" i="1"/>
  <c r="I25" i="18"/>
  <c r="I483" i="18"/>
  <c r="I52" i="7941"/>
  <c r="I215" i="18"/>
  <c r="I213" i="18"/>
  <c r="I225" i="18"/>
  <c r="I645" i="18"/>
  <c r="I451" i="18"/>
  <c r="I679" i="18"/>
  <c r="I515" i="18"/>
  <c r="I84" i="7941"/>
  <c r="J20" i="7941"/>
  <c r="J156" i="1"/>
  <c r="J25" i="18"/>
  <c r="J483" i="18"/>
  <c r="J52" i="7941"/>
  <c r="J215" i="18"/>
  <c r="J216" i="18"/>
  <c r="J213" i="18"/>
  <c r="J225" i="18"/>
  <c r="J645" i="18"/>
  <c r="J451" i="18"/>
  <c r="J679" i="18"/>
  <c r="J515" i="18"/>
  <c r="J84" i="7941"/>
  <c r="K20" i="7941"/>
  <c r="K156" i="1"/>
  <c r="K25" i="18"/>
  <c r="K483" i="18"/>
  <c r="K52" i="7941"/>
  <c r="K215" i="18"/>
  <c r="K216" i="18"/>
  <c r="K217" i="18"/>
  <c r="K213" i="18"/>
  <c r="K225" i="18"/>
  <c r="K645" i="18"/>
  <c r="K451" i="18"/>
  <c r="K679" i="18"/>
  <c r="K515" i="18"/>
  <c r="K84" i="7941"/>
  <c r="L20" i="7941"/>
  <c r="L156" i="1"/>
  <c r="L25" i="18"/>
  <c r="L483" i="18"/>
  <c r="L52" i="7941"/>
  <c r="L215" i="18"/>
  <c r="L216" i="18"/>
  <c r="L217" i="18"/>
  <c r="L218" i="18"/>
  <c r="L213" i="18"/>
  <c r="L225" i="18"/>
  <c r="L645" i="18"/>
  <c r="L451" i="18"/>
  <c r="L679" i="18"/>
  <c r="L515" i="18"/>
  <c r="L84" i="7941"/>
  <c r="L212" i="7941"/>
  <c r="H157" i="1"/>
  <c r="H26" i="18"/>
  <c r="H484" i="18"/>
  <c r="H53" i="7941"/>
  <c r="G580" i="18"/>
  <c r="G149" i="7941"/>
  <c r="H21" i="7941"/>
  <c r="H226" i="18"/>
  <c r="H238" i="18"/>
  <c r="H646" i="18"/>
  <c r="H452" i="18"/>
  <c r="H680" i="18"/>
  <c r="H516" i="18"/>
  <c r="H85" i="7941"/>
  <c r="I21" i="7941"/>
  <c r="I157" i="1"/>
  <c r="I26" i="18"/>
  <c r="I484" i="18"/>
  <c r="I53" i="7941"/>
  <c r="I228" i="18"/>
  <c r="I226" i="18"/>
  <c r="I238" i="18"/>
  <c r="I646" i="18"/>
  <c r="I452" i="18"/>
  <c r="I680" i="18"/>
  <c r="I516" i="18"/>
  <c r="I85" i="7941"/>
  <c r="J21" i="7941"/>
  <c r="J157" i="1"/>
  <c r="J26" i="18"/>
  <c r="J484" i="18"/>
  <c r="J53" i="7941"/>
  <c r="J228" i="18"/>
  <c r="J229" i="18"/>
  <c r="J226" i="18"/>
  <c r="J238" i="18"/>
  <c r="J646" i="18"/>
  <c r="J452" i="18"/>
  <c r="J680" i="18"/>
  <c r="J516" i="18"/>
  <c r="J85" i="7941"/>
  <c r="K21" i="7941"/>
  <c r="K157" i="1"/>
  <c r="K26" i="18"/>
  <c r="K484" i="18"/>
  <c r="K53" i="7941"/>
  <c r="K228" i="18"/>
  <c r="K229" i="18"/>
  <c r="K230" i="18"/>
  <c r="K226" i="18"/>
  <c r="K238" i="18"/>
  <c r="K646" i="18"/>
  <c r="K452" i="18"/>
  <c r="K680" i="18"/>
  <c r="K516" i="18"/>
  <c r="K85" i="7941"/>
  <c r="L21" i="7941"/>
  <c r="L157" i="1"/>
  <c r="L26" i="18"/>
  <c r="L484" i="18"/>
  <c r="L53" i="7941"/>
  <c r="L228" i="18"/>
  <c r="L229" i="18"/>
  <c r="L230" i="18"/>
  <c r="L231" i="18"/>
  <c r="L226" i="18"/>
  <c r="L238" i="18"/>
  <c r="L646" i="18"/>
  <c r="L452" i="18"/>
  <c r="L680" i="18"/>
  <c r="L516" i="18"/>
  <c r="L85" i="7941"/>
  <c r="L213" i="7941"/>
  <c r="H158" i="1"/>
  <c r="H27" i="18"/>
  <c r="H485" i="18"/>
  <c r="H54" i="7941"/>
  <c r="G581" i="18"/>
  <c r="G150" i="7941"/>
  <c r="H22" i="7941"/>
  <c r="H239" i="18"/>
  <c r="H251" i="18"/>
  <c r="H647" i="18"/>
  <c r="H453" i="18"/>
  <c r="H681" i="18"/>
  <c r="H517" i="18"/>
  <c r="H86" i="7941"/>
  <c r="I22" i="7941"/>
  <c r="I241" i="18"/>
  <c r="I239" i="18"/>
  <c r="I251" i="18"/>
  <c r="I647" i="18"/>
  <c r="I453" i="18"/>
  <c r="I681" i="18"/>
  <c r="I517" i="18"/>
  <c r="I86" i="7941"/>
  <c r="J22" i="7941"/>
  <c r="J241" i="18"/>
  <c r="J239" i="18"/>
  <c r="J251" i="18"/>
  <c r="J647" i="18"/>
  <c r="J453" i="18"/>
  <c r="J681" i="18"/>
  <c r="J517" i="18"/>
  <c r="J86" i="7941"/>
  <c r="K22" i="7941"/>
  <c r="K241" i="18"/>
  <c r="K239" i="18"/>
  <c r="K251" i="18"/>
  <c r="K647" i="18"/>
  <c r="K453" i="18"/>
  <c r="K681" i="18"/>
  <c r="K517" i="18"/>
  <c r="K86" i="7941"/>
  <c r="L22" i="7941"/>
  <c r="L241" i="18"/>
  <c r="L239" i="18"/>
  <c r="L251" i="18"/>
  <c r="L647" i="18"/>
  <c r="L453" i="18"/>
  <c r="L681" i="18"/>
  <c r="L517" i="18"/>
  <c r="L86" i="7941"/>
  <c r="L214" i="7941"/>
  <c r="G567" i="18"/>
  <c r="G136" i="7941"/>
  <c r="H8" i="7941"/>
  <c r="H57" i="18"/>
  <c r="H69" i="18"/>
  <c r="H633" i="18"/>
  <c r="H439" i="18"/>
  <c r="H667" i="18"/>
  <c r="H503" i="18"/>
  <c r="H72" i="7941"/>
  <c r="I8" i="7941"/>
  <c r="I57" i="18"/>
  <c r="I69" i="18"/>
  <c r="I633" i="18"/>
  <c r="I439" i="18"/>
  <c r="I667" i="18"/>
  <c r="I503" i="18"/>
  <c r="I72" i="7941"/>
  <c r="J8" i="7941"/>
  <c r="J57" i="18"/>
  <c r="J69" i="18"/>
  <c r="J633" i="18"/>
  <c r="J439" i="18"/>
  <c r="J667" i="18"/>
  <c r="J503" i="18"/>
  <c r="J72" i="7941"/>
  <c r="K8" i="7941"/>
  <c r="K57" i="18"/>
  <c r="K69" i="18"/>
  <c r="K633" i="18"/>
  <c r="K439" i="18"/>
  <c r="K667" i="18"/>
  <c r="K503" i="18"/>
  <c r="K72" i="7941"/>
  <c r="L8" i="7941"/>
  <c r="L57" i="18"/>
  <c r="L69" i="18"/>
  <c r="L633" i="18"/>
  <c r="L439" i="18"/>
  <c r="L667" i="18"/>
  <c r="L503" i="18"/>
  <c r="L72" i="7941"/>
  <c r="L200" i="7941"/>
  <c r="G568" i="18"/>
  <c r="G137" i="7941"/>
  <c r="H9" i="7941"/>
  <c r="H70" i="18"/>
  <c r="H82" i="18"/>
  <c r="H634" i="18"/>
  <c r="H440" i="18"/>
  <c r="H668" i="18"/>
  <c r="H504" i="18"/>
  <c r="H73" i="7941"/>
  <c r="I9" i="7941"/>
  <c r="I70" i="18"/>
  <c r="I82" i="18"/>
  <c r="I634" i="18"/>
  <c r="I440" i="18"/>
  <c r="I668" i="18"/>
  <c r="I504" i="18"/>
  <c r="I73" i="7941"/>
  <c r="J9" i="7941"/>
  <c r="J70" i="18"/>
  <c r="J82" i="18"/>
  <c r="J634" i="18"/>
  <c r="J440" i="18"/>
  <c r="J668" i="18"/>
  <c r="J504" i="18"/>
  <c r="J73" i="7941"/>
  <c r="K9" i="7941"/>
  <c r="K70" i="18"/>
  <c r="K82" i="18"/>
  <c r="K634" i="18"/>
  <c r="K440" i="18"/>
  <c r="K668" i="18"/>
  <c r="K504" i="18"/>
  <c r="K73" i="7941"/>
  <c r="L9" i="7941"/>
  <c r="L70" i="18"/>
  <c r="L82" i="18"/>
  <c r="L634" i="18"/>
  <c r="L440" i="18"/>
  <c r="L668" i="18"/>
  <c r="L504" i="18"/>
  <c r="L73" i="7941"/>
  <c r="L201" i="7941"/>
  <c r="G582" i="18"/>
  <c r="G151" i="7941"/>
  <c r="H23" i="7941"/>
  <c r="H350" i="7942"/>
  <c r="H252" i="18"/>
  <c r="H264" i="18"/>
  <c r="H648" i="18"/>
  <c r="H454" i="18"/>
  <c r="H682" i="18"/>
  <c r="H518" i="18"/>
  <c r="H87" i="7941"/>
  <c r="I23" i="7941"/>
  <c r="I252" i="18"/>
  <c r="I264" i="18"/>
  <c r="I648" i="18"/>
  <c r="I454" i="18"/>
  <c r="I682" i="18"/>
  <c r="I518" i="18"/>
  <c r="I87" i="7941"/>
  <c r="J23" i="7941"/>
  <c r="J252" i="18"/>
  <c r="J264" i="18"/>
  <c r="J648" i="18"/>
  <c r="J454" i="18"/>
  <c r="J682" i="18"/>
  <c r="J518" i="18"/>
  <c r="J87" i="7941"/>
  <c r="K23" i="7941"/>
  <c r="K252" i="18"/>
  <c r="K264" i="18"/>
  <c r="K648" i="18"/>
  <c r="K454" i="18"/>
  <c r="K682" i="18"/>
  <c r="K518" i="18"/>
  <c r="K87" i="7941"/>
  <c r="L23" i="7941"/>
  <c r="L252" i="18"/>
  <c r="L264" i="18"/>
  <c r="L648" i="18"/>
  <c r="L454" i="18"/>
  <c r="L682" i="18"/>
  <c r="L518" i="18"/>
  <c r="L87" i="7941"/>
  <c r="L215" i="7941"/>
  <c r="G583" i="18"/>
  <c r="G152" i="7941"/>
  <c r="H24" i="7941"/>
  <c r="H351" i="7942"/>
  <c r="H265" i="18"/>
  <c r="H277" i="18"/>
  <c r="H649" i="18"/>
  <c r="H455" i="18"/>
  <c r="H683" i="18"/>
  <c r="H519" i="18"/>
  <c r="H88" i="7941"/>
  <c r="I24" i="7941"/>
  <c r="I265" i="18"/>
  <c r="I277" i="18"/>
  <c r="I649" i="18"/>
  <c r="I455" i="18"/>
  <c r="I683" i="18"/>
  <c r="I519" i="18"/>
  <c r="I88" i="7941"/>
  <c r="J24" i="7941"/>
  <c r="J265" i="18"/>
  <c r="J277" i="18"/>
  <c r="J649" i="18"/>
  <c r="J455" i="18"/>
  <c r="J683" i="18"/>
  <c r="J519" i="18"/>
  <c r="J88" i="7941"/>
  <c r="K24" i="7941"/>
  <c r="K265" i="18"/>
  <c r="K277" i="18"/>
  <c r="K649" i="18"/>
  <c r="K455" i="18"/>
  <c r="K683" i="18"/>
  <c r="K519" i="18"/>
  <c r="K88" i="7941"/>
  <c r="L24" i="7941"/>
  <c r="L265" i="18"/>
  <c r="L277" i="18"/>
  <c r="L649" i="18"/>
  <c r="L455" i="18"/>
  <c r="L683" i="18"/>
  <c r="L519" i="18"/>
  <c r="L88" i="7941"/>
  <c r="L216" i="7941"/>
  <c r="G584" i="18"/>
  <c r="G153" i="7941"/>
  <c r="H25" i="7941"/>
  <c r="H352" i="7942"/>
  <c r="H278" i="18"/>
  <c r="H290" i="18"/>
  <c r="H650" i="18"/>
  <c r="H456" i="18"/>
  <c r="H684" i="18"/>
  <c r="H520" i="18"/>
  <c r="H89" i="7941"/>
  <c r="I25" i="7941"/>
  <c r="I278" i="18"/>
  <c r="I290" i="18"/>
  <c r="I650" i="18"/>
  <c r="I456" i="18"/>
  <c r="I684" i="18"/>
  <c r="I520" i="18"/>
  <c r="I89" i="7941"/>
  <c r="J25" i="7941"/>
  <c r="J278" i="18"/>
  <c r="J290" i="18"/>
  <c r="J650" i="18"/>
  <c r="J456" i="18"/>
  <c r="J684" i="18"/>
  <c r="J520" i="18"/>
  <c r="J89" i="7941"/>
  <c r="K25" i="7941"/>
  <c r="K278" i="18"/>
  <c r="K290" i="18"/>
  <c r="K650" i="18"/>
  <c r="K456" i="18"/>
  <c r="K684" i="18"/>
  <c r="K520" i="18"/>
  <c r="K89" i="7941"/>
  <c r="L25" i="7941"/>
  <c r="L278" i="18"/>
  <c r="L290" i="18"/>
  <c r="L650" i="18"/>
  <c r="L456" i="18"/>
  <c r="L684" i="18"/>
  <c r="L520" i="18"/>
  <c r="L89" i="7941"/>
  <c r="L217" i="7941"/>
  <c r="G585" i="18"/>
  <c r="G154" i="7941"/>
  <c r="H26" i="7941"/>
  <c r="H353" i="7942"/>
  <c r="H291" i="18"/>
  <c r="H303" i="18"/>
  <c r="H651" i="18"/>
  <c r="H457" i="18"/>
  <c r="H685" i="18"/>
  <c r="H521" i="18"/>
  <c r="H90" i="7941"/>
  <c r="I26" i="7941"/>
  <c r="I291" i="18"/>
  <c r="I303" i="18"/>
  <c r="I651" i="18"/>
  <c r="I457" i="18"/>
  <c r="I685" i="18"/>
  <c r="I521" i="18"/>
  <c r="I90" i="7941"/>
  <c r="J26" i="7941"/>
  <c r="J291" i="18"/>
  <c r="J303" i="18"/>
  <c r="J651" i="18"/>
  <c r="J457" i="18"/>
  <c r="J685" i="18"/>
  <c r="J521" i="18"/>
  <c r="J90" i="7941"/>
  <c r="K26" i="7941"/>
  <c r="K291" i="18"/>
  <c r="K303" i="18"/>
  <c r="K651" i="18"/>
  <c r="K457" i="18"/>
  <c r="K685" i="18"/>
  <c r="K521" i="18"/>
  <c r="K90" i="7941"/>
  <c r="L26" i="7941"/>
  <c r="L291" i="18"/>
  <c r="L303" i="18"/>
  <c r="L651" i="18"/>
  <c r="L457" i="18"/>
  <c r="L685" i="18"/>
  <c r="L521" i="18"/>
  <c r="L90" i="7941"/>
  <c r="L218" i="7941"/>
  <c r="G586" i="18"/>
  <c r="G155" i="7941"/>
  <c r="H27" i="7941"/>
  <c r="H354" i="7942"/>
  <c r="H304" i="18"/>
  <c r="H316" i="18"/>
  <c r="H652" i="18"/>
  <c r="H458" i="18"/>
  <c r="H686" i="18"/>
  <c r="H522" i="18"/>
  <c r="H91" i="7941"/>
  <c r="I27" i="7941"/>
  <c r="I304" i="18"/>
  <c r="I316" i="18"/>
  <c r="I652" i="18"/>
  <c r="I458" i="18"/>
  <c r="I686" i="18"/>
  <c r="I522" i="18"/>
  <c r="I91" i="7941"/>
  <c r="J27" i="7941"/>
  <c r="J304" i="18"/>
  <c r="J316" i="18"/>
  <c r="J652" i="18"/>
  <c r="J458" i="18"/>
  <c r="J686" i="18"/>
  <c r="J522" i="18"/>
  <c r="J91" i="7941"/>
  <c r="K27" i="7941"/>
  <c r="K304" i="18"/>
  <c r="K316" i="18"/>
  <c r="K652" i="18"/>
  <c r="K458" i="18"/>
  <c r="K686" i="18"/>
  <c r="K522" i="18"/>
  <c r="K91" i="7941"/>
  <c r="L27" i="7941"/>
  <c r="L304" i="18"/>
  <c r="L316" i="18"/>
  <c r="L652" i="18"/>
  <c r="L458" i="18"/>
  <c r="L686" i="18"/>
  <c r="L522" i="18"/>
  <c r="L91" i="7941"/>
  <c r="L219" i="7941"/>
  <c r="G587" i="18"/>
  <c r="G156" i="7941"/>
  <c r="H28" i="7941"/>
  <c r="H355" i="7942"/>
  <c r="H317" i="18"/>
  <c r="H329" i="18"/>
  <c r="H653" i="18"/>
  <c r="H459" i="18"/>
  <c r="H687" i="18"/>
  <c r="H523" i="18"/>
  <c r="H92" i="7941"/>
  <c r="I28" i="7941"/>
  <c r="I317" i="18"/>
  <c r="I329" i="18"/>
  <c r="I653" i="18"/>
  <c r="I459" i="18"/>
  <c r="I687" i="18"/>
  <c r="I523" i="18"/>
  <c r="I92" i="7941"/>
  <c r="J28" i="7941"/>
  <c r="J317" i="18"/>
  <c r="J329" i="18"/>
  <c r="J653" i="18"/>
  <c r="J459" i="18"/>
  <c r="J687" i="18"/>
  <c r="J523" i="18"/>
  <c r="J92" i="7941"/>
  <c r="K28" i="7941"/>
  <c r="K317" i="18"/>
  <c r="K329" i="18"/>
  <c r="K653" i="18"/>
  <c r="K459" i="18"/>
  <c r="K687" i="18"/>
  <c r="K523" i="18"/>
  <c r="K92" i="7941"/>
  <c r="L28" i="7941"/>
  <c r="L317" i="18"/>
  <c r="L329" i="18"/>
  <c r="L653" i="18"/>
  <c r="L459" i="18"/>
  <c r="L687" i="18"/>
  <c r="L523" i="18"/>
  <c r="L92" i="7941"/>
  <c r="L220" i="7941"/>
  <c r="G588" i="18"/>
  <c r="G157" i="7941"/>
  <c r="H29" i="7941"/>
  <c r="H356" i="7942"/>
  <c r="H330" i="18"/>
  <c r="H342" i="18"/>
  <c r="H654" i="18"/>
  <c r="H460" i="18"/>
  <c r="H688" i="18"/>
  <c r="H524" i="18"/>
  <c r="H93" i="7941"/>
  <c r="I29" i="7941"/>
  <c r="I330" i="18"/>
  <c r="I342" i="18"/>
  <c r="I654" i="18"/>
  <c r="I460" i="18"/>
  <c r="I688" i="18"/>
  <c r="I524" i="18"/>
  <c r="I93" i="7941"/>
  <c r="J29" i="7941"/>
  <c r="J330" i="18"/>
  <c r="J342" i="18"/>
  <c r="J654" i="18"/>
  <c r="J460" i="18"/>
  <c r="J688" i="18"/>
  <c r="J524" i="18"/>
  <c r="J93" i="7941"/>
  <c r="K29" i="7941"/>
  <c r="K330" i="18"/>
  <c r="K342" i="18"/>
  <c r="K654" i="18"/>
  <c r="K460" i="18"/>
  <c r="K688" i="18"/>
  <c r="K524" i="18"/>
  <c r="K93" i="7941"/>
  <c r="L29" i="7941"/>
  <c r="L330" i="18"/>
  <c r="L342" i="18"/>
  <c r="L654" i="18"/>
  <c r="L460" i="18"/>
  <c r="L688" i="18"/>
  <c r="L524" i="18"/>
  <c r="L93" i="7941"/>
  <c r="L221" i="7941"/>
  <c r="G589" i="18"/>
  <c r="G158" i="7941"/>
  <c r="H30" i="7941"/>
  <c r="H357" i="7942"/>
  <c r="H343" i="18"/>
  <c r="H355" i="18"/>
  <c r="H655" i="18"/>
  <c r="H461" i="18"/>
  <c r="H689" i="18"/>
  <c r="H525" i="18"/>
  <c r="H94" i="7941"/>
  <c r="I30" i="7941"/>
  <c r="I343" i="18"/>
  <c r="I355" i="18"/>
  <c r="I655" i="18"/>
  <c r="I461" i="18"/>
  <c r="I689" i="18"/>
  <c r="I525" i="18"/>
  <c r="I94" i="7941"/>
  <c r="J30" i="7941"/>
  <c r="J343" i="18"/>
  <c r="J355" i="18"/>
  <c r="J655" i="18"/>
  <c r="J461" i="18"/>
  <c r="J689" i="18"/>
  <c r="J525" i="18"/>
  <c r="J94" i="7941"/>
  <c r="K30" i="7941"/>
  <c r="K343" i="18"/>
  <c r="K355" i="18"/>
  <c r="K655" i="18"/>
  <c r="K461" i="18"/>
  <c r="K689" i="18"/>
  <c r="K525" i="18"/>
  <c r="K94" i="7941"/>
  <c r="L30" i="7941"/>
  <c r="L343" i="18"/>
  <c r="L355" i="18"/>
  <c r="L655" i="18"/>
  <c r="L461" i="18"/>
  <c r="L689" i="18"/>
  <c r="L525" i="18"/>
  <c r="L94" i="7941"/>
  <c r="L222" i="7941"/>
  <c r="G590" i="18"/>
  <c r="G159" i="7941"/>
  <c r="H31" i="7941"/>
  <c r="H358" i="7942"/>
  <c r="H356" i="18"/>
  <c r="H368" i="18"/>
  <c r="H656" i="18"/>
  <c r="H462" i="18"/>
  <c r="H690" i="18"/>
  <c r="H526" i="18"/>
  <c r="H95" i="7941"/>
  <c r="I31" i="7941"/>
  <c r="I356" i="18"/>
  <c r="I368" i="18"/>
  <c r="I656" i="18"/>
  <c r="I462" i="18"/>
  <c r="I690" i="18"/>
  <c r="I526" i="18"/>
  <c r="I95" i="7941"/>
  <c r="J31" i="7941"/>
  <c r="J356" i="18"/>
  <c r="J368" i="18"/>
  <c r="J656" i="18"/>
  <c r="J462" i="18"/>
  <c r="J690" i="18"/>
  <c r="J526" i="18"/>
  <c r="J95" i="7941"/>
  <c r="K31" i="7941"/>
  <c r="K356" i="18"/>
  <c r="K368" i="18"/>
  <c r="K656" i="18"/>
  <c r="K462" i="18"/>
  <c r="K690" i="18"/>
  <c r="K526" i="18"/>
  <c r="K95" i="7941"/>
  <c r="L31" i="7941"/>
  <c r="L356" i="18"/>
  <c r="L368" i="18"/>
  <c r="L656" i="18"/>
  <c r="L462" i="18"/>
  <c r="L690" i="18"/>
  <c r="L526" i="18"/>
  <c r="L95" i="7941"/>
  <c r="L223" i="7941"/>
  <c r="G591" i="18"/>
  <c r="G160" i="7941"/>
  <c r="H32" i="7941"/>
  <c r="H359" i="7942"/>
  <c r="H369" i="18"/>
  <c r="H381" i="18"/>
  <c r="H657" i="18"/>
  <c r="H463" i="18"/>
  <c r="H691" i="18"/>
  <c r="H527" i="18"/>
  <c r="H96" i="7941"/>
  <c r="I32" i="7941"/>
  <c r="I369" i="18"/>
  <c r="I381" i="18"/>
  <c r="I657" i="18"/>
  <c r="I463" i="18"/>
  <c r="I691" i="18"/>
  <c r="I527" i="18"/>
  <c r="I96" i="7941"/>
  <c r="J32" i="7941"/>
  <c r="J369" i="18"/>
  <c r="J381" i="18"/>
  <c r="J657" i="18"/>
  <c r="J463" i="18"/>
  <c r="J691" i="18"/>
  <c r="J527" i="18"/>
  <c r="J96" i="7941"/>
  <c r="K32" i="7941"/>
  <c r="K369" i="18"/>
  <c r="K381" i="18"/>
  <c r="K657" i="18"/>
  <c r="K463" i="18"/>
  <c r="K691" i="18"/>
  <c r="K527" i="18"/>
  <c r="K96" i="7941"/>
  <c r="L32" i="7941"/>
  <c r="L369" i="18"/>
  <c r="L381" i="18"/>
  <c r="L657" i="18"/>
  <c r="L463" i="18"/>
  <c r="L691" i="18"/>
  <c r="L527" i="18"/>
  <c r="L96" i="7941"/>
  <c r="L224" i="7941"/>
  <c r="G592" i="18"/>
  <c r="G161" i="7941"/>
  <c r="H33" i="7941"/>
  <c r="H360" i="7942"/>
  <c r="H382" i="18"/>
  <c r="H394" i="18"/>
  <c r="H658" i="18"/>
  <c r="H464" i="18"/>
  <c r="H692" i="18"/>
  <c r="H528" i="18"/>
  <c r="H97" i="7941"/>
  <c r="I33" i="7941"/>
  <c r="I382" i="18"/>
  <c r="I394" i="18"/>
  <c r="I658" i="18"/>
  <c r="I464" i="18"/>
  <c r="I692" i="18"/>
  <c r="I528" i="18"/>
  <c r="I97" i="7941"/>
  <c r="J33" i="7941"/>
  <c r="J382" i="18"/>
  <c r="J394" i="18"/>
  <c r="J658" i="18"/>
  <c r="J464" i="18"/>
  <c r="J692" i="18"/>
  <c r="J528" i="18"/>
  <c r="J97" i="7941"/>
  <c r="K33" i="7941"/>
  <c r="K382" i="18"/>
  <c r="K394" i="18"/>
  <c r="K658" i="18"/>
  <c r="K464" i="18"/>
  <c r="K692" i="18"/>
  <c r="K528" i="18"/>
  <c r="K97" i="7941"/>
  <c r="L33" i="7941"/>
  <c r="L382" i="18"/>
  <c r="L394" i="18"/>
  <c r="L658" i="18"/>
  <c r="L464" i="18"/>
  <c r="L692" i="18"/>
  <c r="L528" i="18"/>
  <c r="L97" i="7941"/>
  <c r="L225" i="7941"/>
  <c r="G593" i="18"/>
  <c r="G162" i="7941"/>
  <c r="H34" i="7941"/>
  <c r="H361" i="7942"/>
  <c r="H395" i="18"/>
  <c r="H407" i="18"/>
  <c r="H659" i="18"/>
  <c r="H465" i="18"/>
  <c r="H693" i="18"/>
  <c r="H529" i="18"/>
  <c r="H98" i="7941"/>
  <c r="I34" i="7941"/>
  <c r="I395" i="18"/>
  <c r="I407" i="18"/>
  <c r="I659" i="18"/>
  <c r="I465" i="18"/>
  <c r="I693" i="18"/>
  <c r="I529" i="18"/>
  <c r="I98" i="7941"/>
  <c r="J34" i="7941"/>
  <c r="J395" i="18"/>
  <c r="J407" i="18"/>
  <c r="J659" i="18"/>
  <c r="J465" i="18"/>
  <c r="J693" i="18"/>
  <c r="J529" i="18"/>
  <c r="J98" i="7941"/>
  <c r="K34" i="7941"/>
  <c r="K395" i="18"/>
  <c r="K407" i="18"/>
  <c r="K659" i="18"/>
  <c r="K465" i="18"/>
  <c r="K693" i="18"/>
  <c r="K529" i="18"/>
  <c r="K98" i="7941"/>
  <c r="L34" i="7941"/>
  <c r="L395" i="18"/>
  <c r="L407" i="18"/>
  <c r="L659" i="18"/>
  <c r="L465" i="18"/>
  <c r="L693" i="18"/>
  <c r="L529" i="18"/>
  <c r="L98" i="7941"/>
  <c r="L226" i="7941"/>
  <c r="G594" i="18"/>
  <c r="G163" i="7941"/>
  <c r="H35" i="7941"/>
  <c r="H362" i="7942"/>
  <c r="H408" i="18"/>
  <c r="H420" i="18"/>
  <c r="H660" i="18"/>
  <c r="H466" i="18"/>
  <c r="H694" i="18"/>
  <c r="H530" i="18"/>
  <c r="H99" i="7941"/>
  <c r="I35" i="7941"/>
  <c r="I408" i="18"/>
  <c r="I420" i="18"/>
  <c r="I660" i="18"/>
  <c r="I466" i="18"/>
  <c r="I694" i="18"/>
  <c r="I530" i="18"/>
  <c r="I99" i="7941"/>
  <c r="J35" i="7941"/>
  <c r="J408" i="18"/>
  <c r="J420" i="18"/>
  <c r="J660" i="18"/>
  <c r="J466" i="18"/>
  <c r="J694" i="18"/>
  <c r="J530" i="18"/>
  <c r="J99" i="7941"/>
  <c r="K35" i="7941"/>
  <c r="K408" i="18"/>
  <c r="K420" i="18"/>
  <c r="K660" i="18"/>
  <c r="K466" i="18"/>
  <c r="K694" i="18"/>
  <c r="K530" i="18"/>
  <c r="K99" i="7941"/>
  <c r="L35" i="7941"/>
  <c r="L408" i="18"/>
  <c r="L420" i="18"/>
  <c r="L660" i="18"/>
  <c r="L466" i="18"/>
  <c r="L694" i="18"/>
  <c r="L530" i="18"/>
  <c r="L99" i="7941"/>
  <c r="L227" i="7941"/>
  <c r="G595" i="18"/>
  <c r="G164" i="7941"/>
  <c r="H36" i="7941"/>
  <c r="H363" i="7942"/>
  <c r="H421" i="18"/>
  <c r="H433" i="18"/>
  <c r="H661" i="18"/>
  <c r="H467" i="18"/>
  <c r="H695" i="18"/>
  <c r="H531" i="18"/>
  <c r="H100" i="7941"/>
  <c r="I36" i="7941"/>
  <c r="I421" i="18"/>
  <c r="I433" i="18"/>
  <c r="I661" i="18"/>
  <c r="I467" i="18"/>
  <c r="I695" i="18"/>
  <c r="I531" i="18"/>
  <c r="I100" i="7941"/>
  <c r="J36" i="7941"/>
  <c r="J421" i="18"/>
  <c r="J433" i="18"/>
  <c r="J661" i="18"/>
  <c r="J467" i="18"/>
  <c r="J695" i="18"/>
  <c r="J531" i="18"/>
  <c r="J100" i="7941"/>
  <c r="K36" i="7941"/>
  <c r="K421" i="18"/>
  <c r="K433" i="18"/>
  <c r="K661" i="18"/>
  <c r="K467" i="18"/>
  <c r="K695" i="18"/>
  <c r="K531" i="18"/>
  <c r="K100" i="7941"/>
  <c r="L36" i="7941"/>
  <c r="L421" i="18"/>
  <c r="L433" i="18"/>
  <c r="L661" i="18"/>
  <c r="L467" i="18"/>
  <c r="L695" i="18"/>
  <c r="L531" i="18"/>
  <c r="L100" i="7941"/>
  <c r="L228" i="7941"/>
  <c r="L198" i="7941"/>
  <c r="G143" i="1"/>
  <c r="G44" i="7942"/>
  <c r="G12" i="7942"/>
  <c r="G76" i="7942"/>
  <c r="L231" i="7941"/>
  <c r="H108" i="7942"/>
  <c r="I108" i="7942"/>
  <c r="J108" i="7942"/>
  <c r="K108" i="7942"/>
  <c r="L108" i="7942"/>
  <c r="M108" i="7942"/>
  <c r="L109" i="7942"/>
  <c r="L263" i="7941"/>
  <c r="L295" i="7941"/>
  <c r="L327" i="7941"/>
  <c r="L359" i="7941"/>
  <c r="L232" i="7941"/>
  <c r="L264" i="7941"/>
  <c r="L296" i="7941"/>
  <c r="L328" i="7941"/>
  <c r="L360" i="7941"/>
  <c r="L233" i="7941"/>
  <c r="L265" i="7941"/>
  <c r="L297" i="7941"/>
  <c r="L329" i="7941"/>
  <c r="L361" i="7941"/>
  <c r="G146" i="1"/>
  <c r="G47" i="7942"/>
  <c r="G79" i="7942"/>
  <c r="L234" i="7941"/>
  <c r="H114" i="7942"/>
  <c r="I114" i="7942"/>
  <c r="J114" i="7942"/>
  <c r="K114" i="7942"/>
  <c r="L114" i="7942"/>
  <c r="M114" i="7942"/>
  <c r="L115" i="7942"/>
  <c r="L266" i="7941"/>
  <c r="L298" i="7941"/>
  <c r="L330" i="7941"/>
  <c r="L362" i="7941"/>
  <c r="G147" i="1"/>
  <c r="G48" i="7942"/>
  <c r="G80" i="7942"/>
  <c r="L235" i="7941"/>
  <c r="H116" i="7942"/>
  <c r="I116" i="7942"/>
  <c r="J116" i="7942"/>
  <c r="K116" i="7942"/>
  <c r="L116" i="7942"/>
  <c r="M116" i="7942"/>
  <c r="L117" i="7942"/>
  <c r="L267" i="7941"/>
  <c r="L299" i="7941"/>
  <c r="L331" i="7941"/>
  <c r="L363" i="7941"/>
  <c r="G148" i="1"/>
  <c r="G49" i="7942"/>
  <c r="G81" i="7942"/>
  <c r="L236" i="7941"/>
  <c r="H118" i="7942"/>
  <c r="I118" i="7942"/>
  <c r="J118" i="7942"/>
  <c r="K118" i="7942"/>
  <c r="L118" i="7942"/>
  <c r="M118" i="7942"/>
  <c r="L119" i="7942"/>
  <c r="L268" i="7941"/>
  <c r="L300" i="7941"/>
  <c r="L332" i="7941"/>
  <c r="L364" i="7941"/>
  <c r="G149" i="1"/>
  <c r="G50" i="7942"/>
  <c r="G82" i="7942"/>
  <c r="L237" i="7941"/>
  <c r="H120" i="7942"/>
  <c r="I120" i="7942"/>
  <c r="J120" i="7942"/>
  <c r="K120" i="7942"/>
  <c r="L120" i="7942"/>
  <c r="M120" i="7942"/>
  <c r="L121" i="7942"/>
  <c r="L269" i="7941"/>
  <c r="L301" i="7941"/>
  <c r="L333" i="7941"/>
  <c r="L365" i="7941"/>
  <c r="G150" i="1"/>
  <c r="G51" i="7942"/>
  <c r="G83" i="7942"/>
  <c r="L238" i="7941"/>
  <c r="H122" i="7942"/>
  <c r="I122" i="7942"/>
  <c r="J122" i="7942"/>
  <c r="K122" i="7942"/>
  <c r="L122" i="7942"/>
  <c r="M122" i="7942"/>
  <c r="L123" i="7942"/>
  <c r="L270" i="7941"/>
  <c r="L302" i="7941"/>
  <c r="L334" i="7941"/>
  <c r="L366" i="7941"/>
  <c r="G151" i="1"/>
  <c r="G52" i="7942"/>
  <c r="G84" i="7942"/>
  <c r="L239" i="7941"/>
  <c r="H124" i="7942"/>
  <c r="I124" i="7942"/>
  <c r="J124" i="7942"/>
  <c r="K124" i="7942"/>
  <c r="L124" i="7942"/>
  <c r="M124" i="7942"/>
  <c r="L125" i="7942"/>
  <c r="L271" i="7941"/>
  <c r="L303" i="7941"/>
  <c r="L335" i="7941"/>
  <c r="L367" i="7941"/>
  <c r="G152" i="1"/>
  <c r="G53" i="7942"/>
  <c r="G85" i="7942"/>
  <c r="L240" i="7941"/>
  <c r="H126" i="7942"/>
  <c r="I126" i="7942"/>
  <c r="J126" i="7942"/>
  <c r="K126" i="7942"/>
  <c r="L126" i="7942"/>
  <c r="M126" i="7942"/>
  <c r="L127" i="7942"/>
  <c r="L272" i="7941"/>
  <c r="L304" i="7941"/>
  <c r="L336" i="7941"/>
  <c r="L368" i="7941"/>
  <c r="G153" i="1"/>
  <c r="G54" i="7942"/>
  <c r="G86" i="7942"/>
  <c r="L241" i="7941"/>
  <c r="H128" i="7942"/>
  <c r="I128" i="7942"/>
  <c r="J128" i="7942"/>
  <c r="K128" i="7942"/>
  <c r="L128" i="7942"/>
  <c r="M128" i="7942"/>
  <c r="L129" i="7942"/>
  <c r="L273" i="7941"/>
  <c r="L305" i="7941"/>
  <c r="L337" i="7941"/>
  <c r="L369" i="7941"/>
  <c r="G154" i="1"/>
  <c r="G55" i="7942"/>
  <c r="G87" i="7942"/>
  <c r="L242" i="7941"/>
  <c r="H130" i="7942"/>
  <c r="I130" i="7942"/>
  <c r="J130" i="7942"/>
  <c r="K130" i="7942"/>
  <c r="L130" i="7942"/>
  <c r="M130" i="7942"/>
  <c r="L131" i="7942"/>
  <c r="L274" i="7941"/>
  <c r="L306" i="7941"/>
  <c r="L338" i="7941"/>
  <c r="L370" i="7941"/>
  <c r="G155" i="1"/>
  <c r="G56" i="7942"/>
  <c r="G88" i="7942"/>
  <c r="L243" i="7941"/>
  <c r="H132" i="7942"/>
  <c r="I132" i="7942"/>
  <c r="J132" i="7942"/>
  <c r="K132" i="7942"/>
  <c r="L132" i="7942"/>
  <c r="M132" i="7942"/>
  <c r="L133" i="7942"/>
  <c r="L275" i="7941"/>
  <c r="L307" i="7941"/>
  <c r="L339" i="7941"/>
  <c r="L371" i="7941"/>
  <c r="G156" i="1"/>
  <c r="G57" i="7942"/>
  <c r="G89" i="7942"/>
  <c r="L244" i="7941"/>
  <c r="H134" i="7942"/>
  <c r="I134" i="7942"/>
  <c r="J134" i="7942"/>
  <c r="K134" i="7942"/>
  <c r="L134" i="7942"/>
  <c r="M134" i="7942"/>
  <c r="L135" i="7942"/>
  <c r="L276" i="7941"/>
  <c r="L308" i="7941"/>
  <c r="L340" i="7941"/>
  <c r="L372" i="7941"/>
  <c r="G157" i="1"/>
  <c r="G58" i="7942"/>
  <c r="G90" i="7942"/>
  <c r="L245" i="7941"/>
  <c r="H136" i="7942"/>
  <c r="I136" i="7942"/>
  <c r="J136" i="7942"/>
  <c r="K136" i="7942"/>
  <c r="L136" i="7942"/>
  <c r="M136" i="7942"/>
  <c r="L137" i="7942"/>
  <c r="L277" i="7941"/>
  <c r="L309" i="7941"/>
  <c r="L341" i="7941"/>
  <c r="L373" i="7941"/>
  <c r="L246" i="7941"/>
  <c r="L278" i="7941"/>
  <c r="L310" i="7941"/>
  <c r="L342" i="7941"/>
  <c r="L374" i="7941"/>
  <c r="G437" i="18"/>
  <c r="C5" i="7946"/>
  <c r="G666" i="18"/>
  <c r="G632" i="18"/>
  <c r="C6" i="7946"/>
  <c r="C7" i="7946"/>
  <c r="C8" i="7946"/>
  <c r="D5" i="7946"/>
  <c r="D6" i="7946"/>
  <c r="D7" i="7946"/>
  <c r="D8" i="7946"/>
  <c r="E5" i="7946"/>
  <c r="E6" i="7946"/>
  <c r="E7" i="7946"/>
  <c r="E8" i="7946"/>
  <c r="F5" i="7946"/>
  <c r="F6" i="7946"/>
  <c r="F7" i="7946"/>
  <c r="F8" i="7946"/>
  <c r="G5" i="7946"/>
  <c r="G6" i="7946"/>
  <c r="G7" i="7946"/>
  <c r="G8" i="7946"/>
  <c r="H5" i="7946"/>
  <c r="H6" i="7946"/>
  <c r="H7" i="7946"/>
  <c r="H8" i="7946"/>
  <c r="H9" i="7946"/>
  <c r="R5" i="7946"/>
  <c r="D30" i="7946"/>
  <c r="D31" i="7946"/>
  <c r="D32" i="7946"/>
  <c r="E29" i="7946"/>
  <c r="E30" i="7946"/>
  <c r="E31" i="7946"/>
  <c r="E32" i="7946"/>
  <c r="F29" i="7946"/>
  <c r="F30" i="7946"/>
  <c r="F31" i="7946"/>
  <c r="F32" i="7946"/>
  <c r="G29" i="7946"/>
  <c r="G30" i="7946"/>
  <c r="G31" i="7946"/>
  <c r="G32" i="7946"/>
  <c r="H29" i="7946"/>
  <c r="H30" i="7946"/>
  <c r="H31" i="7946"/>
  <c r="H32" i="7946"/>
  <c r="H33" i="7946"/>
  <c r="R8" i="7946"/>
  <c r="D38" i="7946"/>
  <c r="D39" i="7946"/>
  <c r="D40" i="7946"/>
  <c r="E37" i="7946"/>
  <c r="E38" i="7946"/>
  <c r="E39" i="7946"/>
  <c r="E40" i="7946"/>
  <c r="F37" i="7946"/>
  <c r="F38" i="7946"/>
  <c r="F39" i="7946"/>
  <c r="F40" i="7946"/>
  <c r="G37" i="7946"/>
  <c r="G38" i="7946"/>
  <c r="G39" i="7946"/>
  <c r="G40" i="7946"/>
  <c r="H37" i="7946"/>
  <c r="H38" i="7946"/>
  <c r="H39" i="7946"/>
  <c r="H40" i="7946"/>
  <c r="H41" i="7946"/>
  <c r="R9" i="7946"/>
  <c r="D46" i="7946"/>
  <c r="D47" i="7946"/>
  <c r="D48" i="7946"/>
  <c r="E45" i="7946"/>
  <c r="E46" i="7946"/>
  <c r="E47" i="7946"/>
  <c r="E48" i="7946"/>
  <c r="F45" i="7946"/>
  <c r="F46" i="7946"/>
  <c r="F47" i="7946"/>
  <c r="F48" i="7946"/>
  <c r="G45" i="7946"/>
  <c r="G46" i="7946"/>
  <c r="G47" i="7946"/>
  <c r="G48" i="7946"/>
  <c r="H45" i="7946"/>
  <c r="H46" i="7946"/>
  <c r="H47" i="7946"/>
  <c r="H48" i="7946"/>
  <c r="H49" i="7946"/>
  <c r="R10" i="7946"/>
  <c r="D54" i="7946"/>
  <c r="D55" i="7946"/>
  <c r="D56" i="7946"/>
  <c r="E53" i="7946"/>
  <c r="E54" i="7946"/>
  <c r="E55" i="7946"/>
  <c r="E56" i="7946"/>
  <c r="F53" i="7946"/>
  <c r="F54" i="7946"/>
  <c r="F55" i="7946"/>
  <c r="F56" i="7946"/>
  <c r="G53" i="7946"/>
  <c r="G54" i="7946"/>
  <c r="G55" i="7946"/>
  <c r="G56" i="7946"/>
  <c r="H53" i="7946"/>
  <c r="H54" i="7946"/>
  <c r="H55" i="7946"/>
  <c r="H56" i="7946"/>
  <c r="H57" i="7946"/>
  <c r="R11" i="7946"/>
  <c r="D62" i="7946"/>
  <c r="D63" i="7946"/>
  <c r="D64" i="7946"/>
  <c r="E61" i="7946"/>
  <c r="E62" i="7946"/>
  <c r="E63" i="7946"/>
  <c r="E64" i="7946"/>
  <c r="F61" i="7946"/>
  <c r="F62" i="7946"/>
  <c r="F63" i="7946"/>
  <c r="F64" i="7946"/>
  <c r="G61" i="7946"/>
  <c r="G62" i="7946"/>
  <c r="G63" i="7946"/>
  <c r="G64" i="7946"/>
  <c r="H61" i="7946"/>
  <c r="H62" i="7946"/>
  <c r="H63" i="7946"/>
  <c r="H64" i="7946"/>
  <c r="H65" i="7946"/>
  <c r="R12" i="7946"/>
  <c r="D70" i="7946"/>
  <c r="D71" i="7946"/>
  <c r="D72" i="7946"/>
  <c r="E69" i="7946"/>
  <c r="E70" i="7946"/>
  <c r="E71" i="7946"/>
  <c r="E72" i="7946"/>
  <c r="F69" i="7946"/>
  <c r="F70" i="7946"/>
  <c r="F71" i="7946"/>
  <c r="F72" i="7946"/>
  <c r="G69" i="7946"/>
  <c r="G70" i="7946"/>
  <c r="G71" i="7946"/>
  <c r="G72" i="7946"/>
  <c r="H69" i="7946"/>
  <c r="H70" i="7946"/>
  <c r="H71" i="7946"/>
  <c r="H72" i="7946"/>
  <c r="H73" i="7946"/>
  <c r="R13" i="7946"/>
  <c r="D78" i="7946"/>
  <c r="D79" i="7946"/>
  <c r="D80" i="7946"/>
  <c r="E77" i="7946"/>
  <c r="E78" i="7946"/>
  <c r="E79" i="7946"/>
  <c r="E80" i="7946"/>
  <c r="F77" i="7946"/>
  <c r="F78" i="7946"/>
  <c r="F79" i="7946"/>
  <c r="F80" i="7946"/>
  <c r="G77" i="7946"/>
  <c r="G78" i="7946"/>
  <c r="G79" i="7946"/>
  <c r="G80" i="7946"/>
  <c r="H77" i="7946"/>
  <c r="H78" i="7946"/>
  <c r="H79" i="7946"/>
  <c r="H80" i="7946"/>
  <c r="H81" i="7946"/>
  <c r="R14" i="7946"/>
  <c r="D86" i="7946"/>
  <c r="D87" i="7946"/>
  <c r="D88" i="7946"/>
  <c r="E85" i="7946"/>
  <c r="E86" i="7946"/>
  <c r="E87" i="7946"/>
  <c r="E88" i="7946"/>
  <c r="F85" i="7946"/>
  <c r="F86" i="7946"/>
  <c r="F87" i="7946"/>
  <c r="F88" i="7946"/>
  <c r="G85" i="7946"/>
  <c r="G86" i="7946"/>
  <c r="G87" i="7946"/>
  <c r="G88" i="7946"/>
  <c r="H85" i="7946"/>
  <c r="H86" i="7946"/>
  <c r="H87" i="7946"/>
  <c r="H88" i="7946"/>
  <c r="H89" i="7946"/>
  <c r="R15" i="7946"/>
  <c r="D94" i="7946"/>
  <c r="D95" i="7946"/>
  <c r="D96" i="7946"/>
  <c r="E93" i="7946"/>
  <c r="E94" i="7946"/>
  <c r="E95" i="7946"/>
  <c r="E96" i="7946"/>
  <c r="F93" i="7946"/>
  <c r="F94" i="7946"/>
  <c r="F95" i="7946"/>
  <c r="F96" i="7946"/>
  <c r="G93" i="7946"/>
  <c r="G94" i="7946"/>
  <c r="G95" i="7946"/>
  <c r="G96" i="7946"/>
  <c r="H93" i="7946"/>
  <c r="H94" i="7946"/>
  <c r="H95" i="7946"/>
  <c r="H96" i="7946"/>
  <c r="H97" i="7946"/>
  <c r="R16" i="7946"/>
  <c r="D102" i="7946"/>
  <c r="D103" i="7946"/>
  <c r="D104" i="7946"/>
  <c r="E101" i="7946"/>
  <c r="E102" i="7946"/>
  <c r="E103" i="7946"/>
  <c r="E104" i="7946"/>
  <c r="F101" i="7946"/>
  <c r="F102" i="7946"/>
  <c r="F103" i="7946"/>
  <c r="F104" i="7946"/>
  <c r="G101" i="7946"/>
  <c r="G102" i="7946"/>
  <c r="G103" i="7946"/>
  <c r="G104" i="7946"/>
  <c r="H101" i="7946"/>
  <c r="H102" i="7946"/>
  <c r="H103" i="7946"/>
  <c r="H104" i="7946"/>
  <c r="H105" i="7946"/>
  <c r="R17" i="7946"/>
  <c r="D118" i="7946"/>
  <c r="D119" i="7946"/>
  <c r="D120" i="7946"/>
  <c r="E117" i="7946"/>
  <c r="E118" i="7946"/>
  <c r="E119" i="7946"/>
  <c r="E120" i="7946"/>
  <c r="F117" i="7946"/>
  <c r="F118" i="7946"/>
  <c r="F119" i="7946"/>
  <c r="F120" i="7946"/>
  <c r="G117" i="7946"/>
  <c r="G118" i="7946"/>
  <c r="G119" i="7946"/>
  <c r="G120" i="7946"/>
  <c r="H117" i="7946"/>
  <c r="H118" i="7946"/>
  <c r="H119" i="7946"/>
  <c r="H120" i="7946"/>
  <c r="H121" i="7946"/>
  <c r="R19" i="7946"/>
  <c r="D126" i="7946"/>
  <c r="D127" i="7946"/>
  <c r="D128" i="7946"/>
  <c r="E125" i="7946"/>
  <c r="E126" i="7946"/>
  <c r="E127" i="7946"/>
  <c r="E128" i="7946"/>
  <c r="F125" i="7946"/>
  <c r="F126" i="7946"/>
  <c r="F127" i="7946"/>
  <c r="F128" i="7946"/>
  <c r="G125" i="7946"/>
  <c r="G126" i="7946"/>
  <c r="G127" i="7946"/>
  <c r="G128" i="7946"/>
  <c r="H125" i="7946"/>
  <c r="H126" i="7946"/>
  <c r="H127" i="7946"/>
  <c r="H128" i="7946"/>
  <c r="H129" i="7946"/>
  <c r="R20" i="7946"/>
  <c r="H55" i="7944"/>
  <c r="I23" i="7944"/>
  <c r="I285" i="7944"/>
  <c r="I295" i="7944"/>
  <c r="J23" i="7944"/>
  <c r="J285" i="7944"/>
  <c r="J295" i="7944"/>
  <c r="K23" i="7944"/>
  <c r="K285" i="7944"/>
  <c r="K295" i="7944"/>
  <c r="L23" i="7944"/>
  <c r="L285" i="7944"/>
  <c r="L295" i="7944"/>
  <c r="M23" i="7944"/>
  <c r="H49" i="7944"/>
  <c r="I17" i="7944"/>
  <c r="I49" i="7944"/>
  <c r="I201" i="7944"/>
  <c r="I211" i="7944"/>
  <c r="J17" i="7944"/>
  <c r="J49" i="7944"/>
  <c r="J201" i="7944"/>
  <c r="J202" i="7944"/>
  <c r="J211" i="7944"/>
  <c r="K17" i="7944"/>
  <c r="K49" i="7944"/>
  <c r="K201" i="7944"/>
  <c r="K202" i="7944"/>
  <c r="K203" i="7944"/>
  <c r="K211" i="7944"/>
  <c r="L17" i="7944"/>
  <c r="L49" i="7944"/>
  <c r="L201" i="7944"/>
  <c r="L202" i="7944"/>
  <c r="L203" i="7944"/>
  <c r="L204" i="7944"/>
  <c r="L211" i="7944"/>
  <c r="M17" i="7944"/>
  <c r="H46" i="7944"/>
  <c r="I14" i="7944"/>
  <c r="I46" i="7944"/>
  <c r="I159" i="7944"/>
  <c r="I169" i="7944"/>
  <c r="J14" i="7944"/>
  <c r="J46" i="7944"/>
  <c r="J159" i="7944"/>
  <c r="J160" i="7944"/>
  <c r="J169" i="7944"/>
  <c r="K14" i="7944"/>
  <c r="K46" i="7944"/>
  <c r="K159" i="7944"/>
  <c r="K160" i="7944"/>
  <c r="K161" i="7944"/>
  <c r="K169" i="7944"/>
  <c r="L14" i="7944"/>
  <c r="L46" i="7944"/>
  <c r="L159" i="7944"/>
  <c r="L160" i="7944"/>
  <c r="L161" i="7944"/>
  <c r="L162" i="7944"/>
  <c r="L169" i="7944"/>
  <c r="M14" i="7944"/>
  <c r="H51" i="7944"/>
  <c r="I19" i="7944"/>
  <c r="I51" i="7944"/>
  <c r="I229" i="7944"/>
  <c r="I239" i="7944"/>
  <c r="J19" i="7944"/>
  <c r="J51" i="7944"/>
  <c r="J229" i="7944"/>
  <c r="J230" i="7944"/>
  <c r="J239" i="7944"/>
  <c r="K19" i="7944"/>
  <c r="K51" i="7944"/>
  <c r="K229" i="7944"/>
  <c r="K230" i="7944"/>
  <c r="K231" i="7944"/>
  <c r="K239" i="7944"/>
  <c r="L19" i="7944"/>
  <c r="L51" i="7944"/>
  <c r="L229" i="7944"/>
  <c r="L230" i="7944"/>
  <c r="L231" i="7944"/>
  <c r="L232" i="7944"/>
  <c r="L239" i="7944"/>
  <c r="M19" i="7944"/>
  <c r="H48" i="7944"/>
  <c r="I16" i="7944"/>
  <c r="I48" i="7944"/>
  <c r="I187" i="7944"/>
  <c r="I197" i="7944"/>
  <c r="J16" i="7944"/>
  <c r="J48" i="7944"/>
  <c r="J187" i="7944"/>
  <c r="J188" i="7944"/>
  <c r="J197" i="7944"/>
  <c r="K16" i="7944"/>
  <c r="K48" i="7944"/>
  <c r="K187" i="7944"/>
  <c r="K188" i="7944"/>
  <c r="K189" i="7944"/>
  <c r="K197" i="7944"/>
  <c r="L16" i="7944"/>
  <c r="L48" i="7944"/>
  <c r="L187" i="7944"/>
  <c r="L188" i="7944"/>
  <c r="L189" i="7944"/>
  <c r="L190" i="7944"/>
  <c r="L197" i="7944"/>
  <c r="M16" i="7944"/>
  <c r="H45" i="7944"/>
  <c r="I13" i="7944"/>
  <c r="I45" i="7944"/>
  <c r="I145" i="7944"/>
  <c r="I155" i="7944"/>
  <c r="J13" i="7944"/>
  <c r="J45" i="7944"/>
  <c r="J145" i="7944"/>
  <c r="J146" i="7944"/>
  <c r="J155" i="7944"/>
  <c r="K13" i="7944"/>
  <c r="K45" i="7944"/>
  <c r="K145" i="7944"/>
  <c r="K146" i="7944"/>
  <c r="K147" i="7944"/>
  <c r="K155" i="7944"/>
  <c r="L13" i="7944"/>
  <c r="L45" i="7944"/>
  <c r="L145" i="7944"/>
  <c r="L146" i="7944"/>
  <c r="L147" i="7944"/>
  <c r="L148" i="7944"/>
  <c r="L155" i="7944"/>
  <c r="M13" i="7944"/>
  <c r="H47" i="7944"/>
  <c r="I15" i="7944"/>
  <c r="I47" i="7944"/>
  <c r="I173" i="7944"/>
  <c r="I183" i="7944"/>
  <c r="J15" i="7944"/>
  <c r="J47" i="7944"/>
  <c r="J173" i="7944"/>
  <c r="J174" i="7944"/>
  <c r="J183" i="7944"/>
  <c r="K15" i="7944"/>
  <c r="K47" i="7944"/>
  <c r="K173" i="7944"/>
  <c r="K174" i="7944"/>
  <c r="K175" i="7944"/>
  <c r="K183" i="7944"/>
  <c r="L15" i="7944"/>
  <c r="L47" i="7944"/>
  <c r="L173" i="7944"/>
  <c r="L174" i="7944"/>
  <c r="L175" i="7944"/>
  <c r="L176" i="7944"/>
  <c r="L183" i="7944"/>
  <c r="M15" i="7944"/>
  <c r="H44" i="7944"/>
  <c r="I12" i="7944"/>
  <c r="I44" i="7944"/>
  <c r="I131" i="7944"/>
  <c r="I141" i="7944"/>
  <c r="J12" i="7944"/>
  <c r="J44" i="7944"/>
  <c r="J131" i="7944"/>
  <c r="J132" i="7944"/>
  <c r="J141" i="7944"/>
  <c r="K12" i="7944"/>
  <c r="K44" i="7944"/>
  <c r="K131" i="7944"/>
  <c r="K132" i="7944"/>
  <c r="K133" i="7944"/>
  <c r="K141" i="7944"/>
  <c r="L12" i="7944"/>
  <c r="L44" i="7944"/>
  <c r="L131" i="7944"/>
  <c r="L132" i="7944"/>
  <c r="L133" i="7944"/>
  <c r="L134" i="7944"/>
  <c r="L141" i="7944"/>
  <c r="M12" i="7944"/>
  <c r="H43" i="7944"/>
  <c r="I11" i="7944"/>
  <c r="I43" i="7944"/>
  <c r="I117" i="7944"/>
  <c r="I127" i="7944"/>
  <c r="J11" i="7944"/>
  <c r="J43" i="7944"/>
  <c r="J117" i="7944"/>
  <c r="J118" i="7944"/>
  <c r="J127" i="7944"/>
  <c r="K11" i="7944"/>
  <c r="K43" i="7944"/>
  <c r="K117" i="7944"/>
  <c r="K118" i="7944"/>
  <c r="K119" i="7944"/>
  <c r="K127" i="7944"/>
  <c r="L11" i="7944"/>
  <c r="L43" i="7944"/>
  <c r="L117" i="7944"/>
  <c r="L118" i="7944"/>
  <c r="L119" i="7944"/>
  <c r="L120" i="7944"/>
  <c r="L127" i="7944"/>
  <c r="M11" i="7944"/>
  <c r="H53" i="7944"/>
  <c r="I21" i="7944"/>
  <c r="I53" i="7944"/>
  <c r="I257" i="7944"/>
  <c r="I267" i="7944"/>
  <c r="J21" i="7944"/>
  <c r="J53" i="7944"/>
  <c r="J257" i="7944"/>
  <c r="J258" i="7944"/>
  <c r="J267" i="7944"/>
  <c r="K21" i="7944"/>
  <c r="K53" i="7944"/>
  <c r="K257" i="7944"/>
  <c r="K258" i="7944"/>
  <c r="K259" i="7944"/>
  <c r="K267" i="7944"/>
  <c r="L21" i="7944"/>
  <c r="L53" i="7944"/>
  <c r="L257" i="7944"/>
  <c r="L258" i="7944"/>
  <c r="L259" i="7944"/>
  <c r="L260" i="7944"/>
  <c r="L267" i="7944"/>
  <c r="M21" i="7944"/>
  <c r="H50" i="7944"/>
  <c r="I18" i="7944"/>
  <c r="I50" i="7944"/>
  <c r="I215" i="7944"/>
  <c r="I225" i="7944"/>
  <c r="J18" i="7944"/>
  <c r="J50" i="7944"/>
  <c r="J215" i="7944"/>
  <c r="J216" i="7944"/>
  <c r="J225" i="7944"/>
  <c r="K18" i="7944"/>
  <c r="K50" i="7944"/>
  <c r="K215" i="7944"/>
  <c r="K216" i="7944"/>
  <c r="K217" i="7944"/>
  <c r="K225" i="7944"/>
  <c r="L18" i="7944"/>
  <c r="L50" i="7944"/>
  <c r="L215" i="7944"/>
  <c r="L216" i="7944"/>
  <c r="L217" i="7944"/>
  <c r="L218" i="7944"/>
  <c r="L225" i="7944"/>
  <c r="M18" i="7944"/>
  <c r="H52" i="7944"/>
  <c r="I20" i="7944"/>
  <c r="I52" i="7944"/>
  <c r="I243" i="7944"/>
  <c r="I253" i="7944"/>
  <c r="J20" i="7944"/>
  <c r="J52" i="7944"/>
  <c r="J243" i="7944"/>
  <c r="J244" i="7944"/>
  <c r="J253" i="7944"/>
  <c r="K20" i="7944"/>
  <c r="K52" i="7944"/>
  <c r="K243" i="7944"/>
  <c r="K244" i="7944"/>
  <c r="K245" i="7944"/>
  <c r="K253" i="7944"/>
  <c r="L20" i="7944"/>
  <c r="L52" i="7944"/>
  <c r="L243" i="7944"/>
  <c r="L244" i="7944"/>
  <c r="L245" i="7944"/>
  <c r="L246" i="7944"/>
  <c r="L253" i="7944"/>
  <c r="M20" i="7944"/>
  <c r="H54" i="7944"/>
  <c r="I22" i="7944"/>
  <c r="I54" i="7944"/>
  <c r="I271" i="7944"/>
  <c r="I281" i="7944"/>
  <c r="J22" i="7944"/>
  <c r="J54" i="7944"/>
  <c r="J271" i="7944"/>
  <c r="J272" i="7944"/>
  <c r="J281" i="7944"/>
  <c r="K22" i="7944"/>
  <c r="K54" i="7944"/>
  <c r="K271" i="7944"/>
  <c r="K272" i="7944"/>
  <c r="K273" i="7944"/>
  <c r="K281" i="7944"/>
  <c r="L22" i="7944"/>
  <c r="L54" i="7944"/>
  <c r="L271" i="7944"/>
  <c r="L272" i="7944"/>
  <c r="L273" i="7944"/>
  <c r="L274" i="7944"/>
  <c r="L281" i="7944"/>
  <c r="M22" i="7944"/>
  <c r="G8" i="7944"/>
  <c r="G40" i="7944"/>
  <c r="G72" i="7944"/>
  <c r="G85" i="7944"/>
  <c r="H8" i="7944"/>
  <c r="H72" i="7944"/>
  <c r="H74" i="7944"/>
  <c r="H85" i="7944"/>
  <c r="I8" i="7944"/>
  <c r="I72" i="7944"/>
  <c r="I74" i="7944"/>
  <c r="I85" i="7944"/>
  <c r="J8" i="7944"/>
  <c r="J72" i="7944"/>
  <c r="J74" i="7944"/>
  <c r="J85" i="7944"/>
  <c r="K8" i="7944"/>
  <c r="K72" i="7944"/>
  <c r="K74" i="7944"/>
  <c r="K85" i="7944"/>
  <c r="L8" i="7944"/>
  <c r="L72" i="7944"/>
  <c r="L74" i="7944"/>
  <c r="L85" i="7944"/>
  <c r="M8" i="7944"/>
  <c r="C178" i="7946"/>
  <c r="C179" i="7946"/>
  <c r="C180" i="7946"/>
  <c r="C181" i="7946"/>
  <c r="D178" i="7946"/>
  <c r="D179" i="7946"/>
  <c r="D180" i="7946"/>
  <c r="D181" i="7946"/>
  <c r="E178" i="7946"/>
  <c r="E179" i="7946"/>
  <c r="E180" i="7946"/>
  <c r="E181" i="7946"/>
  <c r="F178" i="7946"/>
  <c r="F179" i="7946"/>
  <c r="F180" i="7946"/>
  <c r="F181" i="7946"/>
  <c r="G178" i="7946"/>
  <c r="G179" i="7946"/>
  <c r="G180" i="7946"/>
  <c r="G181" i="7946"/>
  <c r="H178" i="7946"/>
  <c r="H179" i="7946"/>
  <c r="H180" i="7946"/>
  <c r="H181" i="7946"/>
  <c r="H182" i="7946"/>
  <c r="S10" i="7946"/>
  <c r="C210" i="7946"/>
  <c r="C211" i="7946"/>
  <c r="C212" i="7946"/>
  <c r="C213" i="7946"/>
  <c r="D210" i="7946"/>
  <c r="D211" i="7946"/>
  <c r="D212" i="7946"/>
  <c r="D213" i="7946"/>
  <c r="E210" i="7946"/>
  <c r="E211" i="7946"/>
  <c r="E212" i="7946"/>
  <c r="E213" i="7946"/>
  <c r="F210" i="7946"/>
  <c r="F211" i="7946"/>
  <c r="F212" i="7946"/>
  <c r="F213" i="7946"/>
  <c r="G210" i="7946"/>
  <c r="G211" i="7946"/>
  <c r="G212" i="7946"/>
  <c r="G213" i="7946"/>
  <c r="H210" i="7946"/>
  <c r="H211" i="7946"/>
  <c r="H212" i="7946"/>
  <c r="H213" i="7946"/>
  <c r="H214" i="7946"/>
  <c r="S14" i="7946"/>
  <c r="C218" i="7946"/>
  <c r="C219" i="7946"/>
  <c r="C220" i="7946"/>
  <c r="C221" i="7946"/>
  <c r="D218" i="7946"/>
  <c r="D219" i="7946"/>
  <c r="D220" i="7946"/>
  <c r="D221" i="7946"/>
  <c r="E218" i="7946"/>
  <c r="E219" i="7946"/>
  <c r="E220" i="7946"/>
  <c r="E221" i="7946"/>
  <c r="F218" i="7946"/>
  <c r="F219" i="7946"/>
  <c r="F220" i="7946"/>
  <c r="F221" i="7946"/>
  <c r="G218" i="7946"/>
  <c r="G219" i="7946"/>
  <c r="G220" i="7946"/>
  <c r="G221" i="7946"/>
  <c r="H218" i="7946"/>
  <c r="H219" i="7946"/>
  <c r="H220" i="7946"/>
  <c r="H221" i="7946"/>
  <c r="H222" i="7946"/>
  <c r="S15" i="7946"/>
  <c r="C186" i="7946"/>
  <c r="C187" i="7946"/>
  <c r="C188" i="7946"/>
  <c r="C189" i="7946"/>
  <c r="D186" i="7946"/>
  <c r="D187" i="7946"/>
  <c r="D188" i="7946"/>
  <c r="D189" i="7946"/>
  <c r="E186" i="7946"/>
  <c r="E187" i="7946"/>
  <c r="E188" i="7946"/>
  <c r="E189" i="7946"/>
  <c r="F186" i="7946"/>
  <c r="F187" i="7946"/>
  <c r="F188" i="7946"/>
  <c r="F189" i="7946"/>
  <c r="G186" i="7946"/>
  <c r="G187" i="7946"/>
  <c r="G188" i="7946"/>
  <c r="G189" i="7946"/>
  <c r="H186" i="7946"/>
  <c r="H187" i="7946"/>
  <c r="H188" i="7946"/>
  <c r="H189" i="7946"/>
  <c r="H190" i="7946"/>
  <c r="S11" i="7946"/>
  <c r="C258" i="7946"/>
  <c r="C259" i="7946"/>
  <c r="C260" i="7946"/>
  <c r="C261" i="7946"/>
  <c r="D258" i="7946"/>
  <c r="D259" i="7946"/>
  <c r="D260" i="7946"/>
  <c r="D261" i="7946"/>
  <c r="E258" i="7946"/>
  <c r="E259" i="7946"/>
  <c r="E260" i="7946"/>
  <c r="E261" i="7946"/>
  <c r="F258" i="7946"/>
  <c r="F259" i="7946"/>
  <c r="F260" i="7946"/>
  <c r="F261" i="7946"/>
  <c r="G258" i="7946"/>
  <c r="G259" i="7946"/>
  <c r="G260" i="7946"/>
  <c r="G261" i="7946"/>
  <c r="H258" i="7946"/>
  <c r="H259" i="7946"/>
  <c r="H260" i="7946"/>
  <c r="H261" i="7946"/>
  <c r="H262" i="7946"/>
  <c r="S20" i="7946"/>
  <c r="C202" i="7946"/>
  <c r="C203" i="7946"/>
  <c r="C204" i="7946"/>
  <c r="C205" i="7946"/>
  <c r="D202" i="7946"/>
  <c r="D203" i="7946"/>
  <c r="D204" i="7946"/>
  <c r="D205" i="7946"/>
  <c r="E202" i="7946"/>
  <c r="E203" i="7946"/>
  <c r="E204" i="7946"/>
  <c r="E205" i="7946"/>
  <c r="F202" i="7946"/>
  <c r="F203" i="7946"/>
  <c r="F204" i="7946"/>
  <c r="F205" i="7946"/>
  <c r="G202" i="7946"/>
  <c r="G203" i="7946"/>
  <c r="G204" i="7946"/>
  <c r="G205" i="7946"/>
  <c r="H202" i="7946"/>
  <c r="H203" i="7946"/>
  <c r="H204" i="7946"/>
  <c r="H205" i="7946"/>
  <c r="H206" i="7946"/>
  <c r="S13" i="7946"/>
  <c r="C162" i="7946"/>
  <c r="C163" i="7946"/>
  <c r="C164" i="7946"/>
  <c r="C165" i="7946"/>
  <c r="D162" i="7946"/>
  <c r="D163" i="7946"/>
  <c r="D164" i="7946"/>
  <c r="D165" i="7946"/>
  <c r="E162" i="7946"/>
  <c r="E163" i="7946"/>
  <c r="E164" i="7946"/>
  <c r="E165" i="7946"/>
  <c r="F162" i="7946"/>
  <c r="F163" i="7946"/>
  <c r="F164" i="7946"/>
  <c r="F165" i="7946"/>
  <c r="G162" i="7946"/>
  <c r="G163" i="7946"/>
  <c r="G164" i="7946"/>
  <c r="G165" i="7946"/>
  <c r="H162" i="7946"/>
  <c r="H163" i="7946"/>
  <c r="H164" i="7946"/>
  <c r="H165" i="7946"/>
  <c r="H166" i="7946"/>
  <c r="S8" i="7946"/>
  <c r="C234" i="7946"/>
  <c r="C235" i="7946"/>
  <c r="C236" i="7946"/>
  <c r="C237" i="7946"/>
  <c r="D234" i="7946"/>
  <c r="D235" i="7946"/>
  <c r="D236" i="7946"/>
  <c r="D237" i="7946"/>
  <c r="E234" i="7946"/>
  <c r="E235" i="7946"/>
  <c r="E236" i="7946"/>
  <c r="E237" i="7946"/>
  <c r="F234" i="7946"/>
  <c r="F235" i="7946"/>
  <c r="F236" i="7946"/>
  <c r="F237" i="7946"/>
  <c r="G234" i="7946"/>
  <c r="G235" i="7946"/>
  <c r="G236" i="7946"/>
  <c r="G237" i="7946"/>
  <c r="H234" i="7946"/>
  <c r="H235" i="7946"/>
  <c r="H236" i="7946"/>
  <c r="H237" i="7946"/>
  <c r="H238" i="7946"/>
  <c r="S17" i="7946"/>
  <c r="C194" i="7946"/>
  <c r="C195" i="7946"/>
  <c r="C196" i="7946"/>
  <c r="C197" i="7946"/>
  <c r="D194" i="7946"/>
  <c r="D195" i="7946"/>
  <c r="D196" i="7946"/>
  <c r="D197" i="7946"/>
  <c r="E194" i="7946"/>
  <c r="E195" i="7946"/>
  <c r="E196" i="7946"/>
  <c r="E197" i="7946"/>
  <c r="F194" i="7946"/>
  <c r="F195" i="7946"/>
  <c r="F196" i="7946"/>
  <c r="F197" i="7946"/>
  <c r="G194" i="7946"/>
  <c r="G195" i="7946"/>
  <c r="G196" i="7946"/>
  <c r="G197" i="7946"/>
  <c r="H194" i="7946"/>
  <c r="H195" i="7946"/>
  <c r="H196" i="7946"/>
  <c r="H197" i="7946"/>
  <c r="H198" i="7946"/>
  <c r="S12" i="7946"/>
  <c r="C226" i="7946"/>
  <c r="C227" i="7946"/>
  <c r="C228" i="7946"/>
  <c r="C229" i="7946"/>
  <c r="D226" i="7946"/>
  <c r="D227" i="7946"/>
  <c r="D228" i="7946"/>
  <c r="D229" i="7946"/>
  <c r="E226" i="7946"/>
  <c r="E227" i="7946"/>
  <c r="E228" i="7946"/>
  <c r="E229" i="7946"/>
  <c r="F226" i="7946"/>
  <c r="F227" i="7946"/>
  <c r="F228" i="7946"/>
  <c r="F229" i="7946"/>
  <c r="G226" i="7946"/>
  <c r="G227" i="7946"/>
  <c r="G228" i="7946"/>
  <c r="G229" i="7946"/>
  <c r="H226" i="7946"/>
  <c r="H227" i="7946"/>
  <c r="H228" i="7946"/>
  <c r="H229" i="7946"/>
  <c r="H230" i="7946"/>
  <c r="S16" i="7946"/>
  <c r="C138" i="7946"/>
  <c r="C139" i="7946"/>
  <c r="C140" i="7946"/>
  <c r="C141" i="7946"/>
  <c r="D138" i="7946"/>
  <c r="D139" i="7946"/>
  <c r="D140" i="7946"/>
  <c r="D141" i="7946"/>
  <c r="E138" i="7946"/>
  <c r="E139" i="7946"/>
  <c r="E140" i="7946"/>
  <c r="E141" i="7946"/>
  <c r="F138" i="7946"/>
  <c r="F139" i="7946"/>
  <c r="F140" i="7946"/>
  <c r="F141" i="7946"/>
  <c r="G138" i="7946"/>
  <c r="G139" i="7946"/>
  <c r="G140" i="7946"/>
  <c r="G141" i="7946"/>
  <c r="H138" i="7946"/>
  <c r="H139" i="7946"/>
  <c r="H140" i="7946"/>
  <c r="H141" i="7946"/>
  <c r="H142" i="7946"/>
  <c r="S5" i="7946"/>
  <c r="C250" i="7946"/>
  <c r="C251" i="7946"/>
  <c r="C252" i="7946"/>
  <c r="C253" i="7946"/>
  <c r="D250" i="7946"/>
  <c r="D251" i="7946"/>
  <c r="D252" i="7946"/>
  <c r="D253" i="7946"/>
  <c r="E250" i="7946"/>
  <c r="E251" i="7946"/>
  <c r="E252" i="7946"/>
  <c r="E253" i="7946"/>
  <c r="F250" i="7946"/>
  <c r="F251" i="7946"/>
  <c r="F252" i="7946"/>
  <c r="F253" i="7946"/>
  <c r="G250" i="7946"/>
  <c r="G251" i="7946"/>
  <c r="G252" i="7946"/>
  <c r="G253" i="7946"/>
  <c r="H250" i="7946"/>
  <c r="H251" i="7946"/>
  <c r="H252" i="7946"/>
  <c r="H253" i="7946"/>
  <c r="H254" i="7946"/>
  <c r="S19" i="7946"/>
  <c r="C170" i="7946"/>
  <c r="C171" i="7946"/>
  <c r="C172" i="7946"/>
  <c r="C173" i="7946"/>
  <c r="D170" i="7946"/>
  <c r="D171" i="7946"/>
  <c r="D172" i="7946"/>
  <c r="D173" i="7946"/>
  <c r="E170" i="7946"/>
  <c r="E171" i="7946"/>
  <c r="E172" i="7946"/>
  <c r="E173" i="7946"/>
  <c r="F170" i="7946"/>
  <c r="F171" i="7946"/>
  <c r="F172" i="7946"/>
  <c r="F173" i="7946"/>
  <c r="G170" i="7946"/>
  <c r="G171" i="7946"/>
  <c r="G172" i="7946"/>
  <c r="G173" i="7946"/>
  <c r="H170" i="7946"/>
  <c r="H171" i="7946"/>
  <c r="H172" i="7946"/>
  <c r="H173" i="7946"/>
  <c r="H174" i="7946"/>
  <c r="S9" i="7946"/>
  <c r="H178" i="1"/>
  <c r="I178" i="1"/>
  <c r="J178" i="1"/>
  <c r="K178" i="1"/>
  <c r="L178" i="1"/>
  <c r="M178" i="1"/>
  <c r="M143" i="1"/>
  <c r="M144" i="1"/>
  <c r="M145" i="1"/>
  <c r="M158" i="1"/>
  <c r="M159" i="1"/>
  <c r="M160" i="1"/>
  <c r="M161" i="1"/>
  <c r="M162" i="1"/>
  <c r="M163" i="1"/>
  <c r="M164" i="1"/>
  <c r="M165" i="1"/>
  <c r="M166" i="1"/>
  <c r="M167" i="1"/>
  <c r="M168" i="1"/>
  <c r="M169" i="1"/>
  <c r="M170" i="1"/>
  <c r="M171" i="1"/>
  <c r="M172" i="1"/>
  <c r="H143" i="1"/>
  <c r="H183" i="1"/>
  <c r="H184" i="1"/>
  <c r="H12" i="18"/>
  <c r="H7" i="18"/>
  <c r="H470" i="18"/>
  <c r="H39" i="7941"/>
  <c r="H6" i="18"/>
  <c r="I143" i="1"/>
  <c r="I183" i="1"/>
  <c r="I184" i="1"/>
  <c r="I12" i="18"/>
  <c r="I7" i="18"/>
  <c r="I470" i="18"/>
  <c r="I39" i="7941"/>
  <c r="I46" i="18"/>
  <c r="I6" i="18"/>
  <c r="J143" i="1"/>
  <c r="J183" i="1"/>
  <c r="J184" i="1"/>
  <c r="J12" i="18"/>
  <c r="J7" i="18"/>
  <c r="J470" i="18"/>
  <c r="J39" i="7941"/>
  <c r="J46" i="18"/>
  <c r="J47" i="18"/>
  <c r="K143" i="1"/>
  <c r="K183" i="1"/>
  <c r="K184" i="1"/>
  <c r="K12" i="18"/>
  <c r="K7" i="18"/>
  <c r="K470" i="18"/>
  <c r="K39" i="7941"/>
  <c r="K46" i="18"/>
  <c r="K47" i="18"/>
  <c r="K48" i="18"/>
  <c r="K6" i="18"/>
  <c r="L143" i="1"/>
  <c r="L183" i="1"/>
  <c r="L184" i="1"/>
  <c r="L12" i="18"/>
  <c r="L7" i="18"/>
  <c r="L470" i="18"/>
  <c r="L39" i="7941"/>
  <c r="L46" i="18"/>
  <c r="L47" i="18"/>
  <c r="L48" i="18"/>
  <c r="L49" i="18"/>
  <c r="H144" i="1"/>
  <c r="H13" i="18"/>
  <c r="H471" i="18"/>
  <c r="H40" i="7941"/>
  <c r="I144" i="1"/>
  <c r="I13" i="18"/>
  <c r="I471" i="18"/>
  <c r="I40" i="7941"/>
  <c r="I59" i="18"/>
  <c r="J144" i="1"/>
  <c r="J13" i="18"/>
  <c r="J471" i="18"/>
  <c r="J40" i="7941"/>
  <c r="J59" i="18"/>
  <c r="J60" i="18"/>
  <c r="K144" i="1"/>
  <c r="K13" i="18"/>
  <c r="K471" i="18"/>
  <c r="K40" i="7941"/>
  <c r="K59" i="18"/>
  <c r="K60" i="18"/>
  <c r="K61" i="18"/>
  <c r="L144" i="1"/>
  <c r="L13" i="18"/>
  <c r="L471" i="18"/>
  <c r="L40" i="7941"/>
  <c r="L59" i="18"/>
  <c r="L60" i="18"/>
  <c r="L61" i="18"/>
  <c r="L62" i="18"/>
  <c r="H145" i="1"/>
  <c r="H14" i="18"/>
  <c r="H472" i="18"/>
  <c r="H41" i="7941"/>
  <c r="I145" i="1"/>
  <c r="I14" i="18"/>
  <c r="I472" i="18"/>
  <c r="I41" i="7941"/>
  <c r="I72" i="18"/>
  <c r="J145" i="1"/>
  <c r="J14" i="18"/>
  <c r="J472" i="18"/>
  <c r="J41" i="7941"/>
  <c r="J72" i="18"/>
  <c r="J73" i="18"/>
  <c r="K145" i="1"/>
  <c r="K14" i="18"/>
  <c r="K472" i="18"/>
  <c r="K41" i="7941"/>
  <c r="K72" i="18"/>
  <c r="K73" i="18"/>
  <c r="K74" i="18"/>
  <c r="L145" i="1"/>
  <c r="L14" i="18"/>
  <c r="L472" i="18"/>
  <c r="L41" i="7941"/>
  <c r="L72" i="18"/>
  <c r="L73" i="18"/>
  <c r="L74" i="18"/>
  <c r="L75" i="18"/>
  <c r="I158" i="1"/>
  <c r="I27" i="18"/>
  <c r="I485" i="18"/>
  <c r="I54" i="7941"/>
  <c r="J158" i="1"/>
  <c r="J27" i="18"/>
  <c r="J485" i="18"/>
  <c r="J54" i="7941"/>
  <c r="J242" i="18"/>
  <c r="K158" i="1"/>
  <c r="K27" i="18"/>
  <c r="K485" i="18"/>
  <c r="K54" i="7941"/>
  <c r="K242" i="18"/>
  <c r="K243" i="18"/>
  <c r="L158" i="1"/>
  <c r="L27" i="18"/>
  <c r="L485" i="18"/>
  <c r="L54" i="7941"/>
  <c r="L242" i="18"/>
  <c r="L243" i="18"/>
  <c r="L244" i="18"/>
  <c r="H159" i="1"/>
  <c r="H28" i="18"/>
  <c r="H486" i="18"/>
  <c r="H55" i="7941"/>
  <c r="I159" i="1"/>
  <c r="I28" i="18"/>
  <c r="I486" i="18"/>
  <c r="I55" i="7941"/>
  <c r="I254" i="18"/>
  <c r="J159" i="1"/>
  <c r="J28" i="18"/>
  <c r="J486" i="18"/>
  <c r="J55" i="7941"/>
  <c r="J254" i="18"/>
  <c r="J255" i="18"/>
  <c r="K159" i="1"/>
  <c r="K28" i="18"/>
  <c r="K486" i="18"/>
  <c r="K55" i="7941"/>
  <c r="K254" i="18"/>
  <c r="K255" i="18"/>
  <c r="K256" i="18"/>
  <c r="L159" i="1"/>
  <c r="L28" i="18"/>
  <c r="L486" i="18"/>
  <c r="L55" i="7941"/>
  <c r="L254" i="18"/>
  <c r="L255" i="18"/>
  <c r="L256" i="18"/>
  <c r="L257" i="18"/>
  <c r="H160" i="1"/>
  <c r="H29" i="18"/>
  <c r="H487" i="18"/>
  <c r="H56" i="7941"/>
  <c r="I160" i="1"/>
  <c r="I29" i="18"/>
  <c r="I487" i="18"/>
  <c r="I56" i="7941"/>
  <c r="I267" i="18"/>
  <c r="J160" i="1"/>
  <c r="J29" i="18"/>
  <c r="J487" i="18"/>
  <c r="J56" i="7941"/>
  <c r="J267" i="18"/>
  <c r="J268" i="18"/>
  <c r="K160" i="1"/>
  <c r="K29" i="18"/>
  <c r="K487" i="18"/>
  <c r="K56" i="7941"/>
  <c r="K267" i="18"/>
  <c r="K268" i="18"/>
  <c r="K269" i="18"/>
  <c r="L160" i="1"/>
  <c r="L29" i="18"/>
  <c r="L487" i="18"/>
  <c r="L56" i="7941"/>
  <c r="L267" i="18"/>
  <c r="L268" i="18"/>
  <c r="L269" i="18"/>
  <c r="L270" i="18"/>
  <c r="H161" i="1"/>
  <c r="H30" i="18"/>
  <c r="H488" i="18"/>
  <c r="H57" i="7941"/>
  <c r="I161" i="1"/>
  <c r="I30" i="18"/>
  <c r="I488" i="18"/>
  <c r="I57" i="7941"/>
  <c r="I280" i="18"/>
  <c r="J161" i="1"/>
  <c r="J30" i="18"/>
  <c r="J488" i="18"/>
  <c r="J57" i="7941"/>
  <c r="J280" i="18"/>
  <c r="J281" i="18"/>
  <c r="K161" i="1"/>
  <c r="K30" i="18"/>
  <c r="K488" i="18"/>
  <c r="K57" i="7941"/>
  <c r="K280" i="18"/>
  <c r="K281" i="18"/>
  <c r="K282" i="18"/>
  <c r="L161" i="1"/>
  <c r="L30" i="18"/>
  <c r="L488" i="18"/>
  <c r="L57" i="7941"/>
  <c r="L280" i="18"/>
  <c r="L281" i="18"/>
  <c r="L282" i="18"/>
  <c r="L283" i="18"/>
  <c r="H162" i="1"/>
  <c r="H31" i="18"/>
  <c r="H489" i="18"/>
  <c r="H58" i="7941"/>
  <c r="I162" i="1"/>
  <c r="I31" i="18"/>
  <c r="I489" i="18"/>
  <c r="I58" i="7941"/>
  <c r="I293" i="18"/>
  <c r="J162" i="1"/>
  <c r="J31" i="18"/>
  <c r="J489" i="18"/>
  <c r="J58" i="7941"/>
  <c r="J293" i="18"/>
  <c r="J294" i="18"/>
  <c r="K162" i="1"/>
  <c r="K31" i="18"/>
  <c r="K489" i="18"/>
  <c r="K58" i="7941"/>
  <c r="K293" i="18"/>
  <c r="K294" i="18"/>
  <c r="K295" i="18"/>
  <c r="L162" i="1"/>
  <c r="L31" i="18"/>
  <c r="L489" i="18"/>
  <c r="L58" i="7941"/>
  <c r="L293" i="18"/>
  <c r="L294" i="18"/>
  <c r="L295" i="18"/>
  <c r="L296" i="18"/>
  <c r="H163" i="1"/>
  <c r="H32" i="18"/>
  <c r="H490" i="18"/>
  <c r="H59" i="7941"/>
  <c r="I163" i="1"/>
  <c r="I32" i="18"/>
  <c r="I490" i="18"/>
  <c r="I59" i="7941"/>
  <c r="I306" i="18"/>
  <c r="J163" i="1"/>
  <c r="J32" i="18"/>
  <c r="J490" i="18"/>
  <c r="J59" i="7941"/>
  <c r="J306" i="18"/>
  <c r="J307" i="18"/>
  <c r="K163" i="1"/>
  <c r="K32" i="18"/>
  <c r="K490" i="18"/>
  <c r="K59" i="7941"/>
  <c r="K306" i="18"/>
  <c r="K307" i="18"/>
  <c r="K308" i="18"/>
  <c r="L163" i="1"/>
  <c r="L32" i="18"/>
  <c r="L490" i="18"/>
  <c r="L59" i="7941"/>
  <c r="L306" i="18"/>
  <c r="L307" i="18"/>
  <c r="L308" i="18"/>
  <c r="L309" i="18"/>
  <c r="H164" i="1"/>
  <c r="H33" i="18"/>
  <c r="H491" i="18"/>
  <c r="H60" i="7941"/>
  <c r="I164" i="1"/>
  <c r="I33" i="18"/>
  <c r="I491" i="18"/>
  <c r="I60" i="7941"/>
  <c r="I319" i="18"/>
  <c r="J164" i="1"/>
  <c r="J33" i="18"/>
  <c r="J491" i="18"/>
  <c r="J60" i="7941"/>
  <c r="J319" i="18"/>
  <c r="J320" i="18"/>
  <c r="K164" i="1"/>
  <c r="K33" i="18"/>
  <c r="K491" i="18"/>
  <c r="K60" i="7941"/>
  <c r="K319" i="18"/>
  <c r="K320" i="18"/>
  <c r="K321" i="18"/>
  <c r="L164" i="1"/>
  <c r="L33" i="18"/>
  <c r="L491" i="18"/>
  <c r="L60" i="7941"/>
  <c r="L319" i="18"/>
  <c r="L320" i="18"/>
  <c r="L321" i="18"/>
  <c r="L322" i="18"/>
  <c r="H165" i="1"/>
  <c r="H34" i="18"/>
  <c r="H492" i="18"/>
  <c r="H61" i="7941"/>
  <c r="I165" i="1"/>
  <c r="I34" i="18"/>
  <c r="I492" i="18"/>
  <c r="I61" i="7941"/>
  <c r="I332" i="18"/>
  <c r="J165" i="1"/>
  <c r="J34" i="18"/>
  <c r="J492" i="18"/>
  <c r="J61" i="7941"/>
  <c r="J332" i="18"/>
  <c r="J333" i="18"/>
  <c r="K165" i="1"/>
  <c r="K34" i="18"/>
  <c r="K492" i="18"/>
  <c r="K61" i="7941"/>
  <c r="K332" i="18"/>
  <c r="K333" i="18"/>
  <c r="K334" i="18"/>
  <c r="L165" i="1"/>
  <c r="L34" i="18"/>
  <c r="L492" i="18"/>
  <c r="L61" i="7941"/>
  <c r="L332" i="18"/>
  <c r="L333" i="18"/>
  <c r="L334" i="18"/>
  <c r="L335" i="18"/>
  <c r="H166" i="1"/>
  <c r="H35" i="18"/>
  <c r="H493" i="18"/>
  <c r="H62" i="7941"/>
  <c r="I166" i="1"/>
  <c r="I35" i="18"/>
  <c r="I493" i="18"/>
  <c r="I62" i="7941"/>
  <c r="I345" i="18"/>
  <c r="J166" i="1"/>
  <c r="J35" i="18"/>
  <c r="J493" i="18"/>
  <c r="J62" i="7941"/>
  <c r="J345" i="18"/>
  <c r="J346" i="18"/>
  <c r="K166" i="1"/>
  <c r="K35" i="18"/>
  <c r="K493" i="18"/>
  <c r="K62" i="7941"/>
  <c r="K345" i="18"/>
  <c r="K346" i="18"/>
  <c r="K347" i="18"/>
  <c r="L166" i="1"/>
  <c r="L35" i="18"/>
  <c r="L493" i="18"/>
  <c r="L62" i="7941"/>
  <c r="L345" i="18"/>
  <c r="L346" i="18"/>
  <c r="L347" i="18"/>
  <c r="L348" i="18"/>
  <c r="H167" i="1"/>
  <c r="H36" i="18"/>
  <c r="H494" i="18"/>
  <c r="H63" i="7941"/>
  <c r="I167" i="1"/>
  <c r="I36" i="18"/>
  <c r="I494" i="18"/>
  <c r="I63" i="7941"/>
  <c r="I358" i="18"/>
  <c r="J167" i="1"/>
  <c r="J36" i="18"/>
  <c r="J494" i="18"/>
  <c r="J63" i="7941"/>
  <c r="J358" i="18"/>
  <c r="J359" i="18"/>
  <c r="K167" i="1"/>
  <c r="K36" i="18"/>
  <c r="K494" i="18"/>
  <c r="K63" i="7941"/>
  <c r="K358" i="18"/>
  <c r="K359" i="18"/>
  <c r="K360" i="18"/>
  <c r="L167" i="1"/>
  <c r="L36" i="18"/>
  <c r="L494" i="18"/>
  <c r="L63" i="7941"/>
  <c r="L358" i="18"/>
  <c r="L359" i="18"/>
  <c r="L360" i="18"/>
  <c r="L361" i="18"/>
  <c r="H168" i="1"/>
  <c r="H37" i="18"/>
  <c r="H495" i="18"/>
  <c r="H64" i="7941"/>
  <c r="I168" i="1"/>
  <c r="I37" i="18"/>
  <c r="I495" i="18"/>
  <c r="I64" i="7941"/>
  <c r="I371" i="18"/>
  <c r="J168" i="1"/>
  <c r="J37" i="18"/>
  <c r="J495" i="18"/>
  <c r="J64" i="7941"/>
  <c r="J371" i="18"/>
  <c r="J372" i="18"/>
  <c r="K168" i="1"/>
  <c r="K37" i="18"/>
  <c r="K495" i="18"/>
  <c r="K64" i="7941"/>
  <c r="K371" i="18"/>
  <c r="K372" i="18"/>
  <c r="K373" i="18"/>
  <c r="L168" i="1"/>
  <c r="L37" i="18"/>
  <c r="L495" i="18"/>
  <c r="L64" i="7941"/>
  <c r="L371" i="18"/>
  <c r="L372" i="18"/>
  <c r="L373" i="18"/>
  <c r="L374" i="18"/>
  <c r="H169" i="1"/>
  <c r="H38" i="18"/>
  <c r="H496" i="18"/>
  <c r="H65" i="7941"/>
  <c r="I169" i="1"/>
  <c r="I38" i="18"/>
  <c r="I496" i="18"/>
  <c r="I65" i="7941"/>
  <c r="I384" i="18"/>
  <c r="J169" i="1"/>
  <c r="J38" i="18"/>
  <c r="J496" i="18"/>
  <c r="J65" i="7941"/>
  <c r="J384" i="18"/>
  <c r="J385" i="18"/>
  <c r="K169" i="1"/>
  <c r="K38" i="18"/>
  <c r="K496" i="18"/>
  <c r="K65" i="7941"/>
  <c r="K384" i="18"/>
  <c r="K385" i="18"/>
  <c r="K386" i="18"/>
  <c r="L169" i="1"/>
  <c r="L38" i="18"/>
  <c r="L496" i="18"/>
  <c r="L65" i="7941"/>
  <c r="L384" i="18"/>
  <c r="L385" i="18"/>
  <c r="L386" i="18"/>
  <c r="L387" i="18"/>
  <c r="H170" i="1"/>
  <c r="H39" i="18"/>
  <c r="H497" i="18"/>
  <c r="H66" i="7941"/>
  <c r="I170" i="1"/>
  <c r="I39" i="18"/>
  <c r="I497" i="18"/>
  <c r="I66" i="7941"/>
  <c r="I397" i="18"/>
  <c r="J170" i="1"/>
  <c r="J39" i="18"/>
  <c r="J497" i="18"/>
  <c r="J66" i="7941"/>
  <c r="J397" i="18"/>
  <c r="J398" i="18"/>
  <c r="K170" i="1"/>
  <c r="K39" i="18"/>
  <c r="K497" i="18"/>
  <c r="K66" i="7941"/>
  <c r="K397" i="18"/>
  <c r="K398" i="18"/>
  <c r="K399" i="18"/>
  <c r="L170" i="1"/>
  <c r="L39" i="18"/>
  <c r="L497" i="18"/>
  <c r="L66" i="7941"/>
  <c r="L397" i="18"/>
  <c r="L398" i="18"/>
  <c r="L399" i="18"/>
  <c r="L400" i="18"/>
  <c r="H171" i="1"/>
  <c r="H40" i="18"/>
  <c r="H498" i="18"/>
  <c r="H67" i="7941"/>
  <c r="I171" i="1"/>
  <c r="I40" i="18"/>
  <c r="I498" i="18"/>
  <c r="I67" i="7941"/>
  <c r="I410" i="18"/>
  <c r="J171" i="1"/>
  <c r="J40" i="18"/>
  <c r="J498" i="18"/>
  <c r="J67" i="7941"/>
  <c r="J410" i="18"/>
  <c r="J411" i="18"/>
  <c r="K171" i="1"/>
  <c r="K40" i="18"/>
  <c r="K498" i="18"/>
  <c r="K67" i="7941"/>
  <c r="K410" i="18"/>
  <c r="K411" i="18"/>
  <c r="K412" i="18"/>
  <c r="L171" i="1"/>
  <c r="L40" i="18"/>
  <c r="L498" i="18"/>
  <c r="L67" i="7941"/>
  <c r="L410" i="18"/>
  <c r="L411" i="18"/>
  <c r="L412" i="18"/>
  <c r="L413" i="18"/>
  <c r="H172" i="1"/>
  <c r="H41" i="18"/>
  <c r="H499" i="18"/>
  <c r="H68" i="7941"/>
  <c r="I172" i="1"/>
  <c r="I41" i="18"/>
  <c r="I499" i="18"/>
  <c r="I68" i="7941"/>
  <c r="I423" i="18"/>
  <c r="J172" i="1"/>
  <c r="J41" i="18"/>
  <c r="J499" i="18"/>
  <c r="J68" i="7941"/>
  <c r="J423" i="18"/>
  <c r="J424" i="18"/>
  <c r="K172" i="1"/>
  <c r="K41" i="18"/>
  <c r="K499" i="18"/>
  <c r="K68" i="7941"/>
  <c r="K423" i="18"/>
  <c r="K424" i="18"/>
  <c r="K425" i="18"/>
  <c r="L172" i="1"/>
  <c r="L41" i="18"/>
  <c r="L499" i="18"/>
  <c r="L68" i="7941"/>
  <c r="L423" i="18"/>
  <c r="L424" i="18"/>
  <c r="L425" i="18"/>
  <c r="L426" i="18"/>
  <c r="G183" i="1"/>
  <c r="G184" i="1"/>
  <c r="G6" i="7942"/>
  <c r="H7" i="7942"/>
  <c r="I7" i="7942"/>
  <c r="J7" i="7942"/>
  <c r="K7" i="7942"/>
  <c r="L7" i="7942"/>
  <c r="M184" i="1"/>
  <c r="M7" i="7942"/>
  <c r="H269" i="7942"/>
  <c r="I269" i="7942"/>
  <c r="J269" i="7942"/>
  <c r="K269" i="7942"/>
  <c r="L269" i="7942"/>
  <c r="M269" i="7942"/>
  <c r="L270" i="7942"/>
  <c r="G45" i="7942"/>
  <c r="G77" i="7942"/>
  <c r="H110" i="7942"/>
  <c r="I110" i="7942"/>
  <c r="J110" i="7942"/>
  <c r="K110" i="7942"/>
  <c r="L110" i="7942"/>
  <c r="M110" i="7942"/>
  <c r="L111" i="7942"/>
  <c r="H271" i="7942"/>
  <c r="I271" i="7942"/>
  <c r="J271" i="7942"/>
  <c r="K271" i="7942"/>
  <c r="L271" i="7942"/>
  <c r="M271" i="7942"/>
  <c r="L272" i="7942"/>
  <c r="G46" i="7942"/>
  <c r="G78" i="7942"/>
  <c r="H112" i="7942"/>
  <c r="I112" i="7942"/>
  <c r="J112" i="7942"/>
  <c r="K112" i="7942"/>
  <c r="L112" i="7942"/>
  <c r="M112" i="7942"/>
  <c r="L113" i="7942"/>
  <c r="H273" i="7942"/>
  <c r="I273" i="7942"/>
  <c r="J273" i="7942"/>
  <c r="K273" i="7942"/>
  <c r="L273" i="7942"/>
  <c r="M273" i="7942"/>
  <c r="L274" i="7942"/>
  <c r="H275" i="7942"/>
  <c r="I275" i="7942"/>
  <c r="J275" i="7942"/>
  <c r="K275" i="7942"/>
  <c r="L275" i="7942"/>
  <c r="M275" i="7942"/>
  <c r="L276" i="7942"/>
  <c r="H277" i="7942"/>
  <c r="I277" i="7942"/>
  <c r="J277" i="7942"/>
  <c r="K277" i="7942"/>
  <c r="L277" i="7942"/>
  <c r="M277" i="7942"/>
  <c r="L278" i="7942"/>
  <c r="H279" i="7942"/>
  <c r="I279" i="7942"/>
  <c r="J279" i="7942"/>
  <c r="K279" i="7942"/>
  <c r="L279" i="7942"/>
  <c r="M279" i="7942"/>
  <c r="L280" i="7942"/>
  <c r="H281" i="7942"/>
  <c r="I281" i="7942"/>
  <c r="J281" i="7942"/>
  <c r="K281" i="7942"/>
  <c r="L281" i="7942"/>
  <c r="M281" i="7942"/>
  <c r="L282" i="7942"/>
  <c r="H283" i="7942"/>
  <c r="I283" i="7942"/>
  <c r="J283" i="7942"/>
  <c r="K283" i="7942"/>
  <c r="L283" i="7942"/>
  <c r="M283" i="7942"/>
  <c r="L284" i="7942"/>
  <c r="H285" i="7942"/>
  <c r="I285" i="7942"/>
  <c r="J285" i="7942"/>
  <c r="K285" i="7942"/>
  <c r="L285" i="7942"/>
  <c r="M285" i="7942"/>
  <c r="L286" i="7942"/>
  <c r="H287" i="7942"/>
  <c r="I287" i="7942"/>
  <c r="J287" i="7942"/>
  <c r="K287" i="7942"/>
  <c r="L287" i="7942"/>
  <c r="M287" i="7942"/>
  <c r="L288" i="7942"/>
  <c r="H289" i="7942"/>
  <c r="I289" i="7942"/>
  <c r="J289" i="7942"/>
  <c r="K289" i="7942"/>
  <c r="L289" i="7942"/>
  <c r="M289" i="7942"/>
  <c r="L290" i="7942"/>
  <c r="H291" i="7942"/>
  <c r="I291" i="7942"/>
  <c r="J291" i="7942"/>
  <c r="K291" i="7942"/>
  <c r="L291" i="7942"/>
  <c r="M291" i="7942"/>
  <c r="L292" i="7942"/>
  <c r="H293" i="7942"/>
  <c r="I293" i="7942"/>
  <c r="J293" i="7942"/>
  <c r="K293" i="7942"/>
  <c r="L293" i="7942"/>
  <c r="M293" i="7942"/>
  <c r="L294" i="7942"/>
  <c r="H295" i="7942"/>
  <c r="I295" i="7942"/>
  <c r="J295" i="7942"/>
  <c r="K295" i="7942"/>
  <c r="L295" i="7942"/>
  <c r="M295" i="7942"/>
  <c r="L296" i="7942"/>
  <c r="H297" i="7942"/>
  <c r="I297" i="7942"/>
  <c r="J297" i="7942"/>
  <c r="K297" i="7942"/>
  <c r="L297" i="7942"/>
  <c r="M297" i="7942"/>
  <c r="L298" i="7942"/>
  <c r="G59" i="7942"/>
  <c r="G91" i="7942"/>
  <c r="H138" i="7942"/>
  <c r="I138" i="7942"/>
  <c r="J138" i="7942"/>
  <c r="K138" i="7942"/>
  <c r="L138" i="7942"/>
  <c r="M138" i="7942"/>
  <c r="L139" i="7942"/>
  <c r="H299" i="7942"/>
  <c r="I299" i="7942"/>
  <c r="J299" i="7942"/>
  <c r="K299" i="7942"/>
  <c r="L299" i="7942"/>
  <c r="M299" i="7942"/>
  <c r="L300" i="7942"/>
  <c r="G60" i="7942"/>
  <c r="G92" i="7942"/>
  <c r="L247" i="7941"/>
  <c r="H140" i="7942"/>
  <c r="I140" i="7942"/>
  <c r="J140" i="7942"/>
  <c r="K140" i="7942"/>
  <c r="L140" i="7942"/>
  <c r="M140" i="7942"/>
  <c r="L141" i="7942"/>
  <c r="L279" i="7941"/>
  <c r="L311" i="7941"/>
  <c r="H301" i="7942"/>
  <c r="I301" i="7942"/>
  <c r="J301" i="7942"/>
  <c r="K301" i="7942"/>
  <c r="L301" i="7942"/>
  <c r="M301" i="7942"/>
  <c r="L302" i="7942"/>
  <c r="L343" i="7941"/>
  <c r="L375" i="7941"/>
  <c r="G61" i="7942"/>
  <c r="G93" i="7942"/>
  <c r="L248" i="7941"/>
  <c r="H142" i="7942"/>
  <c r="I142" i="7942"/>
  <c r="J142" i="7942"/>
  <c r="K142" i="7942"/>
  <c r="L142" i="7942"/>
  <c r="M142" i="7942"/>
  <c r="L143" i="7942"/>
  <c r="L280" i="7941"/>
  <c r="L312" i="7941"/>
  <c r="H303" i="7942"/>
  <c r="I303" i="7942"/>
  <c r="J303" i="7942"/>
  <c r="K303" i="7942"/>
  <c r="L303" i="7942"/>
  <c r="M303" i="7942"/>
  <c r="L304" i="7942"/>
  <c r="L344" i="7941"/>
  <c r="L376" i="7941"/>
  <c r="G62" i="7942"/>
  <c r="G94" i="7942"/>
  <c r="L249" i="7941"/>
  <c r="H144" i="7942"/>
  <c r="I144" i="7942"/>
  <c r="J144" i="7942"/>
  <c r="K144" i="7942"/>
  <c r="L144" i="7942"/>
  <c r="M144" i="7942"/>
  <c r="L145" i="7942"/>
  <c r="L281" i="7941"/>
  <c r="L313" i="7941"/>
  <c r="H305" i="7942"/>
  <c r="I305" i="7942"/>
  <c r="J305" i="7942"/>
  <c r="K305" i="7942"/>
  <c r="L305" i="7942"/>
  <c r="M305" i="7942"/>
  <c r="L306" i="7942"/>
  <c r="L345" i="7941"/>
  <c r="L377" i="7941"/>
  <c r="G63" i="7942"/>
  <c r="G95" i="7942"/>
  <c r="L250" i="7941"/>
  <c r="H146" i="7942"/>
  <c r="I146" i="7942"/>
  <c r="J146" i="7942"/>
  <c r="K146" i="7942"/>
  <c r="L146" i="7942"/>
  <c r="M146" i="7942"/>
  <c r="L147" i="7942"/>
  <c r="L282" i="7941"/>
  <c r="L314" i="7941"/>
  <c r="H307" i="7942"/>
  <c r="I307" i="7942"/>
  <c r="J307" i="7942"/>
  <c r="K307" i="7942"/>
  <c r="L307" i="7942"/>
  <c r="M307" i="7942"/>
  <c r="L308" i="7942"/>
  <c r="L346" i="7941"/>
  <c r="L378" i="7941"/>
  <c r="G64" i="7942"/>
  <c r="G96" i="7942"/>
  <c r="L251" i="7941"/>
  <c r="H148" i="7942"/>
  <c r="I148" i="7942"/>
  <c r="J148" i="7942"/>
  <c r="K148" i="7942"/>
  <c r="L148" i="7942"/>
  <c r="M148" i="7942"/>
  <c r="L149" i="7942"/>
  <c r="L283" i="7941"/>
  <c r="L315" i="7941"/>
  <c r="H309" i="7942"/>
  <c r="I309" i="7942"/>
  <c r="J309" i="7942"/>
  <c r="K309" i="7942"/>
  <c r="L309" i="7942"/>
  <c r="M309" i="7942"/>
  <c r="L310" i="7942"/>
  <c r="L347" i="7941"/>
  <c r="L379" i="7941"/>
  <c r="G65" i="7942"/>
  <c r="G97" i="7942"/>
  <c r="L252" i="7941"/>
  <c r="H150" i="7942"/>
  <c r="I150" i="7942"/>
  <c r="J150" i="7942"/>
  <c r="K150" i="7942"/>
  <c r="L150" i="7942"/>
  <c r="M150" i="7942"/>
  <c r="L151" i="7942"/>
  <c r="L284" i="7941"/>
  <c r="L316" i="7941"/>
  <c r="H311" i="7942"/>
  <c r="I311" i="7942"/>
  <c r="J311" i="7942"/>
  <c r="K311" i="7942"/>
  <c r="L311" i="7942"/>
  <c r="M311" i="7942"/>
  <c r="L312" i="7942"/>
  <c r="L348" i="7941"/>
  <c r="L380" i="7941"/>
  <c r="G66" i="7942"/>
  <c r="G98" i="7942"/>
  <c r="L253" i="7941"/>
  <c r="H152" i="7942"/>
  <c r="I152" i="7942"/>
  <c r="J152" i="7942"/>
  <c r="K152" i="7942"/>
  <c r="L152" i="7942"/>
  <c r="M152" i="7942"/>
  <c r="L153" i="7942"/>
  <c r="L285" i="7941"/>
  <c r="L317" i="7941"/>
  <c r="H313" i="7942"/>
  <c r="I313" i="7942"/>
  <c r="J313" i="7942"/>
  <c r="K313" i="7942"/>
  <c r="L313" i="7942"/>
  <c r="M313" i="7942"/>
  <c r="L314" i="7942"/>
  <c r="L349" i="7941"/>
  <c r="L381" i="7941"/>
  <c r="G67" i="7942"/>
  <c r="G99" i="7942"/>
  <c r="L254" i="7941"/>
  <c r="H154" i="7942"/>
  <c r="I154" i="7942"/>
  <c r="J154" i="7942"/>
  <c r="K154" i="7942"/>
  <c r="L154" i="7942"/>
  <c r="M154" i="7942"/>
  <c r="L155" i="7942"/>
  <c r="L286" i="7941"/>
  <c r="L318" i="7941"/>
  <c r="H315" i="7942"/>
  <c r="I315" i="7942"/>
  <c r="J315" i="7942"/>
  <c r="K315" i="7942"/>
  <c r="L315" i="7942"/>
  <c r="M315" i="7942"/>
  <c r="L316" i="7942"/>
  <c r="L350" i="7941"/>
  <c r="L382" i="7941"/>
  <c r="G68" i="7942"/>
  <c r="G100" i="7942"/>
  <c r="L255" i="7941"/>
  <c r="H156" i="7942"/>
  <c r="I156" i="7942"/>
  <c r="J156" i="7942"/>
  <c r="K156" i="7942"/>
  <c r="L156" i="7942"/>
  <c r="M156" i="7942"/>
  <c r="L157" i="7942"/>
  <c r="L287" i="7941"/>
  <c r="L319" i="7941"/>
  <c r="H317" i="7942"/>
  <c r="I317" i="7942"/>
  <c r="J317" i="7942"/>
  <c r="K317" i="7942"/>
  <c r="L317" i="7942"/>
  <c r="M317" i="7942"/>
  <c r="L318" i="7942"/>
  <c r="L351" i="7941"/>
  <c r="L383" i="7941"/>
  <c r="G69" i="7942"/>
  <c r="G101" i="7942"/>
  <c r="L256" i="7941"/>
  <c r="H158" i="7942"/>
  <c r="I158" i="7942"/>
  <c r="J158" i="7942"/>
  <c r="K158" i="7942"/>
  <c r="L158" i="7942"/>
  <c r="M158" i="7942"/>
  <c r="L159" i="7942"/>
  <c r="L288" i="7941"/>
  <c r="L320" i="7941"/>
  <c r="H319" i="7942"/>
  <c r="I319" i="7942"/>
  <c r="J319" i="7942"/>
  <c r="K319" i="7942"/>
  <c r="L319" i="7942"/>
  <c r="M319" i="7942"/>
  <c r="L320" i="7942"/>
  <c r="L352" i="7941"/>
  <c r="L384" i="7941"/>
  <c r="G70" i="7942"/>
  <c r="G102" i="7942"/>
  <c r="L257" i="7941"/>
  <c r="H160" i="7942"/>
  <c r="I160" i="7942"/>
  <c r="J160" i="7942"/>
  <c r="K160" i="7942"/>
  <c r="L160" i="7942"/>
  <c r="M160" i="7942"/>
  <c r="L161" i="7942"/>
  <c r="L289" i="7941"/>
  <c r="L321" i="7941"/>
  <c r="H321" i="7942"/>
  <c r="I321" i="7942"/>
  <c r="J321" i="7942"/>
  <c r="K321" i="7942"/>
  <c r="L321" i="7942"/>
  <c r="M321" i="7942"/>
  <c r="L322" i="7942"/>
  <c r="L353" i="7941"/>
  <c r="L385" i="7941"/>
  <c r="G71" i="7942"/>
  <c r="G103" i="7942"/>
  <c r="L258" i="7941"/>
  <c r="H162" i="7942"/>
  <c r="I162" i="7942"/>
  <c r="J162" i="7942"/>
  <c r="K162" i="7942"/>
  <c r="L162" i="7942"/>
  <c r="M162" i="7942"/>
  <c r="L163" i="7942"/>
  <c r="L290" i="7941"/>
  <c r="L322" i="7941"/>
  <c r="H323" i="7942"/>
  <c r="I323" i="7942"/>
  <c r="J323" i="7942"/>
  <c r="K323" i="7942"/>
  <c r="L323" i="7942"/>
  <c r="M323" i="7942"/>
  <c r="L324" i="7942"/>
  <c r="L354" i="7941"/>
  <c r="L386" i="7941"/>
  <c r="G72" i="7942"/>
  <c r="G104" i="7942"/>
  <c r="L259" i="7941"/>
  <c r="H164" i="7942"/>
  <c r="I164" i="7942"/>
  <c r="J164" i="7942"/>
  <c r="K164" i="7942"/>
  <c r="L164" i="7942"/>
  <c r="M164" i="7942"/>
  <c r="L165" i="7942"/>
  <c r="L291" i="7941"/>
  <c r="L323" i="7941"/>
  <c r="H325" i="7942"/>
  <c r="I325" i="7942"/>
  <c r="J325" i="7942"/>
  <c r="K325" i="7942"/>
  <c r="L325" i="7942"/>
  <c r="M325" i="7942"/>
  <c r="L326" i="7942"/>
  <c r="L355" i="7941"/>
  <c r="L387" i="7941"/>
  <c r="G73" i="7942"/>
  <c r="G105" i="7942"/>
  <c r="L260" i="7941"/>
  <c r="H166" i="7942"/>
  <c r="I166" i="7942"/>
  <c r="J166" i="7942"/>
  <c r="K166" i="7942"/>
  <c r="L166" i="7942"/>
  <c r="M166" i="7942"/>
  <c r="L167" i="7942"/>
  <c r="L292" i="7941"/>
  <c r="L324" i="7941"/>
  <c r="H327" i="7942"/>
  <c r="I327" i="7942"/>
  <c r="J327" i="7942"/>
  <c r="K327" i="7942"/>
  <c r="L327" i="7942"/>
  <c r="M327" i="7942"/>
  <c r="L328" i="7942"/>
  <c r="L356" i="7941"/>
  <c r="L388" i="7941"/>
  <c r="L358" i="7941"/>
  <c r="J37" i="1"/>
  <c r="H102" i="7944"/>
  <c r="H113" i="7944"/>
  <c r="I10" i="7944"/>
  <c r="I102" i="7944"/>
  <c r="I103" i="7944"/>
  <c r="I113" i="7944"/>
  <c r="J10" i="7944"/>
  <c r="J102" i="7944"/>
  <c r="J103" i="7944"/>
  <c r="J104" i="7944"/>
  <c r="J113" i="7944"/>
  <c r="K10" i="7944"/>
  <c r="K102" i="7944"/>
  <c r="K103" i="7944"/>
  <c r="K104" i="7944"/>
  <c r="K105" i="7944"/>
  <c r="K113" i="7944"/>
  <c r="L10" i="7944"/>
  <c r="L102" i="7944"/>
  <c r="L103" i="7944"/>
  <c r="L104" i="7944"/>
  <c r="L105" i="7944"/>
  <c r="L106" i="7944"/>
  <c r="L113" i="7944"/>
  <c r="M10" i="7944"/>
  <c r="H88" i="7944"/>
  <c r="H99" i="7944"/>
  <c r="I9" i="7944"/>
  <c r="I88" i="7944"/>
  <c r="I89" i="7944"/>
  <c r="I99" i="7944"/>
  <c r="J9" i="7944"/>
  <c r="J88" i="7944"/>
  <c r="J89" i="7944"/>
  <c r="J90" i="7944"/>
  <c r="J99" i="7944"/>
  <c r="K9" i="7944"/>
  <c r="K88" i="7944"/>
  <c r="K89" i="7944"/>
  <c r="K90" i="7944"/>
  <c r="K91" i="7944"/>
  <c r="K99" i="7944"/>
  <c r="L9" i="7944"/>
  <c r="L88" i="7944"/>
  <c r="L89" i="7944"/>
  <c r="L90" i="7944"/>
  <c r="L91" i="7944"/>
  <c r="L92" i="7944"/>
  <c r="L99" i="7944"/>
  <c r="M9" i="7944"/>
  <c r="H284" i="7944"/>
  <c r="H295" i="7944"/>
  <c r="I284" i="7944"/>
  <c r="J284" i="7944"/>
  <c r="J286" i="7944"/>
  <c r="K284" i="7944"/>
  <c r="K286" i="7944"/>
  <c r="K287" i="7944"/>
  <c r="L284" i="7944"/>
  <c r="L286" i="7944"/>
  <c r="L287" i="7944"/>
  <c r="L288" i="7944"/>
  <c r="H200" i="7944"/>
  <c r="H211" i="7944"/>
  <c r="I200" i="7944"/>
  <c r="J200" i="7944"/>
  <c r="K200" i="7944"/>
  <c r="L200" i="7944"/>
  <c r="H158" i="7944"/>
  <c r="H169" i="7944"/>
  <c r="I158" i="7944"/>
  <c r="J158" i="7944"/>
  <c r="K158" i="7944"/>
  <c r="L158" i="7944"/>
  <c r="H228" i="7944"/>
  <c r="H239" i="7944"/>
  <c r="I228" i="7944"/>
  <c r="J228" i="7944"/>
  <c r="K228" i="7944"/>
  <c r="L228" i="7944"/>
  <c r="H186" i="7944"/>
  <c r="H197" i="7944"/>
  <c r="I186" i="7944"/>
  <c r="J186" i="7944"/>
  <c r="K186" i="7944"/>
  <c r="L186" i="7944"/>
  <c r="H144" i="7944"/>
  <c r="H155" i="7944"/>
  <c r="I144" i="7944"/>
  <c r="J144" i="7944"/>
  <c r="K144" i="7944"/>
  <c r="L144" i="7944"/>
  <c r="H172" i="7944"/>
  <c r="H183" i="7944"/>
  <c r="I172" i="7944"/>
  <c r="J172" i="7944"/>
  <c r="K172" i="7944"/>
  <c r="L172" i="7944"/>
  <c r="H130" i="7944"/>
  <c r="H141" i="7944"/>
  <c r="I130" i="7944"/>
  <c r="J130" i="7944"/>
  <c r="K130" i="7944"/>
  <c r="L130" i="7944"/>
  <c r="H116" i="7944"/>
  <c r="H127" i="7944"/>
  <c r="I116" i="7944"/>
  <c r="J116" i="7944"/>
  <c r="K116" i="7944"/>
  <c r="L116" i="7944"/>
  <c r="H256" i="7944"/>
  <c r="H267" i="7944"/>
  <c r="I256" i="7944"/>
  <c r="J256" i="7944"/>
  <c r="K256" i="7944"/>
  <c r="L256" i="7944"/>
  <c r="H214" i="7944"/>
  <c r="H225" i="7944"/>
  <c r="I214" i="7944"/>
  <c r="J214" i="7944"/>
  <c r="K214" i="7944"/>
  <c r="L214" i="7944"/>
  <c r="H242" i="7944"/>
  <c r="H253" i="7944"/>
  <c r="I242" i="7944"/>
  <c r="J242" i="7944"/>
  <c r="K242" i="7944"/>
  <c r="L242" i="7944"/>
  <c r="H270" i="7944"/>
  <c r="H281" i="7944"/>
  <c r="I270" i="7944"/>
  <c r="J270" i="7944"/>
  <c r="K270" i="7944"/>
  <c r="L270" i="7944"/>
  <c r="I75" i="7944"/>
  <c r="J75" i="7944"/>
  <c r="J76" i="7944"/>
  <c r="K75" i="7944"/>
  <c r="K76" i="7944"/>
  <c r="K77" i="7944"/>
  <c r="L75" i="7944"/>
  <c r="L76" i="7944"/>
  <c r="L77" i="7944"/>
  <c r="L78" i="7944"/>
  <c r="G6" i="18"/>
  <c r="G100" i="7944"/>
  <c r="G113" i="7944"/>
  <c r="H10" i="7944"/>
  <c r="H100" i="7944"/>
  <c r="I100" i="7944"/>
  <c r="J100" i="7944"/>
  <c r="K100" i="7944"/>
  <c r="L100" i="7944"/>
  <c r="G86" i="7944"/>
  <c r="G99" i="7944"/>
  <c r="H9" i="7944"/>
  <c r="H86" i="7944"/>
  <c r="I86" i="7944"/>
  <c r="J86" i="7944"/>
  <c r="K86" i="7944"/>
  <c r="L86" i="7944"/>
  <c r="G170" i="7944"/>
  <c r="G183" i="7944"/>
  <c r="H15" i="7944"/>
  <c r="H170" i="7944"/>
  <c r="I170" i="7944"/>
  <c r="J170" i="7944"/>
  <c r="K170" i="7944"/>
  <c r="L170" i="7944"/>
  <c r="G128" i="7944"/>
  <c r="G141" i="7944"/>
  <c r="H12" i="7944"/>
  <c r="H128" i="7944"/>
  <c r="I128" i="7944"/>
  <c r="J128" i="7944"/>
  <c r="K128" i="7944"/>
  <c r="L128" i="7944"/>
  <c r="G184" i="7944"/>
  <c r="G197" i="7944"/>
  <c r="H16" i="7944"/>
  <c r="H184" i="7944"/>
  <c r="I184" i="7944"/>
  <c r="J184" i="7944"/>
  <c r="K184" i="7944"/>
  <c r="L184" i="7944"/>
  <c r="G142" i="7944"/>
  <c r="G155" i="7944"/>
  <c r="H13" i="7944"/>
  <c r="H142" i="7944"/>
  <c r="I142" i="7944"/>
  <c r="J142" i="7944"/>
  <c r="K142" i="7944"/>
  <c r="L142" i="7944"/>
  <c r="G226" i="7944"/>
  <c r="G239" i="7944"/>
  <c r="H19" i="7944"/>
  <c r="H226" i="7944"/>
  <c r="I226" i="7944"/>
  <c r="J226" i="7944"/>
  <c r="K226" i="7944"/>
  <c r="L226" i="7944"/>
  <c r="G114" i="7944"/>
  <c r="G127" i="7944"/>
  <c r="H11" i="7944"/>
  <c r="H114" i="7944"/>
  <c r="I114" i="7944"/>
  <c r="J114" i="7944"/>
  <c r="K114" i="7944"/>
  <c r="L114" i="7944"/>
  <c r="G198" i="7944"/>
  <c r="G211" i="7944"/>
  <c r="H17" i="7944"/>
  <c r="H198" i="7944"/>
  <c r="I198" i="7944"/>
  <c r="J198" i="7944"/>
  <c r="K198" i="7944"/>
  <c r="L198" i="7944"/>
  <c r="G156" i="7944"/>
  <c r="G169" i="7944"/>
  <c r="H14" i="7944"/>
  <c r="H156" i="7944"/>
  <c r="I156" i="7944"/>
  <c r="J156" i="7944"/>
  <c r="K156" i="7944"/>
  <c r="L156" i="7944"/>
  <c r="G212" i="7944"/>
  <c r="G225" i="7944"/>
  <c r="H18" i="7944"/>
  <c r="H212" i="7944"/>
  <c r="I212" i="7944"/>
  <c r="J212" i="7944"/>
  <c r="K212" i="7944"/>
  <c r="L212" i="7944"/>
  <c r="G254" i="7944"/>
  <c r="G267" i="7944"/>
  <c r="H21" i="7944"/>
  <c r="H254" i="7944"/>
  <c r="I254" i="7944"/>
  <c r="F244" i="7946"/>
  <c r="J254" i="7944"/>
  <c r="K254" i="7944"/>
  <c r="L254" i="7944"/>
  <c r="G268" i="7944"/>
  <c r="G281" i="7944"/>
  <c r="H22" i="7944"/>
  <c r="H268" i="7944"/>
  <c r="I268" i="7944"/>
  <c r="J268" i="7944"/>
  <c r="K268" i="7944"/>
  <c r="L268" i="7944"/>
  <c r="G282" i="7944"/>
  <c r="G295" i="7944"/>
  <c r="H23" i="7944"/>
  <c r="H282" i="7944"/>
  <c r="I282" i="7944"/>
  <c r="J282" i="7944"/>
  <c r="K282" i="7944"/>
  <c r="L282" i="7944"/>
  <c r="G240" i="7944"/>
  <c r="G253" i="7944"/>
  <c r="H20" i="7944"/>
  <c r="H240" i="7944"/>
  <c r="I240" i="7944"/>
  <c r="J240" i="7944"/>
  <c r="K240" i="7944"/>
  <c r="L240" i="7944"/>
  <c r="G207" i="7942"/>
  <c r="G239" i="7942"/>
  <c r="J177" i="1"/>
  <c r="J6" i="18"/>
  <c r="I182" i="1"/>
  <c r="J182" i="1"/>
  <c r="K182" i="1"/>
  <c r="L182" i="1"/>
  <c r="M182" i="1"/>
  <c r="N182" i="1"/>
  <c r="O182" i="1"/>
  <c r="P182" i="1"/>
  <c r="Q182" i="1"/>
  <c r="G667" i="18"/>
  <c r="N83" i="18"/>
  <c r="O226" i="18"/>
  <c r="L6" i="18"/>
  <c r="G11" i="7942"/>
  <c r="E244" i="7946"/>
  <c r="H41" i="7944"/>
  <c r="I41" i="7944"/>
  <c r="J41" i="7944"/>
  <c r="K41" i="7944"/>
  <c r="L41" i="7944"/>
  <c r="H42" i="7944"/>
  <c r="I42" i="7944"/>
  <c r="K42" i="7944"/>
  <c r="L42" i="7944"/>
  <c r="H139" i="1"/>
  <c r="K139" i="1"/>
  <c r="L139" i="1"/>
  <c r="G144" i="1"/>
  <c r="G145" i="1"/>
  <c r="M217" i="18"/>
  <c r="Q71" i="1"/>
  <c r="M70" i="18"/>
  <c r="M83" i="18"/>
  <c r="M122" i="18"/>
  <c r="M135" i="18"/>
  <c r="M148" i="18"/>
  <c r="M174" i="18"/>
  <c r="M187" i="18"/>
  <c r="M213" i="18"/>
  <c r="M215" i="18"/>
  <c r="M216" i="18"/>
  <c r="M219" i="18"/>
  <c r="M226" i="18"/>
  <c r="G454" i="18"/>
  <c r="G23" i="7941"/>
  <c r="G382" i="7942"/>
  <c r="G486" i="18"/>
  <c r="G414" i="7942"/>
  <c r="G518" i="18"/>
  <c r="G87" i="7941"/>
  <c r="G446" i="7942"/>
  <c r="G550" i="18"/>
  <c r="G119" i="7941"/>
  <c r="G478" i="7942"/>
  <c r="G510" i="7942"/>
  <c r="G614" i="18"/>
  <c r="G183" i="7941"/>
  <c r="G455" i="18"/>
  <c r="G24" i="7941"/>
  <c r="G383" i="7942"/>
  <c r="G487" i="18"/>
  <c r="G415" i="7942"/>
  <c r="G519" i="18"/>
  <c r="G88" i="7941"/>
  <c r="G447" i="7942"/>
  <c r="G551" i="18"/>
  <c r="G120" i="7941"/>
  <c r="G479" i="7942"/>
  <c r="G511" i="7942"/>
  <c r="G615" i="18"/>
  <c r="G184" i="7941"/>
  <c r="G456" i="18"/>
  <c r="G25" i="7941"/>
  <c r="G384" i="7942"/>
  <c r="G488" i="18"/>
  <c r="G416" i="7942"/>
  <c r="G520" i="18"/>
  <c r="G89" i="7941"/>
  <c r="G448" i="7942"/>
  <c r="G552" i="18"/>
  <c r="G121" i="7941"/>
  <c r="G480" i="7942"/>
  <c r="G512" i="7942"/>
  <c r="G616" i="18"/>
  <c r="G185" i="7941"/>
  <c r="G457" i="18"/>
  <c r="G26" i="7941"/>
  <c r="G385" i="7942"/>
  <c r="G489" i="18"/>
  <c r="G417" i="7942"/>
  <c r="G521" i="18"/>
  <c r="G90" i="7941"/>
  <c r="G449" i="7942"/>
  <c r="G553" i="18"/>
  <c r="G122" i="7941"/>
  <c r="G481" i="7942"/>
  <c r="G513" i="7942"/>
  <c r="G617" i="18"/>
  <c r="G186" i="7941"/>
  <c r="G458" i="18"/>
  <c r="G27" i="7941"/>
  <c r="G386" i="7942"/>
  <c r="G490" i="18"/>
  <c r="G418" i="7942"/>
  <c r="G522" i="18"/>
  <c r="G91" i="7941"/>
  <c r="G450" i="7942"/>
  <c r="G554" i="18"/>
  <c r="G123" i="7941"/>
  <c r="G482" i="7942"/>
  <c r="G514" i="7942"/>
  <c r="G618" i="18"/>
  <c r="G187" i="7941"/>
  <c r="G459" i="18"/>
  <c r="G28" i="7941"/>
  <c r="G387" i="7942"/>
  <c r="G491" i="18"/>
  <c r="G419" i="7942"/>
  <c r="G523" i="18"/>
  <c r="G92" i="7941"/>
  <c r="G451" i="7942"/>
  <c r="G555" i="18"/>
  <c r="G124" i="7941"/>
  <c r="G483" i="7942"/>
  <c r="G515" i="7942"/>
  <c r="G619" i="18"/>
  <c r="G188" i="7941"/>
  <c r="G460" i="18"/>
  <c r="G29" i="7941"/>
  <c r="G388" i="7942"/>
  <c r="G492" i="18"/>
  <c r="G420" i="7942"/>
  <c r="G524" i="18"/>
  <c r="G93" i="7941"/>
  <c r="G452" i="7942"/>
  <c r="G556" i="18"/>
  <c r="G125" i="7941"/>
  <c r="G484" i="7942"/>
  <c r="G516" i="7942"/>
  <c r="G620" i="18"/>
  <c r="G189" i="7941"/>
  <c r="G461" i="18"/>
  <c r="G30" i="7941"/>
  <c r="G389" i="7942"/>
  <c r="G493" i="18"/>
  <c r="G421" i="7942"/>
  <c r="G525" i="18"/>
  <c r="G94" i="7941"/>
  <c r="G453" i="7942"/>
  <c r="G557" i="18"/>
  <c r="G126" i="7941"/>
  <c r="G485" i="7942"/>
  <c r="G517" i="7942"/>
  <c r="G621" i="18"/>
  <c r="G190" i="7941"/>
  <c r="G462" i="18"/>
  <c r="G31" i="7941"/>
  <c r="G390" i="7942"/>
  <c r="G494" i="18"/>
  <c r="G422" i="7942"/>
  <c r="G526" i="18"/>
  <c r="G95" i="7941"/>
  <c r="G454" i="7942"/>
  <c r="G558" i="18"/>
  <c r="G127" i="7941"/>
  <c r="G486" i="7942"/>
  <c r="G518" i="7942"/>
  <c r="G622" i="18"/>
  <c r="G191" i="7941"/>
  <c r="G463" i="18"/>
  <c r="G32" i="7941"/>
  <c r="G391" i="7942"/>
  <c r="G495" i="18"/>
  <c r="G423" i="7942"/>
  <c r="G527" i="18"/>
  <c r="G96" i="7941"/>
  <c r="G455" i="7942"/>
  <c r="G559" i="18"/>
  <c r="G128" i="7941"/>
  <c r="G487" i="7942"/>
  <c r="G519" i="7942"/>
  <c r="G623" i="18"/>
  <c r="G192" i="7941"/>
  <c r="G464" i="18"/>
  <c r="G33" i="7941"/>
  <c r="G392" i="7942"/>
  <c r="G496" i="18"/>
  <c r="G424" i="7942"/>
  <c r="G528" i="18"/>
  <c r="G97" i="7941"/>
  <c r="G456" i="7942"/>
  <c r="G560" i="18"/>
  <c r="G129" i="7941"/>
  <c r="G488" i="7942"/>
  <c r="G520" i="7942"/>
  <c r="G624" i="18"/>
  <c r="G193" i="7941"/>
  <c r="G465" i="18"/>
  <c r="G34" i="7941"/>
  <c r="G393" i="7942"/>
  <c r="G497" i="18"/>
  <c r="G425" i="7942"/>
  <c r="G529" i="18"/>
  <c r="G98" i="7941"/>
  <c r="G457" i="7942"/>
  <c r="G561" i="18"/>
  <c r="G130" i="7941"/>
  <c r="G489" i="7942"/>
  <c r="G521" i="7942"/>
  <c r="G625" i="18"/>
  <c r="G194" i="7941"/>
  <c r="G466" i="18"/>
  <c r="G35" i="7941"/>
  <c r="G394" i="7942"/>
  <c r="G498" i="18"/>
  <c r="G426" i="7942"/>
  <c r="G530" i="18"/>
  <c r="G99" i="7941"/>
  <c r="G458" i="7942"/>
  <c r="G562" i="18"/>
  <c r="G131" i="7941"/>
  <c r="G490" i="7942"/>
  <c r="G522" i="7942"/>
  <c r="G626" i="18"/>
  <c r="G195" i="7941"/>
  <c r="G467" i="18"/>
  <c r="G36" i="7941"/>
  <c r="G395" i="7942"/>
  <c r="G499" i="18"/>
  <c r="G427" i="7942"/>
  <c r="G531" i="18"/>
  <c r="G100" i="7941"/>
  <c r="G459" i="7942"/>
  <c r="G563" i="18"/>
  <c r="G132" i="7941"/>
  <c r="G491" i="7942"/>
  <c r="G523" i="7942"/>
  <c r="G627" i="18"/>
  <c r="G196" i="7941"/>
  <c r="G350" i="7942"/>
  <c r="G351" i="7942"/>
  <c r="G352" i="7942"/>
  <c r="G353" i="7942"/>
  <c r="G354" i="7942"/>
  <c r="G355" i="7942"/>
  <c r="G356" i="7942"/>
  <c r="G357" i="7942"/>
  <c r="G358" i="7942"/>
  <c r="G359" i="7942"/>
  <c r="G360" i="7942"/>
  <c r="G361" i="7942"/>
  <c r="G362" i="7942"/>
  <c r="G363" i="7942"/>
  <c r="G159" i="1"/>
  <c r="G28" i="7942"/>
  <c r="G221" i="7942"/>
  <c r="G189" i="7942"/>
  <c r="G253" i="7942"/>
  <c r="G160" i="1"/>
  <c r="G29" i="7942"/>
  <c r="G222" i="7942"/>
  <c r="G190" i="7942"/>
  <c r="G254" i="7942"/>
  <c r="G161" i="1"/>
  <c r="G30" i="7942"/>
  <c r="G223" i="7942"/>
  <c r="G191" i="7942"/>
  <c r="G255" i="7942"/>
  <c r="G162" i="1"/>
  <c r="G31" i="7942"/>
  <c r="G224" i="7942"/>
  <c r="G192" i="7942"/>
  <c r="G256" i="7942"/>
  <c r="G163" i="1"/>
  <c r="G32" i="7942"/>
  <c r="G225" i="7942"/>
  <c r="G193" i="7942"/>
  <c r="G257" i="7942"/>
  <c r="G164" i="1"/>
  <c r="G33" i="7942"/>
  <c r="G226" i="7942"/>
  <c r="G194" i="7942"/>
  <c r="G258" i="7942"/>
  <c r="G165" i="1"/>
  <c r="G34" i="7942"/>
  <c r="G227" i="7942"/>
  <c r="G195" i="7942"/>
  <c r="G259" i="7942"/>
  <c r="G166" i="1"/>
  <c r="G35" i="7942"/>
  <c r="G228" i="7942"/>
  <c r="G196" i="7942"/>
  <c r="G260" i="7942"/>
  <c r="G167" i="1"/>
  <c r="G36" i="7942"/>
  <c r="G229" i="7942"/>
  <c r="G197" i="7942"/>
  <c r="G261" i="7942"/>
  <c r="G168" i="1"/>
  <c r="G37" i="7942"/>
  <c r="G230" i="7942"/>
  <c r="G198" i="7942"/>
  <c r="G262" i="7942"/>
  <c r="G169" i="1"/>
  <c r="G38" i="7942"/>
  <c r="G231" i="7942"/>
  <c r="G199" i="7942"/>
  <c r="G263" i="7942"/>
  <c r="G170" i="1"/>
  <c r="G39" i="7942"/>
  <c r="G232" i="7942"/>
  <c r="G200" i="7942"/>
  <c r="G264" i="7942"/>
  <c r="G171" i="1"/>
  <c r="G40" i="7942"/>
  <c r="G233" i="7942"/>
  <c r="G201" i="7942"/>
  <c r="G265" i="7942"/>
  <c r="G172" i="1"/>
  <c r="G41" i="7942"/>
  <c r="G234" i="7942"/>
  <c r="G202" i="7942"/>
  <c r="G266" i="7942"/>
  <c r="D65" i="7941"/>
  <c r="H3" i="18"/>
  <c r="I3" i="18"/>
  <c r="G445" i="18"/>
  <c r="G14" i="7941"/>
  <c r="G373" i="7942"/>
  <c r="G477" i="18"/>
  <c r="G405" i="7942"/>
  <c r="G509" i="18"/>
  <c r="G78" i="7941"/>
  <c r="G437" i="7942"/>
  <c r="G541" i="18"/>
  <c r="G110" i="7941"/>
  <c r="G469" i="7942"/>
  <c r="G501" i="7942"/>
  <c r="G605" i="18"/>
  <c r="G174" i="7941"/>
  <c r="J3" i="18"/>
  <c r="K3" i="18"/>
  <c r="L3" i="18"/>
  <c r="G23" i="7944"/>
  <c r="G55" i="7944"/>
  <c r="G3" i="7944"/>
  <c r="H3" i="7944"/>
  <c r="I3" i="7944"/>
  <c r="J3" i="7944"/>
  <c r="K3" i="7944"/>
  <c r="I55" i="7944"/>
  <c r="J55" i="7944"/>
  <c r="K55" i="7944"/>
  <c r="L3" i="7944"/>
  <c r="L55" i="7944"/>
  <c r="G22" i="7944"/>
  <c r="G54" i="7944"/>
  <c r="G21" i="7944"/>
  <c r="G53" i="7944"/>
  <c r="G20" i="7944"/>
  <c r="G52" i="7944"/>
  <c r="G19" i="7944"/>
  <c r="G51" i="7944"/>
  <c r="G18" i="7944"/>
  <c r="G50" i="7944"/>
  <c r="G17" i="7944"/>
  <c r="G49" i="7944"/>
  <c r="G16" i="7944"/>
  <c r="G48" i="7944"/>
  <c r="G15" i="7944"/>
  <c r="G47" i="7944"/>
  <c r="G14" i="7944"/>
  <c r="G46" i="7944"/>
  <c r="G13" i="7944"/>
  <c r="G45" i="7944"/>
  <c r="G12" i="7944"/>
  <c r="G44" i="7944"/>
  <c r="G11" i="7944"/>
  <c r="G43" i="7944"/>
  <c r="G10" i="7944"/>
  <c r="G42" i="7944"/>
  <c r="G9" i="7944"/>
  <c r="G41" i="7944"/>
  <c r="H40" i="7944"/>
  <c r="I40" i="7944"/>
  <c r="J40" i="7944"/>
  <c r="K40" i="7944"/>
  <c r="L40" i="7944"/>
  <c r="G453" i="18"/>
  <c r="G381" i="7942"/>
  <c r="G485" i="18"/>
  <c r="G413" i="7942"/>
  <c r="G517" i="18"/>
  <c r="G445" i="7942"/>
  <c r="G549" i="18"/>
  <c r="G118" i="7941"/>
  <c r="G477" i="7942"/>
  <c r="G509" i="7942"/>
  <c r="G613" i="18"/>
  <c r="G22" i="7941"/>
  <c r="G86" i="7941"/>
  <c r="G182" i="7941"/>
  <c r="G452" i="18"/>
  <c r="G380" i="7942"/>
  <c r="G484" i="18"/>
  <c r="G412" i="7942"/>
  <c r="G516" i="18"/>
  <c r="G444" i="7942"/>
  <c r="G548" i="18"/>
  <c r="G117" i="7941"/>
  <c r="G476" i="7942"/>
  <c r="G508" i="7942"/>
  <c r="G612" i="18"/>
  <c r="G21" i="7941"/>
  <c r="G85" i="7941"/>
  <c r="G181" i="7941"/>
  <c r="G450" i="18"/>
  <c r="G378" i="7942"/>
  <c r="G482" i="18"/>
  <c r="G410" i="7942"/>
  <c r="G514" i="18"/>
  <c r="G442" i="7942"/>
  <c r="G546" i="18"/>
  <c r="G115" i="7941"/>
  <c r="G474" i="7942"/>
  <c r="G506" i="7942"/>
  <c r="G610" i="18"/>
  <c r="G19" i="7941"/>
  <c r="G83" i="7941"/>
  <c r="G179" i="7941"/>
  <c r="G449" i="18"/>
  <c r="G377" i="7942"/>
  <c r="G481" i="18"/>
  <c r="G409" i="7942"/>
  <c r="G513" i="18"/>
  <c r="G441" i="7942"/>
  <c r="G545" i="18"/>
  <c r="G114" i="7941"/>
  <c r="G473" i="7942"/>
  <c r="G505" i="7942"/>
  <c r="G609" i="18"/>
  <c r="G18" i="7941"/>
  <c r="G82" i="7941"/>
  <c r="G178" i="7941"/>
  <c r="G448" i="18"/>
  <c r="G376" i="7942"/>
  <c r="G480" i="18"/>
  <c r="G408" i="7942"/>
  <c r="G512" i="18"/>
  <c r="G440" i="7942"/>
  <c r="G544" i="18"/>
  <c r="G113" i="7941"/>
  <c r="G472" i="7942"/>
  <c r="G504" i="7942"/>
  <c r="G608" i="18"/>
  <c r="G17" i="7941"/>
  <c r="G81" i="7941"/>
  <c r="G177" i="7941"/>
  <c r="G447" i="18"/>
  <c r="G375" i="7942"/>
  <c r="G479" i="18"/>
  <c r="G407" i="7942"/>
  <c r="G511" i="18"/>
  <c r="G439" i="7942"/>
  <c r="G543" i="18"/>
  <c r="G112" i="7941"/>
  <c r="G471" i="7942"/>
  <c r="G503" i="7942"/>
  <c r="G607" i="18"/>
  <c r="G16" i="7941"/>
  <c r="G80" i="7941"/>
  <c r="G176" i="7941"/>
  <c r="G446" i="18"/>
  <c r="G374" i="7942"/>
  <c r="G478" i="18"/>
  <c r="G406" i="7942"/>
  <c r="G510" i="18"/>
  <c r="G438" i="7942"/>
  <c r="G542" i="18"/>
  <c r="G111" i="7941"/>
  <c r="G470" i="7942"/>
  <c r="G502" i="7942"/>
  <c r="G606" i="18"/>
  <c r="G15" i="7941"/>
  <c r="G79" i="7941"/>
  <c r="G175" i="7941"/>
  <c r="G444" i="18"/>
  <c r="G372" i="7942"/>
  <c r="G476" i="18"/>
  <c r="G404" i="7942"/>
  <c r="G508" i="18"/>
  <c r="G436" i="7942"/>
  <c r="G540" i="18"/>
  <c r="G109" i="7941"/>
  <c r="G468" i="7942"/>
  <c r="G500" i="7942"/>
  <c r="G604" i="18"/>
  <c r="G13" i="7941"/>
  <c r="G77" i="7941"/>
  <c r="G173" i="7941"/>
  <c r="G443" i="18"/>
  <c r="G371" i="7942"/>
  <c r="G475" i="18"/>
  <c r="G403" i="7942"/>
  <c r="G507" i="18"/>
  <c r="G435" i="7942"/>
  <c r="G539" i="18"/>
  <c r="G108" i="7941"/>
  <c r="G467" i="7942"/>
  <c r="G499" i="7942"/>
  <c r="G603" i="18"/>
  <c r="G12" i="7941"/>
  <c r="G76" i="7941"/>
  <c r="G172" i="7941"/>
  <c r="G442" i="18"/>
  <c r="G370" i="7942"/>
  <c r="G474" i="18"/>
  <c r="G402" i="7942"/>
  <c r="G506" i="18"/>
  <c r="G434" i="7942"/>
  <c r="G538" i="18"/>
  <c r="G107" i="7941"/>
  <c r="G466" i="7942"/>
  <c r="G498" i="7942"/>
  <c r="G602" i="18"/>
  <c r="G11" i="7941"/>
  <c r="G75" i="7941"/>
  <c r="G171" i="7941"/>
  <c r="G441" i="18"/>
  <c r="G369" i="7942"/>
  <c r="G473" i="18"/>
  <c r="G401" i="7942"/>
  <c r="G505" i="18"/>
  <c r="G433" i="7942"/>
  <c r="G537" i="18"/>
  <c r="G106" i="7941"/>
  <c r="G465" i="7942"/>
  <c r="G497" i="7942"/>
  <c r="G601" i="18"/>
  <c r="G10" i="7941"/>
  <c r="G74" i="7941"/>
  <c r="G170" i="7941"/>
  <c r="G440" i="18"/>
  <c r="G368" i="7942"/>
  <c r="G472" i="18"/>
  <c r="G400" i="7942"/>
  <c r="G504" i="18"/>
  <c r="G432" i="7942"/>
  <c r="G536" i="18"/>
  <c r="G105" i="7941"/>
  <c r="G464" i="7942"/>
  <c r="G496" i="7942"/>
  <c r="G600" i="18"/>
  <c r="G9" i="7941"/>
  <c r="G73" i="7941"/>
  <c r="G169" i="7941"/>
  <c r="G439" i="18"/>
  <c r="G367" i="7942"/>
  <c r="G471" i="18"/>
  <c r="G399" i="7942"/>
  <c r="G503" i="18"/>
  <c r="G501" i="18"/>
  <c r="G431" i="7942"/>
  <c r="G535" i="18"/>
  <c r="G104" i="7941"/>
  <c r="G463" i="7942"/>
  <c r="G495" i="7942"/>
  <c r="G599" i="18"/>
  <c r="G8" i="7941"/>
  <c r="G72" i="7941"/>
  <c r="G168" i="7941"/>
  <c r="G494" i="7942"/>
  <c r="G598" i="18"/>
  <c r="G167" i="7941"/>
  <c r="G451" i="18"/>
  <c r="G379" i="7942"/>
  <c r="G483" i="18"/>
  <c r="G411" i="7942"/>
  <c r="G515" i="18"/>
  <c r="G443" i="7942"/>
  <c r="G547" i="18"/>
  <c r="G475" i="7942"/>
  <c r="G507" i="7942"/>
  <c r="G611" i="18"/>
  <c r="G20" i="7941"/>
  <c r="G84" i="7941"/>
  <c r="G116" i="7941"/>
  <c r="G180" i="7941"/>
  <c r="G205" i="7942"/>
  <c r="G173" i="7942"/>
  <c r="G237" i="7942"/>
  <c r="G27" i="7942"/>
  <c r="G220" i="7942"/>
  <c r="G188" i="7942"/>
  <c r="G252" i="7942"/>
  <c r="G26" i="7942"/>
  <c r="G219" i="7942"/>
  <c r="G187" i="7942"/>
  <c r="G251" i="7942"/>
  <c r="G25" i="7942"/>
  <c r="G218" i="7942"/>
  <c r="G186" i="7942"/>
  <c r="G250" i="7942"/>
  <c r="G24" i="7942"/>
  <c r="G217" i="7942"/>
  <c r="G185" i="7942"/>
  <c r="G249" i="7942"/>
  <c r="G23" i="7942"/>
  <c r="G216" i="7942"/>
  <c r="G184" i="7942"/>
  <c r="G248" i="7942"/>
  <c r="G22" i="7942"/>
  <c r="G215" i="7942"/>
  <c r="G183" i="7942"/>
  <c r="G247" i="7942"/>
  <c r="G21" i="7942"/>
  <c r="G214" i="7942"/>
  <c r="G182" i="7942"/>
  <c r="G246" i="7942"/>
  <c r="G20" i="7942"/>
  <c r="G213" i="7942"/>
  <c r="G181" i="7942"/>
  <c r="G245" i="7942"/>
  <c r="G19" i="7942"/>
  <c r="G212" i="7942"/>
  <c r="G180" i="7942"/>
  <c r="G244" i="7942"/>
  <c r="G18" i="7942"/>
  <c r="G211" i="7942"/>
  <c r="G179" i="7942"/>
  <c r="G243" i="7942"/>
  <c r="G17" i="7942"/>
  <c r="G210" i="7942"/>
  <c r="G178" i="7942"/>
  <c r="G242" i="7942"/>
  <c r="G16" i="7942"/>
  <c r="G209" i="7942"/>
  <c r="G177" i="7942"/>
  <c r="G241" i="7942"/>
  <c r="G15" i="7942"/>
  <c r="G208" i="7942"/>
  <c r="G176" i="7942"/>
  <c r="G240" i="7942"/>
  <c r="G14" i="7942"/>
  <c r="G175" i="7942"/>
  <c r="G13" i="7942"/>
  <c r="G206" i="7942"/>
  <c r="G174" i="7942"/>
  <c r="G238" i="7942"/>
  <c r="C244" i="7946"/>
  <c r="C243" i="7946"/>
  <c r="C242" i="7946"/>
  <c r="C156" i="7946"/>
  <c r="C155" i="7946"/>
  <c r="C154" i="7946"/>
  <c r="C148" i="7946"/>
  <c r="C147" i="7946"/>
  <c r="C146" i="7946"/>
  <c r="H40" i="1"/>
  <c r="D136" i="7946"/>
  <c r="I40" i="1"/>
  <c r="E136" i="7946"/>
  <c r="J40" i="1"/>
  <c r="F136" i="7946"/>
  <c r="K40" i="1"/>
  <c r="G136" i="7946"/>
  <c r="L40" i="1"/>
  <c r="H136" i="7946"/>
  <c r="M40" i="1"/>
  <c r="I136" i="7946"/>
  <c r="G40" i="1"/>
  <c r="C136" i="7946"/>
  <c r="J4" i="7941"/>
  <c r="K4" i="7941"/>
  <c r="L4" i="7941"/>
  <c r="I4" i="7941"/>
  <c r="M4" i="7941"/>
  <c r="I3" i="7946"/>
  <c r="H3" i="7946"/>
  <c r="G3" i="7946"/>
  <c r="F3" i="7946"/>
  <c r="E3" i="7946"/>
  <c r="D3" i="7946"/>
  <c r="C3" i="7946"/>
  <c r="G335" i="7942"/>
  <c r="G336" i="7942"/>
  <c r="G337" i="7942"/>
  <c r="G338" i="7942"/>
  <c r="G339" i="7942"/>
  <c r="G340" i="7942"/>
  <c r="G341" i="7942"/>
  <c r="G342" i="7942"/>
  <c r="G343" i="7942"/>
  <c r="G344" i="7942"/>
  <c r="G345" i="7942"/>
  <c r="G346" i="7942"/>
  <c r="G347" i="7942"/>
  <c r="G348" i="7942"/>
  <c r="G349" i="7942"/>
  <c r="G24" i="7944"/>
  <c r="G56" i="7944"/>
  <c r="G296" i="7944"/>
  <c r="G309" i="7944"/>
  <c r="H56" i="7944"/>
  <c r="H298" i="7944"/>
  <c r="I56" i="7944"/>
  <c r="I299" i="7944"/>
  <c r="J56" i="7944"/>
  <c r="J300" i="7944"/>
  <c r="K300" i="7944"/>
  <c r="K56" i="7944"/>
  <c r="K301" i="7944"/>
  <c r="L301" i="7944"/>
  <c r="L56" i="7944"/>
  <c r="L302" i="7944"/>
  <c r="M3" i="7944"/>
  <c r="M302" i="7944"/>
  <c r="N3" i="7944"/>
  <c r="N302" i="7944"/>
  <c r="G25" i="7944"/>
  <c r="G57" i="7944"/>
  <c r="G310" i="7944"/>
  <c r="G323" i="7944"/>
  <c r="H57" i="7944"/>
  <c r="H310" i="7944"/>
  <c r="I310" i="7944"/>
  <c r="J310" i="7944"/>
  <c r="K310" i="7944"/>
  <c r="H312" i="7944"/>
  <c r="I57" i="7944"/>
  <c r="I313" i="7944"/>
  <c r="J313" i="7944"/>
  <c r="K313" i="7944"/>
  <c r="L313" i="7944"/>
  <c r="J57" i="7944"/>
  <c r="J314" i="7944"/>
  <c r="K57" i="7944"/>
  <c r="K315" i="7944"/>
  <c r="L57" i="7944"/>
  <c r="L316" i="7944"/>
  <c r="M316" i="7944"/>
  <c r="N316" i="7944"/>
  <c r="O3" i="7944"/>
  <c r="O316" i="7944"/>
  <c r="G26" i="7944"/>
  <c r="G58" i="7944"/>
  <c r="G324" i="7944"/>
  <c r="H324" i="7944"/>
  <c r="G337" i="7944"/>
  <c r="H58" i="7944"/>
  <c r="H326" i="7944"/>
  <c r="I58" i="7944"/>
  <c r="I327" i="7944"/>
  <c r="J327" i="7944"/>
  <c r="J58" i="7944"/>
  <c r="J328" i="7944"/>
  <c r="K328" i="7944"/>
  <c r="K58" i="7944"/>
  <c r="K329" i="7944"/>
  <c r="L329" i="7944"/>
  <c r="M329" i="7944"/>
  <c r="N329" i="7944"/>
  <c r="O329" i="7944"/>
  <c r="L58" i="7944"/>
  <c r="L330" i="7944"/>
  <c r="M330" i="7944"/>
  <c r="G27" i="7944"/>
  <c r="G59" i="7944"/>
  <c r="G338" i="7944"/>
  <c r="G351" i="7944"/>
  <c r="H59" i="7944"/>
  <c r="H338" i="7944"/>
  <c r="H340" i="7944"/>
  <c r="I59" i="7944"/>
  <c r="I338" i="7944"/>
  <c r="I340" i="7944"/>
  <c r="I341" i="7944"/>
  <c r="I351" i="7944"/>
  <c r="J59" i="7944"/>
  <c r="J338" i="7944"/>
  <c r="J340" i="7944"/>
  <c r="J341" i="7944"/>
  <c r="J342" i="7944"/>
  <c r="J351" i="7944"/>
  <c r="K342" i="7944"/>
  <c r="K59" i="7944"/>
  <c r="K340" i="7944"/>
  <c r="K341" i="7944"/>
  <c r="K343" i="7944"/>
  <c r="L59" i="7944"/>
  <c r="L344" i="7944"/>
  <c r="G28" i="7944"/>
  <c r="G60" i="7944"/>
  <c r="G352" i="7944"/>
  <c r="G365" i="7944"/>
  <c r="H28" i="7944"/>
  <c r="H60" i="7944"/>
  <c r="H354" i="7944"/>
  <c r="I354" i="7944"/>
  <c r="J354" i="7944"/>
  <c r="I60" i="7944"/>
  <c r="I355" i="7944"/>
  <c r="J60" i="7944"/>
  <c r="J355" i="7944"/>
  <c r="K355" i="7944"/>
  <c r="J356" i="7944"/>
  <c r="K60" i="7944"/>
  <c r="K356" i="7944"/>
  <c r="K357" i="7944"/>
  <c r="L60" i="7944"/>
  <c r="L357" i="7944"/>
  <c r="M357" i="7944"/>
  <c r="L358" i="7944"/>
  <c r="M358" i="7944"/>
  <c r="G29" i="7944"/>
  <c r="G61" i="7944"/>
  <c r="G366" i="7944"/>
  <c r="G379" i="7944"/>
  <c r="H29" i="7944"/>
  <c r="H61" i="7944"/>
  <c r="H368" i="7944"/>
  <c r="I61" i="7944"/>
  <c r="I368" i="7944"/>
  <c r="J368" i="7944"/>
  <c r="K368" i="7944"/>
  <c r="I369" i="7944"/>
  <c r="J61" i="7944"/>
  <c r="J370" i="7944"/>
  <c r="K370" i="7944"/>
  <c r="K61" i="7944"/>
  <c r="K371" i="7944"/>
  <c r="L61" i="7944"/>
  <c r="L372" i="7944"/>
  <c r="G30" i="7944"/>
  <c r="G62" i="7944"/>
  <c r="G380" i="7944"/>
  <c r="G393" i="7944"/>
  <c r="H30" i="7944"/>
  <c r="H62" i="7944"/>
  <c r="H380" i="7944"/>
  <c r="H382" i="7944"/>
  <c r="H393" i="7944"/>
  <c r="I62" i="7944"/>
  <c r="I380" i="7944"/>
  <c r="I382" i="7944"/>
  <c r="I383" i="7944"/>
  <c r="I393" i="7944"/>
  <c r="J62" i="7944"/>
  <c r="J382" i="7944"/>
  <c r="J383" i="7944"/>
  <c r="J384" i="7944"/>
  <c r="K384" i="7944"/>
  <c r="K62" i="7944"/>
  <c r="K382" i="7944"/>
  <c r="K385" i="7944"/>
  <c r="L385" i="7944"/>
  <c r="L62" i="7944"/>
  <c r="L386" i="7944"/>
  <c r="M386" i="7944"/>
  <c r="N386" i="7944"/>
  <c r="O386" i="7944"/>
  <c r="G31" i="7944"/>
  <c r="G63" i="7944"/>
  <c r="G394" i="7944"/>
  <c r="G407" i="7944"/>
  <c r="H31" i="7944"/>
  <c r="H63" i="7944"/>
  <c r="H394" i="7944"/>
  <c r="I394" i="7944"/>
  <c r="H396" i="7944"/>
  <c r="I396" i="7944"/>
  <c r="I63" i="7944"/>
  <c r="I397" i="7944"/>
  <c r="J397" i="7944"/>
  <c r="J63" i="7944"/>
  <c r="J398" i="7944"/>
  <c r="K63" i="7944"/>
  <c r="K398" i="7944"/>
  <c r="K399" i="7944"/>
  <c r="L63" i="7944"/>
  <c r="L399" i="7944"/>
  <c r="M399" i="7944"/>
  <c r="N399" i="7944"/>
  <c r="L400" i="7944"/>
  <c r="M400" i="7944"/>
  <c r="N400" i="7944"/>
  <c r="G32" i="7944"/>
  <c r="G64" i="7944"/>
  <c r="G408" i="7944"/>
  <c r="G421" i="7944"/>
  <c r="H32" i="7944"/>
  <c r="H64" i="7944"/>
  <c r="H410" i="7944"/>
  <c r="I410" i="7944"/>
  <c r="I64" i="7944"/>
  <c r="I411" i="7944"/>
  <c r="J64" i="7944"/>
  <c r="J411" i="7944"/>
  <c r="J412" i="7944"/>
  <c r="K64" i="7944"/>
  <c r="K411" i="7944"/>
  <c r="K412" i="7944"/>
  <c r="K413" i="7944"/>
  <c r="L413" i="7944"/>
  <c r="L64" i="7944"/>
  <c r="L412" i="7944"/>
  <c r="L414" i="7944"/>
  <c r="M414" i="7944"/>
  <c r="G33" i="7944"/>
  <c r="G65" i="7944"/>
  <c r="G422" i="7944"/>
  <c r="G435" i="7944"/>
  <c r="H33" i="7944"/>
  <c r="H65" i="7944"/>
  <c r="H424" i="7944"/>
  <c r="I424" i="7944"/>
  <c r="I65" i="7944"/>
  <c r="I425" i="7944"/>
  <c r="J425" i="7944"/>
  <c r="J65" i="7944"/>
  <c r="J426" i="7944"/>
  <c r="K426" i="7944"/>
  <c r="K65" i="7944"/>
  <c r="K427" i="7944"/>
  <c r="L427" i="7944"/>
  <c r="L65" i="7944"/>
  <c r="L428" i="7944"/>
  <c r="M428" i="7944"/>
  <c r="G34" i="7944"/>
  <c r="G66" i="7944"/>
  <c r="G436" i="7944"/>
  <c r="G449" i="7944"/>
  <c r="H34" i="7944"/>
  <c r="H66" i="7944"/>
  <c r="H436" i="7944"/>
  <c r="I436" i="7944"/>
  <c r="H438" i="7944"/>
  <c r="I66" i="7944"/>
  <c r="I439" i="7944"/>
  <c r="J66" i="7944"/>
  <c r="J440" i="7944"/>
  <c r="K66" i="7944"/>
  <c r="K440" i="7944"/>
  <c r="K441" i="7944"/>
  <c r="L441" i="7944"/>
  <c r="L66" i="7944"/>
  <c r="L442" i="7944"/>
  <c r="G35" i="7944"/>
  <c r="G67" i="7944"/>
  <c r="G450" i="7944"/>
  <c r="G463" i="7944"/>
  <c r="H35" i="7944"/>
  <c r="H67" i="7944"/>
  <c r="H450" i="7944"/>
  <c r="I450" i="7944"/>
  <c r="H452" i="7944"/>
  <c r="I67" i="7944"/>
  <c r="I452" i="7944"/>
  <c r="I453" i="7944"/>
  <c r="J453" i="7944"/>
  <c r="J67" i="7944"/>
  <c r="J454" i="7944"/>
  <c r="K67" i="7944"/>
  <c r="K455" i="7944"/>
  <c r="L67" i="7944"/>
  <c r="L456" i="7944"/>
  <c r="M456" i="7944"/>
  <c r="G36" i="7944"/>
  <c r="G68" i="7944"/>
  <c r="G464" i="7944"/>
  <c r="G477" i="7944"/>
  <c r="H36" i="7944"/>
  <c r="H68" i="7944"/>
  <c r="H466" i="7944"/>
  <c r="I466" i="7944"/>
  <c r="I68" i="7944"/>
  <c r="I467" i="7944"/>
  <c r="J68" i="7944"/>
  <c r="J467" i="7944"/>
  <c r="J468" i="7944"/>
  <c r="K68" i="7944"/>
  <c r="K467" i="7944"/>
  <c r="K468" i="7944"/>
  <c r="K469" i="7944"/>
  <c r="L469" i="7944"/>
  <c r="L68" i="7944"/>
  <c r="L468" i="7944"/>
  <c r="L470" i="7944"/>
  <c r="M470" i="7944"/>
  <c r="N470" i="7944"/>
  <c r="O470" i="7944"/>
  <c r="P3" i="7944"/>
  <c r="P470" i="7944"/>
  <c r="Q3" i="7944"/>
  <c r="Q470" i="7944"/>
  <c r="G158" i="1"/>
  <c r="D374" i="7941"/>
  <c r="C226" i="18"/>
  <c r="F120" i="1"/>
  <c r="D145" i="7941"/>
  <c r="C161" i="18"/>
  <c r="D142" i="7941"/>
  <c r="D141" i="7941"/>
  <c r="F112" i="1"/>
  <c r="D137" i="7941"/>
  <c r="C463" i="7942"/>
  <c r="H4" i="7941"/>
  <c r="G4" i="7941"/>
  <c r="D367" i="7941"/>
  <c r="M6" i="18"/>
  <c r="N6" i="18"/>
  <c r="O6" i="18"/>
  <c r="P6" i="18"/>
  <c r="Q6" i="18"/>
  <c r="H335" i="7942"/>
  <c r="H336" i="7942"/>
  <c r="H337" i="7942"/>
  <c r="H338" i="7942"/>
  <c r="H339" i="7942"/>
  <c r="H340" i="7942"/>
  <c r="H342" i="7942"/>
  <c r="H343" i="7942"/>
  <c r="H344" i="7942"/>
  <c r="H345" i="7942"/>
  <c r="H346" i="7942"/>
  <c r="H347" i="7942"/>
  <c r="H348" i="7942"/>
  <c r="H349" i="7942"/>
  <c r="G4" i="7942"/>
  <c r="F4" i="7942"/>
  <c r="F4" i="18"/>
  <c r="M268" i="7944"/>
  <c r="M270" i="7944"/>
  <c r="M54" i="7944"/>
  <c r="N268" i="7944"/>
  <c r="N54" i="7944"/>
  <c r="O268" i="7944"/>
  <c r="O54" i="7944"/>
  <c r="P268" i="7944"/>
  <c r="P276" i="7944"/>
  <c r="P54" i="7944"/>
  <c r="Q268" i="7944"/>
  <c r="Q276" i="7944"/>
  <c r="Q54" i="7944"/>
  <c r="M282" i="7944"/>
  <c r="M284" i="7944"/>
  <c r="M286" i="7944"/>
  <c r="M287" i="7944"/>
  <c r="M288" i="7944"/>
  <c r="M289" i="7944"/>
  <c r="M55" i="7944"/>
  <c r="N282" i="7944"/>
  <c r="N284" i="7944"/>
  <c r="N286" i="7944"/>
  <c r="N287" i="7944"/>
  <c r="N288" i="7944"/>
  <c r="N289" i="7944"/>
  <c r="N290" i="7944"/>
  <c r="N55" i="7944"/>
  <c r="O282" i="7944"/>
  <c r="O284" i="7944"/>
  <c r="O286" i="7944"/>
  <c r="O287" i="7944"/>
  <c r="O288" i="7944"/>
  <c r="O289" i="7944"/>
  <c r="O290" i="7944"/>
  <c r="O291" i="7944"/>
  <c r="O55" i="7944"/>
  <c r="P282" i="7944"/>
  <c r="P284" i="7944"/>
  <c r="P286" i="7944"/>
  <c r="P287" i="7944"/>
  <c r="P288" i="7944"/>
  <c r="P289" i="7944"/>
  <c r="P290" i="7944"/>
  <c r="P291" i="7944"/>
  <c r="P292" i="7944"/>
  <c r="P55" i="7944"/>
  <c r="Q282" i="7944"/>
  <c r="Q284" i="7944"/>
  <c r="Q286" i="7944"/>
  <c r="Q287" i="7944"/>
  <c r="Q288" i="7944"/>
  <c r="Q289" i="7944"/>
  <c r="Q290" i="7944"/>
  <c r="Q291" i="7944"/>
  <c r="Q292" i="7944"/>
  <c r="Q293" i="7944"/>
  <c r="Q55" i="7944"/>
  <c r="M303" i="7944"/>
  <c r="N303" i="7944"/>
  <c r="M56" i="7944"/>
  <c r="N304" i="7944"/>
  <c r="O304" i="7944"/>
  <c r="N56" i="7944"/>
  <c r="O305" i="7944"/>
  <c r="P305" i="7944"/>
  <c r="Q305" i="7944"/>
  <c r="O56" i="7944"/>
  <c r="P306" i="7944"/>
  <c r="Q306" i="7944"/>
  <c r="P56" i="7944"/>
  <c r="Q307" i="7944"/>
  <c r="Q56" i="7944"/>
  <c r="M317" i="7944"/>
  <c r="M57" i="7944"/>
  <c r="N318" i="7944"/>
  <c r="O318" i="7944"/>
  <c r="N57" i="7944"/>
  <c r="O319" i="7944"/>
  <c r="O57" i="7944"/>
  <c r="P319" i="7944"/>
  <c r="Q319" i="7944"/>
  <c r="P320" i="7944"/>
  <c r="Q320" i="7944"/>
  <c r="P57" i="7944"/>
  <c r="Q321" i="7944"/>
  <c r="Q57" i="7944"/>
  <c r="M331" i="7944"/>
  <c r="N331" i="7944"/>
  <c r="M58" i="7944"/>
  <c r="N332" i="7944"/>
  <c r="O332" i="7944"/>
  <c r="N58" i="7944"/>
  <c r="O333" i="7944"/>
  <c r="O58" i="7944"/>
  <c r="P333" i="7944"/>
  <c r="Q333" i="7944"/>
  <c r="P334" i="7944"/>
  <c r="Q334" i="7944"/>
  <c r="P58" i="7944"/>
  <c r="Q335" i="7944"/>
  <c r="Q58" i="7944"/>
  <c r="M344" i="7944"/>
  <c r="M345" i="7944"/>
  <c r="N345" i="7944"/>
  <c r="O345" i="7944"/>
  <c r="P345" i="7944"/>
  <c r="M59" i="7944"/>
  <c r="N344" i="7944"/>
  <c r="N346" i="7944"/>
  <c r="N59" i="7944"/>
  <c r="O344" i="7944"/>
  <c r="P344" i="7944"/>
  <c r="Q344" i="7944"/>
  <c r="O347" i="7944"/>
  <c r="P347" i="7944"/>
  <c r="Q347" i="7944"/>
  <c r="O59" i="7944"/>
  <c r="P348" i="7944"/>
  <c r="P59" i="7944"/>
  <c r="Q348" i="7944"/>
  <c r="Q349" i="7944"/>
  <c r="Q59" i="7944"/>
  <c r="M60" i="7944"/>
  <c r="M359" i="7944"/>
  <c r="N360" i="7944"/>
  <c r="N60" i="7944"/>
  <c r="O360" i="7944"/>
  <c r="P360" i="7944"/>
  <c r="Q360" i="7944"/>
  <c r="O361" i="7944"/>
  <c r="P361" i="7944"/>
  <c r="O60" i="7944"/>
  <c r="P362" i="7944"/>
  <c r="Q362" i="7944"/>
  <c r="P60" i="7944"/>
  <c r="Q363" i="7944"/>
  <c r="Q60" i="7944"/>
  <c r="M61" i="7944"/>
  <c r="M372" i="7944"/>
  <c r="N372" i="7944"/>
  <c r="M373" i="7944"/>
  <c r="N373" i="7944"/>
  <c r="N374" i="7944"/>
  <c r="N61" i="7944"/>
  <c r="O374" i="7944"/>
  <c r="O375" i="7944"/>
  <c r="P375" i="7944"/>
  <c r="O61" i="7944"/>
  <c r="P376" i="7944"/>
  <c r="P61" i="7944"/>
  <c r="Q376" i="7944"/>
  <c r="Q377" i="7944"/>
  <c r="Q61" i="7944"/>
  <c r="M62" i="7944"/>
  <c r="M387" i="7944"/>
  <c r="N388" i="7944"/>
  <c r="O388" i="7944"/>
  <c r="P388" i="7944"/>
  <c r="Q388" i="7944"/>
  <c r="N62" i="7944"/>
  <c r="O389" i="7944"/>
  <c r="P389" i="7944"/>
  <c r="O62" i="7944"/>
  <c r="P390" i="7944"/>
  <c r="Q390" i="7944"/>
  <c r="P62" i="7944"/>
  <c r="Q391" i="7944"/>
  <c r="Q62" i="7944"/>
  <c r="M63" i="7944"/>
  <c r="M401" i="7944"/>
  <c r="N401" i="7944"/>
  <c r="N402" i="7944"/>
  <c r="O402" i="7944"/>
  <c r="N63" i="7944"/>
  <c r="O403" i="7944"/>
  <c r="P403" i="7944"/>
  <c r="O63" i="7944"/>
  <c r="P404" i="7944"/>
  <c r="Q404" i="7944"/>
  <c r="P63" i="7944"/>
  <c r="Q405" i="7944"/>
  <c r="Q63" i="7944"/>
  <c r="M64" i="7944"/>
  <c r="M412" i="7944"/>
  <c r="N412" i="7944"/>
  <c r="M415" i="7944"/>
  <c r="N415" i="7944"/>
  <c r="N416" i="7944"/>
  <c r="N64" i="7944"/>
  <c r="O416" i="7944"/>
  <c r="P416" i="7944"/>
  <c r="Q416" i="7944"/>
  <c r="O417" i="7944"/>
  <c r="P417" i="7944"/>
  <c r="O64" i="7944"/>
  <c r="P418" i="7944"/>
  <c r="P64" i="7944"/>
  <c r="Q418" i="7944"/>
  <c r="Q419" i="7944"/>
  <c r="Q64" i="7944"/>
  <c r="M65" i="7944"/>
  <c r="M429" i="7944"/>
  <c r="N429" i="7944"/>
  <c r="N430" i="7944"/>
  <c r="O430" i="7944"/>
  <c r="N65" i="7944"/>
  <c r="O431" i="7944"/>
  <c r="O65" i="7944"/>
  <c r="P432" i="7944"/>
  <c r="Q432" i="7944"/>
  <c r="P65" i="7944"/>
  <c r="Q433" i="7944"/>
  <c r="Q65" i="7944"/>
  <c r="M66" i="7944"/>
  <c r="M442" i="7944"/>
  <c r="N442" i="7944"/>
  <c r="M443" i="7944"/>
  <c r="N443" i="7944"/>
  <c r="N444" i="7944"/>
  <c r="N66" i="7944"/>
  <c r="O442" i="7944"/>
  <c r="O443" i="7944"/>
  <c r="O444" i="7944"/>
  <c r="O445" i="7944"/>
  <c r="O66" i="7944"/>
  <c r="P442" i="7944"/>
  <c r="Q442" i="7944"/>
  <c r="P444" i="7944"/>
  <c r="P445" i="7944"/>
  <c r="Q445" i="7944"/>
  <c r="P446" i="7944"/>
  <c r="Q446" i="7944"/>
  <c r="P66" i="7944"/>
  <c r="Q444" i="7944"/>
  <c r="Q447" i="7944"/>
  <c r="Q66" i="7944"/>
  <c r="M67" i="7944"/>
  <c r="M457" i="7944"/>
  <c r="N458" i="7944"/>
  <c r="O458" i="7944"/>
  <c r="N67" i="7944"/>
  <c r="O459" i="7944"/>
  <c r="P459" i="7944"/>
  <c r="Q459" i="7944"/>
  <c r="O67" i="7944"/>
  <c r="P460" i="7944"/>
  <c r="Q460" i="7944"/>
  <c r="P67" i="7944"/>
  <c r="Q461" i="7944"/>
  <c r="Q67" i="7944"/>
  <c r="M68" i="7944"/>
  <c r="M468" i="7944"/>
  <c r="N468" i="7944"/>
  <c r="O468" i="7944"/>
  <c r="M471" i="7944"/>
  <c r="N471" i="7944"/>
  <c r="N472" i="7944"/>
  <c r="N68" i="7944"/>
  <c r="O472" i="7944"/>
  <c r="P472" i="7944"/>
  <c r="Q472" i="7944"/>
  <c r="O473" i="7944"/>
  <c r="O68" i="7944"/>
  <c r="P473" i="7944"/>
  <c r="P474" i="7944"/>
  <c r="P68" i="7944"/>
  <c r="Q473" i="7944"/>
  <c r="Q474" i="7944"/>
  <c r="Q475" i="7944"/>
  <c r="Q68" i="7944"/>
  <c r="G478" i="7944"/>
  <c r="G491" i="7944"/>
  <c r="G37" i="7944"/>
  <c r="G69" i="7944"/>
  <c r="H37" i="7944"/>
  <c r="H480" i="7944"/>
  <c r="H69" i="7944"/>
  <c r="I481" i="7944"/>
  <c r="I69" i="7944"/>
  <c r="J482" i="7944"/>
  <c r="K482" i="7944"/>
  <c r="J69" i="7944"/>
  <c r="K483" i="7944"/>
  <c r="L483" i="7944"/>
  <c r="K69" i="7944"/>
  <c r="L484" i="7944"/>
  <c r="M484" i="7944"/>
  <c r="N484" i="7944"/>
  <c r="L69" i="7944"/>
  <c r="M69" i="7944"/>
  <c r="M485" i="7944"/>
  <c r="N485" i="7944"/>
  <c r="N486" i="7944"/>
  <c r="O486" i="7944"/>
  <c r="P486" i="7944"/>
  <c r="N69" i="7944"/>
  <c r="O487" i="7944"/>
  <c r="P487" i="7944"/>
  <c r="O69" i="7944"/>
  <c r="P488" i="7944"/>
  <c r="P69" i="7944"/>
  <c r="Q488" i="7944"/>
  <c r="Q489" i="7944"/>
  <c r="Q69" i="7944"/>
  <c r="H341" i="7942"/>
  <c r="M3" i="18"/>
  <c r="N3" i="18"/>
  <c r="N161" i="18"/>
  <c r="N184" i="1"/>
  <c r="N7" i="7942"/>
  <c r="N174" i="18"/>
  <c r="N213" i="18"/>
  <c r="N215" i="18"/>
  <c r="N218" i="18"/>
  <c r="N219" i="18"/>
  <c r="N239" i="18"/>
  <c r="N135" i="18"/>
  <c r="N148" i="18"/>
  <c r="O3" i="18"/>
  <c r="O184" i="1"/>
  <c r="O7" i="7942"/>
  <c r="O187" i="18"/>
  <c r="O217" i="18"/>
  <c r="O218" i="18"/>
  <c r="O221" i="18"/>
  <c r="O96" i="18"/>
  <c r="O135" i="18"/>
  <c r="O148" i="18"/>
  <c r="P3" i="18"/>
  <c r="P161" i="18"/>
  <c r="P184" i="1"/>
  <c r="P7" i="7942"/>
  <c r="P174" i="18"/>
  <c r="P215" i="18"/>
  <c r="P216" i="18"/>
  <c r="P219" i="18"/>
  <c r="P220" i="18"/>
  <c r="P226" i="18"/>
  <c r="P135" i="18"/>
  <c r="P148" i="18"/>
  <c r="Q3" i="18"/>
  <c r="Q184" i="1"/>
  <c r="Q7" i="7942"/>
  <c r="Q200" i="18"/>
  <c r="Q213" i="18"/>
  <c r="Q217" i="18"/>
  <c r="Q218" i="18"/>
  <c r="Q221" i="18"/>
  <c r="Q222" i="18"/>
  <c r="Q57" i="18"/>
  <c r="Q135" i="18"/>
  <c r="Q148" i="18"/>
  <c r="G493" i="7942"/>
  <c r="G429" i="7942"/>
  <c r="Q139" i="1"/>
  <c r="P139" i="1"/>
  <c r="O139" i="1"/>
  <c r="N139" i="1"/>
  <c r="M139" i="1"/>
  <c r="Q105" i="1"/>
  <c r="P105" i="1"/>
  <c r="O105" i="1"/>
  <c r="N105" i="1"/>
  <c r="M105" i="1"/>
  <c r="L105" i="1"/>
  <c r="K105" i="1"/>
  <c r="J105" i="1"/>
  <c r="I105" i="1"/>
  <c r="H105" i="1"/>
  <c r="P71" i="1"/>
  <c r="O71" i="1"/>
  <c r="N71" i="1"/>
  <c r="M71" i="1"/>
  <c r="R37" i="1"/>
  <c r="Q37" i="1"/>
  <c r="P37" i="1"/>
  <c r="O37" i="1"/>
  <c r="C491" i="7944"/>
  <c r="C477" i="7944"/>
  <c r="C463" i="7944"/>
  <c r="C449" i="7944"/>
  <c r="C435" i="7944"/>
  <c r="C421" i="7944"/>
  <c r="C407" i="7944"/>
  <c r="C393" i="7944"/>
  <c r="C379" i="7944"/>
  <c r="C365" i="7944"/>
  <c r="B478" i="7944"/>
  <c r="B464" i="7944"/>
  <c r="B450" i="7944"/>
  <c r="B436" i="7944"/>
  <c r="B422" i="7944"/>
  <c r="B408" i="7944"/>
  <c r="B394" i="7944"/>
  <c r="B380" i="7944"/>
  <c r="B366" i="7944"/>
  <c r="B352" i="7944"/>
  <c r="C69" i="7944"/>
  <c r="C68" i="7944"/>
  <c r="C67" i="7944"/>
  <c r="C66" i="7944"/>
  <c r="C65" i="7944"/>
  <c r="C64" i="7944"/>
  <c r="C63" i="7944"/>
  <c r="C62" i="7944"/>
  <c r="C61" i="7944"/>
  <c r="C60" i="7944"/>
  <c r="M75" i="7944"/>
  <c r="M76" i="7944"/>
  <c r="M77" i="7944"/>
  <c r="M78" i="7944"/>
  <c r="M79" i="7944"/>
  <c r="M86" i="7944"/>
  <c r="M100" i="7944"/>
  <c r="M114" i="7944"/>
  <c r="M128" i="7944"/>
  <c r="M142" i="7944"/>
  <c r="M156" i="7944"/>
  <c r="M170" i="7944"/>
  <c r="M184" i="7944"/>
  <c r="M198" i="7944"/>
  <c r="M212" i="7944"/>
  <c r="M226" i="7944"/>
  <c r="M228" i="7944"/>
  <c r="M240" i="7944"/>
  <c r="M254" i="7944"/>
  <c r="M256" i="7944"/>
  <c r="M257" i="7944"/>
  <c r="M260" i="7944"/>
  <c r="M261" i="7944"/>
  <c r="N75" i="7944"/>
  <c r="N76" i="7944"/>
  <c r="N77" i="7944"/>
  <c r="N78" i="7944"/>
  <c r="N79" i="7944"/>
  <c r="N80" i="7944"/>
  <c r="N86" i="7944"/>
  <c r="N100" i="7944"/>
  <c r="N102" i="7944"/>
  <c r="N114" i="7944"/>
  <c r="N122" i="7944"/>
  <c r="N128" i="7944"/>
  <c r="N142" i="7944"/>
  <c r="N150" i="7944"/>
  <c r="N156" i="7944"/>
  <c r="N170" i="7944"/>
  <c r="N178" i="7944"/>
  <c r="N184" i="7944"/>
  <c r="N198" i="7944"/>
  <c r="N212" i="7944"/>
  <c r="N226" i="7944"/>
  <c r="N240" i="7944"/>
  <c r="N254" i="7944"/>
  <c r="N257" i="7944"/>
  <c r="N258" i="7944"/>
  <c r="N261" i="7944"/>
  <c r="N262" i="7944"/>
  <c r="O75" i="7944"/>
  <c r="O76" i="7944"/>
  <c r="O77" i="7944"/>
  <c r="O78" i="7944"/>
  <c r="O79" i="7944"/>
  <c r="O80" i="7944"/>
  <c r="O81" i="7944"/>
  <c r="O86" i="7944"/>
  <c r="O100" i="7944"/>
  <c r="O109" i="7944"/>
  <c r="O114" i="7944"/>
  <c r="O128" i="7944"/>
  <c r="O142" i="7944"/>
  <c r="O156" i="7944"/>
  <c r="O170" i="7944"/>
  <c r="O184" i="7944"/>
  <c r="O198" i="7944"/>
  <c r="O212" i="7944"/>
  <c r="O226" i="7944"/>
  <c r="O240" i="7944"/>
  <c r="O254" i="7944"/>
  <c r="O258" i="7944"/>
  <c r="O259" i="7944"/>
  <c r="O262" i="7944"/>
  <c r="O263" i="7944"/>
  <c r="P75" i="7944"/>
  <c r="P76" i="7944"/>
  <c r="P77" i="7944"/>
  <c r="P78" i="7944"/>
  <c r="P79" i="7944"/>
  <c r="P80" i="7944"/>
  <c r="P81" i="7944"/>
  <c r="P82" i="7944"/>
  <c r="P86" i="7944"/>
  <c r="P95" i="7944"/>
  <c r="P100" i="7944"/>
  <c r="P102" i="7944"/>
  <c r="P114" i="7944"/>
  <c r="P116" i="7944"/>
  <c r="P128" i="7944"/>
  <c r="P142" i="7944"/>
  <c r="P156" i="7944"/>
  <c r="P170" i="7944"/>
  <c r="P179" i="7944"/>
  <c r="P184" i="7944"/>
  <c r="P198" i="7944"/>
  <c r="P206" i="7944"/>
  <c r="P212" i="7944"/>
  <c r="P222" i="7944"/>
  <c r="P226" i="7944"/>
  <c r="P240" i="7944"/>
  <c r="P254" i="7944"/>
  <c r="P256" i="7944"/>
  <c r="P259" i="7944"/>
  <c r="P260" i="7944"/>
  <c r="P263" i="7944"/>
  <c r="P264" i="7944"/>
  <c r="C37" i="7944"/>
  <c r="C36" i="7944"/>
  <c r="C35" i="7944"/>
  <c r="C34" i="7944"/>
  <c r="C33" i="7944"/>
  <c r="C32" i="7944"/>
  <c r="C31" i="7944"/>
  <c r="C30" i="7944"/>
  <c r="C29" i="7944"/>
  <c r="C28" i="7944"/>
  <c r="D388" i="7941"/>
  <c r="D387" i="7941"/>
  <c r="D386" i="7941"/>
  <c r="D385" i="7941"/>
  <c r="D384" i="7941"/>
  <c r="D383" i="7941"/>
  <c r="D382" i="7941"/>
  <c r="D381" i="7941"/>
  <c r="D380" i="7941"/>
  <c r="D379" i="7941"/>
  <c r="D356" i="7941"/>
  <c r="D355" i="7941"/>
  <c r="D354" i="7941"/>
  <c r="D353" i="7941"/>
  <c r="D352" i="7941"/>
  <c r="D351" i="7941"/>
  <c r="D350" i="7941"/>
  <c r="D349" i="7941"/>
  <c r="D348" i="7941"/>
  <c r="D347" i="7941"/>
  <c r="D324" i="7941"/>
  <c r="D323" i="7941"/>
  <c r="D322" i="7941"/>
  <c r="D321" i="7941"/>
  <c r="D320" i="7941"/>
  <c r="D319" i="7941"/>
  <c r="D318" i="7941"/>
  <c r="D317" i="7941"/>
  <c r="D316" i="7941"/>
  <c r="D315" i="7941"/>
  <c r="D292" i="7941"/>
  <c r="D291" i="7941"/>
  <c r="D290" i="7941"/>
  <c r="D289" i="7941"/>
  <c r="D288" i="7941"/>
  <c r="D287" i="7941"/>
  <c r="D286" i="7941"/>
  <c r="D285" i="7941"/>
  <c r="D284" i="7941"/>
  <c r="D283" i="7941"/>
  <c r="D260" i="7941"/>
  <c r="D259" i="7941"/>
  <c r="D258" i="7941"/>
  <c r="D257" i="7941"/>
  <c r="D256" i="7941"/>
  <c r="D255" i="7941"/>
  <c r="D254" i="7941"/>
  <c r="D253" i="7941"/>
  <c r="D252" i="7941"/>
  <c r="D251" i="7941"/>
  <c r="G166" i="7941"/>
  <c r="D228" i="7941"/>
  <c r="D227" i="7941"/>
  <c r="D226" i="7941"/>
  <c r="D225" i="7941"/>
  <c r="D224" i="7941"/>
  <c r="D223" i="7941"/>
  <c r="D222" i="7941"/>
  <c r="D221" i="7941"/>
  <c r="D220" i="7941"/>
  <c r="D219" i="7941"/>
  <c r="D196" i="7941"/>
  <c r="D195" i="7941"/>
  <c r="D194" i="7941"/>
  <c r="D193" i="7941"/>
  <c r="D192" i="7941"/>
  <c r="D191" i="7941"/>
  <c r="D190" i="7941"/>
  <c r="D189" i="7941"/>
  <c r="D188" i="7941"/>
  <c r="D187" i="7941"/>
  <c r="D164" i="7941"/>
  <c r="D163" i="7941"/>
  <c r="D162" i="7941"/>
  <c r="D161" i="7941"/>
  <c r="D160" i="7941"/>
  <c r="D159" i="7941"/>
  <c r="D158" i="7941"/>
  <c r="D157" i="7941"/>
  <c r="D156" i="7941"/>
  <c r="D155" i="7941"/>
  <c r="D132" i="7941"/>
  <c r="D131" i="7941"/>
  <c r="D130" i="7941"/>
  <c r="D129" i="7941"/>
  <c r="D128" i="7941"/>
  <c r="D127" i="7941"/>
  <c r="D126" i="7941"/>
  <c r="D125" i="7941"/>
  <c r="D124" i="7941"/>
  <c r="D123" i="7941"/>
  <c r="D100" i="7941"/>
  <c r="D99" i="7941"/>
  <c r="D98" i="7941"/>
  <c r="D97" i="7941"/>
  <c r="D96" i="7941"/>
  <c r="D95" i="7941"/>
  <c r="D94" i="7941"/>
  <c r="D93" i="7941"/>
  <c r="D92" i="7941"/>
  <c r="D91" i="7941"/>
  <c r="D68" i="7941"/>
  <c r="D67" i="7941"/>
  <c r="D66" i="7941"/>
  <c r="D64" i="7941"/>
  <c r="D63" i="7941"/>
  <c r="D62" i="7941"/>
  <c r="D61" i="7941"/>
  <c r="D60" i="7941"/>
  <c r="D59" i="7941"/>
  <c r="D36" i="7941"/>
  <c r="D35" i="7941"/>
  <c r="D34" i="7941"/>
  <c r="D33" i="7941"/>
  <c r="D32" i="7941"/>
  <c r="D31" i="7941"/>
  <c r="D30" i="7941"/>
  <c r="D29" i="7941"/>
  <c r="D28" i="7941"/>
  <c r="D27" i="7941"/>
  <c r="G597" i="18"/>
  <c r="G533" i="18"/>
  <c r="G652" i="18"/>
  <c r="G653" i="18"/>
  <c r="G654" i="18"/>
  <c r="G655" i="18"/>
  <c r="G656" i="18"/>
  <c r="G657" i="18"/>
  <c r="G658" i="18"/>
  <c r="G659" i="18"/>
  <c r="G660" i="18"/>
  <c r="G661" i="18"/>
  <c r="D695" i="18"/>
  <c r="D694" i="18"/>
  <c r="D693" i="18"/>
  <c r="D692" i="18"/>
  <c r="D691" i="18"/>
  <c r="D690" i="18"/>
  <c r="D689" i="18"/>
  <c r="D688" i="18"/>
  <c r="D687" i="18"/>
  <c r="D686" i="18"/>
  <c r="D685" i="18"/>
  <c r="D684" i="18"/>
  <c r="D683" i="18"/>
  <c r="D682" i="18"/>
  <c r="D678" i="18"/>
  <c r="D674" i="18"/>
  <c r="D670" i="18"/>
  <c r="D668" i="18"/>
  <c r="D666" i="18"/>
  <c r="D467" i="18"/>
  <c r="D466" i="18"/>
  <c r="D465" i="18"/>
  <c r="D464" i="18"/>
  <c r="D463" i="18"/>
  <c r="D462" i="18"/>
  <c r="D461" i="18"/>
  <c r="D460" i="18"/>
  <c r="D459" i="18"/>
  <c r="D458" i="18"/>
  <c r="D661" i="18"/>
  <c r="D660" i="18"/>
  <c r="D659" i="18"/>
  <c r="D658" i="18"/>
  <c r="D657" i="18"/>
  <c r="D656" i="18"/>
  <c r="D655" i="18"/>
  <c r="D654" i="18"/>
  <c r="D653" i="18"/>
  <c r="D652" i="18"/>
  <c r="D651" i="18"/>
  <c r="D627" i="18"/>
  <c r="D626" i="18"/>
  <c r="D625" i="18"/>
  <c r="D624" i="18"/>
  <c r="D623" i="18"/>
  <c r="D622" i="18"/>
  <c r="D621" i="18"/>
  <c r="D620" i="18"/>
  <c r="D619" i="18"/>
  <c r="D618" i="18"/>
  <c r="D617" i="18"/>
  <c r="D595" i="18"/>
  <c r="D594" i="18"/>
  <c r="D593" i="18"/>
  <c r="D592" i="18"/>
  <c r="D591" i="18"/>
  <c r="D590" i="18"/>
  <c r="D589" i="18"/>
  <c r="D588" i="18"/>
  <c r="D587" i="18"/>
  <c r="D586" i="18"/>
  <c r="D585" i="18"/>
  <c r="D563" i="18"/>
  <c r="D562" i="18"/>
  <c r="D561" i="18"/>
  <c r="D560" i="18"/>
  <c r="D559" i="18"/>
  <c r="D558" i="18"/>
  <c r="D557" i="18"/>
  <c r="D556" i="18"/>
  <c r="D555" i="18"/>
  <c r="D554" i="18"/>
  <c r="D553" i="18"/>
  <c r="D531" i="18"/>
  <c r="D530" i="18"/>
  <c r="D529" i="18"/>
  <c r="D528" i="18"/>
  <c r="D527" i="18"/>
  <c r="D526" i="18"/>
  <c r="D525" i="18"/>
  <c r="D524" i="18"/>
  <c r="D523" i="18"/>
  <c r="D522" i="18"/>
  <c r="D521" i="18"/>
  <c r="D499" i="18"/>
  <c r="D498" i="18"/>
  <c r="D497" i="18"/>
  <c r="D496" i="18"/>
  <c r="D495" i="18"/>
  <c r="D494" i="18"/>
  <c r="D493" i="18"/>
  <c r="D492" i="18"/>
  <c r="D491" i="18"/>
  <c r="D490" i="18"/>
  <c r="D489" i="18"/>
  <c r="D433" i="18"/>
  <c r="C421" i="18"/>
  <c r="D420" i="18"/>
  <c r="C408" i="18"/>
  <c r="D407" i="18"/>
  <c r="C395" i="18"/>
  <c r="D394" i="18"/>
  <c r="C382" i="18"/>
  <c r="D381" i="18"/>
  <c r="C369" i="18"/>
  <c r="D368" i="18"/>
  <c r="C356" i="18"/>
  <c r="D355" i="18"/>
  <c r="C343" i="18"/>
  <c r="D342" i="18"/>
  <c r="C330" i="18"/>
  <c r="D329" i="18"/>
  <c r="C317" i="18"/>
  <c r="D316" i="18"/>
  <c r="C304" i="18"/>
  <c r="D41" i="18"/>
  <c r="D40" i="18"/>
  <c r="D39" i="18"/>
  <c r="D38" i="18"/>
  <c r="D37" i="18"/>
  <c r="D36" i="18"/>
  <c r="D35" i="18"/>
  <c r="D34" i="18"/>
  <c r="D33" i="18"/>
  <c r="D32" i="18"/>
  <c r="C523" i="7942"/>
  <c r="C522" i="7942"/>
  <c r="C521" i="7942"/>
  <c r="C520" i="7942"/>
  <c r="C519" i="7942"/>
  <c r="C518" i="7942"/>
  <c r="C517" i="7942"/>
  <c r="C516" i="7942"/>
  <c r="C515" i="7942"/>
  <c r="C514" i="7942"/>
  <c r="C491" i="7942"/>
  <c r="C490" i="7942"/>
  <c r="C489" i="7942"/>
  <c r="C488" i="7942"/>
  <c r="C487" i="7942"/>
  <c r="C486" i="7942"/>
  <c r="C485" i="7942"/>
  <c r="C484" i="7942"/>
  <c r="C483" i="7942"/>
  <c r="C482" i="7942"/>
  <c r="C459" i="7942"/>
  <c r="C458" i="7942"/>
  <c r="C457" i="7942"/>
  <c r="C456" i="7942"/>
  <c r="C455" i="7942"/>
  <c r="C454" i="7942"/>
  <c r="C453" i="7942"/>
  <c r="C452" i="7942"/>
  <c r="C451" i="7942"/>
  <c r="C450" i="7942"/>
  <c r="C427" i="7942"/>
  <c r="C426" i="7942"/>
  <c r="C425" i="7942"/>
  <c r="C424" i="7942"/>
  <c r="C423" i="7942"/>
  <c r="C422" i="7942"/>
  <c r="C421" i="7942"/>
  <c r="C420" i="7942"/>
  <c r="C419" i="7942"/>
  <c r="C418" i="7942"/>
  <c r="C395" i="7942"/>
  <c r="C394" i="7942"/>
  <c r="C393" i="7942"/>
  <c r="C392" i="7942"/>
  <c r="C391" i="7942"/>
  <c r="C390" i="7942"/>
  <c r="C389" i="7942"/>
  <c r="C388" i="7942"/>
  <c r="C387" i="7942"/>
  <c r="C386" i="7942"/>
  <c r="C363" i="7942"/>
  <c r="C362" i="7942"/>
  <c r="C361" i="7942"/>
  <c r="C360" i="7942"/>
  <c r="C359" i="7942"/>
  <c r="C358" i="7942"/>
  <c r="C357" i="7942"/>
  <c r="C356" i="7942"/>
  <c r="C355" i="7942"/>
  <c r="C354" i="7942"/>
  <c r="C327" i="7942"/>
  <c r="C325" i="7942"/>
  <c r="C323" i="7942"/>
  <c r="C321" i="7942"/>
  <c r="C319" i="7942"/>
  <c r="C317" i="7942"/>
  <c r="C315" i="7942"/>
  <c r="C313" i="7942"/>
  <c r="C311" i="7942"/>
  <c r="C309" i="7942"/>
  <c r="G172" i="7942"/>
  <c r="G204" i="7942"/>
  <c r="C266" i="7942"/>
  <c r="C265" i="7942"/>
  <c r="C264" i="7942"/>
  <c r="C263" i="7942"/>
  <c r="C262" i="7942"/>
  <c r="C261" i="7942"/>
  <c r="C260" i="7942"/>
  <c r="C259" i="7942"/>
  <c r="C258" i="7942"/>
  <c r="C257" i="7942"/>
  <c r="C234" i="7942"/>
  <c r="C233" i="7942"/>
  <c r="C232" i="7942"/>
  <c r="C231" i="7942"/>
  <c r="C230" i="7942"/>
  <c r="C229" i="7942"/>
  <c r="C228" i="7942"/>
  <c r="C227" i="7942"/>
  <c r="C226" i="7942"/>
  <c r="C225" i="7942"/>
  <c r="C202" i="7942"/>
  <c r="C201" i="7942"/>
  <c r="C200" i="7942"/>
  <c r="C199" i="7942"/>
  <c r="C198" i="7942"/>
  <c r="C197" i="7942"/>
  <c r="C196" i="7942"/>
  <c r="C195" i="7942"/>
  <c r="C194" i="7942"/>
  <c r="C193" i="7942"/>
  <c r="C166" i="7942"/>
  <c r="C164" i="7942"/>
  <c r="C162" i="7942"/>
  <c r="C160" i="7942"/>
  <c r="C158" i="7942"/>
  <c r="C156" i="7942"/>
  <c r="C154" i="7942"/>
  <c r="C152" i="7942"/>
  <c r="C150" i="7942"/>
  <c r="C148" i="7942"/>
  <c r="C105" i="7942"/>
  <c r="C104" i="7942"/>
  <c r="C103" i="7942"/>
  <c r="C102" i="7942"/>
  <c r="C101" i="7942"/>
  <c r="C100" i="7942"/>
  <c r="C99" i="7942"/>
  <c r="C98" i="7942"/>
  <c r="C97" i="7942"/>
  <c r="C96" i="7942"/>
  <c r="C73" i="7942"/>
  <c r="C72" i="7942"/>
  <c r="C71" i="7942"/>
  <c r="C70" i="7942"/>
  <c r="C69" i="7942"/>
  <c r="C68" i="7942"/>
  <c r="C67" i="7942"/>
  <c r="C66" i="7942"/>
  <c r="C65" i="7942"/>
  <c r="C64" i="7942"/>
  <c r="C41" i="7942"/>
  <c r="C40" i="7942"/>
  <c r="C39" i="7942"/>
  <c r="C38" i="7942"/>
  <c r="C37" i="7942"/>
  <c r="C36" i="7942"/>
  <c r="C35" i="7942"/>
  <c r="C34" i="7942"/>
  <c r="C33" i="7942"/>
  <c r="C32" i="7942"/>
  <c r="F172" i="1"/>
  <c r="F171" i="1"/>
  <c r="F170" i="1"/>
  <c r="F169" i="1"/>
  <c r="F168" i="1"/>
  <c r="F167" i="1"/>
  <c r="F166" i="1"/>
  <c r="F165" i="1"/>
  <c r="F164" i="1"/>
  <c r="F163" i="1"/>
  <c r="F138" i="1"/>
  <c r="F137" i="1"/>
  <c r="F136" i="1"/>
  <c r="F135" i="1"/>
  <c r="F134" i="1"/>
  <c r="F133" i="1"/>
  <c r="F132" i="1"/>
  <c r="F131" i="1"/>
  <c r="F130" i="1"/>
  <c r="F129" i="1"/>
  <c r="F104" i="1"/>
  <c r="F103" i="1"/>
  <c r="F102" i="1"/>
  <c r="F101" i="1"/>
  <c r="F100" i="1"/>
  <c r="F99" i="1"/>
  <c r="F98" i="1"/>
  <c r="F97" i="1"/>
  <c r="F96" i="1"/>
  <c r="F95" i="1"/>
  <c r="F94" i="1"/>
  <c r="F93" i="1"/>
  <c r="F61" i="1"/>
  <c r="F62" i="1"/>
  <c r="F63" i="1"/>
  <c r="F64" i="1"/>
  <c r="F65" i="1"/>
  <c r="F66" i="1"/>
  <c r="F67" i="1"/>
  <c r="F68" i="1"/>
  <c r="F69" i="1"/>
  <c r="F70" i="1"/>
  <c r="Q76" i="7944"/>
  <c r="Q263" i="7944"/>
  <c r="Q262" i="7944"/>
  <c r="Q259" i="7944"/>
  <c r="Q258" i="7944"/>
  <c r="Q249" i="7944"/>
  <c r="Q237" i="7944"/>
  <c r="Q221" i="7944"/>
  <c r="Q206" i="7944"/>
  <c r="Q179" i="7944"/>
  <c r="Q167" i="7944"/>
  <c r="Q125" i="7944"/>
  <c r="Q116" i="7944"/>
  <c r="Q111" i="7944"/>
  <c r="Q102" i="7944"/>
  <c r="Q94" i="7944"/>
  <c r="Q81" i="7944"/>
  <c r="Q80" i="7944"/>
  <c r="Q79" i="7944"/>
  <c r="Q78" i="7944"/>
  <c r="Q77" i="7944"/>
  <c r="Q75" i="7944"/>
  <c r="M40" i="7944"/>
  <c r="N40" i="7944"/>
  <c r="O40" i="7944"/>
  <c r="P40" i="7944"/>
  <c r="Q40" i="7944"/>
  <c r="M41" i="7944"/>
  <c r="M42" i="7944"/>
  <c r="M43" i="7944"/>
  <c r="M44" i="7944"/>
  <c r="M45" i="7944"/>
  <c r="M46" i="7944"/>
  <c r="M47" i="7944"/>
  <c r="M48" i="7944"/>
  <c r="M49" i="7944"/>
  <c r="M50" i="7944"/>
  <c r="M51" i="7944"/>
  <c r="M52" i="7944"/>
  <c r="M53" i="7944"/>
  <c r="M39" i="7944"/>
  <c r="N41" i="7944"/>
  <c r="O41" i="7944"/>
  <c r="O42" i="7944"/>
  <c r="O43" i="7944"/>
  <c r="O44" i="7944"/>
  <c r="O45" i="7944"/>
  <c r="O46" i="7944"/>
  <c r="O47" i="7944"/>
  <c r="O48" i="7944"/>
  <c r="O49" i="7944"/>
  <c r="O50" i="7944"/>
  <c r="O51" i="7944"/>
  <c r="O52" i="7944"/>
  <c r="O53" i="7944"/>
  <c r="O39" i="7944"/>
  <c r="P41" i="7944"/>
  <c r="Q41" i="7944"/>
  <c r="Q42" i="7944"/>
  <c r="Q43" i="7944"/>
  <c r="Q44" i="7944"/>
  <c r="Q45" i="7944"/>
  <c r="Q46" i="7944"/>
  <c r="Q47" i="7944"/>
  <c r="Q48" i="7944"/>
  <c r="Q49" i="7944"/>
  <c r="Q50" i="7944"/>
  <c r="Q51" i="7944"/>
  <c r="Q52" i="7944"/>
  <c r="Q53" i="7944"/>
  <c r="Q39" i="7944"/>
  <c r="N42" i="7944"/>
  <c r="P42" i="7944"/>
  <c r="N43" i="7944"/>
  <c r="P43" i="7944"/>
  <c r="N44" i="7944"/>
  <c r="P44" i="7944"/>
  <c r="N45" i="7944"/>
  <c r="P45" i="7944"/>
  <c r="N46" i="7944"/>
  <c r="P46" i="7944"/>
  <c r="N47" i="7944"/>
  <c r="P47" i="7944"/>
  <c r="N48" i="7944"/>
  <c r="P48" i="7944"/>
  <c r="N49" i="7944"/>
  <c r="P49" i="7944"/>
  <c r="N50" i="7944"/>
  <c r="P50" i="7944"/>
  <c r="N51" i="7944"/>
  <c r="P51" i="7944"/>
  <c r="N52" i="7944"/>
  <c r="P52" i="7944"/>
  <c r="N53" i="7944"/>
  <c r="P53" i="7944"/>
  <c r="Q254" i="7944"/>
  <c r="Q240" i="7944"/>
  <c r="Q226" i="7944"/>
  <c r="Q212" i="7944"/>
  <c r="Q198" i="7944"/>
  <c r="Q184" i="7944"/>
  <c r="Q170" i="7944"/>
  <c r="Q156" i="7944"/>
  <c r="Q142" i="7944"/>
  <c r="Q128" i="7944"/>
  <c r="Q114" i="7944"/>
  <c r="Q100" i="7944"/>
  <c r="Q86" i="7944"/>
  <c r="Q82" i="7944"/>
  <c r="Q83" i="7944"/>
  <c r="N40" i="1"/>
  <c r="O40" i="1"/>
  <c r="P40" i="1"/>
  <c r="Q40" i="1"/>
  <c r="F128" i="1"/>
  <c r="F127" i="1"/>
  <c r="F126" i="1"/>
  <c r="F125" i="1"/>
  <c r="F124" i="1"/>
  <c r="F122" i="1"/>
  <c r="F121" i="1"/>
  <c r="F117" i="1"/>
  <c r="F116" i="1"/>
  <c r="F114" i="1"/>
  <c r="F113" i="1"/>
  <c r="F111" i="1"/>
  <c r="F109" i="1"/>
  <c r="Q74" i="1"/>
  <c r="Q108" i="1"/>
  <c r="P74" i="1"/>
  <c r="P108" i="1"/>
  <c r="O74" i="1"/>
  <c r="O108" i="1"/>
  <c r="N74" i="1"/>
  <c r="N108" i="1"/>
  <c r="M74" i="1"/>
  <c r="M108" i="1"/>
  <c r="L74" i="1"/>
  <c r="L108" i="1"/>
  <c r="K74" i="1"/>
  <c r="K108" i="1"/>
  <c r="J74" i="1"/>
  <c r="J108" i="1"/>
  <c r="I74" i="1"/>
  <c r="I108" i="1"/>
  <c r="H74" i="1"/>
  <c r="H108" i="1"/>
  <c r="G74" i="1"/>
  <c r="G108" i="1"/>
  <c r="Q4" i="7944"/>
  <c r="R4" i="7944"/>
  <c r="H4" i="7944"/>
  <c r="I4" i="7944"/>
  <c r="J4" i="7944"/>
  <c r="K4" i="7944"/>
  <c r="L4" i="7944"/>
  <c r="M4" i="7944"/>
  <c r="N4" i="7944"/>
  <c r="O4" i="7944"/>
  <c r="P4" i="7944"/>
  <c r="G4" i="7944"/>
  <c r="N4" i="7941"/>
  <c r="O4" i="7941"/>
  <c r="P4" i="7941"/>
  <c r="Q4" i="7941"/>
  <c r="Q4" i="18"/>
  <c r="R4" i="18"/>
  <c r="H4" i="18"/>
  <c r="I4" i="18"/>
  <c r="J4" i="18"/>
  <c r="K4" i="18"/>
  <c r="L4" i="18"/>
  <c r="M4" i="18"/>
  <c r="N4" i="18"/>
  <c r="O4" i="18"/>
  <c r="P4" i="18"/>
  <c r="G4" i="18"/>
  <c r="B184" i="7944"/>
  <c r="B240" i="7944"/>
  <c r="B296" i="7944"/>
  <c r="B310" i="7944"/>
  <c r="B324" i="7944"/>
  <c r="B338" i="7944"/>
  <c r="B142" i="7944"/>
  <c r="B128" i="7944"/>
  <c r="B72" i="7944"/>
  <c r="C291" i="18"/>
  <c r="C278" i="18"/>
  <c r="C265" i="18"/>
  <c r="C252" i="18"/>
  <c r="C213" i="18"/>
  <c r="C200" i="18"/>
  <c r="C148" i="18"/>
  <c r="C96" i="18"/>
  <c r="C70" i="18"/>
  <c r="C44" i="18"/>
  <c r="Q4" i="7942"/>
  <c r="H4" i="7942"/>
  <c r="I4" i="7942"/>
  <c r="J4" i="7942"/>
  <c r="K4" i="7942"/>
  <c r="L4" i="7942"/>
  <c r="M4" i="7942"/>
  <c r="N4" i="7942"/>
  <c r="O4" i="7942"/>
  <c r="P4" i="7942"/>
  <c r="R3" i="18"/>
  <c r="F141" i="1"/>
  <c r="F5" i="1"/>
  <c r="H176" i="1"/>
  <c r="I176" i="1"/>
  <c r="J176" i="1"/>
  <c r="K176" i="1"/>
  <c r="L176" i="1"/>
  <c r="M176" i="1"/>
  <c r="N176" i="1"/>
  <c r="O176" i="1"/>
  <c r="P176" i="1"/>
  <c r="Q176" i="1"/>
  <c r="G176" i="1"/>
  <c r="H142" i="1"/>
  <c r="I142" i="1"/>
  <c r="J142" i="1"/>
  <c r="K142" i="1"/>
  <c r="L142" i="1"/>
  <c r="M142" i="1"/>
  <c r="N142" i="1"/>
  <c r="O142" i="1"/>
  <c r="P142" i="1"/>
  <c r="Q142" i="1"/>
  <c r="G142" i="1"/>
  <c r="C351" i="7944"/>
  <c r="C337" i="7944"/>
  <c r="C323" i="7944"/>
  <c r="C309" i="7944"/>
  <c r="C295" i="7944"/>
  <c r="C267" i="7944"/>
  <c r="C253" i="7944"/>
  <c r="C239" i="7944"/>
  <c r="C197" i="7944"/>
  <c r="C183" i="7944"/>
  <c r="C155" i="7944"/>
  <c r="C141" i="7944"/>
  <c r="C127" i="7944"/>
  <c r="C85" i="7944"/>
  <c r="C59" i="7944"/>
  <c r="C58" i="7944"/>
  <c r="C57" i="7944"/>
  <c r="C56" i="7944"/>
  <c r="C55" i="7944"/>
  <c r="C53" i="7944"/>
  <c r="C52" i="7944"/>
  <c r="C51" i="7944"/>
  <c r="C48" i="7944"/>
  <c r="C47" i="7944"/>
  <c r="C45" i="7944"/>
  <c r="C44" i="7944"/>
  <c r="C43" i="7944"/>
  <c r="C40" i="7944"/>
  <c r="C27" i="7944"/>
  <c r="C26" i="7944"/>
  <c r="C25" i="7944"/>
  <c r="C24" i="7944"/>
  <c r="G7" i="18"/>
  <c r="N39" i="7944"/>
  <c r="P39" i="7944"/>
  <c r="R3" i="7944"/>
  <c r="D154" i="7941"/>
  <c r="D153" i="7941"/>
  <c r="D152" i="7941"/>
  <c r="D151" i="7941"/>
  <c r="D148" i="7941"/>
  <c r="D147" i="7941"/>
  <c r="D143" i="7941"/>
  <c r="D140" i="7941"/>
  <c r="D139" i="7941"/>
  <c r="D135" i="7941"/>
  <c r="D584" i="18"/>
  <c r="D583" i="18"/>
  <c r="D582" i="18"/>
  <c r="D578" i="18"/>
  <c r="D574" i="18"/>
  <c r="D570" i="18"/>
  <c r="D566" i="18"/>
  <c r="C481" i="7942"/>
  <c r="C480" i="7942"/>
  <c r="C479" i="7942"/>
  <c r="C478" i="7942"/>
  <c r="C474" i="7942"/>
  <c r="C470" i="7942"/>
  <c r="C467" i="7942"/>
  <c r="C466" i="7942"/>
  <c r="C462" i="7942"/>
  <c r="C494" i="7942"/>
  <c r="C498" i="7942"/>
  <c r="C499" i="7942"/>
  <c r="C501" i="7942"/>
  <c r="C502" i="7942"/>
  <c r="C503" i="7942"/>
  <c r="C506" i="7942"/>
  <c r="C507" i="7942"/>
  <c r="C509" i="7942"/>
  <c r="C510" i="7942"/>
  <c r="C511" i="7942"/>
  <c r="C512" i="7942"/>
  <c r="C513" i="7942"/>
  <c r="D186" i="7941"/>
  <c r="D185" i="7941"/>
  <c r="D184" i="7941"/>
  <c r="D183" i="7941"/>
  <c r="D180" i="7941"/>
  <c r="D179" i="7941"/>
  <c r="D175" i="7941"/>
  <c r="D172" i="7941"/>
  <c r="D171" i="7941"/>
  <c r="D167" i="7941"/>
  <c r="D122" i="7941"/>
  <c r="D121" i="7941"/>
  <c r="D120" i="7941"/>
  <c r="D119" i="7941"/>
  <c r="D116" i="7941"/>
  <c r="D115" i="7941"/>
  <c r="D111" i="7941"/>
  <c r="D108" i="7941"/>
  <c r="D107" i="7941"/>
  <c r="D103" i="7941"/>
  <c r="D616" i="18"/>
  <c r="D615" i="18"/>
  <c r="D614" i="18"/>
  <c r="D613" i="18"/>
  <c r="D611" i="18"/>
  <c r="D610" i="18"/>
  <c r="D609" i="18"/>
  <c r="D606" i="18"/>
  <c r="D605" i="18"/>
  <c r="D603" i="18"/>
  <c r="D602" i="18"/>
  <c r="D601" i="18"/>
  <c r="D598" i="18"/>
  <c r="D346" i="7941"/>
  <c r="D345" i="7941"/>
  <c r="D344" i="7941"/>
  <c r="D343" i="7941"/>
  <c r="D342" i="7941"/>
  <c r="D340" i="7941"/>
  <c r="D339" i="7941"/>
  <c r="D338" i="7941"/>
  <c r="D335" i="7941"/>
  <c r="D334" i="7941"/>
  <c r="D332" i="7941"/>
  <c r="D331" i="7941"/>
  <c r="D330" i="7941"/>
  <c r="D327" i="7941"/>
  <c r="D314" i="7941"/>
  <c r="D313" i="7941"/>
  <c r="D312" i="7941"/>
  <c r="D311" i="7941"/>
  <c r="D310" i="7941"/>
  <c r="D308" i="7941"/>
  <c r="D307" i="7941"/>
  <c r="D306" i="7941"/>
  <c r="D304" i="7941"/>
  <c r="D303" i="7941"/>
  <c r="D302" i="7941"/>
  <c r="D300" i="7941"/>
  <c r="D299" i="7941"/>
  <c r="D298" i="7941"/>
  <c r="D296" i="7941"/>
  <c r="D295" i="7941"/>
  <c r="C307" i="7942"/>
  <c r="C305" i="7942"/>
  <c r="C303" i="7942"/>
  <c r="C301" i="7942"/>
  <c r="C295" i="7942"/>
  <c r="C293" i="7942"/>
  <c r="C287" i="7942"/>
  <c r="C285" i="7942"/>
  <c r="C279" i="7942"/>
  <c r="C277" i="7942"/>
  <c r="C271" i="7942"/>
  <c r="C269" i="7942"/>
  <c r="C256" i="7942"/>
  <c r="C255" i="7942"/>
  <c r="C254" i="7942"/>
  <c r="C253" i="7942"/>
  <c r="C252" i="7942"/>
  <c r="C250" i="7942"/>
  <c r="C249" i="7942"/>
  <c r="C248" i="7942"/>
  <c r="C246" i="7942"/>
  <c r="C245" i="7942"/>
  <c r="C244" i="7942"/>
  <c r="C242" i="7942"/>
  <c r="C241" i="7942"/>
  <c r="C240" i="7942"/>
  <c r="C238" i="7942"/>
  <c r="C237" i="7942"/>
  <c r="C224" i="7942"/>
  <c r="C223" i="7942"/>
  <c r="C222" i="7942"/>
  <c r="C221" i="7942"/>
  <c r="C220" i="7942"/>
  <c r="C218" i="7942"/>
  <c r="C217" i="7942"/>
  <c r="C216" i="7942"/>
  <c r="C214" i="7942"/>
  <c r="C213" i="7942"/>
  <c r="C212" i="7942"/>
  <c r="C210" i="7942"/>
  <c r="C209" i="7942"/>
  <c r="C208" i="7942"/>
  <c r="C206" i="7942"/>
  <c r="C205" i="7942"/>
  <c r="C192" i="7942"/>
  <c r="C191" i="7942"/>
  <c r="C190" i="7942"/>
  <c r="C189" i="7942"/>
  <c r="C188" i="7942"/>
  <c r="C186" i="7942"/>
  <c r="C185" i="7942"/>
  <c r="C184" i="7942"/>
  <c r="C182" i="7942"/>
  <c r="C181" i="7942"/>
  <c r="C180" i="7942"/>
  <c r="C178" i="7942"/>
  <c r="C177" i="7942"/>
  <c r="C176" i="7942"/>
  <c r="C174" i="7942"/>
  <c r="C173" i="7942"/>
  <c r="D552" i="18"/>
  <c r="D551" i="18"/>
  <c r="D550" i="18"/>
  <c r="D547" i="18"/>
  <c r="D546" i="18"/>
  <c r="D544" i="18"/>
  <c r="D543" i="18"/>
  <c r="D542" i="18"/>
  <c r="D539" i="18"/>
  <c r="D538" i="18"/>
  <c r="D535" i="18"/>
  <c r="D534" i="18"/>
  <c r="C449" i="7942"/>
  <c r="C448" i="7942"/>
  <c r="C447" i="7942"/>
  <c r="C446" i="7942"/>
  <c r="C443" i="7942"/>
  <c r="C442" i="7942"/>
  <c r="C440" i="7942"/>
  <c r="C439" i="7942"/>
  <c r="C438" i="7942"/>
  <c r="C435" i="7942"/>
  <c r="C434" i="7942"/>
  <c r="C431" i="7942"/>
  <c r="C430" i="7942"/>
  <c r="C417" i="7942"/>
  <c r="C416" i="7942"/>
  <c r="C415" i="7942"/>
  <c r="C414" i="7942"/>
  <c r="C411" i="7942"/>
  <c r="C410" i="7942"/>
  <c r="C408" i="7942"/>
  <c r="C407" i="7942"/>
  <c r="C406" i="7942"/>
  <c r="C403" i="7942"/>
  <c r="C402" i="7942"/>
  <c r="C399" i="7942"/>
  <c r="C398" i="7942"/>
  <c r="C385" i="7942"/>
  <c r="C384" i="7942"/>
  <c r="C383" i="7942"/>
  <c r="C382" i="7942"/>
  <c r="C379" i="7942"/>
  <c r="C378" i="7942"/>
  <c r="C376" i="7942"/>
  <c r="C375" i="7942"/>
  <c r="C374" i="7942"/>
  <c r="C371" i="7942"/>
  <c r="C370" i="7942"/>
  <c r="C367" i="7942"/>
  <c r="C366" i="7942"/>
  <c r="C353" i="7942"/>
  <c r="C352" i="7942"/>
  <c r="C351" i="7942"/>
  <c r="C350" i="7942"/>
  <c r="C347" i="7942"/>
  <c r="C346" i="7942"/>
  <c r="C344" i="7942"/>
  <c r="C343" i="7942"/>
  <c r="C342" i="7942"/>
  <c r="C339" i="7942"/>
  <c r="C338" i="7942"/>
  <c r="C335" i="7942"/>
  <c r="C334" i="7942"/>
  <c r="C12" i="7942"/>
  <c r="C13" i="7942"/>
  <c r="C16" i="7942"/>
  <c r="C17" i="7942"/>
  <c r="C20" i="7942"/>
  <c r="C21" i="7942"/>
  <c r="C24" i="7942"/>
  <c r="C25" i="7942"/>
  <c r="C26" i="7942"/>
  <c r="C28" i="7942"/>
  <c r="C29" i="7942"/>
  <c r="C30" i="7942"/>
  <c r="C31" i="7942"/>
  <c r="C44" i="7942"/>
  <c r="C45" i="7942"/>
  <c r="C48" i="7942"/>
  <c r="C49" i="7942"/>
  <c r="C52" i="7942"/>
  <c r="C53" i="7942"/>
  <c r="C56" i="7942"/>
  <c r="C57" i="7942"/>
  <c r="C58" i="7942"/>
  <c r="C60" i="7942"/>
  <c r="C61" i="7942"/>
  <c r="C62" i="7942"/>
  <c r="C63" i="7942"/>
  <c r="C76" i="7942"/>
  <c r="C77" i="7942"/>
  <c r="C80" i="7942"/>
  <c r="C81" i="7942"/>
  <c r="C84" i="7942"/>
  <c r="C85" i="7942"/>
  <c r="C88" i="7942"/>
  <c r="C89" i="7942"/>
  <c r="C90" i="7942"/>
  <c r="C92" i="7942"/>
  <c r="C93" i="7942"/>
  <c r="C94" i="7942"/>
  <c r="C95" i="7942"/>
  <c r="C108" i="7942"/>
  <c r="C110" i="7942"/>
  <c r="C116" i="7942"/>
  <c r="C118" i="7942"/>
  <c r="C124" i="7942"/>
  <c r="C126" i="7942"/>
  <c r="C132" i="7942"/>
  <c r="C134" i="7942"/>
  <c r="C136" i="7942"/>
  <c r="C140" i="7942"/>
  <c r="C142" i="7942"/>
  <c r="C144" i="7942"/>
  <c r="C146" i="7942"/>
  <c r="D378" i="7941"/>
  <c r="D377" i="7941"/>
  <c r="D376" i="7941"/>
  <c r="D375" i="7941"/>
  <c r="D218" i="7941"/>
  <c r="D217" i="7941"/>
  <c r="D216" i="7941"/>
  <c r="D215" i="7941"/>
  <c r="D212" i="7941"/>
  <c r="D211" i="7941"/>
  <c r="D209" i="7941"/>
  <c r="D208" i="7941"/>
  <c r="D207" i="7941"/>
  <c r="D204" i="7941"/>
  <c r="D203" i="7941"/>
  <c r="D200" i="7941"/>
  <c r="D199" i="7941"/>
  <c r="H3" i="7941"/>
  <c r="I3" i="7941"/>
  <c r="J3" i="7941"/>
  <c r="K3" i="7941"/>
  <c r="L3" i="7941"/>
  <c r="M3" i="7941"/>
  <c r="D7" i="7941"/>
  <c r="D8" i="7941"/>
  <c r="D10" i="7941"/>
  <c r="D11" i="7941"/>
  <c r="D12" i="7941"/>
  <c r="D14" i="7941"/>
  <c r="D15" i="7941"/>
  <c r="D16" i="7941"/>
  <c r="D18" i="7941"/>
  <c r="D19" i="7941"/>
  <c r="D20" i="7941"/>
  <c r="D22" i="7941"/>
  <c r="D23" i="7941"/>
  <c r="D24" i="7941"/>
  <c r="D25" i="7941"/>
  <c r="D26" i="7941"/>
  <c r="D39" i="7941"/>
  <c r="D40" i="7941"/>
  <c r="D42" i="7941"/>
  <c r="D43" i="7941"/>
  <c r="D44" i="7941"/>
  <c r="D46" i="7941"/>
  <c r="D47" i="7941"/>
  <c r="D48" i="7941"/>
  <c r="D50" i="7941"/>
  <c r="D51" i="7941"/>
  <c r="D52" i="7941"/>
  <c r="D54" i="7941"/>
  <c r="D55" i="7941"/>
  <c r="D56" i="7941"/>
  <c r="D57" i="7941"/>
  <c r="D58" i="7941"/>
  <c r="D71" i="7941"/>
  <c r="D72" i="7941"/>
  <c r="D74" i="7941"/>
  <c r="D75" i="7941"/>
  <c r="D76" i="7941"/>
  <c r="D78" i="7941"/>
  <c r="D79" i="7941"/>
  <c r="D80" i="7941"/>
  <c r="D82" i="7941"/>
  <c r="D83" i="7941"/>
  <c r="D84" i="7941"/>
  <c r="D86" i="7941"/>
  <c r="D87" i="7941"/>
  <c r="D88" i="7941"/>
  <c r="D89" i="7941"/>
  <c r="D90" i="7941"/>
  <c r="D231" i="7941"/>
  <c r="D232" i="7941"/>
  <c r="D234" i="7941"/>
  <c r="D235" i="7941"/>
  <c r="D236" i="7941"/>
  <c r="D238" i="7941"/>
  <c r="D239" i="7941"/>
  <c r="D240" i="7941"/>
  <c r="D242" i="7941"/>
  <c r="D243" i="7941"/>
  <c r="D244" i="7941"/>
  <c r="D246" i="7941"/>
  <c r="D247" i="7941"/>
  <c r="D248" i="7941"/>
  <c r="D249" i="7941"/>
  <c r="D250" i="7941"/>
  <c r="D263" i="7941"/>
  <c r="D264" i="7941"/>
  <c r="D266" i="7941"/>
  <c r="D267" i="7941"/>
  <c r="D268" i="7941"/>
  <c r="D270" i="7941"/>
  <c r="D271" i="7941"/>
  <c r="D272" i="7941"/>
  <c r="D274" i="7941"/>
  <c r="D275" i="7941"/>
  <c r="D276" i="7941"/>
  <c r="D278" i="7941"/>
  <c r="D279" i="7941"/>
  <c r="D280" i="7941"/>
  <c r="D281" i="7941"/>
  <c r="D282" i="7941"/>
  <c r="D650" i="18"/>
  <c r="D649" i="18"/>
  <c r="D648" i="18"/>
  <c r="D647" i="18"/>
  <c r="D645" i="18"/>
  <c r="D644" i="18"/>
  <c r="D643" i="18"/>
  <c r="D641" i="18"/>
  <c r="D640" i="18"/>
  <c r="D639" i="18"/>
  <c r="D637" i="18"/>
  <c r="D636" i="18"/>
  <c r="D635" i="18"/>
  <c r="D633" i="18"/>
  <c r="D632" i="18"/>
  <c r="D520" i="18"/>
  <c r="D519" i="18"/>
  <c r="D518" i="18"/>
  <c r="D515" i="18"/>
  <c r="D514" i="18"/>
  <c r="D512" i="18"/>
  <c r="D511" i="18"/>
  <c r="D510" i="18"/>
  <c r="D507" i="18"/>
  <c r="D506" i="18"/>
  <c r="D503" i="18"/>
  <c r="D502" i="18"/>
  <c r="D457" i="18"/>
  <c r="D456" i="18"/>
  <c r="D455" i="18"/>
  <c r="D454" i="18"/>
  <c r="D451" i="18"/>
  <c r="D450" i="18"/>
  <c r="D448" i="18"/>
  <c r="D447" i="18"/>
  <c r="D446" i="18"/>
  <c r="D443" i="18"/>
  <c r="D442" i="18"/>
  <c r="D439" i="18"/>
  <c r="D438" i="18"/>
  <c r="D31" i="18"/>
  <c r="D30" i="18"/>
  <c r="D29" i="18"/>
  <c r="D28" i="18"/>
  <c r="D25" i="18"/>
  <c r="D24" i="18"/>
  <c r="D22" i="18"/>
  <c r="D21" i="18"/>
  <c r="D20" i="18"/>
  <c r="D17" i="18"/>
  <c r="D16" i="18"/>
  <c r="D13" i="18"/>
  <c r="D12" i="18"/>
  <c r="D488" i="18"/>
  <c r="D487" i="18"/>
  <c r="D486" i="18"/>
  <c r="D483" i="18"/>
  <c r="D482" i="18"/>
  <c r="D479" i="18"/>
  <c r="D478" i="18"/>
  <c r="D475" i="18"/>
  <c r="D474" i="18"/>
  <c r="D471" i="18"/>
  <c r="D470" i="18"/>
  <c r="D56" i="18"/>
  <c r="D69" i="18"/>
  <c r="D108" i="18"/>
  <c r="D121" i="18"/>
  <c r="D160" i="18"/>
  <c r="D173" i="18"/>
  <c r="D186" i="18"/>
  <c r="D212" i="18"/>
  <c r="D225" i="18"/>
  <c r="F143" i="1"/>
  <c r="F144" i="1"/>
  <c r="F147" i="1"/>
  <c r="F148" i="1"/>
  <c r="F151" i="1"/>
  <c r="F152" i="1"/>
  <c r="F153" i="1"/>
  <c r="F155" i="1"/>
  <c r="F156" i="1"/>
  <c r="F159" i="1"/>
  <c r="F160" i="1"/>
  <c r="F161" i="1"/>
  <c r="F162" i="1"/>
  <c r="F92" i="1"/>
  <c r="F91" i="1"/>
  <c r="F90" i="1"/>
  <c r="F88" i="1"/>
  <c r="F87" i="1"/>
  <c r="F86" i="1"/>
  <c r="F84" i="1"/>
  <c r="F83" i="1"/>
  <c r="F82" i="1"/>
  <c r="F80" i="1"/>
  <c r="F79" i="1"/>
  <c r="F78" i="1"/>
  <c r="F76" i="1"/>
  <c r="F75" i="1"/>
  <c r="F60" i="1"/>
  <c r="F59" i="1"/>
  <c r="F58" i="1"/>
  <c r="F57" i="1"/>
  <c r="F56" i="1"/>
  <c r="F54" i="1"/>
  <c r="F53" i="1"/>
  <c r="F52" i="1"/>
  <c r="F50" i="1"/>
  <c r="F49" i="1"/>
  <c r="F48" i="1"/>
  <c r="F46" i="1"/>
  <c r="F45" i="1"/>
  <c r="F44" i="1"/>
  <c r="F42" i="1"/>
  <c r="F41" i="1"/>
  <c r="D303" i="18"/>
  <c r="D290" i="18"/>
  <c r="D277" i="18"/>
  <c r="D264" i="18"/>
  <c r="J481" i="7944"/>
  <c r="K481" i="7944"/>
  <c r="L481" i="7944"/>
  <c r="M481" i="7944"/>
  <c r="N481" i="7944"/>
  <c r="J466" i="7944"/>
  <c r="L467" i="7944"/>
  <c r="M467" i="7944"/>
  <c r="N467" i="7944"/>
  <c r="M469" i="7944"/>
  <c r="L455" i="7944"/>
  <c r="M455" i="7944"/>
  <c r="N455" i="7944"/>
  <c r="P458" i="7944"/>
  <c r="Q458" i="7944"/>
  <c r="K453" i="7944"/>
  <c r="K454" i="7944"/>
  <c r="L454" i="7944"/>
  <c r="P443" i="7944"/>
  <c r="P431" i="7944"/>
  <c r="Q431" i="7944"/>
  <c r="P430" i="7944"/>
  <c r="Q430" i="7944"/>
  <c r="L426" i="7944"/>
  <c r="M426" i="7944"/>
  <c r="N426" i="7944"/>
  <c r="O429" i="7944"/>
  <c r="P429" i="7944"/>
  <c r="Q429" i="7944"/>
  <c r="N414" i="7944"/>
  <c r="O414" i="7944"/>
  <c r="J410" i="7944"/>
  <c r="K410" i="7944"/>
  <c r="O415" i="7944"/>
  <c r="P415" i="7944"/>
  <c r="Q415" i="7944"/>
  <c r="L411" i="7944"/>
  <c r="K397" i="7944"/>
  <c r="L397" i="7944"/>
  <c r="L398" i="7944"/>
  <c r="M398" i="7944"/>
  <c r="N398" i="7944"/>
  <c r="P374" i="7944"/>
  <c r="Q374" i="7944"/>
  <c r="L370" i="7944"/>
  <c r="M370" i="7944"/>
  <c r="N358" i="7944"/>
  <c r="O358" i="7944"/>
  <c r="P358" i="7944"/>
  <c r="Q358" i="7944"/>
  <c r="L355" i="7944"/>
  <c r="H352" i="7944"/>
  <c r="L343" i="7944"/>
  <c r="M343" i="7944"/>
  <c r="N343" i="7944"/>
  <c r="L340" i="7944"/>
  <c r="K338" i="7944"/>
  <c r="N330" i="7944"/>
  <c r="O330" i="7944"/>
  <c r="K327" i="7944"/>
  <c r="L327" i="7944"/>
  <c r="L328" i="7944"/>
  <c r="M328" i="7944"/>
  <c r="K314" i="7944"/>
  <c r="L314" i="7944"/>
  <c r="M314" i="7944"/>
  <c r="N314" i="7944"/>
  <c r="O302" i="7944"/>
  <c r="P302" i="7944"/>
  <c r="Q302" i="7944"/>
  <c r="H296" i="7944"/>
  <c r="I296" i="7944"/>
  <c r="M441" i="7944"/>
  <c r="N441" i="7944"/>
  <c r="L342" i="7944"/>
  <c r="M342" i="7944"/>
  <c r="N342" i="7944"/>
  <c r="M301" i="7944"/>
  <c r="N301" i="7944"/>
  <c r="O301" i="7944"/>
  <c r="P386" i="7944"/>
  <c r="Q386" i="7944"/>
  <c r="J424" i="7944"/>
  <c r="K424" i="7944"/>
  <c r="M411" i="7944"/>
  <c r="N411" i="7944"/>
  <c r="O411" i="7944"/>
  <c r="P411" i="7944"/>
  <c r="M385" i="7944"/>
  <c r="N385" i="7944"/>
  <c r="M340" i="7944"/>
  <c r="N340" i="7944"/>
  <c r="K351" i="7944"/>
  <c r="O471" i="7944"/>
  <c r="P468" i="7944"/>
  <c r="Q468" i="7944"/>
  <c r="L384" i="7944"/>
  <c r="M355" i="7944"/>
  <c r="N355" i="7944"/>
  <c r="O355" i="7944"/>
  <c r="Q487" i="7944"/>
  <c r="N456" i="7944"/>
  <c r="O456" i="7944"/>
  <c r="P456" i="7944"/>
  <c r="Q443" i="7944"/>
  <c r="M427" i="7944"/>
  <c r="N427" i="7944"/>
  <c r="Q417" i="7944"/>
  <c r="O412" i="7944"/>
  <c r="P412" i="7944"/>
  <c r="Q375" i="7944"/>
  <c r="M313" i="7944"/>
  <c r="O303" i="7944"/>
  <c r="P303" i="7944"/>
  <c r="Q303" i="7944"/>
  <c r="J452" i="7944"/>
  <c r="K452" i="7944"/>
  <c r="J439" i="7944"/>
  <c r="K439" i="7944"/>
  <c r="I438" i="7944"/>
  <c r="I449" i="7944"/>
  <c r="J396" i="7944"/>
  <c r="K396" i="7944"/>
  <c r="I30" i="7944"/>
  <c r="J30" i="7944"/>
  <c r="L368" i="7944"/>
  <c r="M368" i="7944"/>
  <c r="L356" i="7944"/>
  <c r="L341" i="7944"/>
  <c r="H337" i="7944"/>
  <c r="L315" i="7944"/>
  <c r="J299" i="7944"/>
  <c r="L482" i="7944"/>
  <c r="M482" i="7944"/>
  <c r="N469" i="7944"/>
  <c r="O469" i="7944"/>
  <c r="P469" i="7944"/>
  <c r="N457" i="7944"/>
  <c r="O457" i="7944"/>
  <c r="N428" i="7944"/>
  <c r="O428" i="7944"/>
  <c r="M413" i="7944"/>
  <c r="P402" i="7944"/>
  <c r="Q402" i="7944"/>
  <c r="Q389" i="7944"/>
  <c r="N387" i="7944"/>
  <c r="Q361" i="7944"/>
  <c r="N359" i="7944"/>
  <c r="N357" i="7944"/>
  <c r="O357" i="7944"/>
  <c r="Q345" i="7944"/>
  <c r="O346" i="7944"/>
  <c r="P329" i="7944"/>
  <c r="Q329" i="7944"/>
  <c r="O331" i="7944"/>
  <c r="P331" i="7944"/>
  <c r="Q331" i="7944"/>
  <c r="N317" i="7944"/>
  <c r="N313" i="7944"/>
  <c r="H464" i="7944"/>
  <c r="L453" i="7944"/>
  <c r="L440" i="7944"/>
  <c r="H449" i="7944"/>
  <c r="I34" i="7944"/>
  <c r="L410" i="7944"/>
  <c r="H408" i="7944"/>
  <c r="K383" i="7944"/>
  <c r="J369" i="7944"/>
  <c r="H365" i="7944"/>
  <c r="I28" i="7944"/>
  <c r="L338" i="7944"/>
  <c r="M338" i="7944"/>
  <c r="H27" i="7944"/>
  <c r="I324" i="7944"/>
  <c r="J324" i="7944"/>
  <c r="H25" i="7944"/>
  <c r="L300" i="7944"/>
  <c r="M300" i="7944"/>
  <c r="H309" i="7944"/>
  <c r="K299" i="7944"/>
  <c r="L299" i="7944"/>
  <c r="H24" i="7944"/>
  <c r="Q486" i="7944"/>
  <c r="M483" i="7944"/>
  <c r="N483" i="7944"/>
  <c r="I480" i="7944"/>
  <c r="J480" i="7944"/>
  <c r="H478" i="7944"/>
  <c r="Q403" i="7944"/>
  <c r="H463" i="7944"/>
  <c r="I35" i="7944"/>
  <c r="K425" i="7944"/>
  <c r="L425" i="7944"/>
  <c r="H422" i="7944"/>
  <c r="H407" i="7944"/>
  <c r="I31" i="7944"/>
  <c r="L382" i="7944"/>
  <c r="J380" i="7944"/>
  <c r="J393" i="7944"/>
  <c r="K30" i="7944"/>
  <c r="L371" i="7944"/>
  <c r="M371" i="7944"/>
  <c r="H366" i="7944"/>
  <c r="I366" i="7944"/>
  <c r="I379" i="7944"/>
  <c r="K354" i="7944"/>
  <c r="H351" i="7944"/>
  <c r="I27" i="7944"/>
  <c r="J27" i="7944"/>
  <c r="K27" i="7944"/>
  <c r="L27" i="7944"/>
  <c r="H26" i="7944"/>
  <c r="I26" i="7944"/>
  <c r="H323" i="7944"/>
  <c r="I25" i="7944"/>
  <c r="J296" i="7944"/>
  <c r="C8" i="7944"/>
  <c r="C12" i="7944"/>
  <c r="C16" i="7944"/>
  <c r="C20" i="7944"/>
  <c r="C22" i="7944"/>
  <c r="D371" i="7941"/>
  <c r="D363" i="7941"/>
  <c r="D359" i="7941"/>
  <c r="N270" i="7944"/>
  <c r="N276" i="7944"/>
  <c r="O270" i="7944"/>
  <c r="O276" i="7944"/>
  <c r="P277" i="7944"/>
  <c r="Q277" i="7944"/>
  <c r="Q279" i="7944"/>
  <c r="O207" i="7944"/>
  <c r="M172" i="7944"/>
  <c r="O172" i="7944"/>
  <c r="O178" i="7944"/>
  <c r="P172" i="7944"/>
  <c r="P178" i="7944"/>
  <c r="P180" i="7944"/>
  <c r="Q180" i="7944"/>
  <c r="Q178" i="7944"/>
  <c r="Q172" i="7944"/>
  <c r="P164" i="7944"/>
  <c r="Q158" i="7944"/>
  <c r="P144" i="7944"/>
  <c r="Q150" i="7944"/>
  <c r="P136" i="7944"/>
  <c r="Q130" i="7944"/>
  <c r="N234" i="7944"/>
  <c r="O235" i="7944"/>
  <c r="P234" i="7944"/>
  <c r="P236" i="7944"/>
  <c r="Q236" i="7944"/>
  <c r="Q234" i="7944"/>
  <c r="O213" i="18"/>
  <c r="P213" i="18"/>
  <c r="P122" i="18"/>
  <c r="Q122" i="18"/>
  <c r="N109" i="18"/>
  <c r="O109" i="18"/>
  <c r="P70" i="18"/>
  <c r="Q70" i="18"/>
  <c r="N57" i="18"/>
  <c r="O57" i="18"/>
  <c r="Q248" i="7944"/>
  <c r="C9" i="7944"/>
  <c r="D667" i="18"/>
  <c r="C57" i="18"/>
  <c r="D567" i="18"/>
  <c r="C83" i="18"/>
  <c r="C13" i="7944"/>
  <c r="D671" i="18"/>
  <c r="C109" i="18"/>
  <c r="D571" i="18"/>
  <c r="D673" i="18"/>
  <c r="C17" i="7944"/>
  <c r="D675" i="18"/>
  <c r="D575" i="18"/>
  <c r="B226" i="7944"/>
  <c r="C21" i="7944"/>
  <c r="D679" i="18"/>
  <c r="B254" i="7944"/>
  <c r="D579" i="18"/>
  <c r="C475" i="7942"/>
  <c r="C23" i="7944"/>
  <c r="C477" i="7942"/>
  <c r="Q153" i="7944"/>
  <c r="Q181" i="7944"/>
  <c r="Q235" i="7944"/>
  <c r="P235" i="7944"/>
  <c r="P208" i="7944"/>
  <c r="O234" i="7944"/>
  <c r="O179" i="7944"/>
  <c r="O151" i="7944"/>
  <c r="N172" i="7944"/>
  <c r="N164" i="7944"/>
  <c r="M130" i="7944"/>
  <c r="Q109" i="18"/>
  <c r="P109" i="18"/>
  <c r="O122" i="18"/>
  <c r="O70" i="18"/>
  <c r="N122" i="18"/>
  <c r="N70" i="18"/>
  <c r="Q278" i="7944"/>
  <c r="Q270" i="7944"/>
  <c r="P278" i="7944"/>
  <c r="P270" i="7944"/>
  <c r="O277" i="7944"/>
  <c r="D360" i="7941"/>
  <c r="D364" i="7941"/>
  <c r="D368" i="7941"/>
  <c r="D372" i="7941"/>
  <c r="O485" i="7944"/>
  <c r="O483" i="7944"/>
  <c r="P483" i="7944"/>
  <c r="Q483" i="7944"/>
  <c r="O426" i="7944"/>
  <c r="P426" i="7944"/>
  <c r="Q426" i="7944"/>
  <c r="O400" i="7944"/>
  <c r="P400" i="7944"/>
  <c r="Q400" i="7944"/>
  <c r="O398" i="7944"/>
  <c r="O373" i="7944"/>
  <c r="P318" i="7944"/>
  <c r="Q318" i="7944"/>
  <c r="P316" i="7944"/>
  <c r="Q316" i="7944"/>
  <c r="O484" i="7944"/>
  <c r="P484" i="7944"/>
  <c r="Q484" i="7944"/>
  <c r="O427" i="7944"/>
  <c r="O401" i="7944"/>
  <c r="O399" i="7944"/>
  <c r="P399" i="7944"/>
  <c r="Q399" i="7944"/>
  <c r="O372" i="7944"/>
  <c r="P372" i="7944"/>
  <c r="Q372" i="7944"/>
  <c r="P332" i="7944"/>
  <c r="Q332" i="7944"/>
  <c r="P304" i="7944"/>
  <c r="Q304" i="7944"/>
  <c r="G236" i="7942"/>
  <c r="J436" i="7944"/>
  <c r="L310" i="7944"/>
  <c r="I463" i="7944"/>
  <c r="J450" i="7944"/>
  <c r="I407" i="7944"/>
  <c r="J394" i="7944"/>
  <c r="I326" i="7944"/>
  <c r="I312" i="7944"/>
  <c r="I323" i="7944"/>
  <c r="I298" i="7944"/>
  <c r="J34" i="7944"/>
  <c r="I24" i="7944"/>
  <c r="O481" i="7944"/>
  <c r="O467" i="7944"/>
  <c r="P467" i="7944"/>
  <c r="Q467" i="7944"/>
  <c r="P471" i="7944"/>
  <c r="Q471" i="7944"/>
  <c r="K466" i="7944"/>
  <c r="M454" i="7944"/>
  <c r="N454" i="7944"/>
  <c r="P457" i="7944"/>
  <c r="Q457" i="7944"/>
  <c r="O455" i="7944"/>
  <c r="J438" i="7944"/>
  <c r="K438" i="7944"/>
  <c r="L438" i="7944"/>
  <c r="M438" i="7944"/>
  <c r="P414" i="7944"/>
  <c r="Q414" i="7944"/>
  <c r="M397" i="7944"/>
  <c r="N397" i="7944"/>
  <c r="O397" i="7944"/>
  <c r="P397" i="7944"/>
  <c r="Q397" i="7944"/>
  <c r="J31" i="7944"/>
  <c r="P398" i="7944"/>
  <c r="Q398" i="7944"/>
  <c r="N368" i="7944"/>
  <c r="O368" i="7944"/>
  <c r="P368" i="7944"/>
  <c r="Q368" i="7944"/>
  <c r="N370" i="7944"/>
  <c r="O370" i="7944"/>
  <c r="P370" i="7944"/>
  <c r="Q370" i="7944"/>
  <c r="I352" i="7944"/>
  <c r="J352" i="7944"/>
  <c r="J365" i="7944"/>
  <c r="I365" i="7944"/>
  <c r="J28" i="7944"/>
  <c r="K28" i="7944"/>
  <c r="O343" i="7944"/>
  <c r="P343" i="7944"/>
  <c r="Q343" i="7944"/>
  <c r="N328" i="7944"/>
  <c r="O328" i="7944"/>
  <c r="P330" i="7944"/>
  <c r="Q330" i="7944"/>
  <c r="M327" i="7944"/>
  <c r="O314" i="7944"/>
  <c r="P314" i="7944"/>
  <c r="K296" i="7944"/>
  <c r="L296" i="7944"/>
  <c r="M296" i="7944"/>
  <c r="N482" i="7944"/>
  <c r="O482" i="7944"/>
  <c r="P482" i="7944"/>
  <c r="Q482" i="7944"/>
  <c r="K324" i="7944"/>
  <c r="L324" i="7944"/>
  <c r="M324" i="7944"/>
  <c r="N324" i="7944"/>
  <c r="N371" i="7944"/>
  <c r="L424" i="7944"/>
  <c r="I464" i="7944"/>
  <c r="H477" i="7944"/>
  <c r="I36" i="7944"/>
  <c r="N300" i="7944"/>
  <c r="H491" i="7944"/>
  <c r="I37" i="7944"/>
  <c r="N413" i="7944"/>
  <c r="O413" i="7944"/>
  <c r="P413" i="7944"/>
  <c r="Q412" i="7944"/>
  <c r="P355" i="7944"/>
  <c r="Q355" i="7944"/>
  <c r="M425" i="7944"/>
  <c r="N425" i="7944"/>
  <c r="K369" i="7944"/>
  <c r="O317" i="7944"/>
  <c r="P317" i="7944"/>
  <c r="Q317" i="7944"/>
  <c r="Q411" i="7944"/>
  <c r="M382" i="7944"/>
  <c r="M424" i="7944"/>
  <c r="N424" i="7944"/>
  <c r="O342" i="7944"/>
  <c r="M453" i="7944"/>
  <c r="P346" i="7944"/>
  <c r="Q346" i="7944"/>
  <c r="P428" i="7944"/>
  <c r="Q428" i="7944"/>
  <c r="Q469" i="7944"/>
  <c r="M356" i="7944"/>
  <c r="N356" i="7944"/>
  <c r="P357" i="7944"/>
  <c r="Q357" i="7944"/>
  <c r="O441" i="7944"/>
  <c r="P441" i="7944"/>
  <c r="K380" i="7944"/>
  <c r="I422" i="7944"/>
  <c r="H435" i="7944"/>
  <c r="I33" i="7944"/>
  <c r="I408" i="7944"/>
  <c r="H421" i="7944"/>
  <c r="I32" i="7944"/>
  <c r="L439" i="7944"/>
  <c r="M439" i="7944"/>
  <c r="N439" i="7944"/>
  <c r="L354" i="7944"/>
  <c r="M315" i="7944"/>
  <c r="N338" i="7944"/>
  <c r="M440" i="7944"/>
  <c r="M299" i="7944"/>
  <c r="N299" i="7944"/>
  <c r="L396" i="7944"/>
  <c r="O313" i="7944"/>
  <c r="P313" i="7944"/>
  <c r="Q313" i="7944"/>
  <c r="M410" i="7944"/>
  <c r="N410" i="7944"/>
  <c r="O359" i="7944"/>
  <c r="P359" i="7944"/>
  <c r="M384" i="7944"/>
  <c r="O340" i="7944"/>
  <c r="P340" i="7944"/>
  <c r="O385" i="7944"/>
  <c r="P301" i="7944"/>
  <c r="Q301" i="7944"/>
  <c r="P342" i="7944"/>
  <c r="Q342" i="7944"/>
  <c r="H379" i="7944"/>
  <c r="I29" i="7944"/>
  <c r="J29" i="7944"/>
  <c r="K480" i="7944"/>
  <c r="L480" i="7944"/>
  <c r="M480" i="7944"/>
  <c r="N480" i="7944"/>
  <c r="L452" i="7944"/>
  <c r="J312" i="7944"/>
  <c r="J323" i="7944"/>
  <c r="J35" i="7944"/>
  <c r="K352" i="7944"/>
  <c r="P455" i="7944"/>
  <c r="Q455" i="7944"/>
  <c r="I478" i="7944"/>
  <c r="J366" i="7944"/>
  <c r="K366" i="7944"/>
  <c r="L383" i="7944"/>
  <c r="M341" i="7944"/>
  <c r="Q456" i="7944"/>
  <c r="O387" i="7944"/>
  <c r="P387" i="7944"/>
  <c r="M396" i="7944"/>
  <c r="N396" i="7944"/>
  <c r="L351" i="7944"/>
  <c r="M27" i="7944"/>
  <c r="G671" i="18"/>
  <c r="G637" i="18"/>
  <c r="G687" i="18"/>
  <c r="G690" i="18"/>
  <c r="G677" i="18"/>
  <c r="G643" i="18"/>
  <c r="G693" i="18"/>
  <c r="G680" i="18"/>
  <c r="G646" i="18"/>
  <c r="M310" i="7944"/>
  <c r="K312" i="7944"/>
  <c r="K323" i="7944"/>
  <c r="J326" i="7944"/>
  <c r="J337" i="7944"/>
  <c r="J407" i="7944"/>
  <c r="J463" i="7944"/>
  <c r="J25" i="7944"/>
  <c r="K25" i="7944"/>
  <c r="L25" i="7944"/>
  <c r="J298" i="7944"/>
  <c r="J309" i="7944"/>
  <c r="K394" i="7944"/>
  <c r="K450" i="7944"/>
  <c r="I309" i="7944"/>
  <c r="I337" i="7944"/>
  <c r="J26" i="7944"/>
  <c r="K436" i="7944"/>
  <c r="P401" i="7944"/>
  <c r="Q401" i="7944"/>
  <c r="P427" i="7944"/>
  <c r="Q427" i="7944"/>
  <c r="P373" i="7944"/>
  <c r="Q373" i="7944"/>
  <c r="P481" i="7944"/>
  <c r="Q481" i="7944"/>
  <c r="P485" i="7944"/>
  <c r="Q485" i="7944"/>
  <c r="K31" i="7944"/>
  <c r="K35" i="7944"/>
  <c r="L466" i="7944"/>
  <c r="M466" i="7944"/>
  <c r="N466" i="7944"/>
  <c r="O466" i="7944"/>
  <c r="P466" i="7944"/>
  <c r="Q466" i="7944"/>
  <c r="O454" i="7944"/>
  <c r="P454" i="7944"/>
  <c r="Q454" i="7944"/>
  <c r="N438" i="7944"/>
  <c r="O438" i="7944"/>
  <c r="P438" i="7944"/>
  <c r="J449" i="7944"/>
  <c r="K34" i="7944"/>
  <c r="K393" i="7944"/>
  <c r="L30" i="7944"/>
  <c r="P385" i="7944"/>
  <c r="Q385" i="7944"/>
  <c r="L380" i="7944"/>
  <c r="M380" i="7944"/>
  <c r="N380" i="7944"/>
  <c r="K379" i="7944"/>
  <c r="K26" i="7944"/>
  <c r="P328" i="7944"/>
  <c r="Q328" i="7944"/>
  <c r="N327" i="7944"/>
  <c r="O327" i="7944"/>
  <c r="P327" i="7944"/>
  <c r="Q327" i="7944"/>
  <c r="Q314" i="7944"/>
  <c r="N296" i="7944"/>
  <c r="O410" i="7944"/>
  <c r="P410" i="7944"/>
  <c r="Q410" i="7944"/>
  <c r="N341" i="7944"/>
  <c r="O341" i="7944"/>
  <c r="P341" i="7944"/>
  <c r="Q341" i="7944"/>
  <c r="J422" i="7944"/>
  <c r="I435" i="7944"/>
  <c r="I477" i="7944"/>
  <c r="J36" i="7944"/>
  <c r="J464" i="7944"/>
  <c r="N310" i="7944"/>
  <c r="M452" i="7944"/>
  <c r="O439" i="7944"/>
  <c r="P439" i="7944"/>
  <c r="Q439" i="7944"/>
  <c r="M354" i="7944"/>
  <c r="N315" i="7944"/>
  <c r="O315" i="7944"/>
  <c r="P315" i="7944"/>
  <c r="Q315" i="7944"/>
  <c r="O356" i="7944"/>
  <c r="P356" i="7944"/>
  <c r="N453" i="7944"/>
  <c r="O299" i="7944"/>
  <c r="P299" i="7944"/>
  <c r="Q299" i="7944"/>
  <c r="O424" i="7944"/>
  <c r="P424" i="7944"/>
  <c r="Q424" i="7944"/>
  <c r="O371" i="7944"/>
  <c r="P371" i="7944"/>
  <c r="Q371" i="7944"/>
  <c r="Q340" i="7944"/>
  <c r="N382" i="7944"/>
  <c r="Q387" i="7944"/>
  <c r="J379" i="7944"/>
  <c r="L366" i="7944"/>
  <c r="K29" i="7944"/>
  <c r="L29" i="7944"/>
  <c r="J478" i="7944"/>
  <c r="J491" i="7944"/>
  <c r="J33" i="7944"/>
  <c r="Q413" i="7944"/>
  <c r="K365" i="7944"/>
  <c r="L28" i="7944"/>
  <c r="I421" i="7944"/>
  <c r="J32" i="7944"/>
  <c r="J408" i="7944"/>
  <c r="K326" i="7944"/>
  <c r="K337" i="7944"/>
  <c r="M383" i="7944"/>
  <c r="O480" i="7944"/>
  <c r="P480" i="7944"/>
  <c r="Q480" i="7944"/>
  <c r="N384" i="7944"/>
  <c r="O384" i="7944"/>
  <c r="Q359" i="7944"/>
  <c r="O338" i="7944"/>
  <c r="L352" i="7944"/>
  <c r="L369" i="7944"/>
  <c r="M369" i="7944"/>
  <c r="N369" i="7944"/>
  <c r="O369" i="7944"/>
  <c r="Q441" i="7944"/>
  <c r="O300" i="7944"/>
  <c r="I491" i="7944"/>
  <c r="J37" i="7944"/>
  <c r="K37" i="7944"/>
  <c r="K298" i="7944"/>
  <c r="K309" i="7944"/>
  <c r="O396" i="7944"/>
  <c r="P396" i="7944"/>
  <c r="Q396" i="7944"/>
  <c r="L393" i="7944"/>
  <c r="M30" i="7944"/>
  <c r="O425" i="7944"/>
  <c r="P425" i="7944"/>
  <c r="Q425" i="7944"/>
  <c r="N440" i="7944"/>
  <c r="K449" i="7944"/>
  <c r="L436" i="7944"/>
  <c r="M436" i="7944"/>
  <c r="K463" i="7944"/>
  <c r="L450" i="7944"/>
  <c r="K407" i="7944"/>
  <c r="L394" i="7944"/>
  <c r="J24" i="7944"/>
  <c r="K24" i="7944"/>
  <c r="L312" i="7944"/>
  <c r="O324" i="7944"/>
  <c r="P324" i="7944"/>
  <c r="L31" i="7944"/>
  <c r="L35" i="7944"/>
  <c r="K478" i="7944"/>
  <c r="K491" i="7944"/>
  <c r="L37" i="7944"/>
  <c r="L478" i="7944"/>
  <c r="L491" i="7944"/>
  <c r="M37" i="7944"/>
  <c r="L34" i="7944"/>
  <c r="Q438" i="7944"/>
  <c r="P384" i="7944"/>
  <c r="Q384" i="7944"/>
  <c r="L379" i="7944"/>
  <c r="M29" i="7944"/>
  <c r="L26" i="7944"/>
  <c r="L326" i="7944"/>
  <c r="L337" i="7944"/>
  <c r="M26" i="7944"/>
  <c r="O310" i="7944"/>
  <c r="P310" i="7944"/>
  <c r="Q310" i="7944"/>
  <c r="N452" i="7944"/>
  <c r="O452" i="7944"/>
  <c r="P452" i="7944"/>
  <c r="K464" i="7944"/>
  <c r="K477" i="7944"/>
  <c r="J477" i="7944"/>
  <c r="K36" i="7944"/>
  <c r="L36" i="7944"/>
  <c r="J435" i="7944"/>
  <c r="K33" i="7944"/>
  <c r="O380" i="7944"/>
  <c r="P380" i="7944"/>
  <c r="Q380" i="7944"/>
  <c r="L365" i="7944"/>
  <c r="M28" i="7944"/>
  <c r="M352" i="7944"/>
  <c r="P300" i="7944"/>
  <c r="Q300" i="7944"/>
  <c r="N354" i="7944"/>
  <c r="O354" i="7944"/>
  <c r="P354" i="7944"/>
  <c r="Q354" i="7944"/>
  <c r="K422" i="7944"/>
  <c r="L422" i="7944"/>
  <c r="L435" i="7944"/>
  <c r="O453" i="7944"/>
  <c r="P453" i="7944"/>
  <c r="J421" i="7944"/>
  <c r="K32" i="7944"/>
  <c r="K408" i="7944"/>
  <c r="O440" i="7944"/>
  <c r="P440" i="7944"/>
  <c r="P369" i="7944"/>
  <c r="Q369" i="7944"/>
  <c r="O382" i="7944"/>
  <c r="P382" i="7944"/>
  <c r="Q382" i="7944"/>
  <c r="O296" i="7944"/>
  <c r="P296" i="7944"/>
  <c r="Q296" i="7944"/>
  <c r="L24" i="7944"/>
  <c r="N383" i="7944"/>
  <c r="O383" i="7944"/>
  <c r="L298" i="7944"/>
  <c r="P338" i="7944"/>
  <c r="Q338" i="7944"/>
  <c r="Q356" i="7944"/>
  <c r="M366" i="7944"/>
  <c r="N366" i="7944"/>
  <c r="M478" i="7944"/>
  <c r="N478" i="7944"/>
  <c r="L323" i="7944"/>
  <c r="M25" i="7944"/>
  <c r="M312" i="7944"/>
  <c r="M326" i="7944"/>
  <c r="N326" i="7944"/>
  <c r="O326" i="7944"/>
  <c r="L407" i="7944"/>
  <c r="M394" i="7944"/>
  <c r="L463" i="7944"/>
  <c r="M35" i="7944"/>
  <c r="M450" i="7944"/>
  <c r="L449" i="7944"/>
  <c r="N436" i="7944"/>
  <c r="N312" i="7944"/>
  <c r="O312" i="7944"/>
  <c r="Q324" i="7944"/>
  <c r="M31" i="7944"/>
  <c r="O478" i="7944"/>
  <c r="L464" i="7944"/>
  <c r="Q453" i="7944"/>
  <c r="Q452" i="7944"/>
  <c r="M34" i="7944"/>
  <c r="M298" i="7944"/>
  <c r="N298" i="7944"/>
  <c r="O298" i="7944"/>
  <c r="P383" i="7944"/>
  <c r="Q383" i="7944"/>
  <c r="N352" i="7944"/>
  <c r="O352" i="7944"/>
  <c r="P352" i="7944"/>
  <c r="K435" i="7944"/>
  <c r="L33" i="7944"/>
  <c r="M33" i="7944"/>
  <c r="M422" i="7944"/>
  <c r="L408" i="7944"/>
  <c r="K421" i="7944"/>
  <c r="L32" i="7944"/>
  <c r="O366" i="7944"/>
  <c r="P366" i="7944"/>
  <c r="Q366" i="7944"/>
  <c r="N422" i="7944"/>
  <c r="P312" i="7944"/>
  <c r="Q312" i="7944"/>
  <c r="P298" i="7944"/>
  <c r="Q298" i="7944"/>
  <c r="Q440" i="7944"/>
  <c r="L309" i="7944"/>
  <c r="M24" i="7944"/>
  <c r="P478" i="7944"/>
  <c r="Q478" i="7944"/>
  <c r="O436" i="7944"/>
  <c r="P436" i="7944"/>
  <c r="Q436" i="7944"/>
  <c r="N450" i="7944"/>
  <c r="O450" i="7944"/>
  <c r="P450" i="7944"/>
  <c r="N394" i="7944"/>
  <c r="O394" i="7944"/>
  <c r="P394" i="7944"/>
  <c r="P326" i="7944"/>
  <c r="Q326" i="7944"/>
  <c r="L477" i="7944"/>
  <c r="M36" i="7944"/>
  <c r="M464" i="7944"/>
  <c r="N464" i="7944"/>
  <c r="O422" i="7944"/>
  <c r="P422" i="7944"/>
  <c r="L421" i="7944"/>
  <c r="M408" i="7944"/>
  <c r="N408" i="7944"/>
  <c r="O408" i="7944"/>
  <c r="Q450" i="7944"/>
  <c r="Q394" i="7944"/>
  <c r="M32" i="7944"/>
  <c r="Q352" i="7944"/>
  <c r="P408" i="7944"/>
  <c r="Q408" i="7944"/>
  <c r="O464" i="7944"/>
  <c r="P464" i="7944"/>
  <c r="Q464" i="7944"/>
  <c r="Q422" i="7944"/>
  <c r="D22" i="7946"/>
  <c r="P120" i="7944"/>
  <c r="N121" i="7944"/>
  <c r="M121" i="7944"/>
  <c r="M118" i="7944"/>
  <c r="P117" i="7944"/>
  <c r="M119" i="7944"/>
  <c r="D14" i="7946"/>
  <c r="M133" i="7944"/>
  <c r="M90" i="7944"/>
  <c r="M218" i="7944"/>
  <c r="M204" i="7944"/>
  <c r="M146" i="7944"/>
  <c r="M229" i="7944"/>
  <c r="M230" i="7944"/>
  <c r="M232" i="7944"/>
  <c r="M271" i="7944"/>
  <c r="M272" i="7944"/>
  <c r="M273" i="7944"/>
  <c r="M274" i="7944"/>
  <c r="M275" i="7944"/>
  <c r="M105" i="7944"/>
  <c r="M191" i="7944"/>
  <c r="M174" i="7944"/>
  <c r="M175" i="7944"/>
  <c r="M176" i="7944"/>
  <c r="M177" i="7944"/>
  <c r="N271" i="7944"/>
  <c r="N272" i="7944"/>
  <c r="N273" i="7944"/>
  <c r="N274" i="7944"/>
  <c r="N275" i="7944"/>
  <c r="N159" i="7944"/>
  <c r="N163" i="7944"/>
  <c r="N247" i="7944"/>
  <c r="N106" i="7944"/>
  <c r="N91" i="7944"/>
  <c r="N146" i="7944"/>
  <c r="N229" i="7944"/>
  <c r="N230" i="7944"/>
  <c r="N232" i="7944"/>
  <c r="N233" i="7944"/>
  <c r="N205" i="7944"/>
  <c r="N174" i="7944"/>
  <c r="N175" i="7944"/>
  <c r="N176" i="7944"/>
  <c r="N177" i="7944"/>
  <c r="O163" i="7944"/>
  <c r="O106" i="7944"/>
  <c r="O246" i="7944"/>
  <c r="O230" i="7944"/>
  <c r="O231" i="7944"/>
  <c r="O232" i="7944"/>
  <c r="O145" i="7944"/>
  <c r="O149" i="7944"/>
  <c r="O89" i="7944"/>
  <c r="O93" i="7944"/>
  <c r="O174" i="7944"/>
  <c r="O175" i="7944"/>
  <c r="O176" i="7944"/>
  <c r="O177" i="7944"/>
  <c r="O132" i="7944"/>
  <c r="O271" i="7944"/>
  <c r="O272" i="7944"/>
  <c r="O273" i="7944"/>
  <c r="O274" i="7944"/>
  <c r="O275" i="7944"/>
  <c r="P271" i="7944"/>
  <c r="P272" i="7944"/>
  <c r="P273" i="7944"/>
  <c r="P274" i="7944"/>
  <c r="P275" i="7944"/>
  <c r="P232" i="7944"/>
  <c r="P161" i="7944"/>
  <c r="P131" i="7944"/>
  <c r="P135" i="7944"/>
  <c r="P89" i="7944"/>
  <c r="P93" i="7944"/>
  <c r="P174" i="7944"/>
  <c r="P175" i="7944"/>
  <c r="P176" i="7944"/>
  <c r="P177" i="7944"/>
  <c r="P146" i="7944"/>
  <c r="P104" i="7944"/>
  <c r="P219" i="7944"/>
  <c r="Q89" i="7944"/>
  <c r="Q105" i="7944"/>
  <c r="Q132" i="7944"/>
  <c r="G156" i="7946"/>
  <c r="Q163" i="7944"/>
  <c r="H156" i="7946"/>
  <c r="E156" i="7946"/>
  <c r="Q145" i="7944"/>
  <c r="Q149" i="7944"/>
  <c r="Q174" i="7944"/>
  <c r="Q175" i="7944"/>
  <c r="Q176" i="7944"/>
  <c r="Q177" i="7944"/>
  <c r="Q271" i="7944"/>
  <c r="Q272" i="7944"/>
  <c r="Q273" i="7944"/>
  <c r="Q274" i="7944"/>
  <c r="Q275" i="7944"/>
  <c r="Q232" i="7944"/>
  <c r="D148" i="7946"/>
  <c r="H148" i="7946"/>
  <c r="E148" i="7946"/>
  <c r="F148" i="7946"/>
  <c r="D156" i="7946"/>
  <c r="G105" i="1"/>
  <c r="R106" i="1"/>
  <c r="G148" i="7946"/>
  <c r="G71" i="1"/>
  <c r="O74" i="7944"/>
  <c r="P74" i="7944"/>
  <c r="Q74" i="7944"/>
  <c r="N74" i="7944"/>
  <c r="M74" i="7944"/>
  <c r="O72" i="7944"/>
  <c r="M72" i="7944"/>
  <c r="P72" i="7944"/>
  <c r="Q72" i="7944"/>
  <c r="N72" i="7944"/>
  <c r="H244" i="7946"/>
  <c r="M37" i="1"/>
  <c r="D244" i="7946"/>
  <c r="G365" i="7942"/>
  <c r="Q285" i="7944"/>
  <c r="Q247" i="7944"/>
  <c r="Q190" i="7944"/>
  <c r="Q148" i="7944"/>
  <c r="Q107" i="7944"/>
  <c r="Q103" i="7944"/>
  <c r="Q159" i="7944"/>
  <c r="P107" i="7944"/>
  <c r="P103" i="7944"/>
  <c r="P145" i="7944"/>
  <c r="P160" i="7944"/>
  <c r="O135" i="7944"/>
  <c r="O131" i="7944"/>
  <c r="O148" i="7944"/>
  <c r="O219" i="7944"/>
  <c r="O245" i="7944"/>
  <c r="O105" i="7944"/>
  <c r="O162" i="7944"/>
  <c r="O191" i="7944"/>
  <c r="N145" i="7944"/>
  <c r="N105" i="7944"/>
  <c r="N246" i="7944"/>
  <c r="N218" i="7944"/>
  <c r="N133" i="7944"/>
  <c r="N162" i="7944"/>
  <c r="M163" i="7944"/>
  <c r="M159" i="7944"/>
  <c r="M104" i="7944"/>
  <c r="M145" i="7944"/>
  <c r="M217" i="7944"/>
  <c r="M247" i="7944"/>
  <c r="M243" i="7944"/>
  <c r="M132" i="7944"/>
  <c r="M158" i="7944"/>
  <c r="O158" i="7944"/>
  <c r="O249" i="7944"/>
  <c r="Q137" i="7944"/>
  <c r="D581" i="18"/>
  <c r="D677" i="18"/>
  <c r="C135" i="18"/>
  <c r="D669" i="18"/>
  <c r="Q250" i="7944"/>
  <c r="Q136" i="7944"/>
  <c r="P130" i="7944"/>
  <c r="Q152" i="7944"/>
  <c r="O150" i="7944"/>
  <c r="Q164" i="7944"/>
  <c r="P158" i="7944"/>
  <c r="D472" i="18"/>
  <c r="D15" i="18"/>
  <c r="D19" i="18"/>
  <c r="D23" i="18"/>
  <c r="D27" i="18"/>
  <c r="D441" i="18"/>
  <c r="D445" i="18"/>
  <c r="D449" i="18"/>
  <c r="D453" i="18"/>
  <c r="D505" i="18"/>
  <c r="D509" i="18"/>
  <c r="D513" i="18"/>
  <c r="D517" i="18"/>
  <c r="D277" i="7941"/>
  <c r="D245" i="7941"/>
  <c r="D85" i="7941"/>
  <c r="D53" i="7941"/>
  <c r="D21" i="7941"/>
  <c r="D202" i="7941"/>
  <c r="D206" i="7941"/>
  <c r="D210" i="7941"/>
  <c r="D214" i="7941"/>
  <c r="C337" i="7942"/>
  <c r="C341" i="7942"/>
  <c r="C345" i="7942"/>
  <c r="C349" i="7942"/>
  <c r="C369" i="7942"/>
  <c r="C373" i="7942"/>
  <c r="C377" i="7942"/>
  <c r="C381" i="7942"/>
  <c r="C401" i="7942"/>
  <c r="C405" i="7942"/>
  <c r="C409" i="7942"/>
  <c r="C413" i="7942"/>
  <c r="C433" i="7942"/>
  <c r="C437" i="7942"/>
  <c r="C441" i="7942"/>
  <c r="C445" i="7942"/>
  <c r="D537" i="18"/>
  <c r="D541" i="18"/>
  <c r="D545" i="18"/>
  <c r="D549" i="18"/>
  <c r="C508" i="7942"/>
  <c r="H180" i="1"/>
  <c r="C187" i="18"/>
  <c r="C239" i="18"/>
  <c r="B114" i="7944"/>
  <c r="B170" i="7944"/>
  <c r="Q108" i="7944"/>
  <c r="Q222" i="7944"/>
  <c r="Q256" i="7944"/>
  <c r="Q260" i="7944"/>
  <c r="Q264" i="7944"/>
  <c r="D672" i="18"/>
  <c r="P262" i="7944"/>
  <c r="P258" i="7944"/>
  <c r="P248" i="7944"/>
  <c r="P221" i="7944"/>
  <c r="P151" i="7944"/>
  <c r="P110" i="7944"/>
  <c r="O261" i="7944"/>
  <c r="O257" i="7944"/>
  <c r="O108" i="7944"/>
  <c r="N260" i="7944"/>
  <c r="N256" i="7944"/>
  <c r="N220" i="7944"/>
  <c r="M259" i="7944"/>
  <c r="Q226" i="18"/>
  <c r="Q220" i="18"/>
  <c r="Q216" i="18"/>
  <c r="Q187" i="18"/>
  <c r="P83" i="18"/>
  <c r="P222" i="18"/>
  <c r="P218" i="18"/>
  <c r="P200" i="18"/>
  <c r="O220" i="18"/>
  <c r="O216" i="18"/>
  <c r="O174" i="18"/>
  <c r="N217" i="18"/>
  <c r="N200" i="18"/>
  <c r="M218" i="18"/>
  <c r="M109" i="18"/>
  <c r="M57" i="18"/>
  <c r="Q147" i="7944"/>
  <c r="Q104" i="7944"/>
  <c r="Q135" i="7944"/>
  <c r="Q131" i="7944"/>
  <c r="Q106" i="7944"/>
  <c r="Q162" i="7944"/>
  <c r="Q133" i="7944"/>
  <c r="P106" i="7944"/>
  <c r="P247" i="7944"/>
  <c r="P148" i="7944"/>
  <c r="P133" i="7944"/>
  <c r="P163" i="7944"/>
  <c r="P159" i="7944"/>
  <c r="O147" i="7944"/>
  <c r="O218" i="7944"/>
  <c r="O104" i="7944"/>
  <c r="O161" i="7944"/>
  <c r="N148" i="7944"/>
  <c r="N104" i="7944"/>
  <c r="N245" i="7944"/>
  <c r="N217" i="7944"/>
  <c r="N132" i="7944"/>
  <c r="N161" i="7944"/>
  <c r="M162" i="7944"/>
  <c r="M107" i="7944"/>
  <c r="M103" i="7944"/>
  <c r="M148" i="7944"/>
  <c r="M216" i="7944"/>
  <c r="M246" i="7944"/>
  <c r="M135" i="7944"/>
  <c r="M131" i="7944"/>
  <c r="N136" i="7944"/>
  <c r="N248" i="7944"/>
  <c r="P137" i="7944"/>
  <c r="P250" i="7944"/>
  <c r="B282" i="7944"/>
  <c r="C473" i="7942"/>
  <c r="D370" i="7941"/>
  <c r="C15" i="7944"/>
  <c r="D362" i="7941"/>
  <c r="P249" i="7944"/>
  <c r="Q138" i="7944"/>
  <c r="O137" i="7944"/>
  <c r="P152" i="7944"/>
  <c r="O144" i="7944"/>
  <c r="Q166" i="7944"/>
  <c r="O165" i="7944"/>
  <c r="C10" i="7944"/>
  <c r="D473" i="18"/>
  <c r="D477" i="18"/>
  <c r="D481" i="18"/>
  <c r="D485" i="18"/>
  <c r="C138" i="7942"/>
  <c r="C130" i="7942"/>
  <c r="C122" i="7942"/>
  <c r="C114" i="7942"/>
  <c r="C91" i="7942"/>
  <c r="C87" i="7942"/>
  <c r="C83" i="7942"/>
  <c r="C79" i="7942"/>
  <c r="C59" i="7942"/>
  <c r="C55" i="7942"/>
  <c r="C51" i="7942"/>
  <c r="C47" i="7942"/>
  <c r="C27" i="7942"/>
  <c r="C23" i="7942"/>
  <c r="C19" i="7942"/>
  <c r="C15" i="7942"/>
  <c r="D105" i="7941"/>
  <c r="D169" i="7941"/>
  <c r="C464" i="7942"/>
  <c r="D576" i="18"/>
  <c r="Q109" i="7944"/>
  <c r="Q139" i="7944"/>
  <c r="Q192" i="7944"/>
  <c r="Q223" i="7944"/>
  <c r="Q257" i="7944"/>
  <c r="Q261" i="7944"/>
  <c r="Q265" i="7944"/>
  <c r="P261" i="7944"/>
  <c r="P257" i="7944"/>
  <c r="P220" i="7944"/>
  <c r="P194" i="7944"/>
  <c r="P109" i="7944"/>
  <c r="O260" i="7944"/>
  <c r="O256" i="7944"/>
  <c r="O221" i="7944"/>
  <c r="O136" i="7944"/>
  <c r="O102" i="7944"/>
  <c r="N259" i="7944"/>
  <c r="N158" i="7944"/>
  <c r="N130" i="7944"/>
  <c r="Q83" i="18"/>
  <c r="Q223" i="18"/>
  <c r="Q219" i="18"/>
  <c r="Q215" i="18"/>
  <c r="Q174" i="18"/>
  <c r="P57" i="18"/>
  <c r="P221" i="18"/>
  <c r="P217" i="18"/>
  <c r="P187" i="18"/>
  <c r="O219" i="18"/>
  <c r="O215" i="18"/>
  <c r="N220" i="18"/>
  <c r="N216" i="18"/>
  <c r="N187" i="18"/>
  <c r="K31" i="7946"/>
  <c r="M239" i="18"/>
  <c r="M200" i="18"/>
  <c r="Q146" i="7944"/>
  <c r="Q161" i="7944"/>
  <c r="P105" i="7944"/>
  <c r="P246" i="7944"/>
  <c r="P147" i="7944"/>
  <c r="P132" i="7944"/>
  <c r="P189" i="7944"/>
  <c r="P162" i="7944"/>
  <c r="P285" i="7944"/>
  <c r="O133" i="7944"/>
  <c r="O285" i="7944"/>
  <c r="O146" i="7944"/>
  <c r="O247" i="7944"/>
  <c r="O107" i="7944"/>
  <c r="O103" i="7944"/>
  <c r="N285" i="7944"/>
  <c r="N147" i="7944"/>
  <c r="N107" i="7944"/>
  <c r="N103" i="7944"/>
  <c r="N135" i="7944"/>
  <c r="N131" i="7944"/>
  <c r="M188" i="7944"/>
  <c r="M161" i="7944"/>
  <c r="M106" i="7944"/>
  <c r="M147" i="7944"/>
  <c r="M219" i="7944"/>
  <c r="M245" i="7944"/>
  <c r="N144" i="7944"/>
  <c r="O130" i="7944"/>
  <c r="P165" i="7944"/>
  <c r="Q251" i="7944"/>
  <c r="Q165" i="7944"/>
  <c r="D681" i="18"/>
  <c r="D577" i="18"/>
  <c r="C19" i="7944"/>
  <c r="D573" i="18"/>
  <c r="D569" i="18"/>
  <c r="C11" i="7944"/>
  <c r="O248" i="7944"/>
  <c r="P138" i="7944"/>
  <c r="Q144" i="7944"/>
  <c r="P150" i="7944"/>
  <c r="M144" i="7944"/>
  <c r="P166" i="7944"/>
  <c r="D366" i="7941"/>
  <c r="F158" i="1"/>
  <c r="F154" i="1"/>
  <c r="F150" i="1"/>
  <c r="F146" i="1"/>
  <c r="D251" i="18"/>
  <c r="D199" i="18"/>
  <c r="D147" i="18"/>
  <c r="D95" i="18"/>
  <c r="C275" i="7942"/>
  <c r="C283" i="7942"/>
  <c r="C291" i="7942"/>
  <c r="C299" i="7942"/>
  <c r="D106" i="7941"/>
  <c r="D110" i="7941"/>
  <c r="D114" i="7941"/>
  <c r="D118" i="7941"/>
  <c r="D170" i="7941"/>
  <c r="D174" i="7941"/>
  <c r="D178" i="7941"/>
  <c r="D182" i="7941"/>
  <c r="C465" i="7942"/>
  <c r="C469" i="7942"/>
  <c r="D150" i="7941"/>
  <c r="I179" i="1"/>
  <c r="J179" i="1"/>
  <c r="K179" i="1"/>
  <c r="L179" i="1"/>
  <c r="M179" i="1"/>
  <c r="N179" i="1"/>
  <c r="O179" i="1"/>
  <c r="P179" i="1"/>
  <c r="Q179" i="1"/>
  <c r="Q110" i="7944"/>
  <c r="Q151" i="7944"/>
  <c r="Q220" i="7944"/>
  <c r="P108" i="7944"/>
  <c r="O220" i="7944"/>
  <c r="O192" i="7944"/>
  <c r="O164" i="7944"/>
  <c r="N108" i="7944"/>
  <c r="M102" i="7944"/>
  <c r="O200" i="18"/>
  <c r="Q246" i="7944"/>
  <c r="I180" i="1"/>
  <c r="J180" i="1"/>
  <c r="K180" i="1"/>
  <c r="L180" i="1"/>
  <c r="M180" i="1"/>
  <c r="N180" i="1"/>
  <c r="O180" i="1"/>
  <c r="P180" i="1"/>
  <c r="Q180" i="1"/>
  <c r="J42" i="7944"/>
  <c r="F156" i="7946"/>
  <c r="G173" i="1"/>
  <c r="P134" i="7944"/>
  <c r="G139" i="1"/>
  <c r="N244" i="7944"/>
  <c r="M233" i="7944"/>
  <c r="M173" i="7944"/>
  <c r="J139" i="1"/>
  <c r="Q160" i="7944"/>
  <c r="P149" i="7944"/>
  <c r="P230" i="7944"/>
  <c r="Q230" i="7944"/>
  <c r="J71" i="1"/>
  <c r="I139" i="1"/>
  <c r="K71" i="1"/>
  <c r="I71" i="1"/>
  <c r="G333" i="7942"/>
  <c r="M134" i="7944"/>
  <c r="N160" i="7944"/>
  <c r="O189" i="7944"/>
  <c r="Q134" i="7944"/>
  <c r="H71" i="1"/>
  <c r="C472" i="7942"/>
  <c r="D177" i="7941"/>
  <c r="D113" i="7941"/>
  <c r="C289" i="7942"/>
  <c r="N187" i="7944"/>
  <c r="O190" i="7944"/>
  <c r="P190" i="7944"/>
  <c r="Q189" i="7944"/>
  <c r="D365" i="7941"/>
  <c r="N192" i="7944"/>
  <c r="C500" i="7942"/>
  <c r="D13" i="7941"/>
  <c r="D45" i="7941"/>
  <c r="D77" i="7941"/>
  <c r="D237" i="7941"/>
  <c r="D269" i="7941"/>
  <c r="D480" i="18"/>
  <c r="M149" i="7944"/>
  <c r="M190" i="7944"/>
  <c r="N149" i="7944"/>
  <c r="P191" i="7944"/>
  <c r="G397" i="7942"/>
  <c r="L71" i="1"/>
  <c r="Q173" i="7944"/>
  <c r="Q205" i="7944"/>
  <c r="Q90" i="7944"/>
  <c r="P205" i="7944"/>
  <c r="P91" i="7944"/>
  <c r="O91" i="7944"/>
  <c r="O204" i="7944"/>
  <c r="O233" i="7944"/>
  <c r="O188" i="7944"/>
  <c r="N203" i="7944"/>
  <c r="N231" i="7944"/>
  <c r="N93" i="7944"/>
  <c r="N89" i="7944"/>
  <c r="N134" i="7944"/>
  <c r="N189" i="7944"/>
  <c r="M160" i="7944"/>
  <c r="M202" i="7944"/>
  <c r="M92" i="7944"/>
  <c r="M244" i="7944"/>
  <c r="N119" i="7944"/>
  <c r="Q117" i="7944"/>
  <c r="N117" i="7944"/>
  <c r="P118" i="7944"/>
  <c r="Q121" i="7944"/>
  <c r="N120" i="7944"/>
  <c r="G688" i="18"/>
  <c r="G672" i="18"/>
  <c r="G638" i="18"/>
  <c r="G685" i="18"/>
  <c r="G651" i="18"/>
  <c r="G669" i="18"/>
  <c r="G635" i="18"/>
  <c r="G695" i="18"/>
  <c r="G679" i="18"/>
  <c r="G645" i="18"/>
  <c r="O206" i="7944"/>
  <c r="O83" i="18"/>
  <c r="Q209" i="7944"/>
  <c r="D373" i="7941"/>
  <c r="F145" i="1"/>
  <c r="D82" i="18"/>
  <c r="D14" i="18"/>
  <c r="D440" i="18"/>
  <c r="D504" i="18"/>
  <c r="D201" i="7941"/>
  <c r="C120" i="7942"/>
  <c r="C82" i="7942"/>
  <c r="C50" i="7942"/>
  <c r="C18" i="7942"/>
  <c r="C336" i="7942"/>
  <c r="C368" i="7942"/>
  <c r="C400" i="7942"/>
  <c r="C432" i="7942"/>
  <c r="D536" i="18"/>
  <c r="D297" i="7941"/>
  <c r="D301" i="7941"/>
  <c r="D305" i="7941"/>
  <c r="D309" i="7941"/>
  <c r="F119" i="1"/>
  <c r="Q97" i="7944"/>
  <c r="Q123" i="7944"/>
  <c r="P192" i="7944"/>
  <c r="P123" i="7944"/>
  <c r="O122" i="7944"/>
  <c r="Q161" i="18"/>
  <c r="P96" i="18"/>
  <c r="P193" i="7944"/>
  <c r="O160" i="7944"/>
  <c r="O239" i="18"/>
  <c r="N186" i="7944"/>
  <c r="O193" i="7944"/>
  <c r="D149" i="7941"/>
  <c r="C468" i="7942"/>
  <c r="D173" i="7941"/>
  <c r="D109" i="7941"/>
  <c r="C281" i="7942"/>
  <c r="N191" i="7944"/>
  <c r="O134" i="7944"/>
  <c r="D680" i="18"/>
  <c r="C122" i="18"/>
  <c r="C504" i="7942"/>
  <c r="D17" i="7941"/>
  <c r="D49" i="7941"/>
  <c r="D81" i="7941"/>
  <c r="D241" i="7941"/>
  <c r="D273" i="7941"/>
  <c r="D476" i="18"/>
  <c r="N188" i="7944"/>
  <c r="O187" i="7944"/>
  <c r="N37" i="1"/>
  <c r="Q233" i="7944"/>
  <c r="Q191" i="7944"/>
  <c r="Q92" i="7944"/>
  <c r="P204" i="7944"/>
  <c r="P173" i="7944"/>
  <c r="P90" i="7944"/>
  <c r="P188" i="7944"/>
  <c r="P231" i="7944"/>
  <c r="O173" i="7944"/>
  <c r="O90" i="7944"/>
  <c r="O203" i="7944"/>
  <c r="N173" i="7944"/>
  <c r="N202" i="7944"/>
  <c r="N92" i="7944"/>
  <c r="M231" i="7944"/>
  <c r="M205" i="7944"/>
  <c r="M201" i="7944"/>
  <c r="M91" i="7944"/>
  <c r="Q119" i="7944"/>
  <c r="O117" i="7944"/>
  <c r="Q118" i="7944"/>
  <c r="N118" i="7944"/>
  <c r="O121" i="7944"/>
  <c r="Q120" i="7944"/>
  <c r="G684" i="18"/>
  <c r="G650" i="18"/>
  <c r="G668" i="18"/>
  <c r="G634" i="18"/>
  <c r="G681" i="18"/>
  <c r="G647" i="18"/>
  <c r="G694" i="18"/>
  <c r="G682" i="18"/>
  <c r="G648" i="18"/>
  <c r="G674" i="18"/>
  <c r="G640" i="18"/>
  <c r="G691" i="18"/>
  <c r="G675" i="18"/>
  <c r="G641" i="18"/>
  <c r="Q208" i="7944"/>
  <c r="P207" i="7944"/>
  <c r="F149" i="1"/>
  <c r="D134" i="18"/>
  <c r="D26" i="18"/>
  <c r="D452" i="18"/>
  <c r="D516" i="18"/>
  <c r="D213" i="7941"/>
  <c r="C128" i="7942"/>
  <c r="C86" i="7942"/>
  <c r="C54" i="7942"/>
  <c r="C22" i="7942"/>
  <c r="C348" i="7942"/>
  <c r="C380" i="7942"/>
  <c r="C412" i="7942"/>
  <c r="C444" i="7942"/>
  <c r="D548" i="18"/>
  <c r="C273" i="7942"/>
  <c r="D337" i="7941"/>
  <c r="D608" i="18"/>
  <c r="C42" i="7944"/>
  <c r="C113" i="7944"/>
  <c r="C174" i="18"/>
  <c r="B100" i="7944"/>
  <c r="B212" i="7944"/>
  <c r="F115" i="1"/>
  <c r="Q96" i="7944"/>
  <c r="Q88" i="7944"/>
  <c r="Q124" i="7944"/>
  <c r="Q194" i="7944"/>
  <c r="D676" i="18"/>
  <c r="P122" i="7944"/>
  <c r="O186" i="7944"/>
  <c r="O116" i="7944"/>
  <c r="N206" i="7944"/>
  <c r="M116" i="7944"/>
  <c r="Q96" i="18"/>
  <c r="P239" i="18"/>
  <c r="O161" i="18"/>
  <c r="N96" i="18"/>
  <c r="M161" i="18"/>
  <c r="M96" i="18"/>
  <c r="M186" i="7944"/>
  <c r="Q193" i="7944"/>
  <c r="N190" i="7944"/>
  <c r="Q188" i="7944"/>
  <c r="D568" i="18"/>
  <c r="D181" i="7941"/>
  <c r="D117" i="7941"/>
  <c r="C297" i="7942"/>
  <c r="M189" i="7944"/>
  <c r="N226" i="18"/>
  <c r="Q195" i="7944"/>
  <c r="C496" i="7942"/>
  <c r="D9" i="7941"/>
  <c r="D41" i="7941"/>
  <c r="D73" i="7941"/>
  <c r="D233" i="7941"/>
  <c r="D265" i="7941"/>
  <c r="D484" i="18"/>
  <c r="C14" i="7944"/>
  <c r="P187" i="7944"/>
  <c r="Q91" i="7944"/>
  <c r="Q93" i="7944"/>
  <c r="P92" i="7944"/>
  <c r="P233" i="7944"/>
  <c r="O92" i="7944"/>
  <c r="O205" i="7944"/>
  <c r="O159" i="7944"/>
  <c r="N204" i="7944"/>
  <c r="N90" i="7944"/>
  <c r="N219" i="7944"/>
  <c r="M187" i="7944"/>
  <c r="Q187" i="7944"/>
  <c r="M203" i="7944"/>
  <c r="M93" i="7944"/>
  <c r="M89" i="7944"/>
  <c r="O119" i="7944"/>
  <c r="P119" i="7944"/>
  <c r="M117" i="7944"/>
  <c r="O118" i="7944"/>
  <c r="P121" i="7944"/>
  <c r="O120" i="7944"/>
  <c r="M120" i="7944"/>
  <c r="G692" i="18"/>
  <c r="G676" i="18"/>
  <c r="G642" i="18"/>
  <c r="G689" i="18"/>
  <c r="G673" i="18"/>
  <c r="G639" i="18"/>
  <c r="G686" i="18"/>
  <c r="G678" i="18"/>
  <c r="G644" i="18"/>
  <c r="G670" i="18"/>
  <c r="G636" i="18"/>
  <c r="G683" i="18"/>
  <c r="G649" i="18"/>
  <c r="Q207" i="7944"/>
  <c r="D369" i="7941"/>
  <c r="C18" i="7944"/>
  <c r="F43" i="1"/>
  <c r="F47" i="1"/>
  <c r="F51" i="1"/>
  <c r="F55" i="1"/>
  <c r="F77" i="1"/>
  <c r="F81" i="1"/>
  <c r="F85" i="1"/>
  <c r="F89" i="1"/>
  <c r="F157" i="1"/>
  <c r="D238" i="18"/>
  <c r="D18" i="18"/>
  <c r="D444" i="18"/>
  <c r="D508" i="18"/>
  <c r="D634" i="18"/>
  <c r="D638" i="18"/>
  <c r="D642" i="18"/>
  <c r="D646" i="18"/>
  <c r="D205" i="7941"/>
  <c r="C112" i="7942"/>
  <c r="C78" i="7942"/>
  <c r="C46" i="7942"/>
  <c r="C14" i="7942"/>
  <c r="C340" i="7942"/>
  <c r="C372" i="7942"/>
  <c r="C404" i="7942"/>
  <c r="C436" i="7942"/>
  <c r="D540" i="18"/>
  <c r="C175" i="7942"/>
  <c r="C179" i="7942"/>
  <c r="C183" i="7942"/>
  <c r="C187" i="7942"/>
  <c r="C207" i="7942"/>
  <c r="C211" i="7942"/>
  <c r="C215" i="7942"/>
  <c r="C219" i="7942"/>
  <c r="C239" i="7942"/>
  <c r="C243" i="7942"/>
  <c r="C247" i="7942"/>
  <c r="C251" i="7942"/>
  <c r="D329" i="7941"/>
  <c r="D600" i="18"/>
  <c r="C50" i="7944"/>
  <c r="C225" i="7944"/>
  <c r="F123" i="1"/>
  <c r="Q95" i="7944"/>
  <c r="Q122" i="7944"/>
  <c r="P124" i="7944"/>
  <c r="O123" i="7944"/>
  <c r="N116" i="7944"/>
  <c r="Q239" i="18"/>
  <c r="G244" i="7946"/>
  <c r="D328" i="7941"/>
  <c r="D336" i="7941"/>
  <c r="D599" i="18"/>
  <c r="D607" i="18"/>
  <c r="C495" i="7942"/>
  <c r="D572" i="18"/>
  <c r="D136" i="7941"/>
  <c r="D144" i="7941"/>
  <c r="C41" i="7944"/>
  <c r="C49" i="7944"/>
  <c r="C99" i="7944"/>
  <c r="C211" i="7944"/>
  <c r="P88" i="7944"/>
  <c r="O94" i="7944"/>
  <c r="N94" i="7944"/>
  <c r="M285" i="7944"/>
  <c r="D333" i="7941"/>
  <c r="D341" i="7941"/>
  <c r="D604" i="18"/>
  <c r="D612" i="18"/>
  <c r="C505" i="7942"/>
  <c r="C476" i="7942"/>
  <c r="C46" i="7944"/>
  <c r="C54" i="7944"/>
  <c r="C169" i="7944"/>
  <c r="C281" i="7944"/>
  <c r="B86" i="7944"/>
  <c r="B156" i="7944"/>
  <c r="B198" i="7944"/>
  <c r="F110" i="1"/>
  <c r="F118" i="1"/>
  <c r="P96" i="7944"/>
  <c r="O88" i="7944"/>
  <c r="N88" i="7944"/>
  <c r="D361" i="7941"/>
  <c r="D138" i="7941"/>
  <c r="D146" i="7941"/>
  <c r="B268" i="7944"/>
  <c r="D104" i="7941"/>
  <c r="D112" i="7941"/>
  <c r="D168" i="7941"/>
  <c r="D176" i="7941"/>
  <c r="C497" i="7942"/>
  <c r="C471" i="7942"/>
  <c r="D580" i="18"/>
  <c r="P94" i="7944"/>
  <c r="O95" i="7944"/>
  <c r="M88" i="7944"/>
  <c r="N228" i="7944"/>
  <c r="O228" i="7944"/>
  <c r="P228" i="7944"/>
  <c r="Q228" i="7944"/>
  <c r="G39" i="7944"/>
  <c r="P186" i="7944"/>
  <c r="Q186" i="7944"/>
  <c r="G7" i="7944"/>
  <c r="M214" i="7944"/>
  <c r="D147" i="7946"/>
  <c r="Q204" i="7944"/>
  <c r="M258" i="7944"/>
  <c r="P203" i="7944"/>
  <c r="Q203" i="7944"/>
  <c r="N216" i="7944"/>
  <c r="D110" i="7946"/>
  <c r="G102" i="7941"/>
  <c r="G70" i="7941"/>
  <c r="G633" i="18"/>
  <c r="G67" i="7941"/>
  <c r="G65" i="7941"/>
  <c r="G63" i="7941"/>
  <c r="G61" i="7941"/>
  <c r="G59" i="7941"/>
  <c r="G57" i="7941"/>
  <c r="G55" i="7941"/>
  <c r="G53" i="7941"/>
  <c r="G51" i="7941"/>
  <c r="G49" i="7941"/>
  <c r="G47" i="7941"/>
  <c r="G45" i="7941"/>
  <c r="G43" i="7941"/>
  <c r="G41" i="7941"/>
  <c r="G68" i="7941"/>
  <c r="G66" i="7941"/>
  <c r="G64" i="7941"/>
  <c r="G62" i="7941"/>
  <c r="G60" i="7941"/>
  <c r="G58" i="7941"/>
  <c r="G56" i="7941"/>
  <c r="G54" i="7941"/>
  <c r="G52" i="7941"/>
  <c r="G50" i="7941"/>
  <c r="G48" i="7941"/>
  <c r="G46" i="7941"/>
  <c r="G44" i="7941"/>
  <c r="G42" i="7941"/>
  <c r="G40" i="7941"/>
  <c r="F155" i="7946"/>
  <c r="F243" i="7946"/>
  <c r="H155" i="7946"/>
  <c r="G155" i="7946"/>
  <c r="E155" i="7946"/>
  <c r="P245" i="7944"/>
  <c r="Q245" i="7944"/>
  <c r="O202" i="7944"/>
  <c r="P202" i="7944"/>
  <c r="Q202" i="7944"/>
  <c r="P218" i="7944"/>
  <c r="Q218" i="7944"/>
  <c r="N201" i="7944"/>
  <c r="O217" i="7944"/>
  <c r="N214" i="7944"/>
  <c r="O214" i="7944"/>
  <c r="M200" i="7944"/>
  <c r="N200" i="7944"/>
  <c r="O200" i="7944"/>
  <c r="P200" i="7944"/>
  <c r="Q200" i="7944"/>
  <c r="M304" i="18"/>
  <c r="G208" i="7941"/>
  <c r="G202" i="7941"/>
  <c r="G210" i="7941"/>
  <c r="G218" i="7941"/>
  <c r="G226" i="7941"/>
  <c r="G201" i="7941"/>
  <c r="G209" i="7941"/>
  <c r="G217" i="7941"/>
  <c r="G225" i="7941"/>
  <c r="G204" i="7941"/>
  <c r="G212" i="7941"/>
  <c r="G220" i="7941"/>
  <c r="G228" i="7941"/>
  <c r="G203" i="7941"/>
  <c r="G211" i="7941"/>
  <c r="G219" i="7941"/>
  <c r="G227" i="7941"/>
  <c r="G206" i="7941"/>
  <c r="G214" i="7941"/>
  <c r="G222" i="7941"/>
  <c r="G205" i="7941"/>
  <c r="G213" i="7941"/>
  <c r="G221" i="7941"/>
  <c r="G200" i="7941"/>
  <c r="G216" i="7941"/>
  <c r="G224" i="7941"/>
  <c r="G207" i="7941"/>
  <c r="G215" i="7941"/>
  <c r="G223" i="7941"/>
  <c r="M330" i="18"/>
  <c r="D155" i="7946"/>
  <c r="H243" i="7946"/>
  <c r="P217" i="7944"/>
  <c r="Q217" i="7944"/>
  <c r="N330" i="18"/>
  <c r="O330" i="18"/>
  <c r="P330" i="18"/>
  <c r="M252" i="18"/>
  <c r="M408" i="18"/>
  <c r="N408" i="18"/>
  <c r="M356" i="18"/>
  <c r="N356" i="18"/>
  <c r="M278" i="18"/>
  <c r="N304" i="18"/>
  <c r="M343" i="18"/>
  <c r="E243" i="7946"/>
  <c r="M317" i="18"/>
  <c r="N317" i="18"/>
  <c r="N252" i="18"/>
  <c r="O252" i="18"/>
  <c r="N343" i="18"/>
  <c r="Q330" i="18"/>
  <c r="O304" i="18"/>
  <c r="P304" i="18"/>
  <c r="Q304" i="18"/>
  <c r="M369" i="18"/>
  <c r="N369" i="18"/>
  <c r="O369" i="18"/>
  <c r="O356" i="18"/>
  <c r="P356" i="18"/>
  <c r="Q356" i="18"/>
  <c r="M395" i="18"/>
  <c r="N278" i="18"/>
  <c r="O278" i="18"/>
  <c r="O408" i="18"/>
  <c r="P408" i="18"/>
  <c r="M421" i="18"/>
  <c r="M382" i="18"/>
  <c r="N382" i="18"/>
  <c r="O382" i="18"/>
  <c r="N395" i="18"/>
  <c r="P382" i="18"/>
  <c r="Q408" i="18"/>
  <c r="N421" i="18"/>
  <c r="P369" i="18"/>
  <c r="Q369" i="18"/>
  <c r="P252" i="18"/>
  <c r="Q252" i="18"/>
  <c r="Q382" i="18"/>
  <c r="O395" i="18"/>
  <c r="O343" i="18"/>
  <c r="P343" i="18"/>
  <c r="O317" i="18"/>
  <c r="P317" i="18"/>
  <c r="Q317" i="18"/>
  <c r="P278" i="18"/>
  <c r="Q278" i="18"/>
  <c r="M291" i="18"/>
  <c r="N291" i="18"/>
  <c r="M265" i="18"/>
  <c r="O291" i="18"/>
  <c r="P291" i="18"/>
  <c r="Q291" i="18"/>
  <c r="Q343" i="18"/>
  <c r="P395" i="18"/>
  <c r="Q395" i="18"/>
  <c r="O421" i="18"/>
  <c r="P421" i="18"/>
  <c r="Q421" i="18"/>
  <c r="N265" i="18"/>
  <c r="O265" i="18"/>
  <c r="P265" i="18"/>
  <c r="Q265" i="18"/>
  <c r="B92" i="7946"/>
  <c r="Q11" i="7946"/>
  <c r="Q9" i="7946"/>
  <c r="B124" i="7946"/>
  <c r="Q16" i="7946"/>
  <c r="B44" i="7946"/>
  <c r="B153" i="7946"/>
  <c r="B161" i="7946"/>
  <c r="Q7" i="7946"/>
  <c r="B108" i="7946"/>
  <c r="B60" i="7946"/>
  <c r="Q8" i="7946"/>
  <c r="B201" i="7946"/>
  <c r="B169" i="7946"/>
  <c r="Q6" i="7946"/>
  <c r="B241" i="7946"/>
  <c r="B217" i="7946"/>
  <c r="B209" i="7946"/>
  <c r="Q14" i="7946"/>
  <c r="B12" i="7946"/>
  <c r="B177" i="7946"/>
  <c r="Q18" i="7946"/>
  <c r="B4" i="7946"/>
  <c r="Q10" i="7946"/>
  <c r="Q12" i="7946"/>
  <c r="B52" i="7946"/>
  <c r="B28" i="7946"/>
  <c r="B249" i="7946"/>
  <c r="Q5" i="7946"/>
  <c r="B36" i="7946"/>
  <c r="B20" i="7946"/>
  <c r="Q20" i="7946"/>
  <c r="Q17" i="7946"/>
  <c r="B100" i="7946"/>
  <c r="B84" i="7946"/>
  <c r="B137" i="7946"/>
  <c r="B225" i="7946"/>
  <c r="B185" i="7946"/>
  <c r="B116" i="7946"/>
  <c r="Q15" i="7946"/>
  <c r="B233" i="7946"/>
  <c r="Q13" i="7946"/>
  <c r="B193" i="7946"/>
  <c r="Q19" i="7946"/>
  <c r="B68" i="7946"/>
  <c r="B257" i="7946"/>
  <c r="B76" i="7946"/>
  <c r="B145" i="7946"/>
  <c r="C157" i="7946"/>
  <c r="D154" i="7946"/>
  <c r="D157" i="7946"/>
  <c r="E154" i="7946"/>
  <c r="G461" i="7942"/>
  <c r="M242" i="7944"/>
  <c r="N242" i="7944"/>
  <c r="O242" i="7944"/>
  <c r="P242" i="7944"/>
  <c r="Q242" i="7944"/>
  <c r="G6" i="7941"/>
  <c r="P214" i="7944"/>
  <c r="E110" i="7946"/>
  <c r="G110" i="7946"/>
  <c r="Q214" i="7944"/>
  <c r="G665" i="18"/>
  <c r="G71" i="7944"/>
  <c r="H7" i="7944"/>
  <c r="G243" i="7946"/>
  <c r="R72" i="1"/>
  <c r="Q219" i="7944"/>
  <c r="R140" i="1"/>
  <c r="E147" i="7946"/>
  <c r="C245" i="7946"/>
  <c r="D242" i="7946"/>
  <c r="C149" i="7946"/>
  <c r="D146" i="7946"/>
  <c r="D149" i="7946"/>
  <c r="O216" i="7944"/>
  <c r="P216" i="7944"/>
  <c r="O244" i="7944"/>
  <c r="P244" i="7944"/>
  <c r="O201" i="7944"/>
  <c r="M215" i="7944"/>
  <c r="N215" i="7944"/>
  <c r="O215" i="7944"/>
  <c r="L39" i="7944"/>
  <c r="H39" i="7944"/>
  <c r="I39" i="7944"/>
  <c r="J39" i="7944"/>
  <c r="O229" i="7944"/>
  <c r="P229" i="7944"/>
  <c r="K39" i="7944"/>
  <c r="Q231" i="7944"/>
  <c r="D158" i="7946"/>
  <c r="D214" i="7946"/>
  <c r="D182" i="7946"/>
  <c r="D190" i="7946"/>
  <c r="D150" i="7946"/>
  <c r="H173" i="1"/>
  <c r="N243" i="7944"/>
  <c r="O243" i="7944"/>
  <c r="G134" i="7941"/>
  <c r="G565" i="18"/>
  <c r="G469" i="18"/>
  <c r="F147" i="7946"/>
  <c r="Q216" i="7944"/>
  <c r="H43" i="18"/>
  <c r="E14" i="7946"/>
  <c r="G147" i="7946"/>
  <c r="Q244" i="7944"/>
  <c r="I173" i="1"/>
  <c r="Q47" i="18"/>
  <c r="O47" i="18"/>
  <c r="P47" i="18"/>
  <c r="H110" i="7946"/>
  <c r="G43" i="7942"/>
  <c r="H71" i="7944"/>
  <c r="H147" i="7946"/>
  <c r="G631" i="18"/>
  <c r="M60" i="18"/>
  <c r="O60" i="18"/>
  <c r="P60" i="18"/>
  <c r="P85" i="18"/>
  <c r="M59" i="18"/>
  <c r="Q228" i="18"/>
  <c r="M150" i="18"/>
  <c r="Q98" i="18"/>
  <c r="P46" i="18"/>
  <c r="P241" i="18"/>
  <c r="N111" i="18"/>
  <c r="N98" i="18"/>
  <c r="N46" i="18"/>
  <c r="Q241" i="18"/>
  <c r="P98" i="18"/>
  <c r="N72" i="18"/>
  <c r="O111" i="18"/>
  <c r="N150" i="18"/>
  <c r="O85" i="18"/>
  <c r="Q46" i="18"/>
  <c r="N228" i="18"/>
  <c r="M137" i="18"/>
  <c r="Q85" i="18"/>
  <c r="M46" i="18"/>
  <c r="M228" i="18"/>
  <c r="O150" i="18"/>
  <c r="N85" i="18"/>
  <c r="N241" i="18"/>
  <c r="Q111" i="18"/>
  <c r="M176" i="18"/>
  <c r="P72" i="18"/>
  <c r="Q124" i="18"/>
  <c r="O137" i="18"/>
  <c r="O59" i="18"/>
  <c r="O228" i="18"/>
  <c r="N124" i="18"/>
  <c r="N137" i="18"/>
  <c r="M85" i="18"/>
  <c r="Q59" i="18"/>
  <c r="M189" i="18"/>
  <c r="N189" i="18"/>
  <c r="P137" i="18"/>
  <c r="P59" i="18"/>
  <c r="O72" i="18"/>
  <c r="P111" i="18"/>
  <c r="O241" i="18"/>
  <c r="M72" i="18"/>
  <c r="M98" i="18"/>
  <c r="N59" i="18"/>
  <c r="M111" i="18"/>
  <c r="O124" i="18"/>
  <c r="O98" i="18"/>
  <c r="P124" i="18"/>
  <c r="M241" i="18"/>
  <c r="M124" i="18"/>
  <c r="M202" i="18"/>
  <c r="O46" i="18"/>
  <c r="P228" i="18"/>
  <c r="Q137" i="18"/>
  <c r="M163" i="18"/>
  <c r="Q72" i="18"/>
  <c r="F110" i="7946"/>
  <c r="N44" i="18"/>
  <c r="Q44" i="18"/>
  <c r="P44" i="18"/>
  <c r="O44" i="18"/>
  <c r="H333" i="7942"/>
  <c r="M44" i="18"/>
  <c r="N202" i="18"/>
  <c r="I71" i="7944"/>
  <c r="D243" i="7946"/>
  <c r="D245" i="7946"/>
  <c r="N176" i="18"/>
  <c r="E146" i="7946"/>
  <c r="P201" i="7944"/>
  <c r="Q201" i="7944"/>
  <c r="Q229" i="7944"/>
  <c r="N163" i="18"/>
  <c r="P215" i="7944"/>
  <c r="Q215" i="7944"/>
  <c r="L71" i="7944"/>
  <c r="P150" i="18"/>
  <c r="J71" i="7944"/>
  <c r="E191" i="7946"/>
  <c r="E157" i="7946"/>
  <c r="E159" i="7946"/>
  <c r="D222" i="7946"/>
  <c r="D174" i="7946"/>
  <c r="D166" i="7946"/>
  <c r="D81" i="7946"/>
  <c r="D198" i="7946"/>
  <c r="D49" i="7946"/>
  <c r="D254" i="7946"/>
  <c r="D262" i="7946"/>
  <c r="D238" i="7946"/>
  <c r="D41" i="7946"/>
  <c r="D142" i="7946"/>
  <c r="D206" i="7946"/>
  <c r="D230" i="7946"/>
  <c r="D73" i="7946"/>
  <c r="D246" i="7946"/>
  <c r="Q150" i="18"/>
  <c r="E223" i="7946"/>
  <c r="H11" i="18"/>
  <c r="I43" i="18"/>
  <c r="Q60" i="18"/>
  <c r="N60" i="18"/>
  <c r="M47" i="18"/>
  <c r="O163" i="18"/>
  <c r="P163" i="18"/>
  <c r="P243" i="7944"/>
  <c r="Q243" i="7944"/>
  <c r="E242" i="7946"/>
  <c r="F14" i="7946"/>
  <c r="M384" i="18"/>
  <c r="N384" i="18"/>
  <c r="M267" i="18"/>
  <c r="I7" i="7944"/>
  <c r="D15" i="7946"/>
  <c r="D16" i="7946"/>
  <c r="E15" i="7946"/>
  <c r="K71" i="7944"/>
  <c r="G75" i="7942"/>
  <c r="N47" i="18"/>
  <c r="M230" i="18"/>
  <c r="M126" i="18"/>
  <c r="O87" i="18"/>
  <c r="P87" i="18"/>
  <c r="J173" i="1"/>
  <c r="M48" i="18"/>
  <c r="H631" i="18"/>
  <c r="M73" i="18"/>
  <c r="H227" i="7941"/>
  <c r="D23" i="7946"/>
  <c r="D24" i="7946"/>
  <c r="M347" i="18"/>
  <c r="O243" i="18"/>
  <c r="N243" i="18"/>
  <c r="M243" i="18"/>
  <c r="Q243" i="18"/>
  <c r="P243" i="18"/>
  <c r="O191" i="18"/>
  <c r="N191" i="18"/>
  <c r="M191" i="18"/>
  <c r="N204" i="18"/>
  <c r="M204" i="18"/>
  <c r="O204" i="18"/>
  <c r="O61" i="18"/>
  <c r="M61" i="18"/>
  <c r="Q61" i="18"/>
  <c r="N61" i="18"/>
  <c r="P61" i="18"/>
  <c r="N190" i="18"/>
  <c r="P242" i="18"/>
  <c r="N125" i="18"/>
  <c r="N86" i="18"/>
  <c r="Q99" i="18"/>
  <c r="M138" i="18"/>
  <c r="M164" i="18"/>
  <c r="M112" i="18"/>
  <c r="N242" i="18"/>
  <c r="O229" i="18"/>
  <c r="O125" i="18"/>
  <c r="N151" i="18"/>
  <c r="O242" i="18"/>
  <c r="N203" i="18"/>
  <c r="P112" i="18"/>
  <c r="M190" i="18"/>
  <c r="N229" i="18"/>
  <c r="O99" i="18"/>
  <c r="M177" i="18"/>
  <c r="Q229" i="18"/>
  <c r="O112" i="18"/>
  <c r="M242" i="18"/>
  <c r="N99" i="18"/>
  <c r="N112" i="18"/>
  <c r="M151" i="18"/>
  <c r="O86" i="18"/>
  <c r="N177" i="18"/>
  <c r="Q242" i="18"/>
  <c r="M86" i="18"/>
  <c r="P99" i="18"/>
  <c r="Q86" i="18"/>
  <c r="M203" i="18"/>
  <c r="M229" i="18"/>
  <c r="Q125" i="18"/>
  <c r="O151" i="18"/>
  <c r="P151" i="18"/>
  <c r="P138" i="18"/>
  <c r="Q138" i="18"/>
  <c r="P86" i="18"/>
  <c r="N164" i="18"/>
  <c r="N138" i="18"/>
  <c r="Q112" i="18"/>
  <c r="M99" i="18"/>
  <c r="O138" i="18"/>
  <c r="M125" i="18"/>
  <c r="P229" i="18"/>
  <c r="P125" i="18"/>
  <c r="O190" i="18"/>
  <c r="P73" i="18"/>
  <c r="O189" i="18"/>
  <c r="P189" i="18"/>
  <c r="Q189" i="18"/>
  <c r="M412" i="18"/>
  <c r="N412" i="18"/>
  <c r="O412" i="18"/>
  <c r="M295" i="18"/>
  <c r="M334" i="18"/>
  <c r="N334" i="18"/>
  <c r="M178" i="18"/>
  <c r="N178" i="18"/>
  <c r="O178" i="18"/>
  <c r="M139" i="18"/>
  <c r="O139" i="18"/>
  <c r="N139" i="18"/>
  <c r="P139" i="18"/>
  <c r="Q139" i="18"/>
  <c r="Q152" i="18"/>
  <c r="P152" i="18"/>
  <c r="N152" i="18"/>
  <c r="M152" i="18"/>
  <c r="O152" i="18"/>
  <c r="N74" i="18"/>
  <c r="M74" i="18"/>
  <c r="P74" i="18"/>
  <c r="O74" i="18"/>
  <c r="Q74" i="18"/>
  <c r="D111" i="7946"/>
  <c r="D112" i="7946"/>
  <c r="G199" i="7941"/>
  <c r="G198" i="7941"/>
  <c r="G38" i="7941"/>
  <c r="O73" i="18"/>
  <c r="N73" i="18"/>
  <c r="E22" i="7946"/>
  <c r="M282" i="18"/>
  <c r="N282" i="18"/>
  <c r="N165" i="18"/>
  <c r="O165" i="18"/>
  <c r="M165" i="18"/>
  <c r="Q113" i="18"/>
  <c r="P113" i="18"/>
  <c r="M113" i="18"/>
  <c r="N113" i="18"/>
  <c r="O113" i="18"/>
  <c r="N100" i="18"/>
  <c r="P100" i="18"/>
  <c r="O100" i="18"/>
  <c r="M100" i="18"/>
  <c r="Q100" i="18"/>
  <c r="H665" i="18"/>
  <c r="H437" i="18"/>
  <c r="Q73" i="18"/>
  <c r="Q163" i="18"/>
  <c r="J7" i="7944"/>
  <c r="O176" i="18"/>
  <c r="O202" i="18"/>
  <c r="E183" i="7946"/>
  <c r="E215" i="7946"/>
  <c r="E149" i="7946"/>
  <c r="E151" i="7946"/>
  <c r="F154" i="7946"/>
  <c r="D25" i="7946"/>
  <c r="D129" i="7946"/>
  <c r="D105" i="7946"/>
  <c r="E190" i="7946"/>
  <c r="D121" i="7946"/>
  <c r="D9" i="7946"/>
  <c r="D65" i="7946"/>
  <c r="E158" i="7946"/>
  <c r="D57" i="7946"/>
  <c r="D97" i="7946"/>
  <c r="E222" i="7946"/>
  <c r="D33" i="7946"/>
  <c r="E182" i="7946"/>
  <c r="E150" i="7946"/>
  <c r="D89" i="7946"/>
  <c r="E214" i="7946"/>
  <c r="D17" i="7946"/>
  <c r="D113" i="7946"/>
  <c r="H469" i="18"/>
  <c r="P204" i="18"/>
  <c r="E263" i="7946"/>
  <c r="E207" i="7946"/>
  <c r="M373" i="18"/>
  <c r="N373" i="18"/>
  <c r="M294" i="18"/>
  <c r="M256" i="18"/>
  <c r="N256" i="18"/>
  <c r="Q48" i="18"/>
  <c r="Q87" i="18"/>
  <c r="Q126" i="18"/>
  <c r="N230" i="18"/>
  <c r="E167" i="7946"/>
  <c r="E239" i="7946"/>
  <c r="O334" i="18"/>
  <c r="P165" i="18"/>
  <c r="Q165" i="18"/>
  <c r="O384" i="18"/>
  <c r="E231" i="7946"/>
  <c r="E199" i="7946"/>
  <c r="M425" i="18"/>
  <c r="N425" i="18"/>
  <c r="N295" i="18"/>
  <c r="P334" i="18"/>
  <c r="O295" i="18"/>
  <c r="P295" i="18"/>
  <c r="P412" i="18"/>
  <c r="M321" i="18"/>
  <c r="N321" i="18"/>
  <c r="O321" i="18"/>
  <c r="Q412" i="18"/>
  <c r="Q334" i="18"/>
  <c r="F22" i="7946"/>
  <c r="M411" i="18"/>
  <c r="N411" i="18"/>
  <c r="G22" i="7946"/>
  <c r="M385" i="18"/>
  <c r="O282" i="18"/>
  <c r="M360" i="18"/>
  <c r="N360" i="18"/>
  <c r="O203" i="18"/>
  <c r="P203" i="18"/>
  <c r="Q203" i="18"/>
  <c r="E111" i="7946"/>
  <c r="P190" i="18"/>
  <c r="N385" i="18"/>
  <c r="Q151" i="18"/>
  <c r="H218" i="7941"/>
  <c r="H223" i="7941"/>
  <c r="O48" i="18"/>
  <c r="N48" i="18"/>
  <c r="M87" i="18"/>
  <c r="O126" i="18"/>
  <c r="Q230" i="18"/>
  <c r="H217" i="7941"/>
  <c r="P384" i="18"/>
  <c r="Q384" i="18"/>
  <c r="M358" i="18"/>
  <c r="H220" i="7941"/>
  <c r="E175" i="7946"/>
  <c r="Q190" i="18"/>
  <c r="M307" i="18"/>
  <c r="E255" i="7946"/>
  <c r="O205" i="18"/>
  <c r="M205" i="18"/>
  <c r="O88" i="18"/>
  <c r="K173" i="1"/>
  <c r="N347" i="18"/>
  <c r="O347" i="18"/>
  <c r="E21" i="7946"/>
  <c r="H225" i="7941"/>
  <c r="I11" i="18"/>
  <c r="H107" i="7942"/>
  <c r="E13" i="7946"/>
  <c r="N267" i="18"/>
  <c r="O267" i="18"/>
  <c r="I631" i="18"/>
  <c r="H6" i="7941"/>
  <c r="F23" i="7946"/>
  <c r="O373" i="18"/>
  <c r="H224" i="7941"/>
  <c r="H219" i="7941"/>
  <c r="H228" i="7941"/>
  <c r="E23" i="7946"/>
  <c r="O164" i="18"/>
  <c r="O177" i="18"/>
  <c r="P177" i="18"/>
  <c r="Q177" i="18"/>
  <c r="M257" i="18"/>
  <c r="N179" i="18"/>
  <c r="P179" i="18"/>
  <c r="M179" i="18"/>
  <c r="P101" i="18"/>
  <c r="Q101" i="18"/>
  <c r="O101" i="18"/>
  <c r="N101" i="18"/>
  <c r="M192" i="18"/>
  <c r="P192" i="18"/>
  <c r="N192" i="18"/>
  <c r="Q204" i="18"/>
  <c r="M386" i="18"/>
  <c r="H226" i="7941"/>
  <c r="I227" i="7941"/>
  <c r="P191" i="18"/>
  <c r="Q191" i="18"/>
  <c r="P178" i="18"/>
  <c r="Q178" i="18"/>
  <c r="P48" i="18"/>
  <c r="N87" i="18"/>
  <c r="P126" i="18"/>
  <c r="N126" i="18"/>
  <c r="O230" i="18"/>
  <c r="P230" i="18"/>
  <c r="H221" i="7941"/>
  <c r="H268" i="7942"/>
  <c r="H215" i="7941"/>
  <c r="M254" i="18"/>
  <c r="E245" i="7946"/>
  <c r="E247" i="7946"/>
  <c r="P282" i="18"/>
  <c r="Q282" i="18"/>
  <c r="G14" i="7946"/>
  <c r="E109" i="7946"/>
  <c r="M280" i="18"/>
  <c r="M281" i="18"/>
  <c r="M398" i="18"/>
  <c r="N398" i="18"/>
  <c r="M374" i="18"/>
  <c r="M283" i="18"/>
  <c r="O114" i="18"/>
  <c r="P114" i="18"/>
  <c r="Q114" i="18"/>
  <c r="N114" i="18"/>
  <c r="M114" i="18"/>
  <c r="Q153" i="18"/>
  <c r="P153" i="18"/>
  <c r="O153" i="18"/>
  <c r="N153" i="18"/>
  <c r="M153" i="18"/>
  <c r="Q244" i="18"/>
  <c r="O244" i="18"/>
  <c r="M244" i="18"/>
  <c r="P244" i="18"/>
  <c r="N244" i="18"/>
  <c r="P166" i="18"/>
  <c r="N166" i="18"/>
  <c r="O166" i="18"/>
  <c r="M166" i="18"/>
  <c r="N62" i="18"/>
  <c r="P62" i="18"/>
  <c r="M62" i="18"/>
  <c r="O62" i="18"/>
  <c r="Q62" i="18"/>
  <c r="F15" i="7946"/>
  <c r="H222" i="7941"/>
  <c r="H216" i="7941"/>
  <c r="E143" i="7946"/>
  <c r="N358" i="18"/>
  <c r="E42" i="7946"/>
  <c r="E50" i="7946"/>
  <c r="E82" i="7946"/>
  <c r="H203" i="7941"/>
  <c r="P202" i="18"/>
  <c r="Q202" i="18"/>
  <c r="H204" i="7941"/>
  <c r="F146" i="7946"/>
  <c r="H208" i="7941"/>
  <c r="E74" i="7946"/>
  <c r="K7" i="7944"/>
  <c r="H207" i="7941"/>
  <c r="P176" i="18"/>
  <c r="Q176" i="18"/>
  <c r="F157" i="7946"/>
  <c r="F159" i="7946"/>
  <c r="F223" i="7946"/>
  <c r="F191" i="7946"/>
  <c r="E73" i="7946"/>
  <c r="E230" i="7946"/>
  <c r="E206" i="7946"/>
  <c r="E246" i="7946"/>
  <c r="E198" i="7946"/>
  <c r="E81" i="7946"/>
  <c r="E238" i="7946"/>
  <c r="E262" i="7946"/>
  <c r="E174" i="7946"/>
  <c r="E166" i="7946"/>
  <c r="E254" i="7946"/>
  <c r="E41" i="7946"/>
  <c r="E49" i="7946"/>
  <c r="E142" i="7946"/>
  <c r="O256" i="18"/>
  <c r="P256" i="18"/>
  <c r="Q256" i="18"/>
  <c r="N294" i="18"/>
  <c r="O294" i="18"/>
  <c r="H38" i="7941"/>
  <c r="N374" i="18"/>
  <c r="O374" i="18"/>
  <c r="P374" i="18"/>
  <c r="O192" i="18"/>
  <c r="Q192" i="18"/>
  <c r="M101" i="18"/>
  <c r="O179" i="18"/>
  <c r="Q179" i="18"/>
  <c r="M413" i="18"/>
  <c r="N413" i="18"/>
  <c r="O127" i="18"/>
  <c r="N281" i="18"/>
  <c r="M387" i="18"/>
  <c r="N387" i="18"/>
  <c r="O385" i="18"/>
  <c r="P385" i="18"/>
  <c r="Q385" i="18"/>
  <c r="O281" i="18"/>
  <c r="P281" i="18"/>
  <c r="Q281" i="18"/>
  <c r="P49" i="18"/>
  <c r="M397" i="18"/>
  <c r="N397" i="18"/>
  <c r="O397" i="18"/>
  <c r="P397" i="18"/>
  <c r="O411" i="18"/>
  <c r="P411" i="18"/>
  <c r="M424" i="18"/>
  <c r="M255" i="18"/>
  <c r="N255" i="18"/>
  <c r="N257" i="18"/>
  <c r="O425" i="18"/>
  <c r="G15" i="7946"/>
  <c r="H200" i="7941"/>
  <c r="M308" i="18"/>
  <c r="N308" i="18"/>
  <c r="I226" i="7941"/>
  <c r="M335" i="18"/>
  <c r="N335" i="18"/>
  <c r="I219" i="7941"/>
  <c r="H214" i="7941"/>
  <c r="N49" i="18"/>
  <c r="M88" i="18"/>
  <c r="P127" i="18"/>
  <c r="M127" i="18"/>
  <c r="N205" i="18"/>
  <c r="E130" i="7946"/>
  <c r="O358" i="18"/>
  <c r="P358" i="18"/>
  <c r="Q358" i="18"/>
  <c r="H213" i="7941"/>
  <c r="I217" i="7941"/>
  <c r="Q231" i="18"/>
  <c r="O140" i="18"/>
  <c r="O75" i="18"/>
  <c r="P347" i="18"/>
  <c r="Q347" i="18"/>
  <c r="P373" i="18"/>
  <c r="Q373" i="18"/>
  <c r="I216" i="7941"/>
  <c r="H14" i="7946"/>
  <c r="Q166" i="18"/>
  <c r="N283" i="18"/>
  <c r="N280" i="18"/>
  <c r="F242" i="7946"/>
  <c r="I215" i="7941"/>
  <c r="J11" i="18"/>
  <c r="E98" i="7946"/>
  <c r="M25" i="18"/>
  <c r="M7" i="18"/>
  <c r="N178" i="1"/>
  <c r="G111" i="7946"/>
  <c r="O257" i="18"/>
  <c r="P257" i="18"/>
  <c r="H211" i="7941"/>
  <c r="E16" i="7946"/>
  <c r="E18" i="7946"/>
  <c r="H205" i="7941"/>
  <c r="M49" i="18"/>
  <c r="Q49" i="18"/>
  <c r="Q88" i="18"/>
  <c r="N127" i="18"/>
  <c r="P205" i="18"/>
  <c r="H202" i="7941"/>
  <c r="F111" i="7946"/>
  <c r="M319" i="18"/>
  <c r="N319" i="18"/>
  <c r="H501" i="18"/>
  <c r="I218" i="7941"/>
  <c r="O231" i="18"/>
  <c r="Q140" i="18"/>
  <c r="M75" i="18"/>
  <c r="M348" i="18"/>
  <c r="Q411" i="18"/>
  <c r="M399" i="18"/>
  <c r="M333" i="18"/>
  <c r="O360" i="18"/>
  <c r="P360" i="18"/>
  <c r="Q295" i="18"/>
  <c r="P425" i="18"/>
  <c r="Q425" i="18"/>
  <c r="E34" i="7946"/>
  <c r="I222" i="7941"/>
  <c r="E90" i="7946"/>
  <c r="I221" i="7941"/>
  <c r="E10" i="7946"/>
  <c r="I228" i="7941"/>
  <c r="I224" i="7941"/>
  <c r="H206" i="7941"/>
  <c r="I38" i="7941"/>
  <c r="I469" i="18"/>
  <c r="I225" i="7941"/>
  <c r="E24" i="7946"/>
  <c r="E26" i="7946"/>
  <c r="O49" i="18"/>
  <c r="P88" i="18"/>
  <c r="N88" i="18"/>
  <c r="Q127" i="18"/>
  <c r="N307" i="18"/>
  <c r="N254" i="18"/>
  <c r="O254" i="18"/>
  <c r="P254" i="18"/>
  <c r="I220" i="7941"/>
  <c r="P267" i="18"/>
  <c r="Q267" i="18"/>
  <c r="M293" i="18"/>
  <c r="N293" i="18"/>
  <c r="I223" i="7941"/>
  <c r="N386" i="18"/>
  <c r="O386" i="18"/>
  <c r="P231" i="18"/>
  <c r="M140" i="18"/>
  <c r="N75" i="18"/>
  <c r="Q75" i="18"/>
  <c r="M426" i="18"/>
  <c r="H212" i="7941"/>
  <c r="E122" i="7946"/>
  <c r="P321" i="18"/>
  <c r="Q321" i="18"/>
  <c r="M345" i="18"/>
  <c r="M268" i="18"/>
  <c r="H210" i="7941"/>
  <c r="I268" i="7942"/>
  <c r="E114" i="7946"/>
  <c r="E112" i="7946"/>
  <c r="H201" i="7941"/>
  <c r="M245" i="18"/>
  <c r="Q245" i="18"/>
  <c r="P245" i="18"/>
  <c r="M115" i="18"/>
  <c r="P115" i="18"/>
  <c r="M102" i="18"/>
  <c r="N102" i="18"/>
  <c r="N89" i="18"/>
  <c r="L173" i="1"/>
  <c r="M50" i="18"/>
  <c r="N50" i="18"/>
  <c r="M320" i="18"/>
  <c r="N320" i="18"/>
  <c r="P164" i="18"/>
  <c r="Q164" i="18"/>
  <c r="M371" i="18"/>
  <c r="I107" i="7942"/>
  <c r="M183" i="1"/>
  <c r="N183" i="1"/>
  <c r="O183" i="1"/>
  <c r="P183" i="1"/>
  <c r="Q183" i="1"/>
  <c r="M400" i="18"/>
  <c r="N400" i="18"/>
  <c r="J43" i="18"/>
  <c r="E106" i="7946"/>
  <c r="E66" i="7946"/>
  <c r="M269" i="18"/>
  <c r="E58" i="7946"/>
  <c r="M231" i="18"/>
  <c r="N231" i="18"/>
  <c r="N140" i="18"/>
  <c r="P140" i="18"/>
  <c r="P75" i="18"/>
  <c r="M322" i="18"/>
  <c r="M361" i="18"/>
  <c r="H209" i="7941"/>
  <c r="O398" i="18"/>
  <c r="L7" i="7944"/>
  <c r="I204" i="7941"/>
  <c r="I207" i="7941"/>
  <c r="I208" i="7941"/>
  <c r="F183" i="7946"/>
  <c r="F149" i="7946"/>
  <c r="F151" i="7946"/>
  <c r="F215" i="7946"/>
  <c r="G154" i="7946"/>
  <c r="E25" i="7946"/>
  <c r="F158" i="7946"/>
  <c r="E17" i="7946"/>
  <c r="E105" i="7946"/>
  <c r="E9" i="7946"/>
  <c r="F222" i="7946"/>
  <c r="E89" i="7946"/>
  <c r="F182" i="7946"/>
  <c r="F190" i="7946"/>
  <c r="E129" i="7946"/>
  <c r="E33" i="7946"/>
  <c r="F214" i="7946"/>
  <c r="E121" i="7946"/>
  <c r="E113" i="7946"/>
  <c r="F150" i="7946"/>
  <c r="E65" i="7946"/>
  <c r="E97" i="7946"/>
  <c r="E57" i="7946"/>
  <c r="M7" i="7944"/>
  <c r="Q205" i="18"/>
  <c r="F263" i="7946"/>
  <c r="F207" i="7946"/>
  <c r="O413" i="18"/>
  <c r="P413" i="18"/>
  <c r="O387" i="18"/>
  <c r="P387" i="18"/>
  <c r="Q387" i="18"/>
  <c r="M309" i="18"/>
  <c r="N309" i="18"/>
  <c r="O50" i="18"/>
  <c r="Q89" i="18"/>
  <c r="Q102" i="18"/>
  <c r="M258" i="18"/>
  <c r="N399" i="18"/>
  <c r="O255" i="18"/>
  <c r="Q397" i="18"/>
  <c r="K631" i="18"/>
  <c r="O320" i="18"/>
  <c r="N268" i="18"/>
  <c r="M483" i="18"/>
  <c r="M52" i="7941"/>
  <c r="P294" i="18"/>
  <c r="Q294" i="18"/>
  <c r="F167" i="7946"/>
  <c r="F239" i="7946"/>
  <c r="Q374" i="18"/>
  <c r="F231" i="7946"/>
  <c r="F199" i="7946"/>
  <c r="P386" i="18"/>
  <c r="Q386" i="18"/>
  <c r="N348" i="18"/>
  <c r="O348" i="18"/>
  <c r="P348" i="18"/>
  <c r="O400" i="18"/>
  <c r="O308" i="18"/>
  <c r="Q257" i="18"/>
  <c r="Q50" i="18"/>
  <c r="P89" i="18"/>
  <c r="O89" i="18"/>
  <c r="O102" i="18"/>
  <c r="Q115" i="18"/>
  <c r="N115" i="18"/>
  <c r="N245" i="18"/>
  <c r="N258" i="18"/>
  <c r="M427" i="18"/>
  <c r="N322" i="18"/>
  <c r="O322" i="18"/>
  <c r="P322" i="18"/>
  <c r="N141" i="18"/>
  <c r="O154" i="18"/>
  <c r="N128" i="18"/>
  <c r="M284" i="18"/>
  <c r="M414" i="18"/>
  <c r="O268" i="18"/>
  <c r="P268" i="18"/>
  <c r="M346" i="18"/>
  <c r="N426" i="18"/>
  <c r="O426" i="18"/>
  <c r="J218" i="7941"/>
  <c r="H70" i="7941"/>
  <c r="H199" i="7941"/>
  <c r="H198" i="7941"/>
  <c r="M410" i="18"/>
  <c r="N410" i="18"/>
  <c r="O410" i="18"/>
  <c r="I211" i="7941"/>
  <c r="M35" i="18"/>
  <c r="M493" i="18"/>
  <c r="M62" i="7941"/>
  <c r="N350" i="18"/>
  <c r="O350" i="18"/>
  <c r="O142" i="18"/>
  <c r="Q142" i="18"/>
  <c r="P142" i="18"/>
  <c r="M19" i="18"/>
  <c r="M477" i="18"/>
  <c r="M46" i="7941"/>
  <c r="N142" i="18"/>
  <c r="N285" i="18"/>
  <c r="O285" i="18"/>
  <c r="M30" i="18"/>
  <c r="M488" i="18"/>
  <c r="M57" i="7941"/>
  <c r="P77" i="18"/>
  <c r="Q77" i="18"/>
  <c r="M14" i="18"/>
  <c r="M472" i="18"/>
  <c r="M41" i="7941"/>
  <c r="N77" i="18"/>
  <c r="O77" i="18"/>
  <c r="N272" i="18"/>
  <c r="M29" i="18"/>
  <c r="M487" i="18"/>
  <c r="M56" i="7941"/>
  <c r="M13" i="18"/>
  <c r="M471" i="18"/>
  <c r="M40" i="7941"/>
  <c r="N64" i="18"/>
  <c r="P64" i="18"/>
  <c r="O64" i="18"/>
  <c r="Q64" i="18"/>
  <c r="N259" i="18"/>
  <c r="M28" i="18"/>
  <c r="M486" i="18"/>
  <c r="M55" i="7941"/>
  <c r="O259" i="18"/>
  <c r="O51" i="18"/>
  <c r="Q51" i="18"/>
  <c r="M12" i="18"/>
  <c r="N51" i="18"/>
  <c r="P51" i="18"/>
  <c r="M180" i="18"/>
  <c r="Q193" i="18"/>
  <c r="Q167" i="18"/>
  <c r="M323" i="18"/>
  <c r="I213" i="7941"/>
  <c r="M63" i="18"/>
  <c r="O76" i="18"/>
  <c r="O206" i="18"/>
  <c r="P206" i="18"/>
  <c r="Q232" i="18"/>
  <c r="M375" i="18"/>
  <c r="N424" i="18"/>
  <c r="I209" i="7941"/>
  <c r="F255" i="7946"/>
  <c r="L31" i="7946"/>
  <c r="I210" i="7941"/>
  <c r="O307" i="18"/>
  <c r="P307" i="18"/>
  <c r="Q307" i="18"/>
  <c r="I206" i="7941"/>
  <c r="Q141" i="18"/>
  <c r="P154" i="18"/>
  <c r="M154" i="18"/>
  <c r="Q128" i="18"/>
  <c r="M310" i="18"/>
  <c r="J222" i="7941"/>
  <c r="N333" i="18"/>
  <c r="M332" i="18"/>
  <c r="N332" i="18"/>
  <c r="P398" i="18"/>
  <c r="Q398" i="18"/>
  <c r="M296" i="18"/>
  <c r="F13" i="7946"/>
  <c r="N170" i="1"/>
  <c r="N155" i="1"/>
  <c r="O178" i="1"/>
  <c r="N144" i="1"/>
  <c r="N171" i="1"/>
  <c r="N157" i="1"/>
  <c r="N151" i="1"/>
  <c r="N146" i="1"/>
  <c r="N7" i="18"/>
  <c r="N169" i="1"/>
  <c r="N162" i="1"/>
  <c r="N159" i="1"/>
  <c r="N161" i="1"/>
  <c r="N154" i="1"/>
  <c r="N172" i="1"/>
  <c r="N145" i="1"/>
  <c r="N158" i="1"/>
  <c r="N152" i="1"/>
  <c r="N147" i="1"/>
  <c r="N165" i="1"/>
  <c r="N150" i="1"/>
  <c r="N168" i="1"/>
  <c r="N166" i="1"/>
  <c r="N153" i="1"/>
  <c r="N164" i="1"/>
  <c r="N143" i="1"/>
  <c r="N163" i="1"/>
  <c r="N156" i="1"/>
  <c r="N25" i="18"/>
  <c r="N149" i="1"/>
  <c r="N148" i="1"/>
  <c r="N160" i="1"/>
  <c r="N167" i="1"/>
  <c r="N298" i="18"/>
  <c r="O298" i="18"/>
  <c r="M31" i="18"/>
  <c r="M489" i="18"/>
  <c r="M58" i="7941"/>
  <c r="N90" i="18"/>
  <c r="O90" i="18"/>
  <c r="Q90" i="18"/>
  <c r="M15" i="18"/>
  <c r="M473" i="18"/>
  <c r="M42" i="7941"/>
  <c r="P90" i="18"/>
  <c r="M26" i="18"/>
  <c r="M484" i="18"/>
  <c r="M53" i="7941"/>
  <c r="N233" i="18"/>
  <c r="O233" i="18"/>
  <c r="Q233" i="18"/>
  <c r="P233" i="18"/>
  <c r="N428" i="18"/>
  <c r="O428" i="18"/>
  <c r="P428" i="18"/>
  <c r="Q428" i="18"/>
  <c r="M41" i="18"/>
  <c r="M499" i="18"/>
  <c r="M68" i="7941"/>
  <c r="N415" i="18"/>
  <c r="M40" i="18"/>
  <c r="M498" i="18"/>
  <c r="M67" i="7941"/>
  <c r="M24" i="18"/>
  <c r="M482" i="18"/>
  <c r="M51" i="7941"/>
  <c r="N207" i="18"/>
  <c r="O207" i="18"/>
  <c r="Q207" i="18"/>
  <c r="P207" i="18"/>
  <c r="O180" i="18"/>
  <c r="N180" i="18"/>
  <c r="P193" i="18"/>
  <c r="O167" i="18"/>
  <c r="M167" i="18"/>
  <c r="M362" i="18"/>
  <c r="N362" i="18"/>
  <c r="M401" i="18"/>
  <c r="J215" i="7941"/>
  <c r="O280" i="18"/>
  <c r="M359" i="18"/>
  <c r="N359" i="18"/>
  <c r="O319" i="18"/>
  <c r="P319" i="18"/>
  <c r="Q319" i="18"/>
  <c r="J217" i="7941"/>
  <c r="F175" i="7946"/>
  <c r="N63" i="18"/>
  <c r="M76" i="18"/>
  <c r="N76" i="18"/>
  <c r="M206" i="18"/>
  <c r="O232" i="18"/>
  <c r="M388" i="18"/>
  <c r="J226" i="7941"/>
  <c r="M306" i="18"/>
  <c r="P255" i="18"/>
  <c r="Q255" i="18"/>
  <c r="O399" i="18"/>
  <c r="P399" i="18"/>
  <c r="Q399" i="18"/>
  <c r="N361" i="18"/>
  <c r="G23" i="7946"/>
  <c r="K11" i="18"/>
  <c r="J107" i="7942"/>
  <c r="N427" i="18"/>
  <c r="N345" i="18"/>
  <c r="O345" i="18"/>
  <c r="P345" i="18"/>
  <c r="Q345" i="18"/>
  <c r="J223" i="7941"/>
  <c r="F21" i="7946"/>
  <c r="J220" i="7941"/>
  <c r="O141" i="18"/>
  <c r="N154" i="18"/>
  <c r="P128" i="18"/>
  <c r="F143" i="7946"/>
  <c r="P320" i="18"/>
  <c r="Q320" i="18"/>
  <c r="I437" i="18"/>
  <c r="N371" i="18"/>
  <c r="O371" i="18"/>
  <c r="M27" i="18"/>
  <c r="M485" i="18"/>
  <c r="M54" i="7941"/>
  <c r="O246" i="18"/>
  <c r="N246" i="18"/>
  <c r="Q246" i="18"/>
  <c r="P246" i="18"/>
  <c r="M38" i="18"/>
  <c r="M496" i="18"/>
  <c r="M65" i="7941"/>
  <c r="N389" i="18"/>
  <c r="O389" i="18"/>
  <c r="Q181" i="18"/>
  <c r="M22" i="18"/>
  <c r="M480" i="18"/>
  <c r="M49" i="7941"/>
  <c r="P181" i="18"/>
  <c r="N181" i="18"/>
  <c r="O181" i="18"/>
  <c r="N376" i="18"/>
  <c r="M37" i="18"/>
  <c r="M495" i="18"/>
  <c r="M64" i="7941"/>
  <c r="O168" i="18"/>
  <c r="Q168" i="18"/>
  <c r="N168" i="18"/>
  <c r="P168" i="18"/>
  <c r="M21" i="18"/>
  <c r="M479" i="18"/>
  <c r="M48" i="7941"/>
  <c r="N363" i="18"/>
  <c r="O363" i="18"/>
  <c r="M36" i="18"/>
  <c r="M494" i="18"/>
  <c r="M63" i="7941"/>
  <c r="Q155" i="18"/>
  <c r="M20" i="18"/>
  <c r="M478" i="18"/>
  <c r="M47" i="7941"/>
  <c r="N155" i="18"/>
  <c r="O155" i="18"/>
  <c r="P155" i="18"/>
  <c r="Q180" i="18"/>
  <c r="N193" i="18"/>
  <c r="N167" i="18"/>
  <c r="N323" i="18"/>
  <c r="M336" i="18"/>
  <c r="J38" i="7941"/>
  <c r="J469" i="18"/>
  <c r="F245" i="7946"/>
  <c r="F247" i="7946"/>
  <c r="Q254" i="18"/>
  <c r="I214" i="7941"/>
  <c r="J631" i="18"/>
  <c r="P63" i="18"/>
  <c r="P76" i="18"/>
  <c r="Q206" i="18"/>
  <c r="N232" i="18"/>
  <c r="M232" i="18"/>
  <c r="M297" i="18"/>
  <c r="N297" i="18"/>
  <c r="J268" i="7942"/>
  <c r="Q360" i="18"/>
  <c r="O283" i="18"/>
  <c r="N269" i="18"/>
  <c r="O269" i="18"/>
  <c r="O335" i="18"/>
  <c r="P400" i="18"/>
  <c r="Q400" i="18"/>
  <c r="N296" i="18"/>
  <c r="K43" i="18"/>
  <c r="P50" i="18"/>
  <c r="M89" i="18"/>
  <c r="P102" i="18"/>
  <c r="O115" i="18"/>
  <c r="O245" i="18"/>
  <c r="O258" i="18"/>
  <c r="P258" i="18"/>
  <c r="M349" i="18"/>
  <c r="I201" i="7941"/>
  <c r="F109" i="7946"/>
  <c r="I212" i="7941"/>
  <c r="O293" i="18"/>
  <c r="P293" i="18"/>
  <c r="M270" i="18"/>
  <c r="J225" i="7941"/>
  <c r="J228" i="7941"/>
  <c r="M141" i="18"/>
  <c r="P141" i="18"/>
  <c r="Q154" i="18"/>
  <c r="M128" i="18"/>
  <c r="O128" i="18"/>
  <c r="M271" i="18"/>
  <c r="N310" i="18"/>
  <c r="O310" i="18"/>
  <c r="N284" i="18"/>
  <c r="N414" i="18"/>
  <c r="J221" i="7941"/>
  <c r="M372" i="18"/>
  <c r="N372" i="18"/>
  <c r="H22" i="7946"/>
  <c r="I202" i="7941"/>
  <c r="I205" i="7941"/>
  <c r="N402" i="18"/>
  <c r="O402" i="18"/>
  <c r="M39" i="18"/>
  <c r="M497" i="18"/>
  <c r="M66" i="7941"/>
  <c r="P194" i="18"/>
  <c r="N194" i="18"/>
  <c r="M23" i="18"/>
  <c r="M481" i="18"/>
  <c r="M50" i="7941"/>
  <c r="Q194" i="18"/>
  <c r="O194" i="18"/>
  <c r="M34" i="18"/>
  <c r="M492" i="18"/>
  <c r="M61" i="7941"/>
  <c r="N337" i="18"/>
  <c r="O337" i="18"/>
  <c r="P337" i="18"/>
  <c r="P129" i="18"/>
  <c r="Q129" i="18"/>
  <c r="M18" i="18"/>
  <c r="M476" i="18"/>
  <c r="M45" i="7941"/>
  <c r="N129" i="18"/>
  <c r="O129" i="18"/>
  <c r="N324" i="18"/>
  <c r="O324" i="18"/>
  <c r="M33" i="18"/>
  <c r="M491" i="18"/>
  <c r="M60" i="7941"/>
  <c r="P324" i="18"/>
  <c r="P116" i="18"/>
  <c r="O116" i="18"/>
  <c r="M17" i="18"/>
  <c r="M475" i="18"/>
  <c r="M44" i="7941"/>
  <c r="Q116" i="18"/>
  <c r="N116" i="18"/>
  <c r="N311" i="18"/>
  <c r="M32" i="18"/>
  <c r="M490" i="18"/>
  <c r="M59" i="7941"/>
  <c r="O311" i="18"/>
  <c r="P311" i="18"/>
  <c r="P103" i="18"/>
  <c r="O103" i="18"/>
  <c r="M16" i="18"/>
  <c r="M474" i="18"/>
  <c r="M43" i="7941"/>
  <c r="N103" i="18"/>
  <c r="Q103" i="18"/>
  <c r="P180" i="18"/>
  <c r="M193" i="18"/>
  <c r="O193" i="18"/>
  <c r="P167" i="18"/>
  <c r="O323" i="18"/>
  <c r="N401" i="18"/>
  <c r="J216" i="7941"/>
  <c r="L43" i="18"/>
  <c r="K268" i="7942"/>
  <c r="Q63" i="18"/>
  <c r="O63" i="18"/>
  <c r="Q76" i="18"/>
  <c r="N206" i="18"/>
  <c r="P232" i="18"/>
  <c r="N375" i="18"/>
  <c r="N283" i="7942"/>
  <c r="M284" i="7942"/>
  <c r="I200" i="7941"/>
  <c r="M423" i="18"/>
  <c r="F50" i="7946"/>
  <c r="J208" i="7941"/>
  <c r="J204" i="7941"/>
  <c r="F82" i="7946"/>
  <c r="F42" i="7946"/>
  <c r="G146" i="7946"/>
  <c r="F74" i="7946"/>
  <c r="G223" i="7946"/>
  <c r="G191" i="7946"/>
  <c r="G159" i="7946"/>
  <c r="G157" i="7946"/>
  <c r="F262" i="7946"/>
  <c r="F198" i="7946"/>
  <c r="F174" i="7946"/>
  <c r="F142" i="7946"/>
  <c r="F166" i="7946"/>
  <c r="F246" i="7946"/>
  <c r="F230" i="7946"/>
  <c r="F206" i="7946"/>
  <c r="F73" i="7946"/>
  <c r="F254" i="7946"/>
  <c r="F49" i="7946"/>
  <c r="F238" i="7946"/>
  <c r="F81" i="7946"/>
  <c r="F41" i="7946"/>
  <c r="P410" i="18"/>
  <c r="Q410" i="18"/>
  <c r="P426" i="18"/>
  <c r="Q426" i="18"/>
  <c r="O309" i="18"/>
  <c r="P309" i="18"/>
  <c r="N299" i="7942"/>
  <c r="M300" i="7942"/>
  <c r="P402" i="18"/>
  <c r="P298" i="18"/>
  <c r="P310" i="18"/>
  <c r="Q324" i="18"/>
  <c r="Q310" i="18"/>
  <c r="N152" i="7942"/>
  <c r="P323" i="18"/>
  <c r="Q348" i="18"/>
  <c r="Q413" i="18"/>
  <c r="Q311" i="18"/>
  <c r="O297" i="18"/>
  <c r="K38" i="7941"/>
  <c r="N388" i="18"/>
  <c r="O388" i="18"/>
  <c r="P388" i="18"/>
  <c r="Q388" i="18"/>
  <c r="J207" i="7941"/>
  <c r="O375" i="18"/>
  <c r="P375" i="18"/>
  <c r="Q323" i="18"/>
  <c r="O376" i="18"/>
  <c r="P376" i="18"/>
  <c r="P389" i="18"/>
  <c r="Q389" i="18"/>
  <c r="Q258" i="18"/>
  <c r="M153" i="7942"/>
  <c r="O152" i="7942"/>
  <c r="N153" i="7942"/>
  <c r="P152" i="7942"/>
  <c r="Q152" i="7942"/>
  <c r="O153" i="7942"/>
  <c r="Q375" i="18"/>
  <c r="Q402" i="18"/>
  <c r="O362" i="18"/>
  <c r="P362" i="18"/>
  <c r="Q362" i="18"/>
  <c r="Q298" i="18"/>
  <c r="J200" i="7941"/>
  <c r="N281" i="7942"/>
  <c r="O299" i="7942"/>
  <c r="N300" i="7942"/>
  <c r="H111" i="7946"/>
  <c r="L631" i="18"/>
  <c r="F98" i="7946"/>
  <c r="Q337" i="18"/>
  <c r="J202" i="7941"/>
  <c r="O361" i="18"/>
  <c r="P361" i="18"/>
  <c r="Q361" i="18"/>
  <c r="J201" i="7941"/>
  <c r="K107" i="7942"/>
  <c r="N110" i="7942"/>
  <c r="O414" i="18"/>
  <c r="P414" i="18"/>
  <c r="Q414" i="18"/>
  <c r="F24" i="7946"/>
  <c r="F26" i="7946"/>
  <c r="N423" i="18"/>
  <c r="O423" i="18"/>
  <c r="P423" i="18"/>
  <c r="Q423" i="18"/>
  <c r="P280" i="18"/>
  <c r="Q280" i="18"/>
  <c r="N336" i="18"/>
  <c r="O415" i="18"/>
  <c r="O273" i="18"/>
  <c r="P273" i="18"/>
  <c r="N29" i="18"/>
  <c r="N487" i="18"/>
  <c r="N56" i="7941"/>
  <c r="O312" i="18"/>
  <c r="N32" i="18"/>
  <c r="N490" i="18"/>
  <c r="N59" i="7941"/>
  <c r="O351" i="18"/>
  <c r="N35" i="18"/>
  <c r="N493" i="18"/>
  <c r="N62" i="7941"/>
  <c r="N16" i="18"/>
  <c r="N474" i="18"/>
  <c r="N43" i="7941"/>
  <c r="O104" i="18"/>
  <c r="P104" i="18"/>
  <c r="Q104" i="18"/>
  <c r="N41" i="18"/>
  <c r="N499" i="18"/>
  <c r="N68" i="7941"/>
  <c r="O429" i="18"/>
  <c r="O299" i="18"/>
  <c r="N31" i="18"/>
  <c r="N489" i="18"/>
  <c r="N58" i="7941"/>
  <c r="P156" i="18"/>
  <c r="O156" i="18"/>
  <c r="N20" i="18"/>
  <c r="N478" i="18"/>
  <c r="N47" i="7941"/>
  <c r="Q156" i="18"/>
  <c r="O155" i="1"/>
  <c r="O157" i="1"/>
  <c r="O162" i="1"/>
  <c r="O169" i="1"/>
  <c r="O151" i="1"/>
  <c r="O156" i="1"/>
  <c r="O25" i="18"/>
  <c r="O7" i="18"/>
  <c r="O483" i="18"/>
  <c r="O52" i="7941"/>
  <c r="O145" i="1"/>
  <c r="O158" i="1"/>
  <c r="O159" i="1"/>
  <c r="O166" i="1"/>
  <c r="O163" i="1"/>
  <c r="O165" i="1"/>
  <c r="O152" i="1"/>
  <c r="O154" i="1"/>
  <c r="O144" i="1"/>
  <c r="P178" i="1"/>
  <c r="O150" i="1"/>
  <c r="O146" i="1"/>
  <c r="O149" i="1"/>
  <c r="O147" i="1"/>
  <c r="O170" i="1"/>
  <c r="O168" i="1"/>
  <c r="O161" i="1"/>
  <c r="O164" i="1"/>
  <c r="O172" i="1"/>
  <c r="O148" i="1"/>
  <c r="O160" i="1"/>
  <c r="O171" i="1"/>
  <c r="O167" i="1"/>
  <c r="O143" i="1"/>
  <c r="O153" i="1"/>
  <c r="F16" i="7946"/>
  <c r="F18" i="7946"/>
  <c r="O332" i="18"/>
  <c r="P332" i="18"/>
  <c r="J206" i="7941"/>
  <c r="O296" i="18"/>
  <c r="P296" i="18"/>
  <c r="Q296" i="18"/>
  <c r="J210" i="7941"/>
  <c r="P297" i="18"/>
  <c r="Q297" i="18"/>
  <c r="F130" i="7946"/>
  <c r="O401" i="18"/>
  <c r="M11" i="18"/>
  <c r="M470" i="18"/>
  <c r="P259" i="18"/>
  <c r="Q259" i="18"/>
  <c r="O272" i="18"/>
  <c r="P272" i="18"/>
  <c r="P285" i="18"/>
  <c r="Q285" i="18"/>
  <c r="K469" i="18"/>
  <c r="Q322" i="18"/>
  <c r="P308" i="18"/>
  <c r="Q308" i="18"/>
  <c r="O333" i="18"/>
  <c r="P333" i="18"/>
  <c r="Q333" i="18"/>
  <c r="N142" i="7942"/>
  <c r="M143" i="7942"/>
  <c r="N305" i="7942"/>
  <c r="M306" i="7942"/>
  <c r="K224" i="7941"/>
  <c r="N271" i="18"/>
  <c r="O271" i="18"/>
  <c r="N349" i="18"/>
  <c r="P283" i="18"/>
  <c r="Q283" i="18"/>
  <c r="N17" i="18"/>
  <c r="N475" i="18"/>
  <c r="N44" i="7941"/>
  <c r="O117" i="18"/>
  <c r="Q117" i="18"/>
  <c r="P117" i="18"/>
  <c r="Q52" i="18"/>
  <c r="P52" i="18"/>
  <c r="O52" i="18"/>
  <c r="N12" i="18"/>
  <c r="N173" i="1"/>
  <c r="O377" i="18"/>
  <c r="N37" i="18"/>
  <c r="N495" i="18"/>
  <c r="N64" i="7941"/>
  <c r="N21" i="18"/>
  <c r="N479" i="18"/>
  <c r="N48" i="7941"/>
  <c r="P169" i="18"/>
  <c r="O169" i="18"/>
  <c r="Q169" i="18"/>
  <c r="N23" i="18"/>
  <c r="N481" i="18"/>
  <c r="N50" i="7941"/>
  <c r="Q195" i="18"/>
  <c r="P195" i="18"/>
  <c r="O195" i="18"/>
  <c r="N38" i="18"/>
  <c r="N496" i="18"/>
  <c r="N65" i="7941"/>
  <c r="O390" i="18"/>
  <c r="O234" i="18"/>
  <c r="N26" i="18"/>
  <c r="N484" i="18"/>
  <c r="N53" i="7941"/>
  <c r="Q234" i="18"/>
  <c r="P234" i="18"/>
  <c r="N24" i="18"/>
  <c r="N482" i="18"/>
  <c r="N51" i="7941"/>
  <c r="P208" i="18"/>
  <c r="Q208" i="18"/>
  <c r="O208" i="18"/>
  <c r="O372" i="18"/>
  <c r="P372" i="18"/>
  <c r="Q372" i="18"/>
  <c r="F66" i="7946"/>
  <c r="J209" i="7941"/>
  <c r="N154" i="7942"/>
  <c r="N158" i="7942"/>
  <c r="M159" i="7942"/>
  <c r="J219" i="7941"/>
  <c r="N346" i="18"/>
  <c r="O346" i="18"/>
  <c r="P346" i="18"/>
  <c r="Q346" i="18"/>
  <c r="O349" i="18"/>
  <c r="N297" i="7942"/>
  <c r="M298" i="7942"/>
  <c r="P299" i="7942"/>
  <c r="O300" i="7942"/>
  <c r="K216" i="7941"/>
  <c r="F90" i="7946"/>
  <c r="K225" i="7941"/>
  <c r="F112" i="7946"/>
  <c r="F114" i="7946"/>
  <c r="N124" i="7942"/>
  <c r="M125" i="7942"/>
  <c r="F106" i="7946"/>
  <c r="P335" i="18"/>
  <c r="Q335" i="18"/>
  <c r="G242" i="7946"/>
  <c r="P363" i="18"/>
  <c r="Q363" i="18"/>
  <c r="Q293" i="18"/>
  <c r="I665" i="18"/>
  <c r="O284" i="18"/>
  <c r="P284" i="18"/>
  <c r="K223" i="7941"/>
  <c r="N166" i="7942"/>
  <c r="M167" i="7942"/>
  <c r="O359" i="18"/>
  <c r="P359" i="18"/>
  <c r="Q359" i="18"/>
  <c r="P415" i="18"/>
  <c r="N18" i="18"/>
  <c r="N476" i="18"/>
  <c r="N45" i="7941"/>
  <c r="P130" i="18"/>
  <c r="O130" i="18"/>
  <c r="Q130" i="18"/>
  <c r="N33" i="18"/>
  <c r="N491" i="18"/>
  <c r="N60" i="7941"/>
  <c r="O325" i="18"/>
  <c r="P143" i="18"/>
  <c r="Q143" i="18"/>
  <c r="N19" i="18"/>
  <c r="N477" i="18"/>
  <c r="N46" i="7941"/>
  <c r="O143" i="18"/>
  <c r="N27" i="18"/>
  <c r="N485" i="18"/>
  <c r="N54" i="7941"/>
  <c r="O247" i="18"/>
  <c r="Q247" i="18"/>
  <c r="P247" i="18"/>
  <c r="N30" i="18"/>
  <c r="N488" i="18"/>
  <c r="N57" i="7941"/>
  <c r="O286" i="18"/>
  <c r="P286" i="18"/>
  <c r="O416" i="18"/>
  <c r="N40" i="18"/>
  <c r="N498" i="18"/>
  <c r="N67" i="7941"/>
  <c r="O403" i="18"/>
  <c r="N39" i="18"/>
  <c r="N497" i="18"/>
  <c r="N66" i="7941"/>
  <c r="J224" i="7941"/>
  <c r="F58" i="7946"/>
  <c r="N315" i="7942"/>
  <c r="M316" i="7942"/>
  <c r="O158" i="7942"/>
  <c r="N159" i="7942"/>
  <c r="P371" i="18"/>
  <c r="Q371" i="18"/>
  <c r="K222" i="7941"/>
  <c r="P350" i="18"/>
  <c r="Q350" i="18"/>
  <c r="J213" i="7941"/>
  <c r="N285" i="7942"/>
  <c r="M286" i="7942"/>
  <c r="O283" i="7942"/>
  <c r="N284" i="7942"/>
  <c r="Q299" i="7942"/>
  <c r="N270" i="18"/>
  <c r="O270" i="18"/>
  <c r="P270" i="18"/>
  <c r="Q270" i="18"/>
  <c r="J212" i="7941"/>
  <c r="L11" i="18"/>
  <c r="L268" i="7942"/>
  <c r="N271" i="7942"/>
  <c r="M272" i="7942"/>
  <c r="P269" i="18"/>
  <c r="Q269" i="18"/>
  <c r="H23" i="7946"/>
  <c r="F10" i="7946"/>
  <c r="F122" i="7946"/>
  <c r="N108" i="7942"/>
  <c r="L107" i="7942"/>
  <c r="N306" i="18"/>
  <c r="O306" i="18"/>
  <c r="K217" i="7941"/>
  <c r="O364" i="18"/>
  <c r="N36" i="18"/>
  <c r="N494" i="18"/>
  <c r="N63" i="7941"/>
  <c r="N483" i="18"/>
  <c r="N52" i="7941"/>
  <c r="Q182" i="18"/>
  <c r="P182" i="18"/>
  <c r="N22" i="18"/>
  <c r="N480" i="18"/>
  <c r="N49" i="7941"/>
  <c r="O182" i="18"/>
  <c r="O338" i="18"/>
  <c r="N34" i="18"/>
  <c r="N492" i="18"/>
  <c r="N61" i="7941"/>
  <c r="P78" i="18"/>
  <c r="Q78" i="18"/>
  <c r="N14" i="18"/>
  <c r="N472" i="18"/>
  <c r="N41" i="7941"/>
  <c r="O78" i="18"/>
  <c r="N28" i="18"/>
  <c r="N486" i="18"/>
  <c r="N55" i="7941"/>
  <c r="O260" i="18"/>
  <c r="P260" i="18"/>
  <c r="Q91" i="18"/>
  <c r="P91" i="18"/>
  <c r="O91" i="18"/>
  <c r="N15" i="18"/>
  <c r="N473" i="18"/>
  <c r="N42" i="7941"/>
  <c r="N13" i="18"/>
  <c r="N471" i="18"/>
  <c r="N40" i="7941"/>
  <c r="O65" i="18"/>
  <c r="P65" i="18"/>
  <c r="Q65" i="18"/>
  <c r="H15" i="7946"/>
  <c r="N275" i="7942"/>
  <c r="M225" i="18"/>
  <c r="M645" i="18"/>
  <c r="M337" i="7944"/>
  <c r="M25" i="7941"/>
  <c r="N446" i="18"/>
  <c r="N674" i="18"/>
  <c r="M29" i="7941"/>
  <c r="M16" i="7941"/>
  <c r="N22" i="7944"/>
  <c r="M7" i="7941"/>
  <c r="N31" i="7944"/>
  <c r="M351" i="7944"/>
  <c r="M30" i="7941"/>
  <c r="M365" i="7944"/>
  <c r="M407" i="18"/>
  <c r="M659" i="18"/>
  <c r="M10" i="7941"/>
  <c r="N448" i="18"/>
  <c r="N676" i="18"/>
  <c r="M238" i="18"/>
  <c r="M646" i="18"/>
  <c r="M85" i="7944"/>
  <c r="M69" i="18"/>
  <c r="M633" i="18"/>
  <c r="M155" i="7944"/>
  <c r="M56" i="18"/>
  <c r="M316" i="18"/>
  <c r="M652" i="18"/>
  <c r="M491" i="7944"/>
  <c r="M15" i="7941"/>
  <c r="N443" i="18"/>
  <c r="N671" i="18"/>
  <c r="N29" i="7944"/>
  <c r="M21" i="7941"/>
  <c r="M212" i="18"/>
  <c r="M644" i="18"/>
  <c r="M379" i="7944"/>
  <c r="M394" i="18"/>
  <c r="M658" i="18"/>
  <c r="M8" i="7941"/>
  <c r="M173" i="18"/>
  <c r="M641" i="18"/>
  <c r="N454" i="18"/>
  <c r="N682" i="18"/>
  <c r="N14" i="7944"/>
  <c r="N442" i="18"/>
  <c r="N670" i="18"/>
  <c r="N32" i="7944"/>
  <c r="M108" i="18"/>
  <c r="M636" i="18"/>
  <c r="M121" i="18"/>
  <c r="M637" i="18"/>
  <c r="M393" i="7944"/>
  <c r="M11" i="7941"/>
  <c r="M239" i="7944"/>
  <c r="M281" i="7944"/>
  <c r="N458" i="18"/>
  <c r="N686" i="18"/>
  <c r="M264" i="18"/>
  <c r="M648" i="18"/>
  <c r="M309" i="7944"/>
  <c r="M253" i="7944"/>
  <c r="N457" i="18"/>
  <c r="N685" i="18"/>
  <c r="M28" i="7941"/>
  <c r="M225" i="7944"/>
  <c r="M407" i="7944"/>
  <c r="N8" i="7944"/>
  <c r="M127" i="7944"/>
  <c r="N33" i="7944"/>
  <c r="N28" i="7944"/>
  <c r="N439" i="18"/>
  <c r="N667" i="18"/>
  <c r="M20" i="7941"/>
  <c r="M14" i="7941"/>
  <c r="M35" i="7941"/>
  <c r="M251" i="18"/>
  <c r="M647" i="18"/>
  <c r="N467" i="18"/>
  <c r="N695" i="18"/>
  <c r="N21" i="7944"/>
  <c r="M329" i="18"/>
  <c r="M653" i="18"/>
  <c r="N18" i="7944"/>
  <c r="M355" i="18"/>
  <c r="M655" i="18"/>
  <c r="M13" i="7941"/>
  <c r="N25" i="7944"/>
  <c r="N451" i="18"/>
  <c r="N679" i="18"/>
  <c r="M18" i="7941"/>
  <c r="N19" i="7944"/>
  <c r="N445" i="18"/>
  <c r="N673" i="18"/>
  <c r="N24" i="7944"/>
  <c r="N444" i="18"/>
  <c r="N672" i="18"/>
  <c r="M17" i="7941"/>
  <c r="M134" i="18"/>
  <c r="M638" i="18"/>
  <c r="N35" i="7944"/>
  <c r="N12" i="7944"/>
  <c r="N447" i="18"/>
  <c r="N675" i="18"/>
  <c r="N462" i="18"/>
  <c r="N690" i="18"/>
  <c r="M323" i="7944"/>
  <c r="N15" i="7944"/>
  <c r="M27" i="7941"/>
  <c r="M82" i="18"/>
  <c r="M634" i="18"/>
  <c r="M433" i="18"/>
  <c r="M661" i="18"/>
  <c r="N459" i="18"/>
  <c r="N687" i="18"/>
  <c r="M9" i="7941"/>
  <c r="M99" i="7944"/>
  <c r="M435" i="7944"/>
  <c r="M197" i="7944"/>
  <c r="N17" i="7944"/>
  <c r="M368" i="18"/>
  <c r="M656" i="18"/>
  <c r="N20" i="7944"/>
  <c r="N449" i="18"/>
  <c r="N677" i="18"/>
  <c r="M277" i="18"/>
  <c r="M649" i="18"/>
  <c r="M381" i="18"/>
  <c r="M657" i="18"/>
  <c r="N26" i="7944"/>
  <c r="M32" i="7941"/>
  <c r="M34" i="7941"/>
  <c r="M160" i="18"/>
  <c r="M640" i="18"/>
  <c r="M22" i="7941"/>
  <c r="M141" i="7944"/>
  <c r="N23" i="7944"/>
  <c r="M295" i="7944"/>
  <c r="N37" i="7944"/>
  <c r="N440" i="18"/>
  <c r="N668" i="18"/>
  <c r="N465" i="18"/>
  <c r="N693" i="18"/>
  <c r="M199" i="18"/>
  <c r="M643" i="18"/>
  <c r="N460" i="18"/>
  <c r="N688" i="18"/>
  <c r="M113" i="7944"/>
  <c r="N466" i="18"/>
  <c r="N694" i="18"/>
  <c r="M290" i="18"/>
  <c r="M650" i="18"/>
  <c r="N34" i="7944"/>
  <c r="M31" i="7941"/>
  <c r="N452" i="18"/>
  <c r="N680" i="18"/>
  <c r="M26" i="7941"/>
  <c r="M463" i="7944"/>
  <c r="M342" i="18"/>
  <c r="M654" i="18"/>
  <c r="M24" i="7941"/>
  <c r="M211" i="7944"/>
  <c r="M33" i="7941"/>
  <c r="M19" i="7941"/>
  <c r="N27" i="7944"/>
  <c r="N10" i="7944"/>
  <c r="N464" i="18"/>
  <c r="N692" i="18"/>
  <c r="N455" i="18"/>
  <c r="N683" i="18"/>
  <c r="M420" i="18"/>
  <c r="M660" i="18"/>
  <c r="M12" i="7941"/>
  <c r="N456" i="18"/>
  <c r="N684" i="18"/>
  <c r="M186" i="18"/>
  <c r="M642" i="18"/>
  <c r="N441" i="18"/>
  <c r="N669" i="18"/>
  <c r="N9" i="7944"/>
  <c r="M449" i="7944"/>
  <c r="N450" i="18"/>
  <c r="N678" i="18"/>
  <c r="N16" i="7944"/>
  <c r="M23" i="7941"/>
  <c r="M183" i="7944"/>
  <c r="M267" i="7944"/>
  <c r="M421" i="7944"/>
  <c r="N461" i="18"/>
  <c r="N689" i="18"/>
  <c r="M36" i="7941"/>
  <c r="N463" i="18"/>
  <c r="N691" i="18"/>
  <c r="N36" i="7944"/>
  <c r="M303" i="18"/>
  <c r="M651" i="18"/>
  <c r="N438" i="18"/>
  <c r="N30" i="7944"/>
  <c r="M477" i="7944"/>
  <c r="N11" i="7944"/>
  <c r="M147" i="18"/>
  <c r="M639" i="18"/>
  <c r="M95" i="18"/>
  <c r="M635" i="18"/>
  <c r="M169" i="7944"/>
  <c r="N453" i="18"/>
  <c r="N681" i="18"/>
  <c r="N13" i="7944"/>
  <c r="J211" i="7941"/>
  <c r="I6" i="7941"/>
  <c r="K218" i="7941"/>
  <c r="Q268" i="18"/>
  <c r="F34" i="7946"/>
  <c r="O427" i="18"/>
  <c r="O424" i="18"/>
  <c r="O285" i="7942"/>
  <c r="N286" i="7942"/>
  <c r="N122" i="7942"/>
  <c r="N289" i="7942"/>
  <c r="J227" i="7941"/>
  <c r="I203" i="7941"/>
  <c r="G183" i="7946"/>
  <c r="K204" i="7941"/>
  <c r="G215" i="7946"/>
  <c r="G149" i="7946"/>
  <c r="G151" i="7946"/>
  <c r="H154" i="7946"/>
  <c r="F57" i="7946"/>
  <c r="F17" i="7946"/>
  <c r="F33" i="7946"/>
  <c r="G190" i="7946"/>
  <c r="F65" i="7946"/>
  <c r="G158" i="7946"/>
  <c r="F89" i="7946"/>
  <c r="F113" i="7946"/>
  <c r="F97" i="7946"/>
  <c r="G214" i="7946"/>
  <c r="G222" i="7946"/>
  <c r="F105" i="7946"/>
  <c r="F25" i="7946"/>
  <c r="F121" i="7946"/>
  <c r="G150" i="7946"/>
  <c r="F129" i="7946"/>
  <c r="G182" i="7946"/>
  <c r="F9" i="7946"/>
  <c r="G263" i="7946"/>
  <c r="G207" i="7946"/>
  <c r="P424" i="18"/>
  <c r="Q424" i="18"/>
  <c r="N160" i="7942"/>
  <c r="O297" i="7942"/>
  <c r="N298" i="7942"/>
  <c r="N138" i="7942"/>
  <c r="M139" i="7942"/>
  <c r="N156" i="7942"/>
  <c r="G239" i="7946"/>
  <c r="N287" i="7942"/>
  <c r="K226" i="7941"/>
  <c r="J205" i="7941"/>
  <c r="Q376" i="18"/>
  <c r="G167" i="7946"/>
  <c r="P349" i="18"/>
  <c r="Q349" i="18"/>
  <c r="Q273" i="18"/>
  <c r="Q309" i="18"/>
  <c r="N325" i="7942"/>
  <c r="M326" i="7942"/>
  <c r="N162" i="7942"/>
  <c r="M163" i="7942"/>
  <c r="K228" i="7941"/>
  <c r="Q415" i="18"/>
  <c r="N114" i="7942"/>
  <c r="G231" i="7946"/>
  <c r="G199" i="7946"/>
  <c r="O108" i="7942"/>
  <c r="M109" i="7942"/>
  <c r="M455" i="18"/>
  <c r="M683" i="18"/>
  <c r="M519" i="18"/>
  <c r="M88" i="7941"/>
  <c r="P306" i="18"/>
  <c r="Q306" i="18"/>
  <c r="M268" i="7942"/>
  <c r="L329" i="7942"/>
  <c r="N269" i="7942"/>
  <c r="O269" i="7942"/>
  <c r="N319" i="7942"/>
  <c r="O319" i="7942"/>
  <c r="N320" i="7942"/>
  <c r="M320" i="7942"/>
  <c r="M71" i="7944"/>
  <c r="M632" i="18"/>
  <c r="M43" i="18"/>
  <c r="M6" i="7941"/>
  <c r="Q260" i="18"/>
  <c r="N140" i="7942"/>
  <c r="M141" i="7942"/>
  <c r="N301" i="7942"/>
  <c r="M302" i="7942"/>
  <c r="N327" i="7942"/>
  <c r="N295" i="7942"/>
  <c r="N11" i="18"/>
  <c r="N470" i="18"/>
  <c r="N293" i="7942"/>
  <c r="N317" i="7942"/>
  <c r="O305" i="7942"/>
  <c r="P305" i="7942"/>
  <c r="N144" i="7942"/>
  <c r="N132" i="7942"/>
  <c r="K220" i="7941"/>
  <c r="O12" i="18"/>
  <c r="O173" i="1"/>
  <c r="Q53" i="18"/>
  <c r="P53" i="18"/>
  <c r="Q118" i="18"/>
  <c r="O17" i="18"/>
  <c r="O475" i="18"/>
  <c r="O44" i="7941"/>
  <c r="P118" i="18"/>
  <c r="O37" i="18"/>
  <c r="O495" i="18"/>
  <c r="O64" i="7941"/>
  <c r="P378" i="18"/>
  <c r="Q378" i="18"/>
  <c r="P377" i="18"/>
  <c r="P92" i="18"/>
  <c r="Q92" i="18"/>
  <c r="O15" i="18"/>
  <c r="O473" i="18"/>
  <c r="O42" i="7941"/>
  <c r="P196" i="18"/>
  <c r="Q196" i="18"/>
  <c r="O23" i="18"/>
  <c r="O481" i="18"/>
  <c r="O50" i="7941"/>
  <c r="P351" i="18"/>
  <c r="P352" i="18"/>
  <c r="Q352" i="18"/>
  <c r="O35" i="18"/>
  <c r="O493" i="18"/>
  <c r="O62" i="7941"/>
  <c r="Q235" i="18"/>
  <c r="P235" i="18"/>
  <c r="O26" i="18"/>
  <c r="O484" i="18"/>
  <c r="O53" i="7941"/>
  <c r="M111" i="7942"/>
  <c r="O110" i="7942"/>
  <c r="N120" i="7942"/>
  <c r="M282" i="7942"/>
  <c r="O281" i="7942"/>
  <c r="N282" i="7942"/>
  <c r="P401" i="18"/>
  <c r="Q401" i="18"/>
  <c r="M155" i="7942"/>
  <c r="O154" i="7942"/>
  <c r="P271" i="18"/>
  <c r="Q271" i="18"/>
  <c r="N150" i="7942"/>
  <c r="N279" i="7942"/>
  <c r="M39" i="7941"/>
  <c r="M38" i="7941"/>
  <c r="M469" i="18"/>
  <c r="G13" i="7946"/>
  <c r="P364" i="18"/>
  <c r="O36" i="18"/>
  <c r="O494" i="18"/>
  <c r="O63" i="7941"/>
  <c r="P365" i="18"/>
  <c r="Q365" i="18"/>
  <c r="P429" i="18"/>
  <c r="O41" i="18"/>
  <c r="O499" i="18"/>
  <c r="O68" i="7941"/>
  <c r="P430" i="18"/>
  <c r="Q430" i="18"/>
  <c r="P403" i="18"/>
  <c r="P404" i="18"/>
  <c r="Q404" i="18"/>
  <c r="O39" i="18"/>
  <c r="O497" i="18"/>
  <c r="O66" i="7941"/>
  <c r="Q144" i="18"/>
  <c r="O19" i="18"/>
  <c r="O477" i="18"/>
  <c r="O46" i="7941"/>
  <c r="P144" i="18"/>
  <c r="Q170" i="18"/>
  <c r="O21" i="18"/>
  <c r="O479" i="18"/>
  <c r="O48" i="7941"/>
  <c r="P170" i="18"/>
  <c r="P261" i="18"/>
  <c r="Q261" i="18"/>
  <c r="O28" i="18"/>
  <c r="O486" i="18"/>
  <c r="O55" i="7941"/>
  <c r="Q157" i="18"/>
  <c r="O20" i="18"/>
  <c r="O478" i="18"/>
  <c r="O47" i="7941"/>
  <c r="P157" i="18"/>
  <c r="O24" i="18"/>
  <c r="O482" i="18"/>
  <c r="O51" i="7941"/>
  <c r="P209" i="18"/>
  <c r="Q209" i="18"/>
  <c r="G21" i="7946"/>
  <c r="J214" i="7941"/>
  <c r="N321" i="7942"/>
  <c r="N303" i="7942"/>
  <c r="Q153" i="7942"/>
  <c r="Q285" i="7941"/>
  <c r="P153" i="7942"/>
  <c r="I501" i="18"/>
  <c r="K227" i="7941"/>
  <c r="M123" i="7942"/>
  <c r="O122" i="7942"/>
  <c r="N666" i="18"/>
  <c r="N665" i="18"/>
  <c r="N437" i="18"/>
  <c r="N7" i="7944"/>
  <c r="G255" i="7946"/>
  <c r="O271" i="7942"/>
  <c r="N272" i="7942"/>
  <c r="P285" i="7942"/>
  <c r="N309" i="7942"/>
  <c r="M310" i="7942"/>
  <c r="N323" i="7942"/>
  <c r="M324" i="7942"/>
  <c r="N130" i="7942"/>
  <c r="M131" i="7942"/>
  <c r="K212" i="7941"/>
  <c r="O162" i="7942"/>
  <c r="Q286" i="18"/>
  <c r="M464" i="18"/>
  <c r="M692" i="18"/>
  <c r="M528" i="18"/>
  <c r="M97" i="7941"/>
  <c r="G245" i="7946"/>
  <c r="G247" i="7946"/>
  <c r="N307" i="7942"/>
  <c r="O301" i="7942"/>
  <c r="N302" i="7942"/>
  <c r="N126" i="7942"/>
  <c r="O124" i="7942"/>
  <c r="N125" i="7942"/>
  <c r="N148" i="7942"/>
  <c r="N112" i="7942"/>
  <c r="N313" i="7942"/>
  <c r="P158" i="7942"/>
  <c r="O159" i="7942"/>
  <c r="Q284" i="18"/>
  <c r="G175" i="7946"/>
  <c r="N311" i="7942"/>
  <c r="N277" i="7942"/>
  <c r="O317" i="7942"/>
  <c r="N318" i="7942"/>
  <c r="N306" i="7942"/>
  <c r="O142" i="7942"/>
  <c r="O144" i="7942"/>
  <c r="O132" i="7942"/>
  <c r="N133" i="7942"/>
  <c r="O325" i="7942"/>
  <c r="N326" i="7942"/>
  <c r="O315" i="7942"/>
  <c r="N316" i="7942"/>
  <c r="K210" i="7941"/>
  <c r="Q332" i="18"/>
  <c r="P417" i="18"/>
  <c r="Q417" i="18"/>
  <c r="O40" i="18"/>
  <c r="O498" i="18"/>
  <c r="O67" i="7941"/>
  <c r="P416" i="18"/>
  <c r="O33" i="18"/>
  <c r="O491" i="18"/>
  <c r="O60" i="7941"/>
  <c r="P326" i="18"/>
  <c r="Q326" i="18"/>
  <c r="P325" i="18"/>
  <c r="Q105" i="18"/>
  <c r="O16" i="18"/>
  <c r="O474" i="18"/>
  <c r="O43" i="7941"/>
  <c r="P105" i="18"/>
  <c r="P171" i="1"/>
  <c r="P158" i="1"/>
  <c r="P151" i="1"/>
  <c r="P162" i="1"/>
  <c r="P163" i="1"/>
  <c r="P157" i="1"/>
  <c r="P160" i="1"/>
  <c r="P155" i="1"/>
  <c r="P170" i="1"/>
  <c r="P145" i="1"/>
  <c r="P149" i="1"/>
  <c r="P144" i="1"/>
  <c r="P164" i="1"/>
  <c r="P161" i="1"/>
  <c r="P147" i="1"/>
  <c r="P152" i="1"/>
  <c r="P167" i="1"/>
  <c r="P148" i="1"/>
  <c r="P153" i="1"/>
  <c r="P168" i="1"/>
  <c r="P156" i="1"/>
  <c r="P25" i="18"/>
  <c r="P169" i="1"/>
  <c r="P143" i="1"/>
  <c r="P150" i="1"/>
  <c r="P154" i="1"/>
  <c r="P166" i="1"/>
  <c r="P172" i="1"/>
  <c r="Q178" i="1"/>
  <c r="P165" i="1"/>
  <c r="P7" i="18"/>
  <c r="P159" i="1"/>
  <c r="P146" i="1"/>
  <c r="P338" i="18"/>
  <c r="P339" i="18"/>
  <c r="Q339" i="18"/>
  <c r="O34" i="18"/>
  <c r="O492" i="18"/>
  <c r="O61" i="7941"/>
  <c r="P248" i="18"/>
  <c r="Q248" i="18"/>
  <c r="O27" i="18"/>
  <c r="O485" i="18"/>
  <c r="O54" i="7941"/>
  <c r="O38" i="18"/>
  <c r="O496" i="18"/>
  <c r="O65" i="7941"/>
  <c r="P391" i="18"/>
  <c r="Q391" i="18"/>
  <c r="P390" i="18"/>
  <c r="O166" i="7942"/>
  <c r="N167" i="7942"/>
  <c r="N164" i="7942"/>
  <c r="O164" i="7942"/>
  <c r="N165" i="7942"/>
  <c r="N134" i="7942"/>
  <c r="N116" i="7942"/>
  <c r="K201" i="7941"/>
  <c r="K221" i="7941"/>
  <c r="P283" i="7942"/>
  <c r="K200" i="7941"/>
  <c r="P427" i="18"/>
  <c r="Q427" i="18"/>
  <c r="M290" i="7942"/>
  <c r="O289" i="7942"/>
  <c r="N290" i="7942"/>
  <c r="M276" i="7942"/>
  <c r="O275" i="7942"/>
  <c r="N276" i="7942"/>
  <c r="N273" i="7942"/>
  <c r="M274" i="7942"/>
  <c r="M107" i="7942"/>
  <c r="L168" i="7942"/>
  <c r="O309" i="7942"/>
  <c r="O130" i="7942"/>
  <c r="L38" i="7941"/>
  <c r="L469" i="18"/>
  <c r="Q300" i="7942"/>
  <c r="Q342" i="7941"/>
  <c r="P300" i="7942"/>
  <c r="M457" i="18"/>
  <c r="M685" i="18"/>
  <c r="M521" i="18"/>
  <c r="M90" i="7941"/>
  <c r="M459" i="18"/>
  <c r="M687" i="18"/>
  <c r="M523" i="18"/>
  <c r="M92" i="7941"/>
  <c r="N291" i="7942"/>
  <c r="P301" i="7942"/>
  <c r="N136" i="7942"/>
  <c r="M137" i="7942"/>
  <c r="G109" i="7946"/>
  <c r="K205" i="7941"/>
  <c r="O463" i="18"/>
  <c r="O691" i="18"/>
  <c r="O27" i="7944"/>
  <c r="N19" i="7941"/>
  <c r="N219" i="7941"/>
  <c r="O453" i="18"/>
  <c r="O681" i="18"/>
  <c r="N277" i="18"/>
  <c r="N649" i="18"/>
  <c r="N519" i="18"/>
  <c r="N88" i="7941"/>
  <c r="O11" i="7944"/>
  <c r="N449" i="7944"/>
  <c r="N215" i="7941"/>
  <c r="N337" i="7944"/>
  <c r="N355" i="18"/>
  <c r="N655" i="18"/>
  <c r="N525" i="18"/>
  <c r="N94" i="7941"/>
  <c r="N421" i="7944"/>
  <c r="N108" i="18"/>
  <c r="N636" i="18"/>
  <c r="N506" i="18"/>
  <c r="N75" i="7941"/>
  <c r="N13" i="7941"/>
  <c r="O18" i="7944"/>
  <c r="N225" i="18"/>
  <c r="N645" i="18"/>
  <c r="N515" i="18"/>
  <c r="N84" i="7941"/>
  <c r="N203" i="7941"/>
  <c r="O14" i="7944"/>
  <c r="O36" i="7944"/>
  <c r="O439" i="18"/>
  <c r="O667" i="18"/>
  <c r="N211" i="7944"/>
  <c r="N309" i="7944"/>
  <c r="O461" i="18"/>
  <c r="O689" i="18"/>
  <c r="N238" i="18"/>
  <c r="N646" i="18"/>
  <c r="N516" i="18"/>
  <c r="N85" i="7941"/>
  <c r="N24" i="7941"/>
  <c r="O12" i="7944"/>
  <c r="O457" i="18"/>
  <c r="O685" i="18"/>
  <c r="N18" i="7941"/>
  <c r="N197" i="7944"/>
  <c r="N147" i="18"/>
  <c r="N639" i="18"/>
  <c r="N509" i="18"/>
  <c r="N78" i="7941"/>
  <c r="O34" i="7944"/>
  <c r="N209" i="7941"/>
  <c r="N316" i="18"/>
  <c r="N652" i="18"/>
  <c r="N522" i="18"/>
  <c r="N91" i="7941"/>
  <c r="N34" i="7941"/>
  <c r="N208" i="7941"/>
  <c r="N218" i="7941"/>
  <c r="N433" i="18"/>
  <c r="N661" i="18"/>
  <c r="N531" i="18"/>
  <c r="N100" i="7941"/>
  <c r="N329" i="18"/>
  <c r="N653" i="18"/>
  <c r="N523" i="18"/>
  <c r="N92" i="7941"/>
  <c r="N11" i="7941"/>
  <c r="N213" i="7941"/>
  <c r="N205" i="7941"/>
  <c r="N173" i="18"/>
  <c r="N641" i="18"/>
  <c r="N511" i="18"/>
  <c r="N80" i="7941"/>
  <c r="N160" i="18"/>
  <c r="N640" i="18"/>
  <c r="N510" i="18"/>
  <c r="N79" i="7941"/>
  <c r="N31" i="7941"/>
  <c r="N251" i="18"/>
  <c r="N647" i="18"/>
  <c r="N517" i="18"/>
  <c r="N86" i="7941"/>
  <c r="O442" i="18"/>
  <c r="O670" i="18"/>
  <c r="O17" i="7944"/>
  <c r="O465" i="18"/>
  <c r="O693" i="18"/>
  <c r="N121" i="18"/>
  <c r="N637" i="18"/>
  <c r="N507" i="18"/>
  <c r="N76" i="7941"/>
  <c r="O459" i="18"/>
  <c r="O687" i="18"/>
  <c r="N210" i="7941"/>
  <c r="O35" i="7944"/>
  <c r="N113" i="7944"/>
  <c r="N36" i="7941"/>
  <c r="N199" i="18"/>
  <c r="N643" i="18"/>
  <c r="N513" i="18"/>
  <c r="N82" i="7941"/>
  <c r="N217" i="7941"/>
  <c r="N224" i="7941"/>
  <c r="O29" i="7944"/>
  <c r="N295" i="7944"/>
  <c r="N394" i="18"/>
  <c r="N658" i="18"/>
  <c r="N528" i="18"/>
  <c r="N97" i="7941"/>
  <c r="N32" i="7941"/>
  <c r="O449" i="18"/>
  <c r="O677" i="18"/>
  <c r="N10" i="7941"/>
  <c r="O32" i="7944"/>
  <c r="N207" i="7941"/>
  <c r="N9" i="7941"/>
  <c r="O19" i="7944"/>
  <c r="N200" i="7941"/>
  <c r="N15" i="7941"/>
  <c r="N463" i="7944"/>
  <c r="N85" i="7944"/>
  <c r="N202" i="7941"/>
  <c r="O462" i="18"/>
  <c r="O690" i="18"/>
  <c r="N127" i="7944"/>
  <c r="N323" i="7944"/>
  <c r="N27" i="7941"/>
  <c r="O23" i="7944"/>
  <c r="O443" i="18"/>
  <c r="O671" i="18"/>
  <c r="N7" i="7941"/>
  <c r="N134" i="18"/>
  <c r="N638" i="18"/>
  <c r="N508" i="18"/>
  <c r="N77" i="7941"/>
  <c r="N33" i="7941"/>
  <c r="N30" i="7941"/>
  <c r="N201" i="7941"/>
  <c r="O9" i="7944"/>
  <c r="O24" i="7944"/>
  <c r="O15" i="7944"/>
  <c r="N393" i="7944"/>
  <c r="O440" i="18"/>
  <c r="O668" i="18"/>
  <c r="N226" i="7941"/>
  <c r="O458" i="18"/>
  <c r="O686" i="18"/>
  <c r="N155" i="7944"/>
  <c r="O31" i="7944"/>
  <c r="O28" i="7944"/>
  <c r="N28" i="7941"/>
  <c r="O30" i="7944"/>
  <c r="O444" i="18"/>
  <c r="O672" i="18"/>
  <c r="O448" i="18"/>
  <c r="O676" i="18"/>
  <c r="N141" i="7944"/>
  <c r="N281" i="7944"/>
  <c r="N99" i="7944"/>
  <c r="O13" i="7944"/>
  <c r="N239" i="7944"/>
  <c r="N351" i="7944"/>
  <c r="N303" i="18"/>
  <c r="N651" i="18"/>
  <c r="N521" i="18"/>
  <c r="N90" i="7941"/>
  <c r="N264" i="18"/>
  <c r="N648" i="18"/>
  <c r="N518" i="18"/>
  <c r="N87" i="7941"/>
  <c r="N206" i="7941"/>
  <c r="N253" i="7944"/>
  <c r="O33" i="7944"/>
  <c r="O455" i="18"/>
  <c r="O683" i="18"/>
  <c r="N56" i="18"/>
  <c r="N22" i="7941"/>
  <c r="N407" i="7944"/>
  <c r="N267" i="7944"/>
  <c r="N95" i="18"/>
  <c r="N635" i="18"/>
  <c r="N477" i="7944"/>
  <c r="N223" i="7941"/>
  <c r="O467" i="18"/>
  <c r="O695" i="18"/>
  <c r="O438" i="18"/>
  <c r="N379" i="7944"/>
  <c r="N221" i="7941"/>
  <c r="N220" i="7941"/>
  <c r="N21" i="7941"/>
  <c r="N212" i="7941"/>
  <c r="O20" i="7944"/>
  <c r="N227" i="7941"/>
  <c r="N216" i="7941"/>
  <c r="N14" i="7941"/>
  <c r="N82" i="18"/>
  <c r="N634" i="18"/>
  <c r="N504" i="18"/>
  <c r="N73" i="7941"/>
  <c r="N365" i="7944"/>
  <c r="O466" i="18"/>
  <c r="O694" i="18"/>
  <c r="N225" i="7944"/>
  <c r="O456" i="18"/>
  <c r="O684" i="18"/>
  <c r="O446" i="18"/>
  <c r="O674" i="18"/>
  <c r="O441" i="18"/>
  <c r="O669" i="18"/>
  <c r="N20" i="7941"/>
  <c r="N25" i="7941"/>
  <c r="O16" i="7944"/>
  <c r="O464" i="18"/>
  <c r="O692" i="18"/>
  <c r="N222" i="7941"/>
  <c r="N186" i="18"/>
  <c r="N642" i="18"/>
  <c r="N512" i="18"/>
  <c r="N81" i="7941"/>
  <c r="N16" i="7941"/>
  <c r="N368" i="18"/>
  <c r="N656" i="18"/>
  <c r="N526" i="18"/>
  <c r="N95" i="7941"/>
  <c r="N17" i="7941"/>
  <c r="N435" i="7944"/>
  <c r="O450" i="18"/>
  <c r="O678" i="18"/>
  <c r="N35" i="7941"/>
  <c r="O10" i="7944"/>
  <c r="N211" i="7941"/>
  <c r="N342" i="18"/>
  <c r="N654" i="18"/>
  <c r="N524" i="18"/>
  <c r="N93" i="7941"/>
  <c r="O37" i="7944"/>
  <c r="N381" i="18"/>
  <c r="N657" i="18"/>
  <c r="N527" i="18"/>
  <c r="N96" i="7941"/>
  <c r="O21" i="7944"/>
  <c r="N290" i="18"/>
  <c r="N650" i="18"/>
  <c r="N520" i="18"/>
  <c r="N89" i="7941"/>
  <c r="N23" i="7941"/>
  <c r="N169" i="7944"/>
  <c r="N420" i="18"/>
  <c r="N660" i="18"/>
  <c r="N530" i="18"/>
  <c r="N99" i="7941"/>
  <c r="N29" i="7941"/>
  <c r="N491" i="7944"/>
  <c r="N214" i="7941"/>
  <c r="N8" i="7941"/>
  <c r="O460" i="18"/>
  <c r="O688" i="18"/>
  <c r="N225" i="7941"/>
  <c r="N69" i="18"/>
  <c r="N633" i="18"/>
  <c r="N503" i="18"/>
  <c r="N72" i="7941"/>
  <c r="N199" i="7941"/>
  <c r="O451" i="18"/>
  <c r="O679" i="18"/>
  <c r="N228" i="7941"/>
  <c r="N204" i="7941"/>
  <c r="N183" i="7944"/>
  <c r="O452" i="18"/>
  <c r="O680" i="18"/>
  <c r="O454" i="18"/>
  <c r="O682" i="18"/>
  <c r="O8" i="7944"/>
  <c r="N407" i="18"/>
  <c r="N659" i="18"/>
  <c r="N529" i="18"/>
  <c r="N98" i="7941"/>
  <c r="O22" i="7944"/>
  <c r="O26" i="7944"/>
  <c r="N26" i="7941"/>
  <c r="N12" i="7941"/>
  <c r="O25" i="7944"/>
  <c r="O447" i="18"/>
  <c r="O675" i="18"/>
  <c r="O445" i="18"/>
  <c r="O673" i="18"/>
  <c r="N212" i="18"/>
  <c r="N644" i="18"/>
  <c r="N514" i="18"/>
  <c r="N83" i="7941"/>
  <c r="Q272" i="18"/>
  <c r="K206" i="7941"/>
  <c r="Q183" i="18"/>
  <c r="P183" i="18"/>
  <c r="O22" i="18"/>
  <c r="O480" i="18"/>
  <c r="O49" i="7941"/>
  <c r="O29" i="18"/>
  <c r="O487" i="18"/>
  <c r="O56" i="7941"/>
  <c r="P274" i="18"/>
  <c r="Q274" i="18"/>
  <c r="O30" i="18"/>
  <c r="O488" i="18"/>
  <c r="O57" i="7941"/>
  <c r="P287" i="18"/>
  <c r="Q287" i="18"/>
  <c r="Q131" i="18"/>
  <c r="P131" i="18"/>
  <c r="O18" i="18"/>
  <c r="O476" i="18"/>
  <c r="O45" i="7941"/>
  <c r="Q66" i="18"/>
  <c r="O13" i="18"/>
  <c r="O471" i="18"/>
  <c r="O40" i="7941"/>
  <c r="P66" i="18"/>
  <c r="P313" i="18"/>
  <c r="O32" i="18"/>
  <c r="O490" i="18"/>
  <c r="O59" i="7941"/>
  <c r="Q313" i="18"/>
  <c r="P312" i="18"/>
  <c r="O14" i="18"/>
  <c r="O472" i="18"/>
  <c r="O41" i="7941"/>
  <c r="P79" i="18"/>
  <c r="Q79" i="18"/>
  <c r="O31" i="18"/>
  <c r="O489" i="18"/>
  <c r="O58" i="7941"/>
  <c r="P299" i="18"/>
  <c r="P300" i="18"/>
  <c r="Q300" i="18"/>
  <c r="G143" i="7946"/>
  <c r="N146" i="7942"/>
  <c r="N128" i="7942"/>
  <c r="M129" i="7942"/>
  <c r="P297" i="7942"/>
  <c r="O336" i="18"/>
  <c r="N118" i="7942"/>
  <c r="G42" i="7946"/>
  <c r="H146" i="7946"/>
  <c r="G82" i="7946"/>
  <c r="G74" i="7946"/>
  <c r="K207" i="7941"/>
  <c r="K202" i="7941"/>
  <c r="G50" i="7946"/>
  <c r="H191" i="7946"/>
  <c r="H223" i="7946"/>
  <c r="H157" i="7946"/>
  <c r="H159" i="7946"/>
  <c r="G166" i="7946"/>
  <c r="G246" i="7946"/>
  <c r="G73" i="7946"/>
  <c r="G254" i="7946"/>
  <c r="G262" i="7946"/>
  <c r="G198" i="7946"/>
  <c r="G142" i="7946"/>
  <c r="G238" i="7946"/>
  <c r="G206" i="7946"/>
  <c r="G230" i="7946"/>
  <c r="G174" i="7946"/>
  <c r="G41" i="7946"/>
  <c r="G81" i="7946"/>
  <c r="G49" i="7946"/>
  <c r="M443" i="18"/>
  <c r="M671" i="18"/>
  <c r="M507" i="18"/>
  <c r="M76" i="7941"/>
  <c r="P269" i="7942"/>
  <c r="Q269" i="7942"/>
  <c r="N198" i="7941"/>
  <c r="N236" i="7941"/>
  <c r="M161" i="7942"/>
  <c r="O160" i="7942"/>
  <c r="O140" i="7942"/>
  <c r="N141" i="7942"/>
  <c r="M157" i="7942"/>
  <c r="O156" i="7942"/>
  <c r="P336" i="18"/>
  <c r="Q336" i="18"/>
  <c r="M115" i="7942"/>
  <c r="O114" i="7942"/>
  <c r="N115" i="7942"/>
  <c r="P114" i="7942"/>
  <c r="O115" i="7942"/>
  <c r="O138" i="7942"/>
  <c r="O287" i="7942"/>
  <c r="N288" i="7942"/>
  <c r="M288" i="7942"/>
  <c r="M119" i="7942"/>
  <c r="O118" i="7942"/>
  <c r="N119" i="7942"/>
  <c r="N319" i="7941"/>
  <c r="N318" i="7941"/>
  <c r="N257" i="7941"/>
  <c r="N317" i="7941"/>
  <c r="N301" i="7941"/>
  <c r="N253" i="7941"/>
  <c r="N255" i="7941"/>
  <c r="N249" i="7941"/>
  <c r="N296" i="7941"/>
  <c r="N239" i="7941"/>
  <c r="N313" i="7941"/>
  <c r="N312" i="7941"/>
  <c r="N320" i="7941"/>
  <c r="N234" i="7941"/>
  <c r="N240" i="7941"/>
  <c r="N232" i="7941"/>
  <c r="M277" i="7941"/>
  <c r="M308" i="7942"/>
  <c r="M346" i="7941"/>
  <c r="M336" i="7941"/>
  <c r="N300" i="7941"/>
  <c r="N308" i="7941"/>
  <c r="N321" i="7941"/>
  <c r="N254" i="7941"/>
  <c r="N310" i="7941"/>
  <c r="M337" i="7941"/>
  <c r="M328" i="7941"/>
  <c r="N252" i="7941"/>
  <c r="N245" i="7941"/>
  <c r="N242" i="7941"/>
  <c r="N247" i="7941"/>
  <c r="N237" i="7941"/>
  <c r="M268" i="7941"/>
  <c r="M289" i="7941"/>
  <c r="M286" i="7941"/>
  <c r="N244" i="7941"/>
  <c r="N256" i="7941"/>
  <c r="N246" i="7941"/>
  <c r="N307" i="7941"/>
  <c r="N233" i="7941"/>
  <c r="M350" i="7941"/>
  <c r="M354" i="7941"/>
  <c r="M341" i="7941"/>
  <c r="M270" i="7941"/>
  <c r="M287" i="7941"/>
  <c r="M274" i="7941"/>
  <c r="M147" i="7942"/>
  <c r="M282" i="7941"/>
  <c r="M329" i="7941"/>
  <c r="M345" i="7941"/>
  <c r="M266" i="7941"/>
  <c r="G58" i="7946"/>
  <c r="M117" i="7942"/>
  <c r="Q390" i="18"/>
  <c r="Q392" i="18"/>
  <c r="P38" i="18"/>
  <c r="P496" i="18"/>
  <c r="P65" i="7941"/>
  <c r="P30" i="18"/>
  <c r="P488" i="18"/>
  <c r="P57" i="7941"/>
  <c r="Q288" i="18"/>
  <c r="M462" i="18"/>
  <c r="M690" i="18"/>
  <c r="M526" i="18"/>
  <c r="M95" i="7941"/>
  <c r="M121" i="7942"/>
  <c r="O306" i="7942"/>
  <c r="Q305" i="7942"/>
  <c r="N469" i="18"/>
  <c r="N39" i="7941"/>
  <c r="N38" i="7941"/>
  <c r="O7" i="7944"/>
  <c r="N71" i="7944"/>
  <c r="N6" i="7941"/>
  <c r="O302" i="7942"/>
  <c r="Q301" i="7942"/>
  <c r="N310" i="7942"/>
  <c r="P309" i="7942"/>
  <c r="O310" i="7942"/>
  <c r="P289" i="7942"/>
  <c r="M135" i="7942"/>
  <c r="O134" i="7942"/>
  <c r="P134" i="7942"/>
  <c r="N135" i="7942"/>
  <c r="P34" i="18"/>
  <c r="P492" i="18"/>
  <c r="P61" i="7941"/>
  <c r="Q338" i="18"/>
  <c r="Q340" i="18"/>
  <c r="Q197" i="18"/>
  <c r="P23" i="18"/>
  <c r="P481" i="18"/>
  <c r="P50" i="7941"/>
  <c r="P483" i="18"/>
  <c r="P52" i="7941"/>
  <c r="Q366" i="18"/>
  <c r="Q364" i="18"/>
  <c r="P36" i="18"/>
  <c r="P494" i="18"/>
  <c r="P63" i="7941"/>
  <c r="Q325" i="18"/>
  <c r="Q327" i="18"/>
  <c r="P33" i="18"/>
  <c r="P491" i="18"/>
  <c r="P60" i="7941"/>
  <c r="P39" i="18"/>
  <c r="P497" i="18"/>
  <c r="P66" i="7941"/>
  <c r="Q405" i="18"/>
  <c r="Q403" i="18"/>
  <c r="Q314" i="18"/>
  <c r="Q312" i="18"/>
  <c r="P32" i="18"/>
  <c r="P490" i="18"/>
  <c r="P59" i="7941"/>
  <c r="Q416" i="18"/>
  <c r="P40" i="18"/>
  <c r="P498" i="18"/>
  <c r="P67" i="7941"/>
  <c r="Q418" i="18"/>
  <c r="N139" i="7942"/>
  <c r="P138" i="7942"/>
  <c r="O139" i="7942"/>
  <c r="N143" i="7942"/>
  <c r="P142" i="7942"/>
  <c r="M278" i="7942"/>
  <c r="M331" i="7941"/>
  <c r="O277" i="7942"/>
  <c r="N278" i="7942"/>
  <c r="M314" i="7942"/>
  <c r="O313" i="7942"/>
  <c r="M113" i="7942"/>
  <c r="O112" i="7942"/>
  <c r="O136" i="7942"/>
  <c r="I199" i="7941"/>
  <c r="I198" i="7941"/>
  <c r="I70" i="7941"/>
  <c r="M322" i="7942"/>
  <c r="M353" i="7941"/>
  <c r="O321" i="7942"/>
  <c r="N322" i="7942"/>
  <c r="K215" i="7941"/>
  <c r="M280" i="7942"/>
  <c r="M332" i="7941"/>
  <c r="O279" i="7942"/>
  <c r="G66" i="7946"/>
  <c r="P281" i="7942"/>
  <c r="O282" i="7942"/>
  <c r="N111" i="7942"/>
  <c r="P110" i="7942"/>
  <c r="M133" i="7942"/>
  <c r="M275" i="7941"/>
  <c r="P132" i="7942"/>
  <c r="O133" i="7942"/>
  <c r="M318" i="7942"/>
  <c r="M351" i="7941"/>
  <c r="P317" i="7942"/>
  <c r="O318" i="7942"/>
  <c r="O323" i="7942"/>
  <c r="P271" i="7942"/>
  <c r="P319" i="7942"/>
  <c r="M270" i="7942"/>
  <c r="N268" i="7942"/>
  <c r="M329" i="7942"/>
  <c r="G130" i="7946"/>
  <c r="G112" i="7946"/>
  <c r="G114" i="7946"/>
  <c r="G106" i="7946"/>
  <c r="Q351" i="18"/>
  <c r="Q353" i="18"/>
  <c r="P35" i="18"/>
  <c r="P493" i="18"/>
  <c r="P62" i="7941"/>
  <c r="Q119" i="18"/>
  <c r="P17" i="18"/>
  <c r="P475" i="18"/>
  <c r="P44" i="7941"/>
  <c r="Q80" i="18"/>
  <c r="P14" i="18"/>
  <c r="P472" i="18"/>
  <c r="P41" i="7941"/>
  <c r="Q236" i="18"/>
  <c r="P26" i="18"/>
  <c r="P484" i="18"/>
  <c r="P53" i="7941"/>
  <c r="Q249" i="18"/>
  <c r="P27" i="18"/>
  <c r="P485" i="18"/>
  <c r="P54" i="7941"/>
  <c r="M127" i="7942"/>
  <c r="O126" i="7942"/>
  <c r="Q270" i="7942"/>
  <c r="Q327" i="7941"/>
  <c r="P270" i="7942"/>
  <c r="N123" i="7942"/>
  <c r="P122" i="7942"/>
  <c r="M304" i="7942"/>
  <c r="O303" i="7942"/>
  <c r="M454" i="18"/>
  <c r="M682" i="18"/>
  <c r="M518" i="18"/>
  <c r="M87" i="7941"/>
  <c r="M467" i="18"/>
  <c r="M695" i="18"/>
  <c r="M531" i="18"/>
  <c r="M100" i="7941"/>
  <c r="N109" i="7942"/>
  <c r="Q158" i="7942"/>
  <c r="O298" i="7942"/>
  <c r="Q297" i="7942"/>
  <c r="M451" i="18"/>
  <c r="M679" i="18"/>
  <c r="M515" i="18"/>
  <c r="M84" i="7941"/>
  <c r="O666" i="18"/>
  <c r="O665" i="18"/>
  <c r="O437" i="18"/>
  <c r="N505" i="18"/>
  <c r="N74" i="7941"/>
  <c r="N632" i="18"/>
  <c r="N502" i="18"/>
  <c r="N43" i="18"/>
  <c r="M461" i="18"/>
  <c r="M689" i="18"/>
  <c r="M525" i="18"/>
  <c r="M94" i="7941"/>
  <c r="N131" i="7942"/>
  <c r="P130" i="7942"/>
  <c r="O270" i="7942"/>
  <c r="M296" i="7941"/>
  <c r="M323" i="7941"/>
  <c r="M246" i="7941"/>
  <c r="M254" i="7941"/>
  <c r="M300" i="7941"/>
  <c r="M245" i="7941"/>
  <c r="M309" i="7941"/>
  <c r="M373" i="7941"/>
  <c r="M311" i="7941"/>
  <c r="M233" i="7941"/>
  <c r="M302" i="7941"/>
  <c r="M312" i="7941"/>
  <c r="M310" i="7941"/>
  <c r="M247" i="7941"/>
  <c r="M236" i="7941"/>
  <c r="M321" i="7941"/>
  <c r="M322" i="7941"/>
  <c r="M303" i="7941"/>
  <c r="M315" i="7941"/>
  <c r="M251" i="7941"/>
  <c r="M242" i="7941"/>
  <c r="M313" i="7941"/>
  <c r="M231" i="7941"/>
  <c r="M305" i="7941"/>
  <c r="M232" i="7941"/>
  <c r="M237" i="7941"/>
  <c r="M308" i="7941"/>
  <c r="M260" i="7941"/>
  <c r="M253" i="7941"/>
  <c r="M241" i="7941"/>
  <c r="M255" i="7941"/>
  <c r="M317" i="7941"/>
  <c r="M304" i="7941"/>
  <c r="M319" i="7941"/>
  <c r="M318" i="7941"/>
  <c r="M234" i="7941"/>
  <c r="M258" i="7941"/>
  <c r="M307" i="7941"/>
  <c r="M250" i="7941"/>
  <c r="M239" i="7941"/>
  <c r="M324" i="7941"/>
  <c r="M244" i="7941"/>
  <c r="M256" i="7941"/>
  <c r="M243" i="7941"/>
  <c r="M235" i="7941"/>
  <c r="M316" i="7941"/>
  <c r="M295" i="7941"/>
  <c r="M240" i="7941"/>
  <c r="M306" i="7941"/>
  <c r="M252" i="7941"/>
  <c r="M238" i="7941"/>
  <c r="M298" i="7941"/>
  <c r="M249" i="7941"/>
  <c r="M314" i="7941"/>
  <c r="M320" i="7941"/>
  <c r="M301" i="7941"/>
  <c r="M257" i="7941"/>
  <c r="M297" i="7941"/>
  <c r="M299" i="7941"/>
  <c r="M259" i="7941"/>
  <c r="M248" i="7941"/>
  <c r="O284" i="7942"/>
  <c r="Q283" i="7942"/>
  <c r="O120" i="7942"/>
  <c r="P166" i="7942"/>
  <c r="Q93" i="18"/>
  <c r="P15" i="18"/>
  <c r="P473" i="18"/>
  <c r="P42" i="7941"/>
  <c r="Q157" i="1"/>
  <c r="Q26" i="18"/>
  <c r="Q7" i="18"/>
  <c r="Q484" i="18"/>
  <c r="Q53" i="7941"/>
  <c r="Q166" i="1"/>
  <c r="Q35" i="18"/>
  <c r="Q147" i="1"/>
  <c r="Q16" i="18"/>
  <c r="Q152" i="1"/>
  <c r="Q21" i="18"/>
  <c r="Q162" i="1"/>
  <c r="Q31" i="18"/>
  <c r="Q489" i="18"/>
  <c r="Q58" i="7941"/>
  <c r="Q149" i="1"/>
  <c r="Q18" i="18"/>
  <c r="Q154" i="1"/>
  <c r="Q23" i="18"/>
  <c r="Q151" i="1"/>
  <c r="Q20" i="18"/>
  <c r="Q160" i="1"/>
  <c r="Q29" i="18"/>
  <c r="Q487" i="18"/>
  <c r="Q56" i="7941"/>
  <c r="Q170" i="1"/>
  <c r="Q39" i="18"/>
  <c r="Q159" i="1"/>
  <c r="Q28" i="18"/>
  <c r="Q171" i="1"/>
  <c r="Q40" i="18"/>
  <c r="Q169" i="1"/>
  <c r="Q38" i="18"/>
  <c r="Q496" i="18"/>
  <c r="Q65" i="7941"/>
  <c r="Q158" i="1"/>
  <c r="Q27" i="18"/>
  <c r="Q143" i="1"/>
  <c r="Q165" i="1"/>
  <c r="Q34" i="18"/>
  <c r="Q153" i="1"/>
  <c r="Q22" i="18"/>
  <c r="Q480" i="18"/>
  <c r="Q49" i="7941"/>
  <c r="Q146" i="1"/>
  <c r="Q15" i="18"/>
  <c r="Q144" i="1"/>
  <c r="Q13" i="18"/>
  <c r="Q172" i="1"/>
  <c r="Q41" i="18"/>
  <c r="Q499" i="18"/>
  <c r="Q68" i="7941"/>
  <c r="Q163" i="1"/>
  <c r="Q32" i="18"/>
  <c r="Q161" i="1"/>
  <c r="Q30" i="18"/>
  <c r="Q150" i="1"/>
  <c r="Q19" i="18"/>
  <c r="Q477" i="18"/>
  <c r="Q46" i="7941"/>
  <c r="Q167" i="1"/>
  <c r="Q36" i="18"/>
  <c r="Q494" i="18"/>
  <c r="Q63" i="7941"/>
  <c r="Q155" i="1"/>
  <c r="Q24" i="18"/>
  <c r="Q156" i="1"/>
  <c r="Q25" i="18"/>
  <c r="Q483" i="18"/>
  <c r="Q52" i="7941"/>
  <c r="Q148" i="1"/>
  <c r="Q17" i="18"/>
  <c r="Q475" i="18"/>
  <c r="Q44" i="7941"/>
  <c r="Q164" i="1"/>
  <c r="Q33" i="18"/>
  <c r="Q491" i="18"/>
  <c r="Q60" i="7941"/>
  <c r="Q145" i="1"/>
  <c r="Q14" i="18"/>
  <c r="Q168" i="1"/>
  <c r="Q37" i="18"/>
  <c r="Q495" i="18"/>
  <c r="Q64" i="7941"/>
  <c r="Q145" i="18"/>
  <c r="P19" i="18"/>
  <c r="P477" i="18"/>
  <c r="P46" i="7941"/>
  <c r="P37" i="18"/>
  <c r="P495" i="18"/>
  <c r="P64" i="7941"/>
  <c r="Q377" i="18"/>
  <c r="Q379" i="18"/>
  <c r="P21" i="18"/>
  <c r="P479" i="18"/>
  <c r="P48" i="7941"/>
  <c r="Q171" i="18"/>
  <c r="P13" i="18"/>
  <c r="P471" i="18"/>
  <c r="P40" i="7941"/>
  <c r="Q67" i="18"/>
  <c r="P24" i="18"/>
  <c r="P482" i="18"/>
  <c r="P51" i="7941"/>
  <c r="Q210" i="18"/>
  <c r="Q299" i="18"/>
  <c r="Q301" i="18"/>
  <c r="P31" i="18"/>
  <c r="P489" i="18"/>
  <c r="P58" i="7941"/>
  <c r="M312" i="7942"/>
  <c r="M348" i="7941"/>
  <c r="O311" i="7942"/>
  <c r="M149" i="7942"/>
  <c r="M283" i="7941"/>
  <c r="O148" i="7942"/>
  <c r="H242" i="7946"/>
  <c r="P315" i="7942"/>
  <c r="O316" i="7942"/>
  <c r="O128" i="7942"/>
  <c r="N155" i="7942"/>
  <c r="P154" i="7942"/>
  <c r="O155" i="7942"/>
  <c r="O116" i="7942"/>
  <c r="O160" i="18"/>
  <c r="O640" i="18"/>
  <c r="O510" i="18"/>
  <c r="O79" i="7941"/>
  <c r="O9" i="7941"/>
  <c r="P447" i="18"/>
  <c r="P675" i="18"/>
  <c r="P446" i="18"/>
  <c r="P674" i="18"/>
  <c r="O221" i="7941"/>
  <c r="O29" i="7941"/>
  <c r="O323" i="7944"/>
  <c r="O381" i="18"/>
  <c r="O657" i="18"/>
  <c r="O527" i="18"/>
  <c r="O96" i="7941"/>
  <c r="P454" i="18"/>
  <c r="P682" i="18"/>
  <c r="P450" i="18"/>
  <c r="P678" i="18"/>
  <c r="P33" i="7944"/>
  <c r="P9" i="7944"/>
  <c r="P35" i="7944"/>
  <c r="O13" i="7941"/>
  <c r="O200" i="7941"/>
  <c r="O204" i="7941"/>
  <c r="O225" i="18"/>
  <c r="O645" i="18"/>
  <c r="O515" i="18"/>
  <c r="O84" i="7941"/>
  <c r="O186" i="18"/>
  <c r="O642" i="18"/>
  <c r="O512" i="18"/>
  <c r="O81" i="7941"/>
  <c r="P460" i="18"/>
  <c r="P688" i="18"/>
  <c r="O309" i="7944"/>
  <c r="O224" i="7941"/>
  <c r="O69" i="18"/>
  <c r="O633" i="18"/>
  <c r="O503" i="18"/>
  <c r="O72" i="7941"/>
  <c r="O238" i="18"/>
  <c r="O646" i="18"/>
  <c r="O516" i="18"/>
  <c r="O85" i="7941"/>
  <c r="O23" i="7941"/>
  <c r="O197" i="7944"/>
  <c r="O212" i="18"/>
  <c r="O644" i="18"/>
  <c r="O514" i="18"/>
  <c r="O83" i="7941"/>
  <c r="O209" i="7941"/>
  <c r="P18" i="7944"/>
  <c r="P20" i="7944"/>
  <c r="O316" i="18"/>
  <c r="O652" i="18"/>
  <c r="O522" i="18"/>
  <c r="O91" i="7941"/>
  <c r="O12" i="7941"/>
  <c r="P32" i="7944"/>
  <c r="P19" i="7944"/>
  <c r="O223" i="7941"/>
  <c r="O134" i="18"/>
  <c r="O638" i="18"/>
  <c r="O508" i="18"/>
  <c r="O77" i="7941"/>
  <c r="O201" i="7941"/>
  <c r="P22" i="7944"/>
  <c r="O206" i="7941"/>
  <c r="O33" i="7941"/>
  <c r="O27" i="7941"/>
  <c r="O17" i="7941"/>
  <c r="P459" i="18"/>
  <c r="P687" i="18"/>
  <c r="O21" i="7941"/>
  <c r="P13" i="7944"/>
  <c r="P439" i="18"/>
  <c r="P667" i="18"/>
  <c r="O26" i="7941"/>
  <c r="P452" i="18"/>
  <c r="P680" i="18"/>
  <c r="O10" i="7941"/>
  <c r="P12" i="7944"/>
  <c r="O211" i="7941"/>
  <c r="O147" i="18"/>
  <c r="O639" i="18"/>
  <c r="O509" i="18"/>
  <c r="O78" i="7941"/>
  <c r="O210" i="7941"/>
  <c r="O449" i="7944"/>
  <c r="O34" i="7941"/>
  <c r="P456" i="18"/>
  <c r="P684" i="18"/>
  <c r="O199" i="7941"/>
  <c r="O203" i="7941"/>
  <c r="O35" i="7941"/>
  <c r="O281" i="7944"/>
  <c r="P449" i="18"/>
  <c r="P677" i="18"/>
  <c r="O225" i="7944"/>
  <c r="O20" i="7941"/>
  <c r="P467" i="18"/>
  <c r="P695" i="18"/>
  <c r="O491" i="7944"/>
  <c r="O295" i="7944"/>
  <c r="O329" i="18"/>
  <c r="O653" i="18"/>
  <c r="O523" i="18"/>
  <c r="O92" i="7941"/>
  <c r="O290" i="18"/>
  <c r="O650" i="18"/>
  <c r="O520" i="18"/>
  <c r="O89" i="7941"/>
  <c r="O407" i="7944"/>
  <c r="O121" i="18"/>
  <c r="O637" i="18"/>
  <c r="O507" i="18"/>
  <c r="O76" i="7941"/>
  <c r="O213" i="7941"/>
  <c r="P441" i="18"/>
  <c r="P669" i="18"/>
  <c r="O433" i="18"/>
  <c r="O661" i="18"/>
  <c r="O531" i="18"/>
  <c r="O100" i="7941"/>
  <c r="P11" i="7944"/>
  <c r="O7" i="7941"/>
  <c r="O11" i="7941"/>
  <c r="P462" i="18"/>
  <c r="P690" i="18"/>
  <c r="P27" i="7944"/>
  <c r="O215" i="7941"/>
  <c r="O205" i="7941"/>
  <c r="P453" i="18"/>
  <c r="P681" i="18"/>
  <c r="P465" i="18"/>
  <c r="P693" i="18"/>
  <c r="O22" i="7941"/>
  <c r="O222" i="7941"/>
  <c r="O217" i="7941"/>
  <c r="O202" i="7941"/>
  <c r="P36" i="7944"/>
  <c r="O239" i="7944"/>
  <c r="P26" i="7944"/>
  <c r="O337" i="7944"/>
  <c r="O226" i="7941"/>
  <c r="P37" i="7944"/>
  <c r="P8" i="7944"/>
  <c r="O421" i="7944"/>
  <c r="P17" i="7944"/>
  <c r="O127" i="7944"/>
  <c r="O220" i="7941"/>
  <c r="P445" i="18"/>
  <c r="P673" i="18"/>
  <c r="P16" i="7944"/>
  <c r="O225" i="7941"/>
  <c r="O394" i="18"/>
  <c r="O658" i="18"/>
  <c r="O528" i="18"/>
  <c r="O97" i="7941"/>
  <c r="O420" i="18"/>
  <c r="O660" i="18"/>
  <c r="O530" i="18"/>
  <c r="O99" i="7941"/>
  <c r="O219" i="7941"/>
  <c r="P30" i="7944"/>
  <c r="O31" i="7941"/>
  <c r="P24" i="7944"/>
  <c r="O264" i="18"/>
  <c r="O648" i="18"/>
  <c r="O518" i="18"/>
  <c r="O87" i="7941"/>
  <c r="O108" i="18"/>
  <c r="O636" i="18"/>
  <c r="O506" i="18"/>
  <c r="O75" i="7941"/>
  <c r="P10" i="7944"/>
  <c r="O251" i="18"/>
  <c r="O647" i="18"/>
  <c r="O517" i="18"/>
  <c r="O86" i="7941"/>
  <c r="O155" i="7944"/>
  <c r="O16" i="7941"/>
  <c r="O218" i="7941"/>
  <c r="O173" i="18"/>
  <c r="O641" i="18"/>
  <c r="O511" i="18"/>
  <c r="O80" i="7941"/>
  <c r="O199" i="18"/>
  <c r="O643" i="18"/>
  <c r="O513" i="18"/>
  <c r="O82" i="7941"/>
  <c r="O368" i="18"/>
  <c r="O656" i="18"/>
  <c r="O526" i="18"/>
  <c r="O95" i="7941"/>
  <c r="O207" i="7941"/>
  <c r="O303" i="18"/>
  <c r="O651" i="18"/>
  <c r="O521" i="18"/>
  <c r="O90" i="7941"/>
  <c r="O14" i="7941"/>
  <c r="O214" i="7941"/>
  <c r="P442" i="18"/>
  <c r="P670" i="18"/>
  <c r="P444" i="18"/>
  <c r="P672" i="18"/>
  <c r="O28" i="7941"/>
  <c r="P440" i="18"/>
  <c r="P668" i="18"/>
  <c r="P31" i="7944"/>
  <c r="P464" i="18"/>
  <c r="P692" i="18"/>
  <c r="P451" i="18"/>
  <c r="P679" i="18"/>
  <c r="O113" i="7944"/>
  <c r="O82" i="18"/>
  <c r="O634" i="18"/>
  <c r="O504" i="18"/>
  <c r="O73" i="7941"/>
  <c r="P23" i="7944"/>
  <c r="O183" i="7944"/>
  <c r="O8" i="7941"/>
  <c r="P461" i="18"/>
  <c r="P689" i="18"/>
  <c r="O463" i="7944"/>
  <c r="O211" i="7944"/>
  <c r="P28" i="7944"/>
  <c r="O208" i="7941"/>
  <c r="O95" i="18"/>
  <c r="O635" i="18"/>
  <c r="O505" i="18"/>
  <c r="O74" i="7941"/>
  <c r="O342" i="18"/>
  <c r="O654" i="18"/>
  <c r="O524" i="18"/>
  <c r="O93" i="7941"/>
  <c r="O24" i="7941"/>
  <c r="P29" i="7944"/>
  <c r="P457" i="18"/>
  <c r="P685" i="18"/>
  <c r="O393" i="7944"/>
  <c r="O85" i="7944"/>
  <c r="O212" i="7941"/>
  <c r="P21" i="7944"/>
  <c r="O25" i="7941"/>
  <c r="O365" i="7944"/>
  <c r="O19" i="7941"/>
  <c r="O18" i="7941"/>
  <c r="O277" i="18"/>
  <c r="O649" i="18"/>
  <c r="O519" i="18"/>
  <c r="O88" i="7941"/>
  <c r="O56" i="18"/>
  <c r="P25" i="7944"/>
  <c r="P458" i="18"/>
  <c r="P686" i="18"/>
  <c r="P443" i="18"/>
  <c r="P671" i="18"/>
  <c r="P448" i="18"/>
  <c r="P676" i="18"/>
  <c r="P466" i="18"/>
  <c r="P694" i="18"/>
  <c r="O253" i="7944"/>
  <c r="O379" i="7944"/>
  <c r="O227" i="7941"/>
  <c r="P455" i="18"/>
  <c r="P683" i="18"/>
  <c r="P34" i="7944"/>
  <c r="O141" i="7944"/>
  <c r="O351" i="7944"/>
  <c r="O32" i="7941"/>
  <c r="P14" i="7944"/>
  <c r="P15" i="7944"/>
  <c r="O355" i="18"/>
  <c r="O655" i="18"/>
  <c r="O525" i="18"/>
  <c r="O94" i="7941"/>
  <c r="O477" i="7944"/>
  <c r="O15" i="7941"/>
  <c r="O216" i="7941"/>
  <c r="O407" i="18"/>
  <c r="O659" i="18"/>
  <c r="O529" i="18"/>
  <c r="O98" i="7941"/>
  <c r="O169" i="7944"/>
  <c r="P438" i="18"/>
  <c r="O99" i="7944"/>
  <c r="O30" i="7941"/>
  <c r="O435" i="7944"/>
  <c r="O228" i="7941"/>
  <c r="P463" i="18"/>
  <c r="P691" i="18"/>
  <c r="O267" i="7944"/>
  <c r="O36" i="7941"/>
  <c r="M463" i="18"/>
  <c r="M691" i="18"/>
  <c r="M527" i="18"/>
  <c r="M96" i="7941"/>
  <c r="M328" i="7942"/>
  <c r="M356" i="7941"/>
  <c r="O327" i="7942"/>
  <c r="P325" i="7942"/>
  <c r="G122" i="7946"/>
  <c r="M631" i="18"/>
  <c r="N270" i="7942"/>
  <c r="M440" i="18"/>
  <c r="M668" i="18"/>
  <c r="M504" i="18"/>
  <c r="M73" i="7941"/>
  <c r="M263" i="7941"/>
  <c r="M292" i="7942"/>
  <c r="M338" i="7941"/>
  <c r="O291" i="7942"/>
  <c r="P140" i="7942"/>
  <c r="O141" i="7942"/>
  <c r="P108" i="7942"/>
  <c r="M165" i="7942"/>
  <c r="M291" i="7941"/>
  <c r="P164" i="7942"/>
  <c r="P28" i="18"/>
  <c r="P486" i="18"/>
  <c r="P55" i="7941"/>
  <c r="Q262" i="18"/>
  <c r="Q431" i="18"/>
  <c r="Q429" i="18"/>
  <c r="P41" i="18"/>
  <c r="P499" i="18"/>
  <c r="P68" i="7941"/>
  <c r="P12" i="18"/>
  <c r="Q54" i="18"/>
  <c r="P173" i="1"/>
  <c r="Q184" i="18"/>
  <c r="P22" i="18"/>
  <c r="P480" i="18"/>
  <c r="P49" i="7941"/>
  <c r="Q106" i="18"/>
  <c r="P16" i="18"/>
  <c r="P474" i="18"/>
  <c r="P43" i="7941"/>
  <c r="Q132" i="18"/>
  <c r="P18" i="18"/>
  <c r="P476" i="18"/>
  <c r="P45" i="7941"/>
  <c r="Q275" i="18"/>
  <c r="P29" i="18"/>
  <c r="P487" i="18"/>
  <c r="P56" i="7941"/>
  <c r="Q158" i="18"/>
  <c r="P20" i="18"/>
  <c r="P478" i="18"/>
  <c r="P47" i="7941"/>
  <c r="N145" i="7942"/>
  <c r="P144" i="7942"/>
  <c r="O145" i="7942"/>
  <c r="G90" i="7946"/>
  <c r="O307" i="7942"/>
  <c r="N163" i="7942"/>
  <c r="P162" i="7942"/>
  <c r="O286" i="7942"/>
  <c r="Q285" i="7942"/>
  <c r="K219" i="7941"/>
  <c r="J437" i="18"/>
  <c r="G10" i="7946"/>
  <c r="G24" i="7946"/>
  <c r="G26" i="7946"/>
  <c r="G18" i="7946"/>
  <c r="G16" i="7946"/>
  <c r="M151" i="7942"/>
  <c r="M284" i="7941"/>
  <c r="O150" i="7942"/>
  <c r="K211" i="7941"/>
  <c r="Q281" i="7942"/>
  <c r="G98" i="7946"/>
  <c r="O146" i="7942"/>
  <c r="O470" i="18"/>
  <c r="O11" i="18"/>
  <c r="M145" i="7942"/>
  <c r="M281" i="7941"/>
  <c r="Q144" i="7942"/>
  <c r="M294" i="7942"/>
  <c r="M339" i="7941"/>
  <c r="O293" i="7942"/>
  <c r="M296" i="7942"/>
  <c r="M340" i="7941"/>
  <c r="O295" i="7942"/>
  <c r="N296" i="7942"/>
  <c r="P124" i="7942"/>
  <c r="Q309" i="7942"/>
  <c r="M466" i="18"/>
  <c r="M694" i="18"/>
  <c r="M530" i="18"/>
  <c r="M99" i="7941"/>
  <c r="G34" i="7946"/>
  <c r="O273" i="7942"/>
  <c r="P275" i="7942"/>
  <c r="N107" i="7942"/>
  <c r="M168" i="7942"/>
  <c r="K208" i="7941"/>
  <c r="H183" i="7946"/>
  <c r="H215" i="7946"/>
  <c r="H149" i="7946"/>
  <c r="H151" i="7946"/>
  <c r="I218" i="7946"/>
  <c r="I154" i="7946"/>
  <c r="I186" i="7946"/>
  <c r="G121" i="7946"/>
  <c r="G65" i="7946"/>
  <c r="G129" i="7946"/>
  <c r="G105" i="7946"/>
  <c r="G57" i="7946"/>
  <c r="G89" i="7946"/>
  <c r="G25" i="7946"/>
  <c r="G17" i="7946"/>
  <c r="G113" i="7946"/>
  <c r="H158" i="7946"/>
  <c r="G33" i="7946"/>
  <c r="G9" i="7946"/>
  <c r="H150" i="7946"/>
  <c r="G97" i="7946"/>
  <c r="M344" i="7941"/>
  <c r="M265" i="7941"/>
  <c r="M269" i="7941"/>
  <c r="M267" i="7941"/>
  <c r="M280" i="7941"/>
  <c r="M288" i="7941"/>
  <c r="M343" i="7941"/>
  <c r="M335" i="7941"/>
  <c r="M347" i="7941"/>
  <c r="N251" i="7941"/>
  <c r="N299" i="7941"/>
  <c r="M292" i="7941"/>
  <c r="M352" i="7941"/>
  <c r="N304" i="7941"/>
  <c r="N323" i="7941"/>
  <c r="M330" i="7941"/>
  <c r="M290" i="7941"/>
  <c r="M386" i="7941"/>
  <c r="N315" i="7941"/>
  <c r="N322" i="7941"/>
  <c r="M342" i="7941"/>
  <c r="M264" i="7941"/>
  <c r="N302" i="7941"/>
  <c r="N260" i="7941"/>
  <c r="N298" i="7941"/>
  <c r="N235" i="7941"/>
  <c r="N309" i="7941"/>
  <c r="N241" i="7941"/>
  <c r="N303" i="7941"/>
  <c r="N631" i="18"/>
  <c r="M446" i="18"/>
  <c r="M674" i="18"/>
  <c r="M510" i="18"/>
  <c r="M79" i="7941"/>
  <c r="M449" i="18"/>
  <c r="M677" i="18"/>
  <c r="M513" i="18"/>
  <c r="M82" i="7941"/>
  <c r="M388" i="7941"/>
  <c r="M272" i="7941"/>
  <c r="M327" i="7941"/>
  <c r="M333" i="7941"/>
  <c r="M334" i="7941"/>
  <c r="M326" i="7941"/>
  <c r="M349" i="7941"/>
  <c r="M276" i="7941"/>
  <c r="M285" i="7941"/>
  <c r="M278" i="7941"/>
  <c r="M279" i="7941"/>
  <c r="M355" i="7941"/>
  <c r="N324" i="7941"/>
  <c r="N248" i="7941"/>
  <c r="M271" i="7941"/>
  <c r="M367" i="7941"/>
  <c r="N231" i="7941"/>
  <c r="N238" i="7941"/>
  <c r="N306" i="7941"/>
  <c r="N305" i="7941"/>
  <c r="N243" i="7941"/>
  <c r="N250" i="7941"/>
  <c r="M273" i="7941"/>
  <c r="M369" i="7941"/>
  <c r="N295" i="7941"/>
  <c r="N311" i="7941"/>
  <c r="N316" i="7941"/>
  <c r="N297" i="7941"/>
  <c r="N259" i="7941"/>
  <c r="N258" i="7941"/>
  <c r="N314" i="7941"/>
  <c r="M383" i="7941"/>
  <c r="M378" i="7941"/>
  <c r="H263" i="7946"/>
  <c r="H207" i="7946"/>
  <c r="M387" i="7941"/>
  <c r="Q488" i="18"/>
  <c r="Q57" i="7941"/>
  <c r="Q471" i="18"/>
  <c r="Q40" i="7941"/>
  <c r="Q486" i="18"/>
  <c r="Q55" i="7941"/>
  <c r="Q481" i="18"/>
  <c r="Q50" i="7941"/>
  <c r="Q474" i="18"/>
  <c r="Q43" i="7941"/>
  <c r="O107" i="7942"/>
  <c r="N168" i="7942"/>
  <c r="M456" i="18"/>
  <c r="M684" i="18"/>
  <c r="M520" i="18"/>
  <c r="M89" i="7941"/>
  <c r="M366" i="7941"/>
  <c r="P295" i="7942"/>
  <c r="M377" i="7941"/>
  <c r="Q154" i="7942"/>
  <c r="Q472" i="18"/>
  <c r="Q41" i="7941"/>
  <c r="Q482" i="18"/>
  <c r="Q51" i="7941"/>
  <c r="Q490" i="18"/>
  <c r="Q59" i="7941"/>
  <c r="Q473" i="18"/>
  <c r="Q42" i="7941"/>
  <c r="Q485" i="18"/>
  <c r="Q54" i="7941"/>
  <c r="Q497" i="18"/>
  <c r="Q66" i="7941"/>
  <c r="Q476" i="18"/>
  <c r="Q45" i="7941"/>
  <c r="Q493" i="18"/>
  <c r="Q62" i="7941"/>
  <c r="M368" i="7941"/>
  <c r="M379" i="7941"/>
  <c r="M374" i="7941"/>
  <c r="M361" i="7941"/>
  <c r="P277" i="7942"/>
  <c r="M375" i="7941"/>
  <c r="P118" i="7942"/>
  <c r="O119" i="7942"/>
  <c r="P287" i="7942"/>
  <c r="O288" i="7942"/>
  <c r="Q114" i="7942"/>
  <c r="M384" i="7941"/>
  <c r="L262" i="7941"/>
  <c r="M382" i="7941"/>
  <c r="N161" i="7942"/>
  <c r="P160" i="7942"/>
  <c r="M380" i="7941"/>
  <c r="M372" i="7941"/>
  <c r="Q132" i="7942"/>
  <c r="H239" i="7946"/>
  <c r="H167" i="7946"/>
  <c r="N157" i="7942"/>
  <c r="P156" i="7942"/>
  <c r="O157" i="7942"/>
  <c r="H231" i="7946"/>
  <c r="H199" i="7946"/>
  <c r="M371" i="7941"/>
  <c r="M364" i="7941"/>
  <c r="M363" i="7941"/>
  <c r="O71" i="7944"/>
  <c r="N129" i="7942"/>
  <c r="P128" i="7942"/>
  <c r="H255" i="7946"/>
  <c r="O143" i="7942"/>
  <c r="Q142" i="7942"/>
  <c r="O135" i="7942"/>
  <c r="Q134" i="7942"/>
  <c r="M362" i="7941"/>
  <c r="M360" i="7941"/>
  <c r="Q282" i="7942"/>
  <c r="Q333" i="7941"/>
  <c r="P282" i="7942"/>
  <c r="H21" i="7946"/>
  <c r="O326" i="7942"/>
  <c r="Q325" i="7942"/>
  <c r="O6" i="7941"/>
  <c r="P155" i="7942"/>
  <c r="Q155" i="7942"/>
  <c r="Q286" i="7941"/>
  <c r="Q140" i="7942"/>
  <c r="H245" i="7946"/>
  <c r="H247" i="7946"/>
  <c r="N312" i="7942"/>
  <c r="P311" i="7942"/>
  <c r="O312" i="7942"/>
  <c r="N121" i="7942"/>
  <c r="P120" i="7942"/>
  <c r="M294" i="7941"/>
  <c r="M230" i="7941"/>
  <c r="L326" i="7941"/>
  <c r="N71" i="7941"/>
  <c r="N501" i="18"/>
  <c r="Q298" i="7942"/>
  <c r="Q341" i="7941"/>
  <c r="P298" i="7942"/>
  <c r="N304" i="7942"/>
  <c r="P303" i="7942"/>
  <c r="N127" i="7942"/>
  <c r="P126" i="7942"/>
  <c r="H109" i="7946"/>
  <c r="N324" i="7942"/>
  <c r="P323" i="7942"/>
  <c r="Q317" i="7942"/>
  <c r="O278" i="7942"/>
  <c r="Q277" i="7942"/>
  <c r="M381" i="7941"/>
  <c r="N230" i="7941"/>
  <c r="Q118" i="7942"/>
  <c r="K214" i="7941"/>
  <c r="Q145" i="7942"/>
  <c r="Q281" i="7941"/>
  <c r="P145" i="7942"/>
  <c r="Q12" i="7944"/>
  <c r="P31" i="7941"/>
  <c r="Q9" i="7944"/>
  <c r="P99" i="7944"/>
  <c r="P225" i="18"/>
  <c r="P645" i="18"/>
  <c r="P515" i="18"/>
  <c r="P84" i="7941"/>
  <c r="P23" i="7941"/>
  <c r="P26" i="7941"/>
  <c r="Q465" i="18"/>
  <c r="Q693" i="18"/>
  <c r="P30" i="7941"/>
  <c r="P160" i="18"/>
  <c r="P640" i="18"/>
  <c r="P510" i="18"/>
  <c r="P79" i="7941"/>
  <c r="P9" i="7941"/>
  <c r="P85" i="7944"/>
  <c r="P206" i="7941"/>
  <c r="P342" i="18"/>
  <c r="P654" i="18"/>
  <c r="P524" i="18"/>
  <c r="P93" i="7941"/>
  <c r="P207" i="7941"/>
  <c r="P251" i="18"/>
  <c r="P647" i="18"/>
  <c r="P517" i="18"/>
  <c r="P86" i="7941"/>
  <c r="P24" i="7941"/>
  <c r="P69" i="18"/>
  <c r="P633" i="18"/>
  <c r="P503" i="18"/>
  <c r="P72" i="7941"/>
  <c r="Q443" i="18"/>
  <c r="Q671" i="18"/>
  <c r="P316" i="18"/>
  <c r="P652" i="18"/>
  <c r="P522" i="18"/>
  <c r="P91" i="7941"/>
  <c r="P199" i="7941"/>
  <c r="P15" i="7941"/>
  <c r="P203" i="7941"/>
  <c r="P209" i="7941"/>
  <c r="P214" i="7941"/>
  <c r="P221" i="7941"/>
  <c r="P228" i="7941"/>
  <c r="Q13" i="7944"/>
  <c r="Q34" i="7944"/>
  <c r="P28" i="7941"/>
  <c r="P34" i="7941"/>
  <c r="Q464" i="18"/>
  <c r="Q692" i="18"/>
  <c r="P491" i="7944"/>
  <c r="P169" i="7944"/>
  <c r="P8" i="7941"/>
  <c r="P155" i="7944"/>
  <c r="P368" i="18"/>
  <c r="P656" i="18"/>
  <c r="P526" i="18"/>
  <c r="P95" i="7941"/>
  <c r="P463" i="7944"/>
  <c r="P20" i="7941"/>
  <c r="Q8" i="7944"/>
  <c r="P225" i="7944"/>
  <c r="P212" i="18"/>
  <c r="P644" i="18"/>
  <c r="P514" i="18"/>
  <c r="P83" i="7941"/>
  <c r="Q463" i="18"/>
  <c r="Q691" i="18"/>
  <c r="Q35" i="7944"/>
  <c r="P421" i="7944"/>
  <c r="Q438" i="18"/>
  <c r="P223" i="7941"/>
  <c r="P12" i="7941"/>
  <c r="P201" i="7941"/>
  <c r="P202" i="7941"/>
  <c r="Q446" i="18"/>
  <c r="Q674" i="18"/>
  <c r="P32" i="7941"/>
  <c r="P29" i="7941"/>
  <c r="P19" i="7941"/>
  <c r="P449" i="7944"/>
  <c r="Q37" i="7944"/>
  <c r="P211" i="7944"/>
  <c r="Q462" i="18"/>
  <c r="Q690" i="18"/>
  <c r="P264" i="18"/>
  <c r="P648" i="18"/>
  <c r="P518" i="18"/>
  <c r="P87" i="7941"/>
  <c r="P25" i="7941"/>
  <c r="Q31" i="7944"/>
  <c r="P11" i="7941"/>
  <c r="Q440" i="18"/>
  <c r="Q668" i="18"/>
  <c r="P277" i="18"/>
  <c r="P649" i="18"/>
  <c r="P519" i="18"/>
  <c r="P88" i="7941"/>
  <c r="P220" i="7941"/>
  <c r="Q442" i="18"/>
  <c r="Q670" i="18"/>
  <c r="Q451" i="18"/>
  <c r="Q679" i="18"/>
  <c r="P10" i="7941"/>
  <c r="P204" i="7941"/>
  <c r="P210" i="7941"/>
  <c r="P215" i="7941"/>
  <c r="P222" i="7941"/>
  <c r="Q16" i="7944"/>
  <c r="P355" i="18"/>
  <c r="P655" i="18"/>
  <c r="P525" i="18"/>
  <c r="P94" i="7941"/>
  <c r="Q448" i="18"/>
  <c r="Q676" i="18"/>
  <c r="P13" i="7941"/>
  <c r="P22" i="7941"/>
  <c r="Q450" i="18"/>
  <c r="Q678" i="18"/>
  <c r="P173" i="18"/>
  <c r="P641" i="18"/>
  <c r="P511" i="18"/>
  <c r="P80" i="7941"/>
  <c r="P351" i="7944"/>
  <c r="Q33" i="7944"/>
  <c r="Q454" i="18"/>
  <c r="Q682" i="18"/>
  <c r="Q18" i="7944"/>
  <c r="Q22" i="7944"/>
  <c r="P121" i="18"/>
  <c r="P637" i="18"/>
  <c r="P507" i="18"/>
  <c r="P76" i="7941"/>
  <c r="P7" i="7941"/>
  <c r="P33" i="7941"/>
  <c r="P239" i="7944"/>
  <c r="P267" i="7944"/>
  <c r="Q30" i="7944"/>
  <c r="P238" i="18"/>
  <c r="P646" i="18"/>
  <c r="P516" i="18"/>
  <c r="P85" i="7941"/>
  <c r="Q11" i="7944"/>
  <c r="P365" i="7944"/>
  <c r="P17" i="7941"/>
  <c r="Q439" i="18"/>
  <c r="Q667" i="18"/>
  <c r="Q457" i="18"/>
  <c r="Q685" i="18"/>
  <c r="P381" i="18"/>
  <c r="P657" i="18"/>
  <c r="P527" i="18"/>
  <c r="P96" i="7941"/>
  <c r="P134" i="18"/>
  <c r="P638" i="18"/>
  <c r="P508" i="18"/>
  <c r="P77" i="7941"/>
  <c r="P253" i="7944"/>
  <c r="Q455" i="18"/>
  <c r="Q683" i="18"/>
  <c r="P224" i="7941"/>
  <c r="Q32" i="7944"/>
  <c r="Q452" i="18"/>
  <c r="Q680" i="18"/>
  <c r="Q20" i="7944"/>
  <c r="Q14" i="7944"/>
  <c r="Q447" i="18"/>
  <c r="Q675" i="18"/>
  <c r="Q26" i="7944"/>
  <c r="P56" i="18"/>
  <c r="P35" i="7941"/>
  <c r="P309" i="7944"/>
  <c r="P394" i="18"/>
  <c r="P658" i="18"/>
  <c r="P528" i="18"/>
  <c r="P97" i="7941"/>
  <c r="Q19" i="7944"/>
  <c r="P212" i="7941"/>
  <c r="P205" i="7941"/>
  <c r="P211" i="7941"/>
  <c r="P217" i="7941"/>
  <c r="P226" i="7941"/>
  <c r="Q27" i="7944"/>
  <c r="Q449" i="18"/>
  <c r="Q677" i="18"/>
  <c r="P281" i="7944"/>
  <c r="P95" i="18"/>
  <c r="P635" i="18"/>
  <c r="P505" i="18"/>
  <c r="P74" i="7941"/>
  <c r="P199" i="18"/>
  <c r="P643" i="18"/>
  <c r="P183" i="7944"/>
  <c r="P433" i="18"/>
  <c r="P661" i="18"/>
  <c r="P531" i="18"/>
  <c r="P100" i="7941"/>
  <c r="P186" i="18"/>
  <c r="P642" i="18"/>
  <c r="P512" i="18"/>
  <c r="P81" i="7941"/>
  <c r="P127" i="7944"/>
  <c r="P393" i="7944"/>
  <c r="P82" i="18"/>
  <c r="P634" i="18"/>
  <c r="P504" i="18"/>
  <c r="P73" i="7941"/>
  <c r="Q456" i="18"/>
  <c r="Q684" i="18"/>
  <c r="P14" i="7941"/>
  <c r="Q460" i="18"/>
  <c r="Q688" i="18"/>
  <c r="P303" i="18"/>
  <c r="P651" i="18"/>
  <c r="P521" i="18"/>
  <c r="P90" i="7941"/>
  <c r="P141" i="7944"/>
  <c r="P295" i="7944"/>
  <c r="P147" i="18"/>
  <c r="P639" i="18"/>
  <c r="P509" i="18"/>
  <c r="P78" i="7941"/>
  <c r="P407" i="18"/>
  <c r="P659" i="18"/>
  <c r="P529" i="18"/>
  <c r="P98" i="7941"/>
  <c r="P420" i="18"/>
  <c r="P660" i="18"/>
  <c r="P530" i="18"/>
  <c r="P99" i="7941"/>
  <c r="Q15" i="7944"/>
  <c r="Q10" i="7944"/>
  <c r="P407" i="7944"/>
  <c r="Q21" i="7944"/>
  <c r="Q461" i="18"/>
  <c r="Q689" i="18"/>
  <c r="P219" i="7941"/>
  <c r="Q24" i="7944"/>
  <c r="Q29" i="7944"/>
  <c r="P290" i="18"/>
  <c r="P650" i="18"/>
  <c r="P520" i="18"/>
  <c r="P89" i="7941"/>
  <c r="Q459" i="18"/>
  <c r="Q687" i="18"/>
  <c r="P225" i="7941"/>
  <c r="Q36" i="7944"/>
  <c r="Q28" i="7944"/>
  <c r="P435" i="7944"/>
  <c r="P113" i="7944"/>
  <c r="Q444" i="18"/>
  <c r="Q672" i="18"/>
  <c r="P329" i="18"/>
  <c r="P653" i="18"/>
  <c r="P523" i="18"/>
  <c r="P92" i="7941"/>
  <c r="P36" i="7941"/>
  <c r="Q458" i="18"/>
  <c r="Q686" i="18"/>
  <c r="Q441" i="18"/>
  <c r="Q669" i="18"/>
  <c r="P216" i="7941"/>
  <c r="Q445" i="18"/>
  <c r="Q673" i="18"/>
  <c r="P200" i="7941"/>
  <c r="P208" i="7941"/>
  <c r="P213" i="7941"/>
  <c r="P218" i="7941"/>
  <c r="P227" i="7941"/>
  <c r="P477" i="7944"/>
  <c r="P323" i="7944"/>
  <c r="Q17" i="7944"/>
  <c r="P27" i="7941"/>
  <c r="P18" i="7941"/>
  <c r="Q466" i="18"/>
  <c r="Q694" i="18"/>
  <c r="P21" i="7941"/>
  <c r="Q453" i="18"/>
  <c r="Q681" i="18"/>
  <c r="P108" i="18"/>
  <c r="P636" i="18"/>
  <c r="P506" i="18"/>
  <c r="P75" i="7941"/>
  <c r="Q467" i="18"/>
  <c r="Q695" i="18"/>
  <c r="P16" i="7941"/>
  <c r="P197" i="7944"/>
  <c r="P337" i="7944"/>
  <c r="Q23" i="7944"/>
  <c r="P379" i="7944"/>
  <c r="Q25" i="7944"/>
  <c r="N292" i="7942"/>
  <c r="P291" i="7942"/>
  <c r="M262" i="7941"/>
  <c r="O632" i="18"/>
  <c r="O43" i="18"/>
  <c r="H143" i="7946"/>
  <c r="P133" i="7942"/>
  <c r="Q133" i="7942"/>
  <c r="Q275" i="7941"/>
  <c r="H175" i="7946"/>
  <c r="M365" i="7941"/>
  <c r="Q310" i="7942"/>
  <c r="Q347" i="7941"/>
  <c r="P310" i="7942"/>
  <c r="N294" i="7942"/>
  <c r="P293" i="7942"/>
  <c r="N147" i="7942"/>
  <c r="P146" i="7942"/>
  <c r="H13" i="7946"/>
  <c r="J665" i="18"/>
  <c r="O163" i="7942"/>
  <c r="Q162" i="7942"/>
  <c r="N308" i="7942"/>
  <c r="P307" i="7942"/>
  <c r="M439" i="18"/>
  <c r="M667" i="18"/>
  <c r="M503" i="18"/>
  <c r="M72" i="7941"/>
  <c r="P470" i="18"/>
  <c r="P11" i="18"/>
  <c r="O109" i="7942"/>
  <c r="M444" i="18"/>
  <c r="M672" i="18"/>
  <c r="M508" i="18"/>
  <c r="M77" i="7941"/>
  <c r="M465" i="18"/>
  <c r="M693" i="18"/>
  <c r="M529" i="18"/>
  <c r="M98" i="7941"/>
  <c r="P666" i="18"/>
  <c r="P665" i="18"/>
  <c r="P437" i="18"/>
  <c r="K213" i="7941"/>
  <c r="N149" i="7942"/>
  <c r="P148" i="7942"/>
  <c r="Q311" i="7942"/>
  <c r="Q492" i="18"/>
  <c r="Q61" i="7941"/>
  <c r="Q498" i="18"/>
  <c r="Q67" i="7941"/>
  <c r="Q478" i="18"/>
  <c r="Q47" i="7941"/>
  <c r="Q479" i="18"/>
  <c r="Q48" i="7941"/>
  <c r="P284" i="7942"/>
  <c r="Q284" i="7942"/>
  <c r="Q334" i="7941"/>
  <c r="N70" i="7941"/>
  <c r="N280" i="7942"/>
  <c r="P279" i="7942"/>
  <c r="O280" i="7942"/>
  <c r="N314" i="7942"/>
  <c r="P313" i="7942"/>
  <c r="Q138" i="7942"/>
  <c r="Q306" i="7942"/>
  <c r="Q345" i="7941"/>
  <c r="P306" i="7942"/>
  <c r="N294" i="7941"/>
  <c r="N274" i="7942"/>
  <c r="P273" i="7942"/>
  <c r="O274" i="7942"/>
  <c r="Q273" i="7942"/>
  <c r="O39" i="7941"/>
  <c r="O38" i="7941"/>
  <c r="O469" i="18"/>
  <c r="N151" i="7942"/>
  <c r="P150" i="7942"/>
  <c r="O151" i="7942"/>
  <c r="O165" i="7942"/>
  <c r="Q164" i="7942"/>
  <c r="N328" i="7942"/>
  <c r="P327" i="7942"/>
  <c r="O328" i="7942"/>
  <c r="O167" i="7942"/>
  <c r="Q166" i="7942"/>
  <c r="O131" i="7942"/>
  <c r="Q130" i="7942"/>
  <c r="O272" i="7942"/>
  <c r="Q271" i="7942"/>
  <c r="O111" i="7942"/>
  <c r="Q110" i="7942"/>
  <c r="N113" i="7942"/>
  <c r="P112" i="7942"/>
  <c r="O290" i="7942"/>
  <c r="Q289" i="7942"/>
  <c r="M370" i="7941"/>
  <c r="O276" i="7942"/>
  <c r="Q275" i="7942"/>
  <c r="O125" i="7942"/>
  <c r="Q124" i="7942"/>
  <c r="M445" i="18"/>
  <c r="M673" i="18"/>
  <c r="M509" i="18"/>
  <c r="M78" i="7941"/>
  <c r="Q286" i="7942"/>
  <c r="Q335" i="7941"/>
  <c r="P286" i="7942"/>
  <c r="O268" i="7942"/>
  <c r="N329" i="7942"/>
  <c r="Q315" i="7942"/>
  <c r="P7" i="7944"/>
  <c r="P513" i="18"/>
  <c r="P82" i="7941"/>
  <c r="O198" i="7941"/>
  <c r="N263" i="7941"/>
  <c r="N117" i="7942"/>
  <c r="P116" i="7942"/>
  <c r="Q173" i="1"/>
  <c r="Q12" i="18"/>
  <c r="P159" i="7942"/>
  <c r="Q159" i="7942"/>
  <c r="Q288" i="7941"/>
  <c r="M460" i="18"/>
  <c r="M688" i="18"/>
  <c r="M524" i="18"/>
  <c r="M93" i="7941"/>
  <c r="M450" i="18"/>
  <c r="M678" i="18"/>
  <c r="M514" i="18"/>
  <c r="M83" i="7941"/>
  <c r="O123" i="7942"/>
  <c r="Q122" i="7942"/>
  <c r="O320" i="7942"/>
  <c r="Q319" i="7942"/>
  <c r="K209" i="7941"/>
  <c r="P321" i="7942"/>
  <c r="O322" i="7942"/>
  <c r="J6" i="7941"/>
  <c r="N137" i="7942"/>
  <c r="P136" i="7942"/>
  <c r="Q302" i="7942"/>
  <c r="Q343" i="7941"/>
  <c r="P302" i="7942"/>
  <c r="M359" i="7941"/>
  <c r="M376" i="7941"/>
  <c r="M385" i="7941"/>
  <c r="Q108" i="7942"/>
  <c r="S6" i="7946"/>
  <c r="H74" i="7946"/>
  <c r="I178" i="7946"/>
  <c r="I183" i="7946"/>
  <c r="W10" i="7946"/>
  <c r="I146" i="7946"/>
  <c r="I151" i="7946"/>
  <c r="W6" i="7946"/>
  <c r="M441" i="18"/>
  <c r="H50" i="7946"/>
  <c r="H82" i="7946"/>
  <c r="I210" i="7946"/>
  <c r="I215" i="7946"/>
  <c r="W14" i="7946"/>
  <c r="J203" i="7941"/>
  <c r="H42" i="7946"/>
  <c r="S7" i="7946"/>
  <c r="I159" i="7946"/>
  <c r="W7" i="7946"/>
  <c r="I223" i="7946"/>
  <c r="W15" i="7946"/>
  <c r="I191" i="7946"/>
  <c r="W11" i="7946"/>
  <c r="H246" i="7946"/>
  <c r="I258" i="7946"/>
  <c r="I263" i="7946"/>
  <c r="W20" i="7946"/>
  <c r="I202" i="7946"/>
  <c r="I207" i="7946"/>
  <c r="W13" i="7946"/>
  <c r="P115" i="7942"/>
  <c r="Q115" i="7942"/>
  <c r="Q266" i="7941"/>
  <c r="Q287" i="7942"/>
  <c r="O161" i="7942"/>
  <c r="Q160" i="7942"/>
  <c r="I162" i="7946"/>
  <c r="I167" i="7946"/>
  <c r="W8" i="7946"/>
  <c r="I234" i="7946"/>
  <c r="I239" i="7946"/>
  <c r="W17" i="7946"/>
  <c r="O296" i="7942"/>
  <c r="Q295" i="7942"/>
  <c r="Q156" i="7942"/>
  <c r="I194" i="7946"/>
  <c r="I199" i="7946"/>
  <c r="W12" i="7946"/>
  <c r="I226" i="7946"/>
  <c r="I231" i="7946"/>
  <c r="W16" i="7946"/>
  <c r="S18" i="7946"/>
  <c r="P109" i="7942"/>
  <c r="Q109" i="7942"/>
  <c r="Q263" i="7941"/>
  <c r="Q470" i="18"/>
  <c r="Q11" i="18"/>
  <c r="O117" i="7942"/>
  <c r="Q116" i="7942"/>
  <c r="P125" i="7942"/>
  <c r="Q125" i="7942"/>
  <c r="Q271" i="7941"/>
  <c r="O113" i="7942"/>
  <c r="Q112" i="7942"/>
  <c r="P272" i="7942"/>
  <c r="Q272" i="7942"/>
  <c r="Q328" i="7941"/>
  <c r="Q167" i="7942"/>
  <c r="Q292" i="7941"/>
  <c r="P167" i="7942"/>
  <c r="P165" i="7942"/>
  <c r="Q165" i="7942"/>
  <c r="Q291" i="7941"/>
  <c r="O149" i="7942"/>
  <c r="Q148" i="7942"/>
  <c r="J501" i="18"/>
  <c r="H122" i="7946"/>
  <c r="P632" i="18"/>
  <c r="P43" i="18"/>
  <c r="Q7" i="7944"/>
  <c r="P71" i="7944"/>
  <c r="Q119" i="7942"/>
  <c r="Q268" i="7941"/>
  <c r="P119" i="7942"/>
  <c r="H58" i="7946"/>
  <c r="P318" i="7942"/>
  <c r="Q318" i="7942"/>
  <c r="Q351" i="7941"/>
  <c r="O127" i="7942"/>
  <c r="Q126" i="7942"/>
  <c r="O121" i="7942"/>
  <c r="Q120" i="7942"/>
  <c r="P141" i="7942"/>
  <c r="Q141" i="7942"/>
  <c r="Q279" i="7941"/>
  <c r="P326" i="7942"/>
  <c r="Q326" i="7942"/>
  <c r="Q355" i="7941"/>
  <c r="H130" i="7946"/>
  <c r="Q108" i="18"/>
  <c r="Q636" i="18"/>
  <c r="Q506" i="18"/>
  <c r="Q75" i="7941"/>
  <c r="Q277" i="18"/>
  <c r="Q649" i="18"/>
  <c r="Q519" i="18"/>
  <c r="Q88" i="7941"/>
  <c r="Q393" i="7944"/>
  <c r="Q36" i="7941"/>
  <c r="Q7" i="7941"/>
  <c r="R449" i="18"/>
  <c r="R458" i="18"/>
  <c r="R438" i="18"/>
  <c r="Q267" i="7944"/>
  <c r="Q228" i="7941"/>
  <c r="Q477" i="7944"/>
  <c r="Q197" i="7944"/>
  <c r="R12" i="7944"/>
  <c r="R34" i="7944"/>
  <c r="R22" i="7944"/>
  <c r="Q223" i="7941"/>
  <c r="Q10" i="7941"/>
  <c r="Q295" i="7944"/>
  <c r="Q160" i="18"/>
  <c r="Q640" i="18"/>
  <c r="Q510" i="18"/>
  <c r="Q79" i="7941"/>
  <c r="Q208" i="7941"/>
  <c r="Q303" i="18"/>
  <c r="Q651" i="18"/>
  <c r="Q521" i="18"/>
  <c r="Q90" i="7941"/>
  <c r="Q421" i="7944"/>
  <c r="Q35" i="7941"/>
  <c r="R33" i="7944"/>
  <c r="Q205" i="7941"/>
  <c r="Q203" i="7941"/>
  <c r="Q329" i="18"/>
  <c r="Q653" i="18"/>
  <c r="Q523" i="18"/>
  <c r="Q92" i="7941"/>
  <c r="R459" i="18"/>
  <c r="R441" i="18"/>
  <c r="Q14" i="7941"/>
  <c r="R9" i="7944"/>
  <c r="R15" i="7944"/>
  <c r="R26" i="7944"/>
  <c r="Q225" i="18"/>
  <c r="Q645" i="18"/>
  <c r="Q515" i="18"/>
  <c r="Q84" i="7941"/>
  <c r="R445" i="18"/>
  <c r="Q216" i="7941"/>
  <c r="Q141" i="7944"/>
  <c r="R443" i="18"/>
  <c r="Q95" i="18"/>
  <c r="Q635" i="18"/>
  <c r="Q505" i="18"/>
  <c r="Q74" i="7941"/>
  <c r="Q8" i="7941"/>
  <c r="Q420" i="18"/>
  <c r="Q660" i="18"/>
  <c r="Q530" i="18"/>
  <c r="Q99" i="7941"/>
  <c r="Q17" i="7941"/>
  <c r="R460" i="18"/>
  <c r="R439" i="18"/>
  <c r="Q227" i="7941"/>
  <c r="Q433" i="18"/>
  <c r="Q661" i="18"/>
  <c r="Q531" i="18"/>
  <c r="Q100" i="7941"/>
  <c r="Q121" i="18"/>
  <c r="Q637" i="18"/>
  <c r="Q507" i="18"/>
  <c r="Q76" i="7941"/>
  <c r="R28" i="7944"/>
  <c r="Q213" i="7941"/>
  <c r="Q16" i="7941"/>
  <c r="R463" i="18"/>
  <c r="R452" i="18"/>
  <c r="R446" i="18"/>
  <c r="Q13" i="7941"/>
  <c r="Q264" i="18"/>
  <c r="Q648" i="18"/>
  <c r="Q518" i="18"/>
  <c r="Q87" i="7941"/>
  <c r="R440" i="18"/>
  <c r="Q32" i="7941"/>
  <c r="Q463" i="7944"/>
  <c r="Q239" i="7944"/>
  <c r="Q134" i="18"/>
  <c r="Q638" i="18"/>
  <c r="Q508" i="18"/>
  <c r="Q77" i="7941"/>
  <c r="Q20" i="7941"/>
  <c r="R456" i="18"/>
  <c r="Q394" i="18"/>
  <c r="Q658" i="18"/>
  <c r="Q528" i="18"/>
  <c r="Q97" i="7941"/>
  <c r="R465" i="18"/>
  <c r="R16" i="7944"/>
  <c r="Q202" i="7941"/>
  <c r="R444" i="18"/>
  <c r="R450" i="18"/>
  <c r="Q224" i="7941"/>
  <c r="Q381" i="18"/>
  <c r="Q657" i="18"/>
  <c r="Q527" i="18"/>
  <c r="Q96" i="7941"/>
  <c r="Q210" i="7941"/>
  <c r="Q201" i="7941"/>
  <c r="Q26" i="7941"/>
  <c r="R10" i="7944"/>
  <c r="R21" i="7944"/>
  <c r="R27" i="7944"/>
  <c r="Q309" i="7944"/>
  <c r="Q212" i="7941"/>
  <c r="R467" i="18"/>
  <c r="Q290" i="18"/>
  <c r="Q650" i="18"/>
  <c r="Q520" i="18"/>
  <c r="Q89" i="7941"/>
  <c r="R37" i="7944"/>
  <c r="Q220" i="7941"/>
  <c r="Q365" i="7944"/>
  <c r="Q30" i="7941"/>
  <c r="Q99" i="7944"/>
  <c r="Q24" i="7941"/>
  <c r="Q211" i="7941"/>
  <c r="Q15" i="7941"/>
  <c r="Q11" i="7941"/>
  <c r="Q199" i="18"/>
  <c r="Q643" i="18"/>
  <c r="Q513" i="18"/>
  <c r="Q82" i="7941"/>
  <c r="R457" i="18"/>
  <c r="R32" i="7944"/>
  <c r="R25" i="7944"/>
  <c r="Q226" i="7941"/>
  <c r="R13" i="7944"/>
  <c r="Q29" i="7941"/>
  <c r="Q207" i="7941"/>
  <c r="R31" i="7944"/>
  <c r="Q212" i="18"/>
  <c r="Q644" i="18"/>
  <c r="Q514" i="18"/>
  <c r="Q83" i="7941"/>
  <c r="Q253" i="7944"/>
  <c r="R448" i="18"/>
  <c r="R17" i="7944"/>
  <c r="Q337" i="7944"/>
  <c r="Q9" i="7941"/>
  <c r="Q355" i="18"/>
  <c r="Q655" i="18"/>
  <c r="Q525" i="18"/>
  <c r="Q94" i="7941"/>
  <c r="R453" i="18"/>
  <c r="R29" i="7944"/>
  <c r="R35" i="7944"/>
  <c r="Q238" i="18"/>
  <c r="Q646" i="18"/>
  <c r="Q516" i="18"/>
  <c r="Q85" i="7941"/>
  <c r="Q33" i="7941"/>
  <c r="Q200" i="7941"/>
  <c r="Q219" i="7941"/>
  <c r="R454" i="18"/>
  <c r="Q113" i="7944"/>
  <c r="Q18" i="7941"/>
  <c r="Q316" i="18"/>
  <c r="Q652" i="18"/>
  <c r="Q522" i="18"/>
  <c r="Q91" i="7941"/>
  <c r="R447" i="18"/>
  <c r="R462" i="18"/>
  <c r="R19" i="7944"/>
  <c r="R11" i="7944"/>
  <c r="R23" i="7944"/>
  <c r="Q351" i="7944"/>
  <c r="Q225" i="7941"/>
  <c r="Q82" i="18"/>
  <c r="Q634" i="18"/>
  <c r="Q504" i="18"/>
  <c r="Q73" i="7941"/>
  <c r="Q85" i="7944"/>
  <c r="Q204" i="7941"/>
  <c r="Q183" i="7944"/>
  <c r="Q21" i="7941"/>
  <c r="Q206" i="7941"/>
  <c r="Q173" i="18"/>
  <c r="Q641" i="18"/>
  <c r="Q511" i="18"/>
  <c r="Q80" i="7941"/>
  <c r="Q169" i="7944"/>
  <c r="Q27" i="7941"/>
  <c r="Q28" i="7941"/>
  <c r="Q186" i="18"/>
  <c r="Q642" i="18"/>
  <c r="Q512" i="18"/>
  <c r="Q81" i="7941"/>
  <c r="R464" i="18"/>
  <c r="Q407" i="18"/>
  <c r="Q659" i="18"/>
  <c r="Q529" i="18"/>
  <c r="Q98" i="7941"/>
  <c r="R455" i="18"/>
  <c r="Q34" i="7941"/>
  <c r="R18" i="7944"/>
  <c r="Q211" i="7944"/>
  <c r="Q155" i="7944"/>
  <c r="Q449" i="7944"/>
  <c r="R442" i="18"/>
  <c r="Q147" i="18"/>
  <c r="Q639" i="18"/>
  <c r="Q509" i="18"/>
  <c r="Q78" i="7941"/>
  <c r="Q19" i="7941"/>
  <c r="R451" i="18"/>
  <c r="Q435" i="7944"/>
  <c r="R36" i="7944"/>
  <c r="Q25" i="7941"/>
  <c r="Q31" i="7941"/>
  <c r="Q379" i="7944"/>
  <c r="Q215" i="7941"/>
  <c r="Q225" i="7944"/>
  <c r="Q221" i="7941"/>
  <c r="R20" i="7944"/>
  <c r="Q127" i="7944"/>
  <c r="R466" i="18"/>
  <c r="R461" i="18"/>
  <c r="Q222" i="7941"/>
  <c r="Q407" i="7944"/>
  <c r="Q217" i="7941"/>
  <c r="Q69" i="18"/>
  <c r="Q633" i="18"/>
  <c r="Q503" i="18"/>
  <c r="Q72" i="7941"/>
  <c r="Q368" i="18"/>
  <c r="Q656" i="18"/>
  <c r="Q526" i="18"/>
  <c r="Q95" i="7941"/>
  <c r="Q12" i="7941"/>
  <c r="Q491" i="7944"/>
  <c r="R8" i="7944"/>
  <c r="R14" i="7944"/>
  <c r="R24" i="7944"/>
  <c r="Q342" i="18"/>
  <c r="Q654" i="18"/>
  <c r="Q524" i="18"/>
  <c r="Q93" i="7941"/>
  <c r="R30" i="7944"/>
  <c r="Q218" i="7941"/>
  <c r="Q214" i="7941"/>
  <c r="Q22" i="7941"/>
  <c r="Q281" i="7944"/>
  <c r="Q56" i="18"/>
  <c r="Q209" i="7941"/>
  <c r="Q323" i="7944"/>
  <c r="Q23" i="7941"/>
  <c r="Q251" i="18"/>
  <c r="Q647" i="18"/>
  <c r="Q517" i="18"/>
  <c r="Q86" i="7941"/>
  <c r="Q199" i="7941"/>
  <c r="R174" i="1"/>
  <c r="Q316" i="7942"/>
  <c r="Q350" i="7941"/>
  <c r="P316" i="7942"/>
  <c r="P274" i="7942"/>
  <c r="Q274" i="7942"/>
  <c r="Q329" i="7941"/>
  <c r="P39" i="7941"/>
  <c r="P38" i="7941"/>
  <c r="P469" i="18"/>
  <c r="Q163" i="7942"/>
  <c r="Q290" i="7941"/>
  <c r="P163" i="7942"/>
  <c r="H18" i="7946"/>
  <c r="H16" i="7946"/>
  <c r="I138" i="7946"/>
  <c r="I143" i="7946"/>
  <c r="W5" i="7946"/>
  <c r="Q278" i="7942"/>
  <c r="Q331" i="7941"/>
  <c r="P278" i="7942"/>
  <c r="O324" i="7942"/>
  <c r="Q323" i="7942"/>
  <c r="I242" i="7946"/>
  <c r="I247" i="7946"/>
  <c r="W18" i="7946"/>
  <c r="P143" i="7942"/>
  <c r="Q143" i="7942"/>
  <c r="Q280" i="7941"/>
  <c r="I250" i="7946"/>
  <c r="I255" i="7946"/>
  <c r="W19" i="7946"/>
  <c r="H90" i="7946"/>
  <c r="P268" i="7942"/>
  <c r="O329" i="7942"/>
  <c r="O137" i="7942"/>
  <c r="Q136" i="7942"/>
  <c r="P123" i="7942"/>
  <c r="Q123" i="7942"/>
  <c r="Q270" i="7941"/>
  <c r="M452" i="18"/>
  <c r="M680" i="18"/>
  <c r="M516" i="18"/>
  <c r="M85" i="7941"/>
  <c r="O321" i="7941"/>
  <c r="O320" i="7941"/>
  <c r="O308" i="7941"/>
  <c r="O297" i="7941"/>
  <c r="O323" i="7941"/>
  <c r="O247" i="7941"/>
  <c r="O315" i="7941"/>
  <c r="O258" i="7941"/>
  <c r="O295" i="7941"/>
  <c r="O249" i="7941"/>
  <c r="O303" i="7941"/>
  <c r="O304" i="7941"/>
  <c r="O241" i="7941"/>
  <c r="O313" i="7941"/>
  <c r="O310" i="7941"/>
  <c r="N352" i="7941"/>
  <c r="N277" i="7941"/>
  <c r="N346" i="7941"/>
  <c r="O244" i="7941"/>
  <c r="O254" i="7941"/>
  <c r="O302" i="7941"/>
  <c r="O243" i="7941"/>
  <c r="O251" i="7941"/>
  <c r="O236" i="7941"/>
  <c r="O257" i="7941"/>
  <c r="O246" i="7941"/>
  <c r="O256" i="7941"/>
  <c r="O233" i="7941"/>
  <c r="O248" i="7941"/>
  <c r="O316" i="7941"/>
  <c r="N340" i="7941"/>
  <c r="N354" i="7941"/>
  <c r="O260" i="7941"/>
  <c r="O322" i="7941"/>
  <c r="O255" i="7941"/>
  <c r="O296" i="7941"/>
  <c r="O238" i="7941"/>
  <c r="O245" i="7941"/>
  <c r="O298" i="7941"/>
  <c r="O317" i="7941"/>
  <c r="O305" i="7941"/>
  <c r="O237" i="7941"/>
  <c r="O250" i="7941"/>
  <c r="O301" i="7941"/>
  <c r="N269" i="7941"/>
  <c r="N273" i="7941"/>
  <c r="N347" i="7941"/>
  <c r="N335" i="7941"/>
  <c r="N264" i="7941"/>
  <c r="O234" i="7941"/>
  <c r="O309" i="7941"/>
  <c r="O242" i="7941"/>
  <c r="O240" i="7941"/>
  <c r="O324" i="7941"/>
  <c r="O319" i="7941"/>
  <c r="O232" i="7941"/>
  <c r="O299" i="7941"/>
  <c r="O311" i="7941"/>
  <c r="O252" i="7941"/>
  <c r="O239" i="7941"/>
  <c r="O307" i="7941"/>
  <c r="O314" i="7941"/>
  <c r="N349" i="7941"/>
  <c r="N274" i="7941"/>
  <c r="N327" i="7941"/>
  <c r="N359" i="7941"/>
  <c r="N268" i="7941"/>
  <c r="N267" i="7941"/>
  <c r="N291" i="7941"/>
  <c r="N265" i="7941"/>
  <c r="N279" i="7941"/>
  <c r="N283" i="7941"/>
  <c r="N339" i="7941"/>
  <c r="N341" i="7941"/>
  <c r="N344" i="7941"/>
  <c r="N285" i="7941"/>
  <c r="N292" i="7941"/>
  <c r="N355" i="7941"/>
  <c r="N286" i="7941"/>
  <c r="N271" i="7941"/>
  <c r="N367" i="7941"/>
  <c r="N289" i="7941"/>
  <c r="N328" i="7941"/>
  <c r="N337" i="7941"/>
  <c r="N280" i="7941"/>
  <c r="N333" i="7941"/>
  <c r="N353" i="7941"/>
  <c r="N338" i="7941"/>
  <c r="N332" i="7941"/>
  <c r="N336" i="7941"/>
  <c r="N275" i="7941"/>
  <c r="N278" i="7941"/>
  <c r="N331" i="7941"/>
  <c r="N287" i="7941"/>
  <c r="N282" i="7941"/>
  <c r="N378" i="7941"/>
  <c r="N370" i="7941"/>
  <c r="N348" i="7941"/>
  <c r="N272" i="7941"/>
  <c r="N342" i="7941"/>
  <c r="N266" i="7941"/>
  <c r="N356" i="7941"/>
  <c r="N351" i="7941"/>
  <c r="N270" i="7941"/>
  <c r="N276" i="7941"/>
  <c r="N372" i="7941"/>
  <c r="N290" i="7941"/>
  <c r="N330" i="7941"/>
  <c r="N350" i="7941"/>
  <c r="N382" i="7941"/>
  <c r="N334" i="7941"/>
  <c r="N284" i="7941"/>
  <c r="N281" i="7941"/>
  <c r="N343" i="7941"/>
  <c r="N345" i="7941"/>
  <c r="N329" i="7941"/>
  <c r="N288" i="7941"/>
  <c r="N384" i="7941"/>
  <c r="O312" i="7941"/>
  <c r="O235" i="7941"/>
  <c r="O306" i="7941"/>
  <c r="O300" i="7941"/>
  <c r="O318" i="7941"/>
  <c r="O253" i="7941"/>
  <c r="O259" i="7941"/>
  <c r="O231" i="7941"/>
  <c r="H98" i="7946"/>
  <c r="P276" i="7942"/>
  <c r="Q276" i="7942"/>
  <c r="Q330" i="7941"/>
  <c r="Q290" i="7942"/>
  <c r="Q337" i="7941"/>
  <c r="P290" i="7942"/>
  <c r="P111" i="7942"/>
  <c r="Q111" i="7942"/>
  <c r="Q264" i="7941"/>
  <c r="P131" i="7942"/>
  <c r="Q131" i="7942"/>
  <c r="Q274" i="7941"/>
  <c r="Q150" i="7942"/>
  <c r="P139" i="7942"/>
  <c r="Q139" i="7942"/>
  <c r="Q278" i="7941"/>
  <c r="Q279" i="7942"/>
  <c r="O294" i="7942"/>
  <c r="Q293" i="7942"/>
  <c r="H34" i="7946"/>
  <c r="L32" i="7946"/>
  <c r="L33" i="7946"/>
  <c r="M31" i="7946"/>
  <c r="I170" i="7946"/>
  <c r="I175" i="7946"/>
  <c r="W9" i="7946"/>
  <c r="O292" i="7942"/>
  <c r="Q291" i="7942"/>
  <c r="P6" i="7941"/>
  <c r="Q666" i="18"/>
  <c r="Q665" i="18"/>
  <c r="Q437" i="18"/>
  <c r="O304" i="7942"/>
  <c r="Q303" i="7942"/>
  <c r="M458" i="18"/>
  <c r="M686" i="18"/>
  <c r="M522" i="18"/>
  <c r="M91" i="7941"/>
  <c r="O129" i="7942"/>
  <c r="Q128" i="7942"/>
  <c r="H10" i="7946"/>
  <c r="M358" i="7941"/>
  <c r="Q320" i="7942"/>
  <c r="Q352" i="7941"/>
  <c r="P320" i="7942"/>
  <c r="O314" i="7942"/>
  <c r="Q313" i="7942"/>
  <c r="H106" i="7946"/>
  <c r="Q312" i="7942"/>
  <c r="Q348" i="7941"/>
  <c r="P312" i="7942"/>
  <c r="P107" i="7942"/>
  <c r="O168" i="7942"/>
  <c r="O308" i="7942"/>
  <c r="Q307" i="7942"/>
  <c r="O147" i="7942"/>
  <c r="Q146" i="7942"/>
  <c r="O502" i="18"/>
  <c r="O631" i="18"/>
  <c r="P198" i="7941"/>
  <c r="Q321" i="7942"/>
  <c r="H112" i="7946"/>
  <c r="H114" i="7946"/>
  <c r="H24" i="7946"/>
  <c r="H26" i="7946"/>
  <c r="Q135" i="7942"/>
  <c r="Q276" i="7941"/>
  <c r="P135" i="7942"/>
  <c r="H66" i="7946"/>
  <c r="Q327" i="7942"/>
  <c r="I77" i="7946"/>
  <c r="I82" i="7946"/>
  <c r="V14" i="7946"/>
  <c r="I45" i="7946"/>
  <c r="I50" i="7946"/>
  <c r="V10" i="7946"/>
  <c r="I69" i="7946"/>
  <c r="I74" i="7946"/>
  <c r="V13" i="7946"/>
  <c r="M447" i="18"/>
  <c r="M675" i="18"/>
  <c r="M511" i="18"/>
  <c r="M80" i="7941"/>
  <c r="I37" i="7946"/>
  <c r="I42" i="7946"/>
  <c r="V9" i="7946"/>
  <c r="M669" i="18"/>
  <c r="H113" i="7946"/>
  <c r="H25" i="7946"/>
  <c r="H17" i="7946"/>
  <c r="N377" i="7941"/>
  <c r="N365" i="7941"/>
  <c r="N360" i="7941"/>
  <c r="N362" i="7941"/>
  <c r="N376" i="7941"/>
  <c r="N371" i="7941"/>
  <c r="N388" i="7941"/>
  <c r="M448" i="18"/>
  <c r="M676" i="18"/>
  <c r="M512" i="18"/>
  <c r="M81" i="7941"/>
  <c r="Q268" i="7942"/>
  <c r="P329" i="7942"/>
  <c r="N383" i="7941"/>
  <c r="N368" i="7941"/>
  <c r="N385" i="7941"/>
  <c r="N262" i="7941"/>
  <c r="P296" i="7942"/>
  <c r="Q296" i="7942"/>
  <c r="Q340" i="7941"/>
  <c r="N375" i="7941"/>
  <c r="N381" i="7941"/>
  <c r="N379" i="7941"/>
  <c r="P161" i="7942"/>
  <c r="Q161" i="7942"/>
  <c r="Q289" i="7941"/>
  <c r="Q157" i="7942"/>
  <c r="Q287" i="7941"/>
  <c r="P157" i="7942"/>
  <c r="N366" i="7941"/>
  <c r="N374" i="7941"/>
  <c r="N361" i="7941"/>
  <c r="N364" i="7941"/>
  <c r="R7" i="7944"/>
  <c r="Q288" i="7942"/>
  <c r="Q336" i="7941"/>
  <c r="P288" i="7942"/>
  <c r="W21" i="7946"/>
  <c r="R18" i="7946"/>
  <c r="R6" i="7946"/>
  <c r="R7" i="7946"/>
  <c r="Q329" i="7942"/>
  <c r="I5" i="7946"/>
  <c r="I10" i="7946"/>
  <c r="V5" i="7946"/>
  <c r="M453" i="18"/>
  <c r="M681" i="18"/>
  <c r="M517" i="18"/>
  <c r="M86" i="7941"/>
  <c r="Q292" i="7942"/>
  <c r="Q338" i="7941"/>
  <c r="P292" i="7942"/>
  <c r="I29" i="7946"/>
  <c r="I34" i="7946"/>
  <c r="V8" i="7946"/>
  <c r="K32" i="7946"/>
  <c r="M32" i="7946"/>
  <c r="M33" i="7946"/>
  <c r="I93" i="7946"/>
  <c r="I98" i="7946"/>
  <c r="V16" i="7946"/>
  <c r="N387" i="7941"/>
  <c r="N326" i="7941"/>
  <c r="N373" i="7941"/>
  <c r="O294" i="7941"/>
  <c r="P137" i="7942"/>
  <c r="Q137" i="7942"/>
  <c r="Q277" i="7941"/>
  <c r="I85" i="7946"/>
  <c r="I90" i="7946"/>
  <c r="V15" i="7946"/>
  <c r="Q632" i="18"/>
  <c r="Q43" i="18"/>
  <c r="P127" i="7942"/>
  <c r="Q127" i="7942"/>
  <c r="Q272" i="7941"/>
  <c r="K437" i="18"/>
  <c r="P328" i="7942"/>
  <c r="Q328" i="7942"/>
  <c r="Q356" i="7941"/>
  <c r="I109" i="7946"/>
  <c r="I114" i="7946"/>
  <c r="V18" i="7946"/>
  <c r="P234" i="7941"/>
  <c r="P253" i="7941"/>
  <c r="P319" i="7941"/>
  <c r="P243" i="7941"/>
  <c r="P320" i="7941"/>
  <c r="P256" i="7941"/>
  <c r="P254" i="7941"/>
  <c r="P304" i="7941"/>
  <c r="P236" i="7941"/>
  <c r="P245" i="7941"/>
  <c r="P296" i="7941"/>
  <c r="P248" i="7941"/>
  <c r="P312" i="7941"/>
  <c r="P299" i="7941"/>
  <c r="O331" i="7941"/>
  <c r="O335" i="7941"/>
  <c r="O356" i="7941"/>
  <c r="O332" i="7941"/>
  <c r="O344" i="7941"/>
  <c r="O336" i="7941"/>
  <c r="O342" i="7941"/>
  <c r="O333" i="7941"/>
  <c r="P300" i="7941"/>
  <c r="O346" i="7941"/>
  <c r="O355" i="7941"/>
  <c r="O345" i="7941"/>
  <c r="O348" i="7941"/>
  <c r="O271" i="7941"/>
  <c r="O367" i="7941"/>
  <c r="O267" i="7941"/>
  <c r="O338" i="7941"/>
  <c r="O343" i="7941"/>
  <c r="P322" i="7941"/>
  <c r="P238" i="7941"/>
  <c r="P307" i="7941"/>
  <c r="P233" i="7941"/>
  <c r="P306" i="7941"/>
  <c r="P259" i="7941"/>
  <c r="P258" i="7941"/>
  <c r="P239" i="7941"/>
  <c r="P295" i="7941"/>
  <c r="P302" i="7941"/>
  <c r="P252" i="7941"/>
  <c r="P250" i="7941"/>
  <c r="P303" i="7941"/>
  <c r="O277" i="7941"/>
  <c r="O352" i="7941"/>
  <c r="O290" i="7941"/>
  <c r="O276" i="7941"/>
  <c r="P313" i="7941"/>
  <c r="O330" i="7941"/>
  <c r="O284" i="7941"/>
  <c r="P237" i="7941"/>
  <c r="O265" i="7941"/>
  <c r="O279" i="7941"/>
  <c r="O285" i="7941"/>
  <c r="P251" i="7941"/>
  <c r="O354" i="7941"/>
  <c r="O274" i="7941"/>
  <c r="O328" i="7941"/>
  <c r="O353" i="7941"/>
  <c r="O288" i="7941"/>
  <c r="O384" i="7941"/>
  <c r="P321" i="7941"/>
  <c r="P235" i="7941"/>
  <c r="P324" i="7941"/>
  <c r="P240" i="7941"/>
  <c r="P247" i="7941"/>
  <c r="P315" i="7941"/>
  <c r="P246" i="7941"/>
  <c r="P311" i="7941"/>
  <c r="P314" i="7941"/>
  <c r="P257" i="7941"/>
  <c r="P260" i="7941"/>
  <c r="P310" i="7941"/>
  <c r="P308" i="7941"/>
  <c r="O264" i="7941"/>
  <c r="O292" i="7941"/>
  <c r="O287" i="7941"/>
  <c r="O283" i="7941"/>
  <c r="O327" i="7941"/>
  <c r="O286" i="7941"/>
  <c r="O291" i="7941"/>
  <c r="O281" i="7941"/>
  <c r="O377" i="7941"/>
  <c r="P232" i="7941"/>
  <c r="O329" i="7941"/>
  <c r="O278" i="7941"/>
  <c r="O380" i="7941"/>
  <c r="P318" i="7941"/>
  <c r="O275" i="7941"/>
  <c r="O339" i="7941"/>
  <c r="O282" i="7941"/>
  <c r="P316" i="7941"/>
  <c r="P297" i="7941"/>
  <c r="P249" i="7941"/>
  <c r="P255" i="7941"/>
  <c r="P317" i="7941"/>
  <c r="P242" i="7941"/>
  <c r="P309" i="7941"/>
  <c r="P323" i="7941"/>
  <c r="P298" i="7941"/>
  <c r="P244" i="7941"/>
  <c r="P231" i="7941"/>
  <c r="P305" i="7941"/>
  <c r="P241" i="7941"/>
  <c r="P301" i="7941"/>
  <c r="O349" i="7941"/>
  <c r="O350" i="7941"/>
  <c r="O270" i="7941"/>
  <c r="O341" i="7941"/>
  <c r="O351" i="7941"/>
  <c r="O340" i="7941"/>
  <c r="O337" i="7941"/>
  <c r="O272" i="7941"/>
  <c r="O368" i="7941"/>
  <c r="O383" i="7941"/>
  <c r="O347" i="7941"/>
  <c r="O268" i="7941"/>
  <c r="O364" i="7941"/>
  <c r="O289" i="7941"/>
  <c r="O266" i="7941"/>
  <c r="O269" i="7941"/>
  <c r="O365" i="7941"/>
  <c r="O273" i="7941"/>
  <c r="O369" i="7941"/>
  <c r="O334" i="7941"/>
  <c r="O280" i="7941"/>
  <c r="P147" i="7942"/>
  <c r="Q147" i="7942"/>
  <c r="Q282" i="7941"/>
  <c r="I101" i="7946"/>
  <c r="I106" i="7946"/>
  <c r="V17" i="7946"/>
  <c r="P129" i="7942"/>
  <c r="Q129" i="7942"/>
  <c r="Q273" i="7941"/>
  <c r="O263" i="7941"/>
  <c r="O359" i="7941"/>
  <c r="N386" i="7941"/>
  <c r="R437" i="18"/>
  <c r="I53" i="7946"/>
  <c r="I58" i="7946"/>
  <c r="V11" i="7946"/>
  <c r="P502" i="18"/>
  <c r="P631" i="18"/>
  <c r="J199" i="7941"/>
  <c r="J198" i="7941"/>
  <c r="J70" i="7941"/>
  <c r="Q322" i="7942"/>
  <c r="Q353" i="7941"/>
  <c r="P322" i="7942"/>
  <c r="P314" i="7942"/>
  <c r="Q314" i="7942"/>
  <c r="Q349" i="7941"/>
  <c r="Q151" i="7942"/>
  <c r="Q284" i="7941"/>
  <c r="P151" i="7942"/>
  <c r="O230" i="7941"/>
  <c r="N380" i="7941"/>
  <c r="N369" i="7941"/>
  <c r="N363" i="7941"/>
  <c r="P324" i="7942"/>
  <c r="Q324" i="7942"/>
  <c r="Q354" i="7941"/>
  <c r="I13" i="7946"/>
  <c r="I18" i="7946"/>
  <c r="V6" i="7946"/>
  <c r="Q6" i="7941"/>
  <c r="P121" i="7942"/>
  <c r="Q121" i="7942"/>
  <c r="Q269" i="7941"/>
  <c r="I117" i="7946"/>
  <c r="I122" i="7946"/>
  <c r="V19" i="7946"/>
  <c r="P149" i="7942"/>
  <c r="Q149" i="7942"/>
  <c r="Q283" i="7941"/>
  <c r="Q39" i="7941"/>
  <c r="Q38" i="7941"/>
  <c r="Q469" i="18"/>
  <c r="I61" i="7946"/>
  <c r="I66" i="7946"/>
  <c r="V12" i="7946"/>
  <c r="I21" i="7946"/>
  <c r="I26" i="7946"/>
  <c r="V7" i="7946"/>
  <c r="O71" i="7941"/>
  <c r="O70" i="7941"/>
  <c r="O501" i="18"/>
  <c r="P308" i="7942"/>
  <c r="Q308" i="7942"/>
  <c r="Q346" i="7941"/>
  <c r="P304" i="7942"/>
  <c r="Q304" i="7942"/>
  <c r="Q344" i="7941"/>
  <c r="Q294" i="7942"/>
  <c r="Q339" i="7941"/>
  <c r="P294" i="7942"/>
  <c r="Q280" i="7942"/>
  <c r="Q332" i="7941"/>
  <c r="P280" i="7942"/>
  <c r="Q198" i="7941"/>
  <c r="P263" i="7941"/>
  <c r="Q71" i="7944"/>
  <c r="I125" i="7946"/>
  <c r="I130" i="7946"/>
  <c r="V20" i="7946"/>
  <c r="P113" i="7942"/>
  <c r="Q113" i="7942"/>
  <c r="Q265" i="7941"/>
  <c r="Q117" i="7942"/>
  <c r="Q267" i="7941"/>
  <c r="Q262" i="7941"/>
  <c r="P117" i="7942"/>
  <c r="Q107" i="7942"/>
  <c r="M505" i="18"/>
  <c r="O361" i="7941"/>
  <c r="O372" i="7941"/>
  <c r="O381" i="7941"/>
  <c r="O363" i="7941"/>
  <c r="O379" i="7941"/>
  <c r="N358" i="7941"/>
  <c r="O373" i="7941"/>
  <c r="O374" i="7941"/>
  <c r="O387" i="7941"/>
  <c r="O370" i="7941"/>
  <c r="O386" i="7941"/>
  <c r="Q326" i="7941"/>
  <c r="V21" i="7946"/>
  <c r="V22" i="7946"/>
  <c r="O385" i="7941"/>
  <c r="P230" i="7941"/>
  <c r="O378" i="7941"/>
  <c r="O382" i="7941"/>
  <c r="O388" i="7941"/>
  <c r="P294" i="7941"/>
  <c r="K665" i="18"/>
  <c r="P168" i="7942"/>
  <c r="Q168" i="7942"/>
  <c r="O326" i="7941"/>
  <c r="Q240" i="7941"/>
  <c r="Q324" i="7941"/>
  <c r="Q233" i="7941"/>
  <c r="Q256" i="7941"/>
  <c r="Q304" i="7941"/>
  <c r="Q295" i="7941"/>
  <c r="Q308" i="7941"/>
  <c r="Q234" i="7941"/>
  <c r="Q258" i="7941"/>
  <c r="Q322" i="7941"/>
  <c r="Q260" i="7941"/>
  <c r="Q316" i="7941"/>
  <c r="P292" i="7941"/>
  <c r="P329" i="7941"/>
  <c r="P345" i="7941"/>
  <c r="P338" i="7941"/>
  <c r="Q320" i="7941"/>
  <c r="P354" i="7941"/>
  <c r="P340" i="7941"/>
  <c r="P355" i="7941"/>
  <c r="P336" i="7941"/>
  <c r="P332" i="7941"/>
  <c r="Q302" i="7941"/>
  <c r="P271" i="7941"/>
  <c r="P267" i="7941"/>
  <c r="P287" i="7941"/>
  <c r="P341" i="7941"/>
  <c r="P282" i="7941"/>
  <c r="Q249" i="7941"/>
  <c r="P289" i="7941"/>
  <c r="P288" i="7941"/>
  <c r="Q296" i="7941"/>
  <c r="Q231" i="7941"/>
  <c r="Q305" i="7941"/>
  <c r="Q251" i="7941"/>
  <c r="Q253" i="7941"/>
  <c r="Q315" i="7941"/>
  <c r="Q299" i="7941"/>
  <c r="Q244" i="7941"/>
  <c r="Q372" i="7941"/>
  <c r="Q235" i="7941"/>
  <c r="Q306" i="7941"/>
  <c r="Q323" i="7941"/>
  <c r="Q317" i="7941"/>
  <c r="P272" i="7941"/>
  <c r="P278" i="7941"/>
  <c r="P342" i="7941"/>
  <c r="P374" i="7941"/>
  <c r="P266" i="7941"/>
  <c r="Q300" i="7941"/>
  <c r="Q310" i="7941"/>
  <c r="P264" i="7941"/>
  <c r="P274" i="7941"/>
  <c r="P284" i="7941"/>
  <c r="P280" i="7941"/>
  <c r="Q247" i="7941"/>
  <c r="P347" i="7941"/>
  <c r="P265" i="7941"/>
  <c r="P353" i="7941"/>
  <c r="P343" i="7941"/>
  <c r="P349" i="7941"/>
  <c r="P331" i="7941"/>
  <c r="P283" i="7941"/>
  <c r="Q248" i="7941"/>
  <c r="Q313" i="7941"/>
  <c r="Q232" i="7941"/>
  <c r="Q360" i="7941"/>
  <c r="Q250" i="7941"/>
  <c r="Q246" i="7941"/>
  <c r="Q238" i="7941"/>
  <c r="Q366" i="7941"/>
  <c r="Q301" i="7941"/>
  <c r="Q259" i="7941"/>
  <c r="Q387" i="7941"/>
  <c r="Q243" i="7941"/>
  <c r="Q312" i="7941"/>
  <c r="Q245" i="7941"/>
  <c r="Q298" i="7941"/>
  <c r="Q255" i="7941"/>
  <c r="P328" i="7941"/>
  <c r="P337" i="7941"/>
  <c r="P285" i="7941"/>
  <c r="P381" i="7941"/>
  <c r="Q303" i="7941"/>
  <c r="P327" i="7941"/>
  <c r="P359" i="7941"/>
  <c r="P273" i="7941"/>
  <c r="P334" i="7941"/>
  <c r="P350" i="7941"/>
  <c r="P333" i="7941"/>
  <c r="Q321" i="7941"/>
  <c r="P346" i="7941"/>
  <c r="P351" i="7941"/>
  <c r="Q311" i="7941"/>
  <c r="P348" i="7941"/>
  <c r="P268" i="7941"/>
  <c r="Q236" i="7941"/>
  <c r="Q364" i="7941"/>
  <c r="Q318" i="7941"/>
  <c r="Q242" i="7941"/>
  <c r="Q309" i="7941"/>
  <c r="Q314" i="7941"/>
  <c r="Q239" i="7941"/>
  <c r="Q297" i="7941"/>
  <c r="Q252" i="7941"/>
  <c r="Q307" i="7941"/>
  <c r="Q254" i="7941"/>
  <c r="Q382" i="7941"/>
  <c r="Q319" i="7941"/>
  <c r="Q257" i="7941"/>
  <c r="P352" i="7941"/>
  <c r="P290" i="7941"/>
  <c r="P286" i="7941"/>
  <c r="P281" i="7941"/>
  <c r="P377" i="7941"/>
  <c r="Q241" i="7941"/>
  <c r="Q369" i="7941"/>
  <c r="P269" i="7941"/>
  <c r="P365" i="7941"/>
  <c r="P275" i="7941"/>
  <c r="P330" i="7941"/>
  <c r="P344" i="7941"/>
  <c r="P277" i="7941"/>
  <c r="P279" i="7941"/>
  <c r="P291" i="7941"/>
  <c r="P356" i="7941"/>
  <c r="P388" i="7941"/>
  <c r="P276" i="7941"/>
  <c r="P372" i="7941"/>
  <c r="Q237" i="7941"/>
  <c r="P335" i="7941"/>
  <c r="P339" i="7941"/>
  <c r="P373" i="7941"/>
  <c r="P270" i="7941"/>
  <c r="P71" i="7941"/>
  <c r="P70" i="7941"/>
  <c r="P501" i="18"/>
  <c r="O262" i="7941"/>
  <c r="O376" i="7941"/>
  <c r="O366" i="7941"/>
  <c r="O360" i="7941"/>
  <c r="K6" i="7941"/>
  <c r="O362" i="7941"/>
  <c r="O371" i="7941"/>
  <c r="O375" i="7941"/>
  <c r="Q502" i="18"/>
  <c r="Q631" i="18"/>
  <c r="M74" i="7941"/>
  <c r="K203" i="7941"/>
  <c r="P376" i="7941"/>
  <c r="P382" i="7941"/>
  <c r="P386" i="7941"/>
  <c r="Q367" i="7941"/>
  <c r="P385" i="7941"/>
  <c r="P262" i="7941"/>
  <c r="Q373" i="7941"/>
  <c r="Q375" i="7941"/>
  <c r="P378" i="7941"/>
  <c r="P367" i="7941"/>
  <c r="Q384" i="7941"/>
  <c r="O358" i="7941"/>
  <c r="P366" i="7941"/>
  <c r="Q365" i="7941"/>
  <c r="P375" i="7941"/>
  <c r="Q370" i="7941"/>
  <c r="Q374" i="7941"/>
  <c r="Q379" i="7941"/>
  <c r="P387" i="7941"/>
  <c r="P364" i="7941"/>
  <c r="P369" i="7941"/>
  <c r="P379" i="7941"/>
  <c r="P370" i="7941"/>
  <c r="P362" i="7941"/>
  <c r="P384" i="7941"/>
  <c r="Q388" i="7941"/>
  <c r="Q361" i="7941"/>
  <c r="P326" i="7941"/>
  <c r="P360" i="7941"/>
  <c r="Q230" i="7941"/>
  <c r="Q359" i="7941"/>
  <c r="P383" i="7941"/>
  <c r="Q294" i="7941"/>
  <c r="Q385" i="7941"/>
  <c r="Q380" i="7941"/>
  <c r="Q383" i="7941"/>
  <c r="Q371" i="7941"/>
  <c r="Q376" i="7941"/>
  <c r="P361" i="7941"/>
  <c r="P380" i="7941"/>
  <c r="Q363" i="7941"/>
  <c r="Q381" i="7941"/>
  <c r="Q377" i="7941"/>
  <c r="P363" i="7941"/>
  <c r="P368" i="7941"/>
  <c r="Q386" i="7941"/>
  <c r="Q368" i="7941"/>
  <c r="Q71" i="7941"/>
  <c r="Q70" i="7941"/>
  <c r="Q501" i="18"/>
  <c r="P371" i="7941"/>
  <c r="Q378" i="7941"/>
  <c r="Q362" i="7941"/>
  <c r="K501" i="18"/>
  <c r="P358" i="7941"/>
  <c r="K199" i="7941"/>
  <c r="K198" i="7941"/>
  <c r="K70" i="7941"/>
  <c r="Q358" i="7941"/>
  <c r="L437" i="18"/>
  <c r="M442" i="18"/>
  <c r="L6" i="7941"/>
  <c r="L665" i="18"/>
  <c r="M670" i="18"/>
  <c r="L501" i="18"/>
  <c r="M438" i="18"/>
  <c r="M506" i="18"/>
  <c r="L70" i="7941"/>
  <c r="M666" i="18"/>
  <c r="M437" i="18"/>
  <c r="M75" i="7941"/>
  <c r="M502" i="18"/>
  <c r="M665" i="18"/>
  <c r="L294" i="7941"/>
  <c r="L230" i="7941"/>
  <c r="M71" i="7941"/>
  <c r="M70" i="7941"/>
  <c r="M501" i="18"/>
</calcChain>
</file>

<file path=xl/comments1.xml><?xml version="1.0" encoding="utf-8"?>
<comments xmlns="http://schemas.openxmlformats.org/spreadsheetml/2006/main">
  <authors>
    <author>Rick Miles</author>
    <author>kyap</author>
    <author>OfficeXP</author>
  </authors>
  <commentList>
    <comment ref="F5" authorId="0">
      <text>
        <r>
          <rPr>
            <sz val="8"/>
            <color indexed="81"/>
            <rFont val="Tahoma"/>
            <family val="2"/>
          </rPr>
          <t>The opening RAB is based on the final year of the previous regulatory control period.</t>
        </r>
      </text>
    </comment>
    <comment ref="J6" authorId="1">
      <text>
        <r>
          <rPr>
            <sz val="8"/>
            <color indexed="81"/>
            <rFont val="Tahoma"/>
            <family val="2"/>
          </rPr>
          <t>Based on the opening RAB values in the final year of the previous regulatory control period.</t>
        </r>
      </text>
    </comment>
    <comment ref="K6" authorId="0">
      <text>
        <r>
          <rPr>
            <sz val="8"/>
            <color indexed="81"/>
            <rFont val="Tahoma"/>
            <family val="2"/>
          </rPr>
          <t>Based on lives adopted for the current regulatory control period (for the first year), as per the current decision. Enter a valid numeric life or n/a.</t>
        </r>
      </text>
    </comment>
    <comment ref="L6" authorId="1">
      <text>
        <r>
          <rPr>
            <sz val="8"/>
            <color indexed="81"/>
            <rFont val="Tahoma"/>
            <family val="2"/>
          </rPr>
          <t>Based on lives adopted for the current regulatory control period, as per the current decision. Enter a valid numeric life or n/a.</t>
        </r>
      </text>
    </comment>
    <comment ref="M6" authorId="1">
      <text>
        <r>
          <rPr>
            <sz val="8"/>
            <color indexed="81"/>
            <rFont val="Tahoma"/>
            <family val="2"/>
          </rPr>
          <t>Based on forecast capex values in the final year of the previous regulatory control period which was added to the RAB, as per the current decision (in end of year terms).</t>
        </r>
      </text>
    </comment>
    <comment ref="N6" authorId="1">
      <text>
        <r>
          <rPr>
            <sz val="8"/>
            <color indexed="81"/>
            <rFont val="Tahoma"/>
            <family val="2"/>
          </rPr>
          <t>Based on forecast nominal regulatory depreciation values in the final year of the previous regulatory period which was subtracted from the RAB, as per the current decision.</t>
        </r>
      </text>
    </comment>
    <comment ref="O6" authorId="2">
      <text>
        <r>
          <rPr>
            <sz val="8"/>
            <color indexed="81"/>
            <rFont val="Tahoma"/>
            <family val="2"/>
          </rPr>
          <t>Where applicable, in the case of an overspend, prudent additional capex allowed in the previous regulatory control period was added to the closing RAB of the previous regulatory control period, as per the current decision (in end of year terms).</t>
        </r>
      </text>
    </comment>
    <comment ref="P6" authorId="2">
      <text>
        <r>
          <rPr>
            <sz val="8"/>
            <color indexed="81"/>
            <rFont val="Tahoma"/>
            <family val="2"/>
          </rPr>
          <t>Where applicable, in the case of an overspend, foregone return associated with prudent additional capex allowed in the previous regulatory control period was added to the closing RAB of the previous regulatory control period, as per the current decision (in end of year terms).</t>
        </r>
      </text>
    </comment>
    <comment ref="Q6" authorId="2">
      <text>
        <r>
          <rPr>
            <sz val="8"/>
            <color indexed="81"/>
            <rFont val="Tahoma"/>
            <family val="2"/>
          </rPr>
          <t>Where applicable, for businesses transitioning to a change in recognition of capex on a partially as-incurred (hybrid) approach,  forecast assets under construction values were added to the RAB, as contained in the current decision (in end of year terms).</t>
        </r>
      </text>
    </comment>
    <comment ref="R6" authorId="2">
      <text>
        <r>
          <rPr>
            <sz val="8"/>
            <color indexed="81"/>
            <rFont val="Tahoma"/>
            <family val="2"/>
          </rPr>
          <t>Based on the actual assets under constructions values in the final year of the previous regulatory control period (in end of year terms).</t>
        </r>
      </text>
    </comment>
    <comment ref="S6" authorId="1">
      <text>
        <r>
          <rPr>
            <sz val="8"/>
            <color indexed="81"/>
            <rFont val="Tahoma"/>
            <family val="2"/>
          </rPr>
          <t>Based on the opening tax asset values in the final year of the previous regulatory control period.</t>
        </r>
      </text>
    </comment>
    <comment ref="T6" authorId="0">
      <text>
        <r>
          <rPr>
            <sz val="8"/>
            <color indexed="81"/>
            <rFont val="Tahoma"/>
            <family val="2"/>
          </rPr>
          <t>Based on tax lives adopted for current regulatory control period, as per the current decision. Enter a valid numeric life or n/a.</t>
        </r>
      </text>
    </comment>
    <comment ref="U6" authorId="1">
      <text>
        <r>
          <rPr>
            <sz val="8"/>
            <color indexed="81"/>
            <rFont val="Tahoma"/>
            <family val="2"/>
          </rPr>
          <t>Set equal to tax life specified by the Australian Tax Office for the category of assets and commissioning date. Enter a valid numeric life or n/a.</t>
        </r>
      </text>
    </comment>
    <comment ref="V6" authorId="1">
      <text>
        <r>
          <rPr>
            <sz val="8"/>
            <color indexed="81"/>
            <rFont val="Tahoma"/>
            <family val="2"/>
          </rPr>
          <t>Insert the base financial year that the current regulatory control period commences in.</t>
        </r>
      </text>
    </comment>
    <comment ref="F39" authorId="1">
      <text>
        <r>
          <rPr>
            <sz val="8"/>
            <color indexed="81"/>
            <rFont val="Tahoma"/>
            <family val="2"/>
          </rPr>
          <t>Exclude half year rate of return. Inputs are assumed to be in middle of year terms because actual capex is reported evenly over a financial year.</t>
        </r>
      </text>
    </comment>
    <comment ref="R72" authorId="1">
      <text>
        <r>
          <rPr>
            <sz val="8"/>
            <color indexed="81"/>
            <rFont val="Tahoma"/>
            <family val="2"/>
          </rPr>
          <t>Total for the regulatory control period.</t>
        </r>
      </text>
    </comment>
    <comment ref="F73" authorId="1">
      <text>
        <r>
          <rPr>
            <sz val="8"/>
            <color indexed="81"/>
            <rFont val="Tahoma"/>
            <family val="2"/>
          </rPr>
          <t>Exclude half year rate of return. Inputs are assumed to be in middle of year terms because actual disposal is reported evenly over a financial year.</t>
        </r>
      </text>
    </comment>
    <comment ref="R106" authorId="1">
      <text>
        <r>
          <rPr>
            <sz val="8"/>
            <color indexed="81"/>
            <rFont val="Tahoma"/>
            <family val="2"/>
          </rPr>
          <t>Total for the regulatory control period.</t>
        </r>
      </text>
    </comment>
    <comment ref="F107" authorId="1">
      <text>
        <r>
          <rPr>
            <sz val="8"/>
            <color indexed="81"/>
            <rFont val="Tahoma"/>
            <family val="2"/>
          </rPr>
          <t>Exclude half year rate of return. Inputs are assumed to be in middle of year terms because actual contributions are reported evenly over a financial year.</t>
        </r>
      </text>
    </comment>
    <comment ref="R140" authorId="1">
      <text>
        <r>
          <rPr>
            <sz val="8"/>
            <color indexed="81"/>
            <rFont val="Tahoma"/>
            <family val="2"/>
          </rPr>
          <t>Total for the regulatory control period.</t>
        </r>
      </text>
    </comment>
    <comment ref="F141" authorId="2">
      <text>
        <r>
          <rPr>
            <sz val="8"/>
            <color indexed="81"/>
            <rFont val="Tahoma"/>
            <family val="2"/>
          </rPr>
          <t>Exclude half year rate of return. Inputs are assumed to be in middle of year terms because actual net capex is reported evenly over a financial year.</t>
        </r>
      </text>
    </comment>
    <comment ref="R174" authorId="1">
      <text>
        <r>
          <rPr>
            <sz val="8"/>
            <color indexed="81"/>
            <rFont val="Tahoma"/>
            <family val="2"/>
          </rPr>
          <t>Total for the regulatory control period.</t>
        </r>
      </text>
    </comment>
    <comment ref="F177" authorId="1">
      <text>
        <r>
          <rPr>
            <sz val="8"/>
            <color indexed="81"/>
            <rFont val="Tahoma"/>
            <family val="2"/>
          </rPr>
          <t>Consistent with the annual adjustments to form of control.</t>
        </r>
      </text>
    </comment>
    <comment ref="F179" authorId="1">
      <text>
        <r>
          <rPr>
            <sz val="8"/>
            <color indexed="81"/>
            <rFont val="Tahoma"/>
            <family val="2"/>
          </rPr>
          <t>Forecast inflation rate used in the decisions covering the previous and current regulatory control periods.</t>
        </r>
      </text>
    </comment>
    <comment ref="F182" authorId="1">
      <text>
        <r>
          <rPr>
            <sz val="8"/>
            <color indexed="81"/>
            <rFont val="Tahoma"/>
            <family val="2"/>
          </rPr>
          <t>Nominal WACC used in the decisions covering the previous and current regulatory control periods.</t>
        </r>
      </text>
    </comment>
  </commentList>
</comments>
</file>

<file path=xl/comments2.xml><?xml version="1.0" encoding="utf-8"?>
<comments xmlns="http://schemas.openxmlformats.org/spreadsheetml/2006/main">
  <authors>
    <author>kyap</author>
  </authors>
  <commentList>
    <comment ref="F6" authorId="0">
      <text>
        <r>
          <rPr>
            <sz val="8"/>
            <color indexed="81"/>
            <rFont val="Tahoma"/>
            <family val="2"/>
          </rPr>
          <t>Consistent with the annual adjustments to the form of control</t>
        </r>
      </text>
    </comment>
    <comment ref="E75" authorId="0">
      <text>
        <r>
          <rPr>
            <sz val="8"/>
            <color indexed="81"/>
            <rFont val="Tahoma"/>
            <family val="2"/>
          </rPr>
          <t>Adjustment for lagged CPI is required to ensure that actual net capex is consistent in nominal terms with the forecast net capex rolled into the RAB as allowed in the previous RFM.</t>
        </r>
      </text>
    </comment>
  </commentList>
</comments>
</file>

<file path=xl/comments3.xml><?xml version="1.0" encoding="utf-8"?>
<comments xmlns="http://schemas.openxmlformats.org/spreadsheetml/2006/main">
  <authors>
    <author>kyap</author>
    <author>OfficeXP</author>
    <author>Peter Sherry</author>
  </authors>
  <commentList>
    <comment ref="G469" authorId="0">
      <text>
        <r>
          <rPr>
            <sz val="8"/>
            <color indexed="81"/>
            <rFont val="Tahoma"/>
            <family val="2"/>
          </rPr>
          <t>This column is based on the forecast net capex.</t>
        </r>
      </text>
    </comment>
    <comment ref="G501" authorId="0">
      <text>
        <r>
          <rPr>
            <sz val="8"/>
            <color indexed="81"/>
            <rFont val="Tahoma"/>
            <family val="2"/>
          </rPr>
          <t>This column is based on the forecast regulatory depreciation.</t>
        </r>
      </text>
    </comment>
    <comment ref="G533" authorId="1">
      <text>
        <r>
          <rPr>
            <sz val="8"/>
            <color indexed="81"/>
            <rFont val="Tahoma"/>
            <family val="2"/>
          </rPr>
          <t>This column is based on the prudent additional capex allowed in the previous regulatory control period (if any).</t>
        </r>
      </text>
    </comment>
    <comment ref="G565" authorId="1">
      <text>
        <r>
          <rPr>
            <sz val="8"/>
            <color indexed="81"/>
            <rFont val="Tahoma"/>
            <family val="2"/>
          </rPr>
          <t>This column is based on the foregone return on prudent additional capex allowed in the previous regulatory control period (if any).</t>
        </r>
      </text>
    </comment>
    <comment ref="G597" authorId="2">
      <text>
        <r>
          <rPr>
            <sz val="8"/>
            <color indexed="81"/>
            <rFont val="Tahoma"/>
            <family val="2"/>
          </rPr>
          <t>This column is based on the forecast assets under construction allowed in the previous regulatory control period (if any).</t>
        </r>
      </text>
    </comment>
    <comment ref="G631" authorId="0">
      <text>
        <r>
          <rPr>
            <sz val="8"/>
            <color indexed="81"/>
            <rFont val="Tahoma"/>
            <family val="2"/>
          </rPr>
          <t>This column is based on forecast straight-line depreciation.</t>
        </r>
      </text>
    </comment>
  </commentList>
</comments>
</file>

<file path=xl/comments4.xml><?xml version="1.0" encoding="utf-8"?>
<comments xmlns="http://schemas.openxmlformats.org/spreadsheetml/2006/main">
  <authors>
    <author>kyap</author>
    <author>OfficeXP</author>
    <author>Peter Sherry</author>
  </authors>
  <commentList>
    <comment ref="G38" authorId="0">
      <text>
        <r>
          <rPr>
            <sz val="8"/>
            <color indexed="81"/>
            <rFont val="Tahoma"/>
            <family val="2"/>
          </rPr>
          <t>This column is based on the forecast net capex.</t>
        </r>
      </text>
    </comment>
    <comment ref="G70" authorId="0">
      <text>
        <r>
          <rPr>
            <sz val="8"/>
            <color indexed="81"/>
            <rFont val="Tahoma"/>
            <family val="2"/>
          </rPr>
          <t>This column is based on the forecast regulatory depreciation.</t>
        </r>
      </text>
    </comment>
    <comment ref="G102" authorId="1">
      <text>
        <r>
          <rPr>
            <sz val="8"/>
            <color indexed="81"/>
            <rFont val="Tahoma"/>
            <family val="2"/>
          </rPr>
          <t>This column is based on the prudent additional capex allowed in the previous regulatory control period (if any).</t>
        </r>
      </text>
    </comment>
    <comment ref="G134" authorId="1">
      <text>
        <r>
          <rPr>
            <sz val="8"/>
            <color indexed="81"/>
            <rFont val="Tahoma"/>
            <family val="2"/>
          </rPr>
          <t>This column is based on the foregone return on prudent additional capex allowed in the previous regulatory control period (if any).</t>
        </r>
      </text>
    </comment>
    <comment ref="G166" authorId="2">
      <text>
        <r>
          <rPr>
            <sz val="8"/>
            <color indexed="81"/>
            <rFont val="Tahoma"/>
            <family val="2"/>
          </rPr>
          <t>This column is based on the forecast assets under construction allowed in the previous regulatory control period (if any).</t>
        </r>
      </text>
    </comment>
  </commentList>
</comments>
</file>

<file path=xl/sharedStrings.xml><?xml version="1.0" encoding="utf-8"?>
<sst xmlns="http://schemas.openxmlformats.org/spreadsheetml/2006/main" count="566" uniqueCount="146">
  <si>
    <t>Asset Class 1</t>
  </si>
  <si>
    <t>Asset Class 2</t>
  </si>
  <si>
    <t>Opening Asset Value</t>
  </si>
  <si>
    <t>Remaining Life</t>
  </si>
  <si>
    <t>Standard Life</t>
  </si>
  <si>
    <t>Year</t>
  </si>
  <si>
    <t>Asset Class 3</t>
  </si>
  <si>
    <t>Asset Class 4</t>
  </si>
  <si>
    <t>Asset Class 5</t>
  </si>
  <si>
    <t>Asset Class 6</t>
  </si>
  <si>
    <t>Asset Class 7</t>
  </si>
  <si>
    <t>Asset Class 8</t>
  </si>
  <si>
    <t>Asset Class 9</t>
  </si>
  <si>
    <t>Asset Class 10</t>
  </si>
  <si>
    <t>Asset Class 11</t>
  </si>
  <si>
    <t>Asset Class 12</t>
  </si>
  <si>
    <t>Asset Class 13</t>
  </si>
  <si>
    <t>Asset Class 14</t>
  </si>
  <si>
    <t>Asset Class 15</t>
  </si>
  <si>
    <t>Asset Class 16</t>
  </si>
  <si>
    <t>Asset Class 17</t>
  </si>
  <si>
    <t>Input Variables</t>
  </si>
  <si>
    <t>Total</t>
  </si>
  <si>
    <t>Base Financial Year</t>
  </si>
  <si>
    <t>Asset Class 18</t>
  </si>
  <si>
    <t>Asset Class 19</t>
  </si>
  <si>
    <t>Asset Class 20</t>
  </si>
  <si>
    <t>Inflation and Rate of Return</t>
  </si>
  <si>
    <t>Opening RAB</t>
  </si>
  <si>
    <t>Sub-total</t>
  </si>
  <si>
    <t>Real Asset Values</t>
  </si>
  <si>
    <t>Nominal Asset Values</t>
  </si>
  <si>
    <t>Introduction</t>
  </si>
  <si>
    <t>Nominal Actual Straight-line Depreciation</t>
  </si>
  <si>
    <t>Real Actual Net Capex</t>
  </si>
  <si>
    <t>Real Actual Straight-line Depreciation</t>
  </si>
  <si>
    <t>Nominal Actual Net Capex</t>
  </si>
  <si>
    <t>Actual CPI Inflation Rate</t>
  </si>
  <si>
    <t>Difference Between Actual and Forecast Net Capex</t>
  </si>
  <si>
    <t>Forecast Inflation Cumulative Index</t>
  </si>
  <si>
    <t>Forecast Inflation Rate</t>
  </si>
  <si>
    <t>Total Asset Base Roll Forward</t>
  </si>
  <si>
    <t>Nominal Adjustments for Difference Between Forecast and Actual Capex</t>
  </si>
  <si>
    <t>Nominal Difference Between Actual and Forecast Net Capex</t>
  </si>
  <si>
    <t>Total Return at End of Regulatory Period</t>
  </si>
  <si>
    <t>Nominal Forecast Net Capex</t>
  </si>
  <si>
    <t>Nominal Opening Regulated Asset Base</t>
  </si>
  <si>
    <t>Nominal Actual Inflation on Opening RAB</t>
  </si>
  <si>
    <t>Closing Regulated Asset Base</t>
  </si>
  <si>
    <t>Interim Closing Regulated Asset Base</t>
  </si>
  <si>
    <t>Forecast Assets Under Construction</t>
  </si>
  <si>
    <t>Actual Assets Under Construction</t>
  </si>
  <si>
    <t>Nominal Adjustments for Difference Between Forecast and Actual Assets Under Construction</t>
  </si>
  <si>
    <t>Nominal Forecast Assets Under Construction (previous regulatory period)</t>
  </si>
  <si>
    <t>Nominal Actual Assets Under Construction</t>
  </si>
  <si>
    <t>Nominal Difference Between Actual and Forecast Assets Under Construction</t>
  </si>
  <si>
    <t>Difference Between Actual and Forecast Assets Under Construction</t>
  </si>
  <si>
    <t>Return on Difference - Net Capex</t>
  </si>
  <si>
    <t>Return on Difference - Assets Under Construction</t>
  </si>
  <si>
    <t>Compounded Return on Difference - Net Capex</t>
  </si>
  <si>
    <t>Nominal Forecast Assets Under Construction</t>
  </si>
  <si>
    <t>Compounded Return on Difference - Assets Under Construction</t>
  </si>
  <si>
    <t>Opening Tax Value</t>
  </si>
  <si>
    <t>Tax Remaining Life</t>
  </si>
  <si>
    <t>Tax Standard Life</t>
  </si>
  <si>
    <t>Initial Asset Base</t>
  </si>
  <si>
    <t>Actual Net Capex</t>
  </si>
  <si>
    <t>Opening Tax Asset Values</t>
  </si>
  <si>
    <t>Nominal Tax Values</t>
  </si>
  <si>
    <t>Actual Tax Depreciation</t>
  </si>
  <si>
    <t>Nominal Forecast Regulatory Depreciation</t>
  </si>
  <si>
    <t>Forecast Regulatory Depreciation</t>
  </si>
  <si>
    <t>Nominal Actual Regulatory Depreciation</t>
  </si>
  <si>
    <t>Actual CPI (one year lagged)</t>
  </si>
  <si>
    <t>Input cells are in blue</t>
  </si>
  <si>
    <t>Adjustments for Previous Regulatory Control Period</t>
  </si>
  <si>
    <t>Tax Asset Value Roll Forward</t>
  </si>
  <si>
    <t>Forecast Net Capex</t>
  </si>
  <si>
    <t>Nominal Forecast Net Capex (previous regulatory control period)</t>
  </si>
  <si>
    <t>Nominal Roll Forward for Final Year of Previous Regulatory Control Period</t>
  </si>
  <si>
    <t>Actual Capital Expenditure – As Incurred ($m Nominal)</t>
  </si>
  <si>
    <t>Actual Asset Disposal – As Incurred ($m Nominal)</t>
  </si>
  <si>
    <t>Nominal Vanilla WACC (fixed real time varying)</t>
  </si>
  <si>
    <t>Capex in year</t>
  </si>
  <si>
    <t>Asset Class Name</t>
  </si>
  <si>
    <t>Version: 01</t>
  </si>
  <si>
    <t>Nominal WACC</t>
  </si>
  <si>
    <t>Real WACC</t>
  </si>
  <si>
    <t>Nominal WACC                                             (fixed real time varying)</t>
  </si>
  <si>
    <t>Actual Customer Contributions – As Incurred ($m Nominal)</t>
  </si>
  <si>
    <t>Electricity Distribution Network Service Providers</t>
  </si>
  <si>
    <t>regulatory asset base for distribution network service providers.</t>
  </si>
  <si>
    <t>Roll Forward Model</t>
  </si>
  <si>
    <t xml:space="preserve">This Roll Forward Model (RFM) is used by the Australian Energy Regulator to determine the value of the opening </t>
  </si>
  <si>
    <t>Asset Class 21</t>
  </si>
  <si>
    <t>Asset Class 22</t>
  </si>
  <si>
    <t>Asset Class 23</t>
  </si>
  <si>
    <t>Asset Class 24</t>
  </si>
  <si>
    <t>Asset Class 25</t>
  </si>
  <si>
    <t>Asset Class 26</t>
  </si>
  <si>
    <t>Asset Class 27</t>
  </si>
  <si>
    <t>Asset Class 28</t>
  </si>
  <si>
    <t>Asset Class 29</t>
  </si>
  <si>
    <t>Asset Class 30</t>
  </si>
  <si>
    <t>AMENDMENT RECORD</t>
  </si>
  <si>
    <t>version no.</t>
  </si>
  <si>
    <t>date of issue</t>
  </si>
  <si>
    <t>details of amendments</t>
  </si>
  <si>
    <t>version 01</t>
  </si>
  <si>
    <t>n/a</t>
  </si>
  <si>
    <t>`</t>
  </si>
  <si>
    <t>Date: 26 June 2008</t>
  </si>
  <si>
    <t>2009-10</t>
  </si>
  <si>
    <t>Real remaining lives calculation</t>
  </si>
  <si>
    <t>Real depreciation</t>
  </si>
  <si>
    <t>Real Capex</t>
  </si>
  <si>
    <t>Closing RAB</t>
  </si>
  <si>
    <t>Implied depreciation</t>
  </si>
  <si>
    <t>Implied average asset age, opening of the next period</t>
  </si>
  <si>
    <t>Implied average asset life (end of year)</t>
  </si>
  <si>
    <t>Tax remaining lives calculation</t>
  </si>
  <si>
    <t>real total</t>
  </si>
  <si>
    <t>nominal total</t>
  </si>
  <si>
    <t>TAB life</t>
  </si>
  <si>
    <t>RAB life</t>
  </si>
  <si>
    <t>Illustration of calculation of remaining life</t>
  </si>
  <si>
    <t xml:space="preserve">Difference in final year capex </t>
  </si>
  <si>
    <t>Return on difference in final year capex</t>
  </si>
  <si>
    <t>Nominal Difference in Final Year Capex</t>
  </si>
  <si>
    <t>Nominal Return on Difference in Final Year Capex</t>
  </si>
  <si>
    <t>Opening Distribution Assets</t>
  </si>
  <si>
    <t>Sub-transmission Overhead</t>
  </si>
  <si>
    <t>Sub-transmission Underground</t>
  </si>
  <si>
    <t>Zone Substation</t>
  </si>
  <si>
    <t>Distribution Substations</t>
  </si>
  <si>
    <t>Distribution Overhead Lines</t>
  </si>
  <si>
    <t>Distribution Underground Lines</t>
  </si>
  <si>
    <t>IT &amp; Communication Systems (Networks)</t>
  </si>
  <si>
    <t>Motor Vehicles</t>
  </si>
  <si>
    <t>Other Non-System Assets (Networks)</t>
  </si>
  <si>
    <t>IT Systems (Corporate)</t>
  </si>
  <si>
    <t>Telecommunications (Corporate)</t>
  </si>
  <si>
    <t>Other Non-System Assets (Corporate)</t>
  </si>
  <si>
    <t>Land</t>
  </si>
  <si>
    <t>Buildings</t>
  </si>
  <si>
    <t>Equity raising costs</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</si>
</sst>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164" formatCode="_(* #,##0.00_);_(* \(#,##0.00\);_(* &quot;-&quot;??_);_(@_)"/>
    <numFmt numFmtId="165" formatCode="_(&quot;$&quot;* #,##0.00_);_(&quot;$&quot;* \(#,##0.00\);_(&quot;$&quot;* &quot;-&quot;??_);_(@_)"/>
    <numFmt numFmtId="166" formatCode="_(* #,##0_);_(* \(#,##0\);_(* &quot;-&quot;_);_(@_)"/>
    <numFmt numFmtId="167" formatCode="0.0%"/>
    <numFmt numFmtId="168" formatCode="0.0"/>
    <numFmt numFmtId="169" formatCode="_-* #,##0.0_-;\-* #,##0.0_-;_-* &quot;-&quot;??_-;_-@_-"/>
    <numFmt numFmtId="170" formatCode="_-* #,##0_-;\-* #,##0_-;_-* &quot;-&quot;??_-;_-@_-"/>
    <numFmt numFmtId="171" formatCode="0.0000"/>
    <numFmt numFmtId="172" formatCode="_-* #,##0.0000_-;\-* #,##0.0000_-;_-* &quot;-&quot;??_-;_-@_-"/>
    <numFmt numFmtId="173" formatCode="_(* #,##0.0_);_(* \(#,##0.0\);_(* &quot;-&quot;?_);_(@_)"/>
    <numFmt numFmtId="174" formatCode="_(* #,##0_);_(* \(#,##0\);_(* &quot;-&quot;?_);_(@_)"/>
    <numFmt numFmtId="175" formatCode="_-* #,##0.000_-;\-* #,##0.000_-;_-* &quot;-&quot;??_-;_-@_-"/>
    <numFmt numFmtId="176" formatCode="_-&quot;$&quot;* #,##0.000_-;\-&quot;$&quot;* #,##0.000_-;_-&quot;$&quot;* &quot;-&quot;??_-;_-@_-"/>
    <numFmt numFmtId="177" formatCode="_(* #,##0.000_);_(* \(#,##0.000\);_(* &quot;-&quot;??_);_(@_)"/>
    <numFmt numFmtId="178" formatCode="_(* #,##0.0000_);_(* \(#,##0.0000\);_(* &quot;-&quot;??_);_(@_)"/>
    <numFmt numFmtId="179" formatCode="_(* #,##0.0_);_(* \(#,##0.0\);_(* &quot;-&quot;??_);_(@_)"/>
  </numFmts>
  <fonts count="31">
    <font>
      <sz val="10"/>
      <name val="Arial"/>
    </font>
    <font>
      <sz val="10"/>
      <name val="Arial"/>
      <family val="2"/>
    </font>
    <font>
      <b/>
      <sz val="10"/>
      <name val="Arial"/>
      <family val="2"/>
    </font>
    <font>
      <b/>
      <sz val="10"/>
      <name val="Arial"/>
      <family val="2"/>
    </font>
    <font>
      <sz val="10"/>
      <name val="Arial"/>
      <family val="2"/>
    </font>
    <font>
      <sz val="10"/>
      <color indexed="9"/>
      <name val="Arial"/>
      <family val="2"/>
    </font>
    <font>
      <sz val="8"/>
      <color indexed="81"/>
      <name val="Tahoma"/>
      <family val="2"/>
    </font>
    <font>
      <b/>
      <sz val="12"/>
      <name val="Arial"/>
      <family val="2"/>
    </font>
    <font>
      <sz val="12"/>
      <name val="Arial"/>
      <family val="2"/>
    </font>
    <font>
      <sz val="10"/>
      <name val="Arial"/>
      <family val="2"/>
    </font>
    <font>
      <i/>
      <sz val="8"/>
      <name val="Arial"/>
      <family val="2"/>
    </font>
    <font>
      <sz val="8"/>
      <name val="Arial"/>
      <family val="2"/>
    </font>
    <font>
      <b/>
      <sz val="10"/>
      <color indexed="9"/>
      <name val="Arial"/>
      <family val="2"/>
    </font>
    <font>
      <b/>
      <sz val="8"/>
      <name val="Arial"/>
      <family val="2"/>
    </font>
    <font>
      <sz val="8"/>
      <name val="Arial"/>
      <family val="2"/>
    </font>
    <font>
      <i/>
      <sz val="10"/>
      <name val="Arial"/>
      <family val="2"/>
    </font>
    <font>
      <sz val="36"/>
      <name val="Arial"/>
      <family val="2"/>
    </font>
    <font>
      <sz val="22"/>
      <color indexed="9"/>
      <name val="Arial"/>
      <family val="2"/>
    </font>
    <font>
      <sz val="10.5"/>
      <name val="TimesNewRoman"/>
    </font>
    <font>
      <sz val="12"/>
      <name val="Arial"/>
      <family val="2"/>
    </font>
    <font>
      <sz val="10"/>
      <color indexed="10"/>
      <name val="Arial"/>
      <family val="2"/>
    </font>
    <font>
      <b/>
      <sz val="16"/>
      <name val="Arial"/>
      <family val="2"/>
    </font>
    <font>
      <sz val="22"/>
      <name val="Arial"/>
      <family val="2"/>
    </font>
    <font>
      <b/>
      <sz val="7.9"/>
      <name val="Arial"/>
      <family val="2"/>
    </font>
    <font>
      <b/>
      <sz val="9"/>
      <name val="Arial"/>
      <family val="2"/>
    </font>
    <font>
      <b/>
      <sz val="9"/>
      <color indexed="9"/>
      <name val="Arial"/>
      <family val="2"/>
    </font>
    <font>
      <sz val="9"/>
      <name val="Arial"/>
      <family val="2"/>
    </font>
    <font>
      <u/>
      <sz val="12"/>
      <name val="Arial"/>
      <family val="2"/>
    </font>
    <font>
      <sz val="36"/>
      <name val="Arial"/>
      <family val="2"/>
    </font>
    <font>
      <sz val="18"/>
      <name val="Arial"/>
      <family val="2"/>
    </font>
    <font>
      <sz val="10"/>
      <color rgb="FFFF0000"/>
      <name val="Arial"/>
      <family val="2"/>
    </font>
  </fonts>
  <fills count="15">
    <fill>
      <patternFill patternType="none"/>
    </fill>
    <fill>
      <patternFill patternType="gray125"/>
    </fill>
    <fill>
      <patternFill patternType="solid">
        <fgColor indexed="22"/>
        <bgColor indexed="64"/>
      </patternFill>
    </fill>
    <fill>
      <patternFill patternType="solid">
        <fgColor indexed="26"/>
        <bgColor indexed="64"/>
      </patternFill>
    </fill>
    <fill>
      <patternFill patternType="solid">
        <fgColor indexed="44"/>
        <bgColor indexed="64"/>
      </patternFill>
    </fill>
    <fill>
      <patternFill patternType="gray0625">
        <bgColor indexed="44"/>
      </patternFill>
    </fill>
    <fill>
      <patternFill patternType="solid">
        <fgColor indexed="42"/>
        <bgColor indexed="64"/>
      </patternFill>
    </fill>
    <fill>
      <patternFill patternType="solid">
        <fgColor indexed="62"/>
        <bgColor indexed="64"/>
      </patternFill>
    </fill>
    <fill>
      <patternFill patternType="solid">
        <fgColor indexed="49"/>
        <bgColor indexed="64"/>
      </patternFill>
    </fill>
    <fill>
      <patternFill patternType="solid">
        <fgColor indexed="13"/>
        <bgColor indexed="64"/>
      </patternFill>
    </fill>
    <fill>
      <patternFill patternType="solid">
        <fgColor indexed="9"/>
        <bgColor indexed="64"/>
      </patternFill>
    </fill>
    <fill>
      <patternFill patternType="solid">
        <fgColor indexed="41"/>
        <bgColor indexed="64"/>
      </patternFill>
    </fill>
    <fill>
      <patternFill patternType="solid">
        <fgColor indexed="47"/>
        <bgColor indexed="64"/>
      </patternFill>
    </fill>
    <fill>
      <patternFill patternType="solid">
        <fgColor theme="0"/>
        <bgColor indexed="64"/>
      </patternFill>
    </fill>
    <fill>
      <patternFill patternType="solid">
        <fgColor rgb="FFFFFF00"/>
        <bgColor indexed="64"/>
      </patternFill>
    </fill>
  </fills>
  <borders count="39">
    <border>
      <left/>
      <right/>
      <top/>
      <bottom/>
      <diagonal/>
    </border>
    <border>
      <left/>
      <right style="thin">
        <color indexed="64"/>
      </right>
      <top/>
      <bottom/>
      <diagonal/>
    </border>
    <border>
      <left/>
      <right/>
      <top style="thin">
        <color indexed="64"/>
      </top>
      <bottom style="thin">
        <color indexed="64"/>
      </bottom>
      <diagonal/>
    </border>
    <border>
      <left/>
      <right/>
      <top/>
      <bottom style="thin">
        <color indexed="64"/>
      </bottom>
      <diagonal/>
    </border>
    <border>
      <left/>
      <right/>
      <top style="thin">
        <color indexed="64"/>
      </top>
      <bottom/>
      <diagonal/>
    </border>
    <border>
      <left/>
      <right/>
      <top style="thin">
        <color indexed="23"/>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23"/>
      </left>
      <right/>
      <top style="thin">
        <color indexed="23"/>
      </top>
      <bottom/>
      <diagonal/>
    </border>
    <border>
      <left style="thin">
        <color indexed="55"/>
      </left>
      <right/>
      <top style="thin">
        <color indexed="55"/>
      </top>
      <bottom/>
      <diagonal/>
    </border>
    <border>
      <left style="thin">
        <color indexed="55"/>
      </left>
      <right/>
      <top/>
      <bottom/>
      <diagonal/>
    </border>
    <border>
      <left/>
      <right/>
      <top style="thin">
        <color indexed="55"/>
      </top>
      <bottom/>
      <diagonal/>
    </border>
    <border>
      <left style="thin">
        <color indexed="23"/>
      </left>
      <right style="dashed">
        <color indexed="23"/>
      </right>
      <top style="thin">
        <color indexed="23"/>
      </top>
      <bottom/>
      <diagonal/>
    </border>
    <border>
      <left style="thin">
        <color indexed="23"/>
      </left>
      <right style="dashed">
        <color indexed="23"/>
      </right>
      <top/>
      <bottom/>
      <diagonal/>
    </border>
    <border>
      <left/>
      <right style="dotted">
        <color indexed="64"/>
      </right>
      <top/>
      <bottom/>
      <diagonal/>
    </border>
    <border>
      <left/>
      <right style="dotted">
        <color indexed="64"/>
      </right>
      <top/>
      <bottom style="thin">
        <color indexed="64"/>
      </bottom>
      <diagonal/>
    </border>
    <border>
      <left style="thin">
        <color indexed="55"/>
      </left>
      <right style="dotted">
        <color indexed="64"/>
      </right>
      <top style="thin">
        <color indexed="55"/>
      </top>
      <bottom/>
      <diagonal/>
    </border>
    <border>
      <left style="thin">
        <color indexed="55"/>
      </left>
      <right style="dotted">
        <color indexed="64"/>
      </right>
      <top/>
      <bottom/>
      <diagonal/>
    </border>
    <border>
      <left/>
      <right style="dotted">
        <color indexed="64"/>
      </right>
      <top style="thin">
        <color indexed="64"/>
      </top>
      <bottom style="thin">
        <color indexed="64"/>
      </bottom>
      <diagonal/>
    </border>
    <border>
      <left style="dotted">
        <color indexed="64"/>
      </left>
      <right/>
      <top/>
      <bottom/>
      <diagonal/>
    </border>
    <border>
      <left/>
      <right/>
      <top style="thin">
        <color indexed="64"/>
      </top>
      <bottom style="thin">
        <color indexed="23"/>
      </bottom>
      <diagonal/>
    </border>
    <border>
      <left style="thin">
        <color indexed="23"/>
      </left>
      <right/>
      <top/>
      <bottom/>
      <diagonal/>
    </border>
    <border>
      <left/>
      <right style="thin">
        <color indexed="64"/>
      </right>
      <top style="thin">
        <color indexed="64"/>
      </top>
      <bottom/>
      <diagonal/>
    </border>
    <border>
      <left/>
      <right/>
      <top style="medium">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style="medium">
        <color indexed="64"/>
      </top>
      <bottom style="medium">
        <color indexed="64"/>
      </bottom>
      <diagonal/>
    </border>
  </borders>
  <cellStyleXfs count="19">
    <xf numFmtId="0" fontId="0" fillId="0" borderId="0"/>
    <xf numFmtId="166" fontId="4" fillId="2" borderId="0" applyNumberFormat="0" applyFont="0" applyBorder="0" applyAlignment="0">
      <alignment horizontal="right"/>
    </xf>
    <xf numFmtId="164" fontId="1" fillId="0" borderId="0" applyFont="0" applyFill="0" applyBorder="0" applyAlignment="0" applyProtection="0"/>
    <xf numFmtId="165" fontId="1" fillId="0" borderId="0" applyFont="0" applyFill="0" applyBorder="0" applyAlignment="0" applyProtection="0"/>
    <xf numFmtId="173" fontId="1" fillId="3" borderId="0" applyFont="0" applyBorder="0">
      <alignment horizontal="right"/>
    </xf>
    <xf numFmtId="167" fontId="1" fillId="3" borderId="0" applyFont="0" applyBorder="0" applyAlignment="0"/>
    <xf numFmtId="173" fontId="1" fillId="3" borderId="0" applyFont="0" applyBorder="0">
      <alignment horizontal="right"/>
    </xf>
    <xf numFmtId="166" fontId="1" fillId="4" borderId="0" applyFont="0" applyBorder="0" applyAlignment="0">
      <alignment horizontal="right"/>
      <protection locked="0"/>
    </xf>
    <xf numFmtId="10" fontId="1" fillId="4" borderId="0" applyFont="0" applyBorder="0">
      <alignment horizontal="right"/>
      <protection locked="0"/>
    </xf>
    <xf numFmtId="166" fontId="1" fillId="4" borderId="0" applyFont="0" applyBorder="0" applyAlignment="0">
      <alignment horizontal="right"/>
      <protection locked="0"/>
    </xf>
    <xf numFmtId="3" fontId="1" fillId="5" borderId="0" applyFont="0" applyBorder="0">
      <protection locked="0"/>
    </xf>
    <xf numFmtId="167" fontId="24" fillId="5" borderId="0" applyBorder="0" applyAlignment="0">
      <protection locked="0"/>
    </xf>
    <xf numFmtId="174" fontId="1" fillId="6" borderId="0" applyFont="0" applyBorder="0">
      <alignment horizontal="right"/>
      <protection locked="0"/>
    </xf>
    <xf numFmtId="166" fontId="1" fillId="3" borderId="0" applyFont="0" applyBorder="0">
      <alignment horizontal="right"/>
      <protection locked="0"/>
    </xf>
    <xf numFmtId="167" fontId="25" fillId="7" borderId="0" applyBorder="0" applyAlignment="0"/>
    <xf numFmtId="173" fontId="26" fillId="2" borderId="1" applyFont="0" applyBorder="0" applyAlignment="0"/>
    <xf numFmtId="167" fontId="24" fillId="2" borderId="0" applyFont="0" applyBorder="0" applyAlignment="0"/>
    <xf numFmtId="0" fontId="1" fillId="0" borderId="0"/>
    <xf numFmtId="9" fontId="1" fillId="0" borderId="0" applyFont="0" applyFill="0" applyBorder="0" applyAlignment="0" applyProtection="0"/>
  </cellStyleXfs>
  <cellXfs count="339">
    <xf numFmtId="0" fontId="0" fillId="0" borderId="0" xfId="0"/>
    <xf numFmtId="0" fontId="2" fillId="8" borderId="2" xfId="0" applyFont="1" applyFill="1" applyBorder="1" applyAlignment="1">
      <alignment horizontal="center"/>
    </xf>
    <xf numFmtId="0" fontId="0" fillId="0" borderId="0" xfId="0" applyAlignment="1">
      <alignment horizontal="center"/>
    </xf>
    <xf numFmtId="0" fontId="0" fillId="0" borderId="0" xfId="0" applyBorder="1"/>
    <xf numFmtId="10" fontId="1" fillId="0" borderId="0" xfId="18" applyNumberFormat="1"/>
    <xf numFmtId="0" fontId="0" fillId="9" borderId="0" xfId="0" applyFill="1"/>
    <xf numFmtId="0" fontId="8" fillId="0" borderId="0" xfId="0" applyFont="1"/>
    <xf numFmtId="0" fontId="0" fillId="0" borderId="0" xfId="0" applyAlignment="1"/>
    <xf numFmtId="0" fontId="0" fillId="10" borderId="0" xfId="0" applyFill="1" applyBorder="1" applyAlignment="1">
      <alignment wrapText="1"/>
    </xf>
    <xf numFmtId="0" fontId="0" fillId="10" borderId="0" xfId="0" applyFill="1"/>
    <xf numFmtId="0" fontId="2" fillId="10" borderId="0" xfId="0" applyFont="1" applyFill="1" applyAlignment="1">
      <alignment horizontal="center" wrapText="1"/>
    </xf>
    <xf numFmtId="10" fontId="2" fillId="10" borderId="0" xfId="18" applyNumberFormat="1" applyFont="1" applyFill="1" applyAlignment="1">
      <alignment horizontal="center" wrapText="1"/>
    </xf>
    <xf numFmtId="0" fontId="0" fillId="10" borderId="0" xfId="0" applyFill="1" applyBorder="1"/>
    <xf numFmtId="0" fontId="4" fillId="10" borderId="0" xfId="0" applyFont="1" applyFill="1" applyBorder="1" applyAlignment="1">
      <alignment wrapText="1"/>
    </xf>
    <xf numFmtId="0" fontId="0" fillId="10" borderId="0" xfId="0" applyFill="1" applyBorder="1" applyAlignment="1">
      <alignment vertical="center" wrapText="1"/>
    </xf>
    <xf numFmtId="0" fontId="4" fillId="10" borderId="0" xfId="0" applyFont="1" applyFill="1" applyBorder="1" applyAlignment="1">
      <alignment horizontal="left" vertical="center"/>
    </xf>
    <xf numFmtId="0" fontId="2" fillId="10" borderId="0" xfId="0" applyFont="1" applyFill="1" applyBorder="1" applyAlignment="1">
      <alignment horizontal="center"/>
    </xf>
    <xf numFmtId="0" fontId="2" fillId="10" borderId="0" xfId="0" applyFont="1" applyFill="1" applyBorder="1"/>
    <xf numFmtId="0" fontId="0" fillId="10" borderId="0" xfId="0" applyFill="1" applyAlignment="1">
      <alignment horizontal="center"/>
    </xf>
    <xf numFmtId="0" fontId="0" fillId="10" borderId="0" xfId="0" applyFill="1" applyAlignment="1"/>
    <xf numFmtId="10" fontId="1" fillId="10" borderId="0" xfId="18" applyNumberFormat="1" applyFill="1"/>
    <xf numFmtId="10" fontId="0" fillId="10" borderId="0" xfId="18" applyNumberFormat="1" applyFont="1" applyFill="1"/>
    <xf numFmtId="167" fontId="0" fillId="10" borderId="0" xfId="18" applyNumberFormat="1" applyFont="1" applyFill="1"/>
    <xf numFmtId="170" fontId="4" fillId="10" borderId="0" xfId="2" applyNumberFormat="1" applyFont="1" applyFill="1"/>
    <xf numFmtId="0" fontId="2" fillId="8" borderId="0" xfId="0" applyFont="1" applyFill="1" applyBorder="1" applyAlignment="1">
      <alignment horizontal="center"/>
    </xf>
    <xf numFmtId="0" fontId="10" fillId="10" borderId="0" xfId="0" applyFont="1" applyFill="1" applyAlignment="1">
      <alignment horizontal="center"/>
    </xf>
    <xf numFmtId="0" fontId="10" fillId="10" borderId="0" xfId="0" applyFont="1" applyFill="1" applyAlignment="1">
      <alignment horizontal="right"/>
    </xf>
    <xf numFmtId="164" fontId="10" fillId="10" borderId="0" xfId="2" applyFont="1" applyFill="1" applyAlignment="1">
      <alignment horizontal="left"/>
    </xf>
    <xf numFmtId="170" fontId="0" fillId="10" borderId="0" xfId="2" applyNumberFormat="1" applyFont="1" applyFill="1"/>
    <xf numFmtId="168" fontId="0" fillId="10" borderId="0" xfId="0" applyNumberFormat="1" applyFill="1"/>
    <xf numFmtId="164" fontId="10" fillId="10" borderId="0" xfId="2" applyFont="1" applyFill="1" applyAlignment="1">
      <alignment horizontal="right"/>
    </xf>
    <xf numFmtId="164" fontId="4" fillId="10" borderId="0" xfId="2" applyFont="1" applyFill="1"/>
    <xf numFmtId="0" fontId="2" fillId="10" borderId="0" xfId="0" applyFont="1" applyFill="1" applyAlignment="1">
      <alignment horizontal="right"/>
    </xf>
    <xf numFmtId="0" fontId="0" fillId="10" borderId="3" xfId="0" applyFill="1" applyBorder="1"/>
    <xf numFmtId="0" fontId="2" fillId="10" borderId="3" xfId="0" applyFont="1" applyFill="1" applyBorder="1" applyAlignment="1">
      <alignment horizontal="right"/>
    </xf>
    <xf numFmtId="170" fontId="4" fillId="0" borderId="3" xfId="2" applyNumberFormat="1" applyFont="1" applyFill="1" applyBorder="1"/>
    <xf numFmtId="164" fontId="10" fillId="10" borderId="3" xfId="2" applyFont="1" applyFill="1" applyBorder="1" applyAlignment="1">
      <alignment horizontal="right"/>
    </xf>
    <xf numFmtId="164" fontId="0" fillId="10" borderId="0" xfId="0" applyNumberFormat="1" applyFill="1"/>
    <xf numFmtId="165" fontId="11" fillId="10" borderId="0" xfId="3" applyFont="1" applyFill="1" applyBorder="1" applyAlignment="1">
      <alignment horizontal="center" vertical="center"/>
    </xf>
    <xf numFmtId="0" fontId="2" fillId="10" borderId="0" xfId="0" applyFont="1" applyFill="1" applyBorder="1" applyAlignment="1">
      <alignment vertical="center"/>
    </xf>
    <xf numFmtId="0" fontId="4" fillId="10" borderId="0" xfId="0" applyFont="1" applyFill="1" applyBorder="1" applyAlignment="1">
      <alignment vertical="center"/>
    </xf>
    <xf numFmtId="10" fontId="1" fillId="10" borderId="0" xfId="18" applyNumberFormat="1" applyFill="1" applyBorder="1"/>
    <xf numFmtId="0" fontId="8" fillId="10" borderId="0" xfId="0" applyFont="1" applyFill="1" applyBorder="1" applyAlignment="1"/>
    <xf numFmtId="0" fontId="8" fillId="10" borderId="0" xfId="0" applyFont="1" applyFill="1"/>
    <xf numFmtId="0" fontId="0" fillId="10" borderId="0" xfId="0" applyFill="1" applyAlignment="1">
      <alignment wrapText="1"/>
    </xf>
    <xf numFmtId="0" fontId="0" fillId="10" borderId="0" xfId="0" applyFill="1" applyBorder="1" applyAlignment="1"/>
    <xf numFmtId="0" fontId="4" fillId="10" borderId="0" xfId="0" applyFont="1" applyFill="1"/>
    <xf numFmtId="164" fontId="10" fillId="10" borderId="4" xfId="2" applyFont="1" applyFill="1" applyBorder="1" applyAlignment="1">
      <alignment horizontal="right"/>
    </xf>
    <xf numFmtId="165" fontId="0" fillId="10" borderId="0" xfId="0" applyNumberFormat="1" applyFill="1"/>
    <xf numFmtId="0" fontId="4" fillId="0" borderId="0" xfId="0" applyFont="1"/>
    <xf numFmtId="10" fontId="1" fillId="10" borderId="0" xfId="2" applyNumberFormat="1" applyFill="1" applyBorder="1"/>
    <xf numFmtId="0" fontId="5" fillId="10" borderId="0" xfId="0" applyFont="1" applyFill="1" applyBorder="1" applyAlignment="1">
      <alignment horizontal="center" vertical="center"/>
    </xf>
    <xf numFmtId="0" fontId="12" fillId="10" borderId="0" xfId="0" applyFont="1" applyFill="1" applyBorder="1" applyAlignment="1">
      <alignment horizontal="center"/>
    </xf>
    <xf numFmtId="0" fontId="7" fillId="10" borderId="0" xfId="0" applyFont="1" applyFill="1" applyBorder="1"/>
    <xf numFmtId="0" fontId="4" fillId="10" borderId="0" xfId="0" applyFont="1" applyFill="1" applyBorder="1" applyAlignment="1"/>
    <xf numFmtId="0" fontId="4" fillId="10" borderId="3" xfId="0" applyFont="1" applyFill="1" applyBorder="1"/>
    <xf numFmtId="0" fontId="2" fillId="10" borderId="3" xfId="0" applyFont="1" applyFill="1" applyBorder="1"/>
    <xf numFmtId="0" fontId="7" fillId="10" borderId="0" xfId="0" applyFont="1" applyFill="1" applyBorder="1" applyAlignment="1">
      <alignment horizontal="left"/>
    </xf>
    <xf numFmtId="0" fontId="2" fillId="10" borderId="3" xfId="0" applyFont="1" applyFill="1" applyBorder="1" applyAlignment="1">
      <alignment horizontal="center"/>
    </xf>
    <xf numFmtId="0" fontId="2" fillId="10" borderId="3" xfId="0" applyFont="1" applyFill="1" applyBorder="1" applyAlignment="1">
      <alignment horizontal="left"/>
    </xf>
    <xf numFmtId="0" fontId="12" fillId="10" borderId="3" xfId="0" applyFont="1" applyFill="1" applyBorder="1" applyAlignment="1">
      <alignment horizontal="center"/>
    </xf>
    <xf numFmtId="165" fontId="10" fillId="10" borderId="0" xfId="3" applyFont="1" applyFill="1" applyBorder="1" applyAlignment="1">
      <alignment horizontal="center" vertical="center"/>
    </xf>
    <xf numFmtId="164" fontId="4" fillId="11" borderId="5" xfId="2" applyNumberFormat="1" applyFont="1" applyFill="1" applyBorder="1" applyAlignment="1">
      <alignment horizontal="right" vertical="center"/>
    </xf>
    <xf numFmtId="164" fontId="4" fillId="11" borderId="0" xfId="2" applyNumberFormat="1" applyFont="1" applyFill="1" applyBorder="1" applyAlignment="1">
      <alignment horizontal="right" vertical="center"/>
    </xf>
    <xf numFmtId="164" fontId="4" fillId="11" borderId="5" xfId="2" applyFont="1" applyFill="1" applyBorder="1" applyAlignment="1">
      <alignment horizontal="center" vertical="center"/>
    </xf>
    <xf numFmtId="164" fontId="4" fillId="11" borderId="0" xfId="2" applyFont="1" applyFill="1" applyBorder="1" applyAlignment="1">
      <alignment horizontal="center" vertical="center"/>
    </xf>
    <xf numFmtId="169" fontId="10" fillId="10" borderId="0" xfId="2" applyNumberFormat="1" applyFont="1" applyFill="1"/>
    <xf numFmtId="169" fontId="10" fillId="10" borderId="0" xfId="2" applyNumberFormat="1" applyFont="1" applyFill="1" applyAlignment="1">
      <alignment horizontal="right"/>
    </xf>
    <xf numFmtId="169" fontId="10" fillId="10" borderId="0" xfId="0" applyNumberFormat="1" applyFont="1" applyFill="1"/>
    <xf numFmtId="164" fontId="10" fillId="10" borderId="3" xfId="2" applyNumberFormat="1" applyFont="1" applyFill="1" applyBorder="1" applyAlignment="1">
      <alignment horizontal="right"/>
    </xf>
    <xf numFmtId="164" fontId="10" fillId="10" borderId="0" xfId="2" applyNumberFormat="1" applyFont="1" applyFill="1" applyAlignment="1">
      <alignment horizontal="right"/>
    </xf>
    <xf numFmtId="0" fontId="8" fillId="2" borderId="2" xfId="0" applyFont="1" applyFill="1" applyBorder="1"/>
    <xf numFmtId="0" fontId="7" fillId="2" borderId="2" xfId="0" applyFont="1" applyFill="1" applyBorder="1"/>
    <xf numFmtId="0" fontId="7" fillId="2" borderId="2" xfId="0" applyFont="1" applyFill="1" applyBorder="1" applyAlignment="1">
      <alignment horizontal="center"/>
    </xf>
    <xf numFmtId="10" fontId="7" fillId="2" borderId="2" xfId="18" applyNumberFormat="1" applyFont="1" applyFill="1" applyBorder="1" applyAlignment="1">
      <alignment horizontal="center"/>
    </xf>
    <xf numFmtId="0" fontId="0" fillId="12" borderId="2" xfId="0" applyFill="1" applyBorder="1"/>
    <xf numFmtId="0" fontId="0" fillId="12" borderId="2" xfId="0" applyFill="1" applyBorder="1" applyAlignment="1">
      <alignment wrapText="1"/>
    </xf>
    <xf numFmtId="165" fontId="2" fillId="12" borderId="2" xfId="0" applyNumberFormat="1" applyFont="1" applyFill="1" applyBorder="1" applyAlignment="1">
      <alignment horizontal="center" wrapText="1"/>
    </xf>
    <xf numFmtId="0" fontId="7" fillId="12" borderId="2" xfId="0" applyFont="1" applyFill="1" applyBorder="1" applyAlignment="1">
      <alignment vertical="center"/>
    </xf>
    <xf numFmtId="0" fontId="1" fillId="12" borderId="2" xfId="0" applyFont="1" applyFill="1" applyBorder="1"/>
    <xf numFmtId="0" fontId="9" fillId="12" borderId="2" xfId="0" applyFont="1" applyFill="1" applyBorder="1" applyAlignment="1">
      <alignment vertical="center" wrapText="1"/>
    </xf>
    <xf numFmtId="0" fontId="9" fillId="12" borderId="2" xfId="0" applyFont="1" applyFill="1" applyBorder="1" applyAlignment="1">
      <alignment wrapText="1"/>
    </xf>
    <xf numFmtId="0" fontId="2" fillId="12" borderId="2" xfId="0" applyFont="1" applyFill="1" applyBorder="1"/>
    <xf numFmtId="0" fontId="2" fillId="2" borderId="2" xfId="0" applyFont="1" applyFill="1" applyBorder="1" applyAlignment="1">
      <alignment horizontal="center"/>
    </xf>
    <xf numFmtId="0" fontId="7" fillId="2" borderId="2" xfId="0" applyFont="1" applyFill="1" applyBorder="1" applyAlignment="1">
      <alignment horizontal="left"/>
    </xf>
    <xf numFmtId="170" fontId="4" fillId="12" borderId="2" xfId="2" applyNumberFormat="1" applyFont="1" applyFill="1" applyBorder="1"/>
    <xf numFmtId="164" fontId="4" fillId="12" borderId="2" xfId="2" applyFont="1" applyFill="1" applyBorder="1"/>
    <xf numFmtId="10" fontId="0" fillId="10" borderId="0" xfId="18" applyNumberFormat="1" applyFont="1" applyFill="1" applyBorder="1"/>
    <xf numFmtId="0" fontId="13" fillId="12" borderId="6" xfId="0" applyFont="1" applyFill="1" applyBorder="1" applyAlignment="1">
      <alignment horizontal="center"/>
    </xf>
    <xf numFmtId="0" fontId="13" fillId="12" borderId="7" xfId="0" applyFont="1" applyFill="1" applyBorder="1" applyAlignment="1">
      <alignment horizontal="center"/>
    </xf>
    <xf numFmtId="165" fontId="0" fillId="0" borderId="0" xfId="0" applyNumberFormat="1"/>
    <xf numFmtId="0" fontId="4" fillId="10" borderId="0" xfId="0" applyFont="1" applyFill="1" applyBorder="1"/>
    <xf numFmtId="10" fontId="4" fillId="10" borderId="3" xfId="18" applyNumberFormat="1" applyFont="1" applyFill="1" applyBorder="1" applyAlignment="1" applyProtection="1">
      <alignment horizontal="center"/>
    </xf>
    <xf numFmtId="164" fontId="4" fillId="10" borderId="0" xfId="2" applyNumberFormat="1" applyFont="1" applyFill="1" applyBorder="1" applyAlignment="1">
      <alignment horizontal="right" vertical="center"/>
    </xf>
    <xf numFmtId="171" fontId="1" fillId="10" borderId="0" xfId="2" applyNumberFormat="1" applyFill="1" applyBorder="1"/>
    <xf numFmtId="0" fontId="1" fillId="10" borderId="0" xfId="17" applyFill="1" applyBorder="1"/>
    <xf numFmtId="10" fontId="1" fillId="10" borderId="0" xfId="17" applyNumberFormat="1" applyFill="1" applyBorder="1"/>
    <xf numFmtId="0" fontId="1" fillId="10" borderId="0" xfId="17" applyFont="1" applyFill="1" applyBorder="1"/>
    <xf numFmtId="0" fontId="4" fillId="10" borderId="0" xfId="17" applyFont="1" applyFill="1" applyBorder="1"/>
    <xf numFmtId="0" fontId="3" fillId="12" borderId="2" xfId="0" applyFont="1" applyFill="1" applyBorder="1" applyAlignment="1">
      <alignment vertical="center"/>
    </xf>
    <xf numFmtId="172" fontId="0" fillId="10" borderId="0" xfId="2" applyNumberFormat="1" applyFont="1" applyFill="1"/>
    <xf numFmtId="167" fontId="0" fillId="10" borderId="0" xfId="18" applyNumberFormat="1" applyFont="1" applyFill="1" applyBorder="1"/>
    <xf numFmtId="168" fontId="0" fillId="10" borderId="0" xfId="0" applyNumberFormat="1" applyFill="1" applyBorder="1"/>
    <xf numFmtId="164" fontId="10" fillId="10" borderId="0" xfId="2" applyFont="1" applyFill="1" applyBorder="1" applyAlignment="1">
      <alignment horizontal="right"/>
    </xf>
    <xf numFmtId="169" fontId="10" fillId="10" borderId="0" xfId="2" applyNumberFormat="1" applyFont="1" applyFill="1" applyBorder="1"/>
    <xf numFmtId="164" fontId="10" fillId="10" borderId="0" xfId="2" applyNumberFormat="1" applyFont="1" applyFill="1" applyBorder="1" applyAlignment="1">
      <alignment horizontal="right"/>
    </xf>
    <xf numFmtId="169" fontId="10" fillId="10" borderId="0" xfId="2" applyNumberFormat="1" applyFont="1" applyFill="1" applyBorder="1" applyAlignment="1">
      <alignment horizontal="right"/>
    </xf>
    <xf numFmtId="169" fontId="10" fillId="10" borderId="0" xfId="0" applyNumberFormat="1" applyFont="1" applyFill="1" applyBorder="1"/>
    <xf numFmtId="164" fontId="4" fillId="10" borderId="0" xfId="2" applyFont="1" applyFill="1" applyBorder="1"/>
    <xf numFmtId="10" fontId="1" fillId="11" borderId="5" xfId="18" applyNumberFormat="1" applyFill="1" applyBorder="1"/>
    <xf numFmtId="0" fontId="0" fillId="2" borderId="2" xfId="0" applyFill="1" applyBorder="1"/>
    <xf numFmtId="170" fontId="2" fillId="12" borderId="2" xfId="2" applyNumberFormat="1" applyFont="1" applyFill="1" applyBorder="1"/>
    <xf numFmtId="2" fontId="0" fillId="10" borderId="0" xfId="0" applyNumberFormat="1" applyFill="1"/>
    <xf numFmtId="164" fontId="15" fillId="10" borderId="0" xfId="0" applyNumberFormat="1" applyFont="1" applyFill="1"/>
    <xf numFmtId="169" fontId="4" fillId="10" borderId="0" xfId="2" applyNumberFormat="1" applyFont="1" applyFill="1"/>
    <xf numFmtId="164" fontId="4" fillId="10" borderId="0" xfId="2" applyNumberFormat="1" applyFont="1" applyFill="1" applyAlignment="1">
      <alignment horizontal="right"/>
    </xf>
    <xf numFmtId="0" fontId="4" fillId="10" borderId="0" xfId="0" quotePrefix="1" applyFont="1" applyFill="1" applyBorder="1" applyAlignment="1">
      <alignment horizontal="right"/>
    </xf>
    <xf numFmtId="170" fontId="4" fillId="10" borderId="0" xfId="2" applyNumberFormat="1" applyFont="1" applyFill="1" applyBorder="1"/>
    <xf numFmtId="164" fontId="0" fillId="10" borderId="0" xfId="2" applyNumberFormat="1" applyFont="1" applyFill="1"/>
    <xf numFmtId="164" fontId="4" fillId="10" borderId="0" xfId="0" applyNumberFormat="1" applyFont="1" applyFill="1"/>
    <xf numFmtId="164" fontId="10" fillId="10" borderId="4" xfId="2" applyNumberFormat="1" applyFont="1" applyFill="1" applyBorder="1" applyAlignment="1">
      <alignment horizontal="right"/>
    </xf>
    <xf numFmtId="164" fontId="4" fillId="10" borderId="0" xfId="2" applyNumberFormat="1" applyFont="1" applyFill="1"/>
    <xf numFmtId="164" fontId="4" fillId="12" borderId="2" xfId="2" applyNumberFormat="1" applyFont="1" applyFill="1" applyBorder="1"/>
    <xf numFmtId="164" fontId="4" fillId="10" borderId="0" xfId="2" applyNumberFormat="1" applyFont="1" applyFill="1" applyBorder="1"/>
    <xf numFmtId="0" fontId="0" fillId="12" borderId="0" xfId="0" applyFill="1" applyBorder="1"/>
    <xf numFmtId="170" fontId="2" fillId="10" borderId="0" xfId="2" applyNumberFormat="1" applyFont="1" applyFill="1" applyBorder="1"/>
    <xf numFmtId="164" fontId="15" fillId="10" borderId="0" xfId="2" applyNumberFormat="1" applyFont="1" applyFill="1"/>
    <xf numFmtId="0" fontId="4" fillId="2" borderId="2" xfId="0" applyFont="1" applyFill="1" applyBorder="1"/>
    <xf numFmtId="0" fontId="4" fillId="2" borderId="2" xfId="0" quotePrefix="1" applyFont="1" applyFill="1" applyBorder="1" applyAlignment="1">
      <alignment horizontal="right"/>
    </xf>
    <xf numFmtId="170" fontId="0" fillId="2" borderId="2" xfId="2" applyNumberFormat="1" applyFont="1" applyFill="1" applyBorder="1"/>
    <xf numFmtId="164" fontId="0" fillId="2" borderId="2" xfId="0" applyNumberFormat="1" applyFill="1" applyBorder="1"/>
    <xf numFmtId="168" fontId="0" fillId="2" borderId="2" xfId="0" applyNumberFormat="1" applyFill="1" applyBorder="1"/>
    <xf numFmtId="0" fontId="10" fillId="10" borderId="0" xfId="0" quotePrefix="1" applyFont="1" applyFill="1" applyBorder="1" applyAlignment="1">
      <alignment horizontal="right"/>
    </xf>
    <xf numFmtId="0" fontId="16" fillId="10" borderId="0" xfId="0" applyFont="1" applyFill="1"/>
    <xf numFmtId="0" fontId="0" fillId="12" borderId="4" xfId="0" applyFill="1" applyBorder="1"/>
    <xf numFmtId="0" fontId="17" fillId="12" borderId="0" xfId="0" applyFont="1" applyFill="1" applyBorder="1"/>
    <xf numFmtId="0" fontId="0" fillId="12" borderId="3" xfId="0" applyFill="1" applyBorder="1"/>
    <xf numFmtId="0" fontId="0" fillId="2" borderId="0" xfId="0" applyFill="1"/>
    <xf numFmtId="0" fontId="18" fillId="10" borderId="0" xfId="0" applyFont="1" applyFill="1"/>
    <xf numFmtId="0" fontId="4" fillId="10" borderId="0" xfId="0" applyNumberFormat="1" applyFont="1" applyFill="1" applyBorder="1" applyAlignment="1">
      <alignment vertical="center"/>
    </xf>
    <xf numFmtId="167" fontId="1" fillId="10" borderId="0" xfId="18" applyNumberFormat="1" applyFill="1"/>
    <xf numFmtId="167" fontId="1" fillId="10" borderId="0" xfId="18" applyNumberFormat="1" applyFill="1" applyBorder="1"/>
    <xf numFmtId="164" fontId="1" fillId="10" borderId="0" xfId="2" applyNumberFormat="1" applyFill="1"/>
    <xf numFmtId="170" fontId="1" fillId="10" borderId="0" xfId="2" applyNumberFormat="1" applyFill="1"/>
    <xf numFmtId="170" fontId="0" fillId="10" borderId="0" xfId="2" applyNumberFormat="1" applyFont="1" applyFill="1" applyBorder="1"/>
    <xf numFmtId="164" fontId="0" fillId="10" borderId="0" xfId="0" applyNumberFormat="1" applyFill="1" applyBorder="1"/>
    <xf numFmtId="171" fontId="1" fillId="10" borderId="0" xfId="17" applyNumberFormat="1" applyFill="1" applyBorder="1"/>
    <xf numFmtId="0" fontId="2" fillId="10" borderId="0" xfId="0" quotePrefix="1" applyFont="1" applyFill="1" applyBorder="1" applyAlignment="1">
      <alignment horizontal="right" vertical="center"/>
    </xf>
    <xf numFmtId="0" fontId="2" fillId="2" borderId="2" xfId="0" applyFont="1" applyFill="1" applyBorder="1" applyAlignment="1">
      <alignment horizontal="right"/>
    </xf>
    <xf numFmtId="164" fontId="10" fillId="3" borderId="9" xfId="2" applyNumberFormat="1" applyFont="1" applyFill="1" applyBorder="1" applyAlignment="1">
      <alignment horizontal="right"/>
    </xf>
    <xf numFmtId="164" fontId="10" fillId="3" borderId="10" xfId="2" applyNumberFormat="1" applyFont="1" applyFill="1" applyBorder="1" applyAlignment="1">
      <alignment horizontal="right"/>
    </xf>
    <xf numFmtId="164" fontId="10" fillId="3" borderId="11" xfId="2" applyNumberFormat="1" applyFont="1" applyFill="1" applyBorder="1" applyAlignment="1">
      <alignment horizontal="right"/>
    </xf>
    <xf numFmtId="164" fontId="10" fillId="3" borderId="0" xfId="2" applyNumberFormat="1" applyFont="1" applyFill="1" applyAlignment="1">
      <alignment horizontal="right"/>
    </xf>
    <xf numFmtId="2" fontId="4" fillId="10" borderId="0" xfId="0" applyNumberFormat="1" applyFont="1" applyFill="1"/>
    <xf numFmtId="168" fontId="4" fillId="10" borderId="0" xfId="0" applyNumberFormat="1" applyFont="1" applyFill="1"/>
    <xf numFmtId="0" fontId="4" fillId="10" borderId="0" xfId="0" applyFont="1" applyFill="1" applyAlignment="1">
      <alignment horizontal="left"/>
    </xf>
    <xf numFmtId="0" fontId="11" fillId="10" borderId="0" xfId="0" applyFont="1" applyFill="1" applyBorder="1" applyAlignment="1">
      <alignment horizontal="right"/>
    </xf>
    <xf numFmtId="170" fontId="1" fillId="10" borderId="0" xfId="2" applyNumberFormat="1" applyFill="1" applyBorder="1"/>
    <xf numFmtId="164" fontId="15" fillId="10" borderId="0" xfId="0" applyNumberFormat="1" applyFont="1" applyFill="1" applyBorder="1"/>
    <xf numFmtId="164" fontId="2" fillId="12" borderId="2" xfId="0" applyNumberFormat="1" applyFont="1" applyFill="1" applyBorder="1"/>
    <xf numFmtId="0" fontId="2" fillId="12" borderId="2" xfId="0" quotePrefix="1" applyFont="1" applyFill="1" applyBorder="1" applyAlignment="1">
      <alignment horizontal="right"/>
    </xf>
    <xf numFmtId="0" fontId="0" fillId="10" borderId="0" xfId="0" applyFill="1" applyBorder="1" applyAlignment="1">
      <alignment horizontal="center"/>
    </xf>
    <xf numFmtId="0" fontId="1" fillId="10" borderId="0" xfId="17" applyFont="1" applyFill="1" applyBorder="1" applyAlignment="1">
      <alignment vertical="justify"/>
    </xf>
    <xf numFmtId="0" fontId="2" fillId="12" borderId="2" xfId="0" applyFont="1" applyFill="1" applyBorder="1" applyAlignment="1">
      <alignment vertical="center"/>
    </xf>
    <xf numFmtId="10" fontId="4" fillId="10" borderId="0" xfId="18" applyNumberFormat="1" applyFont="1" applyFill="1" applyBorder="1" applyAlignment="1" applyProtection="1">
      <alignment horizontal="center"/>
    </xf>
    <xf numFmtId="0" fontId="10" fillId="10" borderId="3" xfId="0" applyFont="1" applyFill="1" applyBorder="1"/>
    <xf numFmtId="0" fontId="10" fillId="10" borderId="4" xfId="0" applyFont="1" applyFill="1" applyBorder="1"/>
    <xf numFmtId="164" fontId="15" fillId="10" borderId="0" xfId="2" applyNumberFormat="1" applyFont="1" applyFill="1" applyBorder="1" applyAlignment="1">
      <alignment horizontal="right"/>
    </xf>
    <xf numFmtId="164" fontId="10" fillId="10" borderId="0" xfId="2" applyNumberFormat="1" applyFont="1" applyFill="1"/>
    <xf numFmtId="164" fontId="10" fillId="10" borderId="0" xfId="0" applyNumberFormat="1" applyFont="1" applyFill="1"/>
    <xf numFmtId="164" fontId="4" fillId="11" borderId="12" xfId="2" applyNumberFormat="1" applyFont="1" applyFill="1" applyBorder="1" applyAlignment="1">
      <alignment horizontal="right" vertical="center"/>
    </xf>
    <xf numFmtId="164" fontId="4" fillId="11" borderId="13" xfId="2" applyNumberFormat="1" applyFont="1" applyFill="1" applyBorder="1" applyAlignment="1">
      <alignment horizontal="right" vertical="center"/>
    </xf>
    <xf numFmtId="10" fontId="1" fillId="11" borderId="5" xfId="2" applyNumberFormat="1" applyFill="1" applyBorder="1"/>
    <xf numFmtId="10" fontId="1" fillId="11" borderId="12" xfId="18" applyNumberFormat="1" applyFill="1" applyBorder="1"/>
    <xf numFmtId="10" fontId="1" fillId="11" borderId="12" xfId="2" applyNumberFormat="1" applyFill="1" applyBorder="1"/>
    <xf numFmtId="0" fontId="19" fillId="0" borderId="0" xfId="0" applyFont="1"/>
    <xf numFmtId="170" fontId="20" fillId="10" borderId="0" xfId="2" applyNumberFormat="1" applyFont="1" applyFill="1"/>
    <xf numFmtId="0" fontId="0" fillId="12" borderId="0" xfId="0" applyFill="1"/>
    <xf numFmtId="0" fontId="7" fillId="12" borderId="0" xfId="0" applyFont="1" applyFill="1" applyBorder="1"/>
    <xf numFmtId="164" fontId="4" fillId="10" borderId="5" xfId="2" applyNumberFormat="1" applyFont="1" applyFill="1" applyBorder="1" applyAlignment="1">
      <alignment horizontal="right" vertical="center"/>
    </xf>
    <xf numFmtId="164" fontId="4" fillId="10" borderId="13" xfId="2" applyNumberFormat="1" applyFont="1" applyFill="1" applyBorder="1" applyAlignment="1">
      <alignment horizontal="right" vertical="center"/>
    </xf>
    <xf numFmtId="164" fontId="15" fillId="10" borderId="3" xfId="2" applyNumberFormat="1" applyFont="1" applyFill="1" applyBorder="1"/>
    <xf numFmtId="0" fontId="4" fillId="10" borderId="0" xfId="0" applyFont="1" applyFill="1" applyBorder="1" applyAlignment="1">
      <alignment horizontal="center" vertical="center"/>
    </xf>
    <xf numFmtId="0" fontId="2" fillId="12" borderId="2" xfId="0" applyFont="1" applyFill="1" applyBorder="1" applyAlignment="1">
      <alignment horizontal="left"/>
    </xf>
    <xf numFmtId="0" fontId="10" fillId="12" borderId="2" xfId="0" applyFont="1" applyFill="1" applyBorder="1" applyAlignment="1">
      <alignment horizontal="right"/>
    </xf>
    <xf numFmtId="170" fontId="1" fillId="12" borderId="2" xfId="2" applyNumberFormat="1" applyFill="1" applyBorder="1"/>
    <xf numFmtId="164" fontId="4" fillId="12" borderId="2" xfId="0" applyNumberFormat="1" applyFont="1" applyFill="1" applyBorder="1"/>
    <xf numFmtId="164" fontId="15" fillId="12" borderId="2" xfId="0" applyNumberFormat="1" applyFont="1" applyFill="1" applyBorder="1"/>
    <xf numFmtId="168" fontId="4" fillId="12" borderId="2" xfId="0" applyNumberFormat="1" applyFont="1" applyFill="1" applyBorder="1"/>
    <xf numFmtId="0" fontId="10" fillId="10" borderId="0" xfId="0" applyFont="1" applyFill="1" applyAlignment="1">
      <alignment horizontal="left"/>
    </xf>
    <xf numFmtId="0" fontId="21" fillId="10" borderId="0" xfId="0" applyFont="1" applyFill="1" applyAlignment="1">
      <alignment vertical="center"/>
    </xf>
    <xf numFmtId="0" fontId="22" fillId="12" borderId="0" xfId="0" applyFont="1" applyFill="1"/>
    <xf numFmtId="0" fontId="0" fillId="0" borderId="0" xfId="0" applyFill="1"/>
    <xf numFmtId="0" fontId="2" fillId="0" borderId="0" xfId="0" applyFont="1" applyFill="1" applyAlignment="1">
      <alignment horizontal="right"/>
    </xf>
    <xf numFmtId="164" fontId="10" fillId="3" borderId="0" xfId="2" applyNumberFormat="1" applyFont="1" applyFill="1" applyBorder="1" applyAlignment="1">
      <alignment horizontal="right"/>
    </xf>
    <xf numFmtId="169" fontId="4" fillId="10" borderId="0" xfId="2" applyNumberFormat="1" applyFont="1" applyFill="1" applyBorder="1"/>
    <xf numFmtId="10" fontId="1" fillId="10" borderId="14" xfId="18" applyNumberFormat="1" applyFill="1" applyBorder="1"/>
    <xf numFmtId="164" fontId="1" fillId="10" borderId="14" xfId="2" applyNumberFormat="1" applyFill="1" applyBorder="1"/>
    <xf numFmtId="164" fontId="15" fillId="10" borderId="14" xfId="0" applyNumberFormat="1" applyFont="1" applyFill="1" applyBorder="1"/>
    <xf numFmtId="164" fontId="0" fillId="10" borderId="14" xfId="0" applyNumberFormat="1" applyFill="1" applyBorder="1"/>
    <xf numFmtId="164" fontId="4" fillId="10" borderId="14" xfId="0" applyNumberFormat="1" applyFont="1" applyFill="1" applyBorder="1"/>
    <xf numFmtId="164" fontId="15" fillId="10" borderId="14" xfId="2" applyNumberFormat="1" applyFont="1" applyFill="1" applyBorder="1"/>
    <xf numFmtId="164" fontId="4" fillId="10" borderId="14" xfId="2" applyNumberFormat="1" applyFont="1" applyFill="1" applyBorder="1"/>
    <xf numFmtId="10" fontId="0" fillId="10" borderId="14" xfId="18" applyNumberFormat="1" applyFont="1" applyFill="1" applyBorder="1"/>
    <xf numFmtId="171" fontId="0" fillId="10" borderId="14" xfId="0" applyNumberFormat="1" applyFill="1" applyBorder="1"/>
    <xf numFmtId="164" fontId="0" fillId="10" borderId="14" xfId="2" applyNumberFormat="1" applyFont="1" applyFill="1" applyBorder="1"/>
    <xf numFmtId="170" fontId="0" fillId="10" borderId="14" xfId="2" applyNumberFormat="1" applyFont="1" applyFill="1" applyBorder="1"/>
    <xf numFmtId="164" fontId="15" fillId="0" borderId="14" xfId="2" applyNumberFormat="1" applyFont="1" applyFill="1" applyBorder="1"/>
    <xf numFmtId="0" fontId="0" fillId="10" borderId="14" xfId="0" applyFill="1" applyBorder="1"/>
    <xf numFmtId="170" fontId="1" fillId="10" borderId="14" xfId="2" applyNumberFormat="1" applyFill="1" applyBorder="1"/>
    <xf numFmtId="164" fontId="10" fillId="10" borderId="15" xfId="2" applyNumberFormat="1" applyFont="1" applyFill="1" applyBorder="1" applyAlignment="1">
      <alignment horizontal="right"/>
    </xf>
    <xf numFmtId="164" fontId="10" fillId="10" borderId="14" xfId="2" applyNumberFormat="1" applyFont="1" applyFill="1" applyBorder="1" applyAlignment="1">
      <alignment horizontal="right"/>
    </xf>
    <xf numFmtId="164" fontId="10" fillId="3" borderId="16" xfId="2" applyNumberFormat="1" applyFont="1" applyFill="1" applyBorder="1" applyAlignment="1">
      <alignment horizontal="right"/>
    </xf>
    <xf numFmtId="164" fontId="10" fillId="3" borderId="17" xfId="2" applyNumberFormat="1" applyFont="1" applyFill="1" applyBorder="1" applyAlignment="1">
      <alignment horizontal="right"/>
    </xf>
    <xf numFmtId="164" fontId="10" fillId="10" borderId="14" xfId="2" applyNumberFormat="1" applyFont="1" applyFill="1" applyBorder="1"/>
    <xf numFmtId="0" fontId="12" fillId="0" borderId="0" xfId="0" applyFont="1" applyFill="1" applyBorder="1" applyAlignment="1">
      <alignment horizontal="center"/>
    </xf>
    <xf numFmtId="0" fontId="4" fillId="0" borderId="0" xfId="0" applyFont="1" applyFill="1"/>
    <xf numFmtId="0" fontId="2" fillId="0" borderId="0" xfId="0" applyFont="1" applyFill="1" applyBorder="1"/>
    <xf numFmtId="0" fontId="2" fillId="0" borderId="0" xfId="0" applyFont="1" applyFill="1" applyBorder="1" applyAlignment="1">
      <alignment horizontal="center"/>
    </xf>
    <xf numFmtId="164" fontId="4" fillId="0" borderId="0" xfId="2" applyFont="1" applyFill="1" applyBorder="1"/>
    <xf numFmtId="169" fontId="4" fillId="0" borderId="0" xfId="2" applyNumberFormat="1" applyFont="1" applyFill="1" applyBorder="1"/>
    <xf numFmtId="164" fontId="10" fillId="0" borderId="0" xfId="2" applyNumberFormat="1" applyFont="1" applyFill="1" applyBorder="1" applyAlignment="1">
      <alignment horizontal="right"/>
    </xf>
    <xf numFmtId="169" fontId="10" fillId="0" borderId="0" xfId="2" applyNumberFormat="1" applyFont="1" applyFill="1" applyBorder="1"/>
    <xf numFmtId="164" fontId="10" fillId="0" borderId="0" xfId="2" applyNumberFormat="1" applyFont="1" applyFill="1" applyAlignment="1">
      <alignment horizontal="right"/>
    </xf>
    <xf numFmtId="164" fontId="10" fillId="0" borderId="0" xfId="2" applyFont="1" applyFill="1" applyAlignment="1">
      <alignment horizontal="right"/>
    </xf>
    <xf numFmtId="0" fontId="0" fillId="0" borderId="0" xfId="0" applyFill="1" applyBorder="1"/>
    <xf numFmtId="164" fontId="10" fillId="3" borderId="10" xfId="2" applyFont="1" applyFill="1" applyBorder="1" applyAlignment="1">
      <alignment horizontal="right"/>
    </xf>
    <xf numFmtId="164" fontId="10" fillId="3" borderId="0" xfId="2" applyFont="1" applyFill="1" applyAlignment="1">
      <alignment horizontal="right"/>
    </xf>
    <xf numFmtId="164" fontId="10" fillId="3" borderId="11" xfId="2" applyFont="1" applyFill="1" applyBorder="1" applyAlignment="1">
      <alignment horizontal="right"/>
    </xf>
    <xf numFmtId="0" fontId="4" fillId="0" borderId="0" xfId="0" applyFont="1" applyFill="1" applyBorder="1"/>
    <xf numFmtId="167" fontId="1" fillId="0" borderId="0" xfId="18" applyNumberFormat="1" applyFill="1" applyBorder="1"/>
    <xf numFmtId="168" fontId="0" fillId="0" borderId="0" xfId="0" applyNumberFormat="1" applyFill="1" applyBorder="1"/>
    <xf numFmtId="10" fontId="0" fillId="0" borderId="0" xfId="18" applyNumberFormat="1" applyFont="1" applyFill="1" applyBorder="1"/>
    <xf numFmtId="167" fontId="0" fillId="0" borderId="0" xfId="18" applyNumberFormat="1" applyFont="1" applyFill="1" applyBorder="1"/>
    <xf numFmtId="164" fontId="10" fillId="0" borderId="0" xfId="2" applyFont="1" applyFill="1" applyBorder="1" applyAlignment="1">
      <alignment horizontal="right"/>
    </xf>
    <xf numFmtId="169" fontId="10" fillId="0" borderId="0" xfId="2" applyNumberFormat="1" applyFont="1" applyFill="1" applyBorder="1" applyAlignment="1">
      <alignment horizontal="right"/>
    </xf>
    <xf numFmtId="169" fontId="10" fillId="0" borderId="0" xfId="0" applyNumberFormat="1" applyFont="1" applyFill="1" applyBorder="1"/>
    <xf numFmtId="10" fontId="1" fillId="0" borderId="0" xfId="18" applyNumberFormat="1" applyFill="1" applyBorder="1"/>
    <xf numFmtId="0" fontId="8" fillId="0" borderId="0" xfId="0" applyFont="1" applyFill="1"/>
    <xf numFmtId="10" fontId="0" fillId="11" borderId="8" xfId="18" applyNumberFormat="1" applyFont="1" applyFill="1" applyBorder="1"/>
    <xf numFmtId="10" fontId="1" fillId="10" borderId="0" xfId="17" applyNumberFormat="1" applyFont="1" applyFill="1" applyBorder="1"/>
    <xf numFmtId="0" fontId="12" fillId="10" borderId="3" xfId="0" applyFont="1" applyFill="1" applyBorder="1" applyAlignment="1" applyProtection="1">
      <alignment horizontal="center"/>
    </xf>
    <xf numFmtId="171" fontId="0" fillId="10" borderId="19" xfId="0" applyNumberFormat="1" applyFill="1" applyBorder="1"/>
    <xf numFmtId="171" fontId="0" fillId="10" borderId="0" xfId="0" applyNumberFormat="1" applyFill="1" applyBorder="1"/>
    <xf numFmtId="171" fontId="1" fillId="10" borderId="14" xfId="2" applyNumberFormat="1" applyFill="1" applyBorder="1"/>
    <xf numFmtId="0" fontId="2" fillId="10" borderId="20" xfId="0" quotePrefix="1" applyFont="1" applyFill="1" applyBorder="1" applyAlignment="1">
      <alignment horizontal="right" vertical="center"/>
    </xf>
    <xf numFmtId="165" fontId="15" fillId="10" borderId="0" xfId="0" applyNumberFormat="1" applyFont="1" applyFill="1"/>
    <xf numFmtId="164" fontId="4" fillId="10" borderId="0" xfId="2" applyFont="1" applyFill="1" applyBorder="1" applyAlignment="1">
      <alignment horizontal="center" vertical="center"/>
    </xf>
    <xf numFmtId="13" fontId="10" fillId="10" borderId="0" xfId="2" applyNumberFormat="1" applyFont="1" applyFill="1" applyBorder="1" applyAlignment="1">
      <alignment horizontal="right"/>
    </xf>
    <xf numFmtId="0" fontId="27" fillId="0" borderId="0" xfId="0" applyFont="1"/>
    <xf numFmtId="0" fontId="27" fillId="0" borderId="0" xfId="0" applyFont="1" applyFill="1"/>
    <xf numFmtId="0" fontId="28" fillId="0" borderId="0" xfId="0" applyFont="1"/>
    <xf numFmtId="0" fontId="21" fillId="0" borderId="0" xfId="0" applyFont="1" applyFill="1" applyAlignment="1">
      <alignment vertical="center"/>
    </xf>
    <xf numFmtId="0" fontId="7" fillId="0" borderId="0" xfId="0" applyFont="1"/>
    <xf numFmtId="0" fontId="19" fillId="0" borderId="3" xfId="0" applyFont="1" applyBorder="1" applyAlignment="1">
      <alignment horizontal="right"/>
    </xf>
    <xf numFmtId="0" fontId="19" fillId="0" borderId="3" xfId="0" applyFont="1" applyBorder="1"/>
    <xf numFmtId="0" fontId="19" fillId="0" borderId="0" xfId="0" applyFont="1" applyAlignment="1">
      <alignment horizontal="right"/>
    </xf>
    <xf numFmtId="17" fontId="19" fillId="0" borderId="0" xfId="0" applyNumberFormat="1" applyFont="1"/>
    <xf numFmtId="175" fontId="15" fillId="10" borderId="0" xfId="0" applyNumberFormat="1" applyFont="1" applyFill="1"/>
    <xf numFmtId="168" fontId="4" fillId="11" borderId="5" xfId="0" applyNumberFormat="1" applyFont="1" applyFill="1" applyBorder="1" applyAlignment="1">
      <alignment horizontal="center" vertical="center" wrapText="1"/>
    </xf>
    <xf numFmtId="168" fontId="0" fillId="11" borderId="5" xfId="0" applyNumberFormat="1" applyFill="1" applyBorder="1" applyAlignment="1">
      <alignment horizontal="center" wrapText="1"/>
    </xf>
    <xf numFmtId="168" fontId="4" fillId="11" borderId="0" xfId="0" applyNumberFormat="1" applyFont="1" applyFill="1" applyBorder="1" applyAlignment="1">
      <alignment horizontal="center" vertical="center" wrapText="1"/>
    </xf>
    <xf numFmtId="168" fontId="0" fillId="11" borderId="0" xfId="0" applyNumberFormat="1" applyFill="1" applyBorder="1" applyAlignment="1">
      <alignment horizontal="center" wrapText="1"/>
    </xf>
    <xf numFmtId="169" fontId="4" fillId="11" borderId="0" xfId="2" applyNumberFormat="1" applyFont="1" applyFill="1" applyBorder="1" applyAlignment="1">
      <alignment horizontal="right" vertical="center"/>
    </xf>
    <xf numFmtId="10" fontId="0" fillId="10" borderId="0" xfId="0" applyNumberFormat="1" applyFill="1"/>
    <xf numFmtId="0" fontId="1" fillId="11" borderId="8" xfId="2" applyNumberFormat="1" applyFont="1" applyFill="1" applyBorder="1" applyAlignment="1">
      <alignment horizontal="right" vertical="center"/>
    </xf>
    <xf numFmtId="2" fontId="0" fillId="11" borderId="5" xfId="0" applyNumberFormat="1" applyFill="1" applyBorder="1" applyAlignment="1">
      <alignment horizontal="center" wrapText="1"/>
    </xf>
    <xf numFmtId="176" fontId="10" fillId="10" borderId="0" xfId="3" applyNumberFormat="1" applyFont="1" applyFill="1" applyBorder="1" applyAlignment="1">
      <alignment horizontal="center" vertical="center"/>
    </xf>
    <xf numFmtId="168" fontId="1" fillId="11" borderId="0" xfId="0" applyNumberFormat="1" applyFont="1" applyFill="1" applyBorder="1" applyAlignment="1">
      <alignment horizontal="center" vertical="center" wrapText="1"/>
    </xf>
    <xf numFmtId="175" fontId="4" fillId="10" borderId="0" xfId="2" applyNumberFormat="1" applyFont="1" applyFill="1" applyBorder="1" applyAlignment="1">
      <alignment horizontal="center" vertical="center"/>
    </xf>
    <xf numFmtId="0" fontId="29" fillId="13" borderId="0" xfId="0" applyFont="1" applyFill="1" applyAlignment="1">
      <alignment vertical="center"/>
    </xf>
    <xf numFmtId="0" fontId="2" fillId="13" borderId="2" xfId="0" applyFont="1" applyFill="1" applyBorder="1"/>
    <xf numFmtId="0" fontId="2" fillId="13" borderId="2" xfId="0" applyFont="1" applyFill="1" applyBorder="1" applyAlignment="1">
      <alignment horizontal="right"/>
    </xf>
    <xf numFmtId="177" fontId="4" fillId="10" borderId="12" xfId="2" applyNumberFormat="1" applyFont="1" applyFill="1" applyBorder="1" applyAlignment="1">
      <alignment horizontal="right" vertical="center"/>
    </xf>
    <xf numFmtId="177" fontId="1" fillId="10" borderId="0" xfId="2" applyNumberFormat="1" applyFill="1"/>
    <xf numFmtId="0" fontId="30" fillId="10" borderId="0" xfId="0" applyFont="1" applyFill="1" applyBorder="1" applyAlignment="1">
      <alignment horizontal="center" vertical="center"/>
    </xf>
    <xf numFmtId="175" fontId="2" fillId="12" borderId="2" xfId="2" applyNumberFormat="1" applyFont="1" applyFill="1" applyBorder="1"/>
    <xf numFmtId="164" fontId="0" fillId="10" borderId="0" xfId="0" applyNumberFormat="1" applyFill="1"/>
    <xf numFmtId="9" fontId="0" fillId="10" borderId="0" xfId="0" applyNumberFormat="1" applyFill="1"/>
    <xf numFmtId="0" fontId="1" fillId="10" borderId="0" xfId="0" applyFont="1" applyFill="1"/>
    <xf numFmtId="164" fontId="30" fillId="10" borderId="0" xfId="0" applyNumberFormat="1" applyFont="1" applyFill="1" applyBorder="1" applyAlignment="1">
      <alignment horizontal="center" vertical="center"/>
    </xf>
    <xf numFmtId="0" fontId="1" fillId="0" borderId="0" xfId="0" applyFont="1"/>
    <xf numFmtId="0" fontId="2" fillId="0" borderId="0" xfId="0" applyFont="1"/>
    <xf numFmtId="2" fontId="0" fillId="0" borderId="0" xfId="0" applyNumberFormat="1"/>
    <xf numFmtId="0" fontId="15" fillId="0" borderId="0" xfId="0" applyFont="1"/>
    <xf numFmtId="2" fontId="15" fillId="0" borderId="0" xfId="0" applyNumberFormat="1" applyFont="1"/>
    <xf numFmtId="0" fontId="1" fillId="0" borderId="3" xfId="0" applyFont="1" applyBorder="1"/>
    <xf numFmtId="2" fontId="0" fillId="0" borderId="3" xfId="0" applyNumberFormat="1" applyBorder="1"/>
    <xf numFmtId="0" fontId="2" fillId="0" borderId="3" xfId="0" applyFont="1" applyBorder="1"/>
    <xf numFmtId="0" fontId="0" fillId="0" borderId="24" xfId="0" applyBorder="1"/>
    <xf numFmtId="2" fontId="0" fillId="0" borderId="25" xfId="0" applyNumberFormat="1" applyBorder="1"/>
    <xf numFmtId="0" fontId="0" fillId="0" borderId="26" xfId="0" applyBorder="1"/>
    <xf numFmtId="0" fontId="0" fillId="0" borderId="27" xfId="0" applyBorder="1"/>
    <xf numFmtId="2" fontId="0" fillId="0" borderId="28" xfId="0" applyNumberFormat="1" applyBorder="1"/>
    <xf numFmtId="0" fontId="2" fillId="0" borderId="23" xfId="0" applyFont="1" applyBorder="1"/>
    <xf numFmtId="0" fontId="2" fillId="0" borderId="30" xfId="0" applyFont="1" applyBorder="1"/>
    <xf numFmtId="0" fontId="1" fillId="0" borderId="31" xfId="0" applyFont="1" applyBorder="1"/>
    <xf numFmtId="2" fontId="0" fillId="0" borderId="33" xfId="0" applyNumberFormat="1" applyBorder="1"/>
    <xf numFmtId="2" fontId="0" fillId="0" borderId="34" xfId="0" applyNumberFormat="1" applyBorder="1"/>
    <xf numFmtId="0" fontId="1" fillId="0" borderId="29" xfId="0" applyFont="1" applyBorder="1"/>
    <xf numFmtId="164" fontId="1" fillId="11" borderId="5" xfId="2" applyNumberFormat="1" applyFont="1" applyFill="1" applyBorder="1" applyAlignment="1">
      <alignment horizontal="center" vertical="center"/>
    </xf>
    <xf numFmtId="164" fontId="4" fillId="10" borderId="3" xfId="0" applyNumberFormat="1" applyFont="1" applyFill="1" applyBorder="1"/>
    <xf numFmtId="0" fontId="1" fillId="0" borderId="35" xfId="0" applyFont="1" applyBorder="1"/>
    <xf numFmtId="0" fontId="0" fillId="0" borderId="4" xfId="0" applyBorder="1"/>
    <xf numFmtId="0" fontId="0" fillId="0" borderId="22" xfId="0" applyBorder="1"/>
    <xf numFmtId="0" fontId="0" fillId="0" borderId="36" xfId="0" applyBorder="1"/>
    <xf numFmtId="2" fontId="0" fillId="0" borderId="0" xfId="0" applyNumberFormat="1" applyBorder="1"/>
    <xf numFmtId="0" fontId="0" fillId="0" borderId="1" xfId="0" applyBorder="1"/>
    <xf numFmtId="0" fontId="0" fillId="0" borderId="37" xfId="0" applyBorder="1"/>
    <xf numFmtId="0" fontId="0" fillId="0" borderId="32" xfId="0" applyBorder="1"/>
    <xf numFmtId="2" fontId="0" fillId="0" borderId="38" xfId="0" applyNumberFormat="1" applyBorder="1"/>
    <xf numFmtId="175" fontId="0" fillId="10" borderId="0" xfId="0" applyNumberFormat="1" applyFill="1" applyAlignment="1">
      <alignment horizontal="center"/>
    </xf>
    <xf numFmtId="2" fontId="30" fillId="10" borderId="0" xfId="0" applyNumberFormat="1" applyFont="1" applyFill="1" applyBorder="1" applyAlignment="1">
      <alignment horizontal="center" vertical="center"/>
    </xf>
    <xf numFmtId="178" fontId="4" fillId="11" borderId="0" xfId="2" applyNumberFormat="1" applyFont="1" applyFill="1" applyBorder="1" applyAlignment="1">
      <alignment horizontal="right" vertical="center"/>
    </xf>
    <xf numFmtId="10" fontId="1" fillId="11" borderId="5" xfId="18" applyNumberFormat="1" applyFont="1" applyFill="1" applyBorder="1"/>
    <xf numFmtId="2" fontId="4" fillId="11" borderId="5" xfId="0" applyNumberFormat="1" applyFont="1" applyFill="1" applyBorder="1" applyAlignment="1">
      <alignment horizontal="center" vertical="center" wrapText="1"/>
    </xf>
    <xf numFmtId="179" fontId="1" fillId="10" borderId="0" xfId="2" applyNumberFormat="1" applyFill="1"/>
    <xf numFmtId="179" fontId="2" fillId="12" borderId="18" xfId="0" applyNumberFormat="1" applyFont="1" applyFill="1" applyBorder="1"/>
    <xf numFmtId="179" fontId="2" fillId="12" borderId="2" xfId="0" applyNumberFormat="1" applyFont="1" applyFill="1" applyBorder="1"/>
    <xf numFmtId="179" fontId="0" fillId="10" borderId="14" xfId="2" applyNumberFormat="1" applyFont="1" applyFill="1" applyBorder="1"/>
    <xf numFmtId="179" fontId="0" fillId="10" borderId="0" xfId="2" applyNumberFormat="1" applyFont="1" applyFill="1"/>
    <xf numFmtId="179" fontId="15" fillId="10" borderId="14" xfId="0" applyNumberFormat="1" applyFont="1" applyFill="1" applyBorder="1"/>
    <xf numFmtId="179" fontId="15" fillId="10" borderId="0" xfId="0" applyNumberFormat="1" applyFont="1" applyFill="1"/>
    <xf numFmtId="179" fontId="4" fillId="10" borderId="14" xfId="2" applyNumberFormat="1" applyFont="1" applyFill="1" applyBorder="1"/>
    <xf numFmtId="179" fontId="4" fillId="10" borderId="0" xfId="2" applyNumberFormat="1" applyFont="1" applyFill="1" applyBorder="1"/>
    <xf numFmtId="179" fontId="4" fillId="10" borderId="0" xfId="2" applyNumberFormat="1" applyFont="1" applyFill="1"/>
    <xf numFmtId="2" fontId="0" fillId="11" borderId="0" xfId="0" applyNumberFormat="1" applyFill="1" applyBorder="1" applyAlignment="1">
      <alignment horizontal="center" wrapText="1"/>
    </xf>
    <xf numFmtId="0" fontId="1" fillId="14" borderId="0" xfId="0" applyFont="1" applyFill="1"/>
    <xf numFmtId="0" fontId="0" fillId="11" borderId="21" xfId="0" applyFill="1" applyBorder="1" applyAlignment="1">
      <alignment horizontal="left"/>
    </xf>
    <xf numFmtId="0" fontId="0" fillId="11" borderId="0" xfId="0" applyFill="1" applyBorder="1" applyAlignment="1">
      <alignment horizontal="left"/>
    </xf>
    <xf numFmtId="0" fontId="4" fillId="11" borderId="8" xfId="0" applyFont="1" applyFill="1" applyBorder="1" applyAlignment="1">
      <alignment horizontal="left" vertical="center"/>
    </xf>
    <xf numFmtId="0" fontId="4" fillId="11" borderId="5" xfId="0" applyFont="1" applyFill="1" applyBorder="1" applyAlignment="1">
      <alignment horizontal="left" vertical="center"/>
    </xf>
    <xf numFmtId="0" fontId="2" fillId="10" borderId="20" xfId="0" applyFont="1" applyFill="1" applyBorder="1" applyAlignment="1">
      <alignment horizontal="left" wrapText="1"/>
    </xf>
    <xf numFmtId="0" fontId="0" fillId="11" borderId="8" xfId="0" applyFill="1" applyBorder="1" applyAlignment="1">
      <alignment horizontal="left"/>
    </xf>
    <xf numFmtId="0" fontId="0" fillId="11" borderId="5" xfId="0" applyFill="1" applyBorder="1" applyAlignment="1">
      <alignment horizontal="left"/>
    </xf>
    <xf numFmtId="0" fontId="23" fillId="10" borderId="22" xfId="0" applyFont="1" applyFill="1" applyBorder="1" applyAlignment="1">
      <alignment horizontal="center" vertical="center" textRotation="255"/>
    </xf>
    <xf numFmtId="0" fontId="23" fillId="10" borderId="1" xfId="0" applyFont="1" applyFill="1" applyBorder="1" applyAlignment="1">
      <alignment horizontal="center" vertical="center" textRotation="255"/>
    </xf>
    <xf numFmtId="0" fontId="13" fillId="10" borderId="22" xfId="0" applyFont="1" applyFill="1" applyBorder="1" applyAlignment="1">
      <alignment horizontal="center" vertical="center" textRotation="255"/>
    </xf>
    <xf numFmtId="0" fontId="13" fillId="10" borderId="1" xfId="0" applyFont="1" applyFill="1" applyBorder="1" applyAlignment="1">
      <alignment horizontal="center" vertical="center" textRotation="255"/>
    </xf>
  </cellXfs>
  <cellStyles count="19">
    <cellStyle name="Blockout" xfId="1"/>
    <cellStyle name="Comma" xfId="2" builtinId="3"/>
    <cellStyle name="Currency" xfId="3" builtinId="4"/>
    <cellStyle name="import" xfId="4"/>
    <cellStyle name="import%" xfId="5"/>
    <cellStyle name="import_ICRC Electricity model 1-1  (1 Feb 2003) " xfId="6"/>
    <cellStyle name="Input1" xfId="7"/>
    <cellStyle name="Input1%" xfId="8"/>
    <cellStyle name="Input1_ICRC Electricity model 1-1  (1 Feb 2003) " xfId="9"/>
    <cellStyle name="Input1default" xfId="10"/>
    <cellStyle name="Input1default%" xfId="11"/>
    <cellStyle name="Input2" xfId="12"/>
    <cellStyle name="Input3" xfId="13"/>
    <cellStyle name="key result" xfId="14"/>
    <cellStyle name="Local import" xfId="15"/>
    <cellStyle name="Local import %" xfId="16"/>
    <cellStyle name="Normal" xfId="0" builtinId="0"/>
    <cellStyle name="Normal_2005 03 27 RAB model" xfId="17"/>
    <cellStyle name="Percent" xfId="18" builtinId="5"/>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DFF7F6"/>
      <rgbColor rgb="00800000"/>
      <rgbColor rgb="00008000"/>
      <rgbColor rgb="00000080"/>
      <rgbColor rgb="00808000"/>
      <rgbColor rgb="00DAB5FF"/>
      <rgbColor rgb="0079DFDD"/>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D0FFFF"/>
      <rgbColor rgb="00CCFFCC"/>
      <rgbColor rgb="00FFFF99"/>
      <rgbColor rgb="0099CCFF"/>
      <rgbColor rgb="00F3E7FF"/>
      <rgbColor rgb="00CC99FF"/>
      <rgbColor rgb="00FFCC99"/>
      <rgbColor rgb="003366FF"/>
      <rgbColor rgb="00BDEFEE"/>
      <rgbColor rgb="0099CC00"/>
      <rgbColor rgb="00FFCC00"/>
      <rgbColor rgb="00FF9900"/>
      <rgbColor rgb="00FF6600"/>
      <rgbColor rgb="00CC66FF"/>
      <rgbColor rgb="00969696"/>
      <rgbColor rgb="0033CCCC"/>
      <rgbColor rgb="00339966"/>
      <rgbColor rgb="00003300"/>
      <rgbColor rgb="00333300"/>
      <rgbColor rgb="00993300"/>
      <rgbColor rgb="00E5CBFF"/>
      <rgbColor rgb="00CC00CC"/>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6</xdr:row>
      <xdr:rowOff>38100</xdr:rowOff>
    </xdr:from>
    <xdr:to>
      <xdr:col>3</xdr:col>
      <xdr:colOff>209550</xdr:colOff>
      <xdr:row>7</xdr:row>
      <xdr:rowOff>47625</xdr:rowOff>
    </xdr:to>
    <xdr:grpSp>
      <xdr:nvGrpSpPr>
        <xdr:cNvPr id="129025" name="Group 1"/>
        <xdr:cNvGrpSpPr>
          <a:grpSpLocks/>
        </xdr:cNvGrpSpPr>
      </xdr:nvGrpSpPr>
      <xdr:grpSpPr bwMode="auto">
        <a:xfrm>
          <a:off x="28575" y="2936421"/>
          <a:ext cx="1990725" cy="349704"/>
          <a:chOff x="2" y="144"/>
          <a:chExt cx="209" cy="37"/>
        </a:xfrm>
      </xdr:grpSpPr>
      <xdr:grpSp>
        <xdr:nvGrpSpPr>
          <xdr:cNvPr id="129026" name="Group 2"/>
          <xdr:cNvGrpSpPr>
            <a:grpSpLocks/>
          </xdr:cNvGrpSpPr>
        </xdr:nvGrpSpPr>
        <xdr:grpSpPr bwMode="auto">
          <a:xfrm>
            <a:off x="2" y="152"/>
            <a:ext cx="203" cy="29"/>
            <a:chOff x="2" y="159"/>
            <a:chExt cx="200" cy="27"/>
          </a:xfrm>
        </xdr:grpSpPr>
        <xdr:sp macro="" textlink="">
          <xdr:nvSpPr>
            <xdr:cNvPr id="129027" name="Oval 3"/>
            <xdr:cNvSpPr>
              <a:spLocks noChangeArrowheads="1"/>
            </xdr:cNvSpPr>
          </xdr:nvSpPr>
          <xdr:spPr bwMode="auto">
            <a:xfrm>
              <a:off x="175" y="159"/>
              <a:ext cx="27" cy="27"/>
            </a:xfrm>
            <a:prstGeom prst="ellipse">
              <a:avLst/>
            </a:prstGeom>
            <a:noFill/>
            <a:ln w="28575" algn="ctr">
              <a:solidFill>
                <a:srgbClr val="808080"/>
              </a:solidFill>
              <a:round/>
              <a:headEnd/>
              <a:tailEnd/>
            </a:ln>
            <a:effectLst/>
          </xdr:spPr>
        </xdr:sp>
        <xdr:sp macro="" textlink="">
          <xdr:nvSpPr>
            <xdr:cNvPr id="129028" name="Line 4"/>
            <xdr:cNvSpPr>
              <a:spLocks noChangeShapeType="1"/>
            </xdr:cNvSpPr>
          </xdr:nvSpPr>
          <xdr:spPr bwMode="auto">
            <a:xfrm>
              <a:off x="2" y="186"/>
              <a:ext cx="186" cy="0"/>
            </a:xfrm>
            <a:prstGeom prst="line">
              <a:avLst/>
            </a:prstGeom>
            <a:noFill/>
            <a:ln w="28575">
              <a:solidFill>
                <a:srgbClr val="808080"/>
              </a:solidFill>
              <a:round/>
              <a:headEnd/>
              <a:tailEnd/>
            </a:ln>
            <a:effectLst>
              <a:outerShdw dist="35921" dir="2700000" algn="ctr" rotWithShape="0">
                <a:srgbClr val="000000"/>
              </a:outerShdw>
            </a:effectLst>
          </xdr:spPr>
        </xdr:sp>
      </xdr:grpSp>
      <xdr:sp macro="" textlink="">
        <xdr:nvSpPr>
          <xdr:cNvPr id="129029" name="Rectangle 5"/>
          <xdr:cNvSpPr>
            <a:spLocks noChangeArrowheads="1"/>
          </xdr:cNvSpPr>
        </xdr:nvSpPr>
        <xdr:spPr bwMode="auto">
          <a:xfrm>
            <a:off x="171" y="147"/>
            <a:ext cx="24" cy="33"/>
          </a:xfrm>
          <a:prstGeom prst="rect">
            <a:avLst/>
          </a:prstGeom>
          <a:solidFill>
            <a:srgbClr val="FFCC99"/>
          </a:solidFill>
          <a:ln w="9525" algn="ctr">
            <a:noFill/>
            <a:miter lim="800000"/>
            <a:headEnd/>
            <a:tailEnd/>
          </a:ln>
          <a:effectLst/>
        </xdr:spPr>
      </xdr:sp>
      <xdr:sp macro="" textlink="">
        <xdr:nvSpPr>
          <xdr:cNvPr id="129030" name="Rectangle 6"/>
          <xdr:cNvSpPr>
            <a:spLocks noChangeArrowheads="1"/>
          </xdr:cNvSpPr>
        </xdr:nvSpPr>
        <xdr:spPr bwMode="auto">
          <a:xfrm>
            <a:off x="187" y="144"/>
            <a:ext cx="24" cy="21"/>
          </a:xfrm>
          <a:prstGeom prst="rect">
            <a:avLst/>
          </a:prstGeom>
          <a:solidFill>
            <a:srgbClr val="FFCC99"/>
          </a:solidFill>
          <a:ln w="9525" algn="ctr">
            <a:noFill/>
            <a:miter lim="800000"/>
            <a:headEnd/>
            <a:tailEnd/>
          </a:ln>
          <a:effectLst/>
        </xdr:spPr>
      </xdr:sp>
    </xdr:grpSp>
    <xdr:clientData/>
  </xdr:twoCellAnchor>
  <xdr:twoCellAnchor editAs="oneCell">
    <xdr:from>
      <xdr:col>0</xdr:col>
      <xdr:colOff>9525</xdr:colOff>
      <xdr:row>0</xdr:row>
      <xdr:rowOff>104775</xdr:rowOff>
    </xdr:from>
    <xdr:to>
      <xdr:col>5</xdr:col>
      <xdr:colOff>66675</xdr:colOff>
      <xdr:row>1</xdr:row>
      <xdr:rowOff>314325</xdr:rowOff>
    </xdr:to>
    <xdr:pic>
      <xdr:nvPicPr>
        <xdr:cNvPr id="129037" name="Picture 13"/>
        <xdr:cNvPicPr>
          <a:picLocks noChangeAspect="1" noChangeArrowheads="1"/>
        </xdr:cNvPicPr>
      </xdr:nvPicPr>
      <xdr:blipFill>
        <a:blip xmlns:r="http://schemas.openxmlformats.org/officeDocument/2006/relationships" r:embed="rId1" cstate="print"/>
        <a:srcRect/>
        <a:stretch>
          <a:fillRect/>
        </a:stretch>
      </xdr:blipFill>
      <xdr:spPr bwMode="auto">
        <a:xfrm>
          <a:off x="9525" y="104775"/>
          <a:ext cx="3086100" cy="771525"/>
        </a:xfrm>
        <a:prstGeom prst="rect">
          <a:avLst/>
        </a:prstGeom>
        <a:noFill/>
      </xdr:spPr>
    </xdr:pic>
    <xdr:clientData/>
  </xdr:twoCellAnchor>
  <xdr:twoCellAnchor>
    <xdr:from>
      <xdr:col>0</xdr:col>
      <xdr:colOff>57150</xdr:colOff>
      <xdr:row>9</xdr:row>
      <xdr:rowOff>9525</xdr:rowOff>
    </xdr:from>
    <xdr:to>
      <xdr:col>1</xdr:col>
      <xdr:colOff>295275</xdr:colOff>
      <xdr:row>33</xdr:row>
      <xdr:rowOff>9525</xdr:rowOff>
    </xdr:to>
    <xdr:grpSp>
      <xdr:nvGrpSpPr>
        <xdr:cNvPr id="129040" name="Group 16"/>
        <xdr:cNvGrpSpPr>
          <a:grpSpLocks/>
        </xdr:cNvGrpSpPr>
      </xdr:nvGrpSpPr>
      <xdr:grpSpPr bwMode="auto">
        <a:xfrm>
          <a:off x="57150" y="3615418"/>
          <a:ext cx="387804" cy="4708071"/>
          <a:chOff x="3" y="391"/>
          <a:chExt cx="41" cy="512"/>
        </a:xfrm>
      </xdr:grpSpPr>
      <xdr:sp macro="" textlink="">
        <xdr:nvSpPr>
          <xdr:cNvPr id="129041" name="Line 17"/>
          <xdr:cNvSpPr>
            <a:spLocks noChangeShapeType="1"/>
          </xdr:cNvSpPr>
        </xdr:nvSpPr>
        <xdr:spPr bwMode="auto">
          <a:xfrm>
            <a:off x="31" y="391"/>
            <a:ext cx="0" cy="511"/>
          </a:xfrm>
          <a:prstGeom prst="line">
            <a:avLst/>
          </a:prstGeom>
          <a:noFill/>
          <a:ln w="9525">
            <a:solidFill>
              <a:srgbClr val="000000"/>
            </a:solidFill>
            <a:round/>
            <a:headEnd/>
            <a:tailEnd/>
          </a:ln>
          <a:effectLst>
            <a:outerShdw dist="35921" dir="2700000" algn="ctr" rotWithShape="0">
              <a:srgbClr val="000000"/>
            </a:outerShdw>
          </a:effectLst>
        </xdr:spPr>
      </xdr:sp>
      <xdr:sp macro="" textlink="">
        <xdr:nvSpPr>
          <xdr:cNvPr id="129042" name="Oval 18"/>
          <xdr:cNvSpPr>
            <a:spLocks noChangeArrowheads="1"/>
          </xdr:cNvSpPr>
        </xdr:nvSpPr>
        <xdr:spPr bwMode="auto">
          <a:xfrm>
            <a:off x="3" y="714"/>
            <a:ext cx="36" cy="35"/>
          </a:xfrm>
          <a:prstGeom prst="ellipse">
            <a:avLst/>
          </a:prstGeom>
          <a:solidFill>
            <a:srgbClr val="FFCC99"/>
          </a:solidFill>
          <a:ln w="9525" algn="ctr">
            <a:solidFill>
              <a:srgbClr val="000000"/>
            </a:solidFill>
            <a:round/>
            <a:headEnd/>
            <a:tailEnd/>
          </a:ln>
          <a:effectLst/>
        </xdr:spPr>
      </xdr:sp>
      <xdr:sp macro="" textlink="">
        <xdr:nvSpPr>
          <xdr:cNvPr id="129043" name="WordArt 19"/>
          <xdr:cNvSpPr>
            <a:spLocks noChangeArrowheads="1" noChangeShapeType="1" noTextEdit="1"/>
          </xdr:cNvSpPr>
        </xdr:nvSpPr>
        <xdr:spPr bwMode="auto">
          <a:xfrm rot="-16200000">
            <a:off x="-117" y="562"/>
            <a:ext cx="269" cy="8"/>
          </a:xfrm>
          <a:prstGeom prst="rect">
            <a:avLst/>
          </a:prstGeom>
        </xdr:spPr>
        <xdr:txBody>
          <a:bodyPr wrap="none" fromWordArt="1">
            <a:prstTxWarp prst="textPlain">
              <a:avLst>
                <a:gd name="adj" fmla="val 50000"/>
              </a:avLst>
            </a:prstTxWarp>
          </a:bodyPr>
          <a:lstStyle/>
          <a:p>
            <a:pPr algn="ctr" rtl="0"/>
            <a:r>
              <a:rPr lang="en-AU" sz="3600" kern="10" spc="0">
                <a:ln w="9525">
                  <a:noFill/>
                  <a:round/>
                  <a:headEnd/>
                  <a:tailEnd/>
                </a:ln>
                <a:solidFill>
                  <a:srgbClr val="000000"/>
                </a:solidFill>
                <a:effectLst/>
                <a:latin typeface="Arial"/>
                <a:cs typeface="Arial"/>
              </a:rPr>
              <a:t>R O L L   F O R W A R D   M O D E L</a:t>
            </a:r>
          </a:p>
        </xdr:txBody>
      </xdr:sp>
      <xdr:sp macro="" textlink="">
        <xdr:nvSpPr>
          <xdr:cNvPr id="129044" name="WordArt 20"/>
          <xdr:cNvSpPr>
            <a:spLocks noChangeArrowheads="1" noChangeShapeType="1" noTextEdit="1"/>
          </xdr:cNvSpPr>
        </xdr:nvSpPr>
        <xdr:spPr bwMode="auto">
          <a:xfrm rot="5400000">
            <a:off x="-38" y="821"/>
            <a:ext cx="152" cy="12"/>
          </a:xfrm>
          <a:prstGeom prst="rect">
            <a:avLst/>
          </a:prstGeom>
        </xdr:spPr>
        <xdr:txBody>
          <a:bodyPr wrap="none" fromWordArt="1">
            <a:prstTxWarp prst="textPlain">
              <a:avLst>
                <a:gd name="adj" fmla="val 50000"/>
              </a:avLst>
            </a:prstTxWarp>
          </a:bodyPr>
          <a:lstStyle/>
          <a:p>
            <a:pPr algn="ctr" rtl="0"/>
            <a:r>
              <a:rPr lang="en-AU" sz="3600" kern="10" spc="0">
                <a:ln w="9525">
                  <a:noFill/>
                  <a:round/>
                  <a:headEnd/>
                  <a:tailEnd/>
                </a:ln>
                <a:solidFill>
                  <a:srgbClr val="000000"/>
                </a:solidFill>
                <a:effectLst/>
                <a:latin typeface="Arial"/>
                <a:cs typeface="Arial"/>
              </a:rPr>
              <a:t>electricity distribution module</a:t>
            </a:r>
          </a:p>
        </xdr:txBody>
      </xdr:sp>
      <xdr:sp macro="" textlink="">
        <xdr:nvSpPr>
          <xdr:cNvPr id="129045" name="Text Box 21"/>
          <xdr:cNvSpPr txBox="1">
            <a:spLocks noChangeArrowheads="1"/>
          </xdr:cNvSpPr>
        </xdr:nvSpPr>
        <xdr:spPr bwMode="auto">
          <a:xfrm>
            <a:off x="13" y="723"/>
            <a:ext cx="19" cy="23"/>
          </a:xfrm>
          <a:prstGeom prst="rect">
            <a:avLst/>
          </a:prstGeom>
          <a:noFill/>
          <a:ln w="9525" algn="ctr">
            <a:noFill/>
            <a:miter lim="800000"/>
            <a:headEnd/>
            <a:tailEnd/>
          </a:ln>
          <a:effectLst>
            <a:outerShdw dist="35921" dir="2700000" algn="ctr" rotWithShape="0">
              <a:srgbClr val="000000"/>
            </a:outerShdw>
          </a:effectLst>
        </xdr:spPr>
        <xdr:txBody>
          <a:bodyPr wrap="none" lIns="18288" tIns="18288" rIns="0" bIns="0" anchor="t" upright="1">
            <a:spAutoFit/>
          </a:bodyPr>
          <a:lstStyle/>
          <a:p>
            <a:pPr algn="l" rtl="0">
              <a:defRPr sz="1000"/>
            </a:pPr>
            <a:r>
              <a:rPr lang="en-AU" sz="1000" b="1" i="0" u="none" strike="noStrike" baseline="0">
                <a:solidFill>
                  <a:srgbClr val="FFFFFF"/>
                </a:solidFill>
                <a:latin typeface="Arial"/>
                <a:cs typeface="Arial"/>
              </a:rPr>
              <a:t>1</a:t>
            </a:r>
          </a:p>
        </xdr:txBody>
      </xdr: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spDef>
    <a:ln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W49"/>
  <sheetViews>
    <sheetView showGridLines="0" showRowColHeaders="0" zoomScale="70" workbookViewId="0">
      <selection activeCell="E22" sqref="E22"/>
    </sheetView>
  </sheetViews>
  <sheetFormatPr defaultRowHeight="12.75"/>
  <cols>
    <col min="1" max="1" width="2.28515625" customWidth="1"/>
    <col min="2" max="2" width="15.7109375" customWidth="1"/>
  </cols>
  <sheetData>
    <row r="1" spans="1:23" ht="44.25" customHeight="1">
      <c r="A1" s="9"/>
      <c r="B1" s="9"/>
      <c r="D1" s="46"/>
      <c r="E1" s="133"/>
      <c r="F1" s="251" t="s">
        <v>90</v>
      </c>
      <c r="R1" s="9"/>
      <c r="S1" s="9"/>
      <c r="T1" s="9"/>
      <c r="U1" s="9"/>
      <c r="V1" s="9"/>
      <c r="W1" s="9"/>
    </row>
    <row r="2" spans="1:23" ht="44.25" customHeight="1">
      <c r="A2" s="9"/>
      <c r="B2" s="9"/>
      <c r="D2" s="46"/>
      <c r="F2" s="251"/>
      <c r="K2" s="251" t="s">
        <v>92</v>
      </c>
      <c r="R2" s="9"/>
      <c r="S2" s="9"/>
      <c r="T2" s="9"/>
      <c r="U2" s="9"/>
      <c r="V2" s="9"/>
      <c r="W2" s="9"/>
    </row>
    <row r="3" spans="1:23" ht="54.95" customHeight="1">
      <c r="A3" s="9"/>
      <c r="B3" s="9"/>
      <c r="D3" s="46"/>
      <c r="G3" s="251"/>
      <c r="K3" s="190" t="s">
        <v>85</v>
      </c>
      <c r="R3" s="9"/>
      <c r="S3" s="9"/>
      <c r="T3" s="9"/>
      <c r="U3" s="9"/>
      <c r="V3" s="9"/>
      <c r="W3" s="9"/>
    </row>
    <row r="4" spans="1:23" ht="36" customHeight="1">
      <c r="A4" s="9"/>
      <c r="B4" s="9"/>
      <c r="D4" s="46"/>
      <c r="G4" s="251"/>
      <c r="J4" s="192"/>
      <c r="K4" s="252" t="s">
        <v>111</v>
      </c>
      <c r="R4" s="9"/>
      <c r="S4" s="9"/>
      <c r="T4" s="9"/>
      <c r="U4" s="9"/>
      <c r="V4" s="9"/>
      <c r="W4" s="9"/>
    </row>
    <row r="5" spans="1:23" ht="36" customHeight="1">
      <c r="A5" s="9"/>
      <c r="B5" s="9"/>
      <c r="D5" s="46"/>
      <c r="L5" s="192"/>
      <c r="M5" s="192"/>
      <c r="N5" s="192"/>
      <c r="R5" s="9"/>
      <c r="S5" s="9"/>
      <c r="T5" s="9"/>
      <c r="U5" s="9"/>
      <c r="V5" s="9"/>
      <c r="W5" s="9"/>
    </row>
    <row r="6" spans="1:23">
      <c r="A6" s="134"/>
      <c r="B6" s="134"/>
      <c r="C6" s="134"/>
      <c r="D6" s="134"/>
      <c r="E6" s="134"/>
      <c r="F6" s="134"/>
      <c r="G6" s="134"/>
      <c r="H6" s="134"/>
      <c r="I6" s="134"/>
      <c r="J6" s="134"/>
      <c r="K6" s="134"/>
      <c r="L6" s="134"/>
      <c r="M6" s="134"/>
      <c r="N6" s="134"/>
      <c r="O6" s="134"/>
      <c r="P6" s="134"/>
      <c r="Q6" s="134"/>
      <c r="R6" s="134"/>
      <c r="S6" s="134"/>
      <c r="T6" s="134"/>
      <c r="U6" s="134"/>
      <c r="V6" s="134"/>
      <c r="W6" s="134"/>
    </row>
    <row r="7" spans="1:23" ht="27">
      <c r="A7" s="124"/>
      <c r="B7" s="135" t="s">
        <v>32</v>
      </c>
      <c r="C7" s="124"/>
      <c r="D7" s="124"/>
      <c r="E7" s="124"/>
      <c r="F7" s="124"/>
      <c r="G7" s="124"/>
      <c r="H7" s="177"/>
      <c r="I7" s="124"/>
      <c r="J7" s="191"/>
      <c r="K7" s="177"/>
      <c r="L7" s="124"/>
      <c r="M7" s="124"/>
      <c r="N7" s="177"/>
      <c r="O7" s="177"/>
      <c r="P7" s="124"/>
      <c r="Q7" s="124"/>
      <c r="R7" s="124"/>
      <c r="S7" s="124"/>
      <c r="T7" s="124"/>
      <c r="U7" s="124"/>
      <c r="V7" s="124"/>
      <c r="W7" s="124"/>
    </row>
    <row r="8" spans="1:23" ht="15.75">
      <c r="A8" s="124"/>
      <c r="B8" s="124"/>
      <c r="C8" s="124"/>
      <c r="D8" s="124"/>
      <c r="E8" s="124"/>
      <c r="F8" s="124"/>
      <c r="G8" s="124"/>
      <c r="H8" s="177"/>
      <c r="I8" s="124"/>
      <c r="J8" s="178"/>
      <c r="K8" s="177"/>
      <c r="L8" s="124"/>
      <c r="M8" s="124"/>
      <c r="N8" s="124"/>
      <c r="O8" s="124"/>
      <c r="P8" s="124"/>
      <c r="Q8" s="124"/>
      <c r="R8" s="124"/>
      <c r="S8" s="124"/>
      <c r="T8" s="124"/>
      <c r="U8" s="124"/>
      <c r="V8" s="124"/>
      <c r="W8" s="124"/>
    </row>
    <row r="9" spans="1:23">
      <c r="A9" s="136"/>
      <c r="B9" s="136"/>
      <c r="C9" s="136"/>
      <c r="D9" s="136"/>
      <c r="E9" s="136"/>
      <c r="F9" s="136"/>
      <c r="G9" s="136"/>
      <c r="H9" s="136"/>
      <c r="I9" s="136"/>
      <c r="J9" s="136"/>
      <c r="K9" s="136"/>
      <c r="L9" s="136"/>
      <c r="M9" s="136"/>
      <c r="N9" s="136"/>
      <c r="O9" s="136"/>
      <c r="P9" s="136"/>
      <c r="Q9" s="136"/>
      <c r="R9" s="136"/>
      <c r="S9" s="136"/>
      <c r="T9" s="136"/>
      <c r="U9" s="136"/>
      <c r="V9" s="136"/>
      <c r="W9" s="136"/>
    </row>
    <row r="10" spans="1:23">
      <c r="A10" s="137"/>
      <c r="B10" s="137"/>
      <c r="C10" s="137"/>
      <c r="D10" s="137"/>
      <c r="E10" s="137"/>
      <c r="F10" s="137"/>
      <c r="G10" s="137"/>
      <c r="H10" s="137"/>
      <c r="I10" s="137"/>
      <c r="J10" s="137"/>
      <c r="K10" s="137"/>
      <c r="L10" s="137"/>
      <c r="M10" s="137"/>
      <c r="N10" s="137"/>
      <c r="O10" s="137"/>
      <c r="P10" s="137"/>
      <c r="Q10" s="137"/>
      <c r="R10" s="137"/>
      <c r="S10" s="137"/>
      <c r="T10" s="137"/>
      <c r="U10" s="137"/>
      <c r="V10" s="137"/>
      <c r="W10" s="137"/>
    </row>
    <row r="11" spans="1:23" ht="27" customHeight="1">
      <c r="A11" s="9"/>
      <c r="B11" s="9"/>
      <c r="C11" s="9"/>
      <c r="D11" s="9"/>
      <c r="E11" s="9"/>
      <c r="F11" s="9"/>
      <c r="G11" s="9"/>
      <c r="H11" s="9"/>
      <c r="I11" s="9"/>
      <c r="J11" s="9"/>
      <c r="K11" s="9"/>
      <c r="L11" s="9"/>
      <c r="M11" s="9"/>
      <c r="N11" s="9"/>
      <c r="O11" s="9"/>
      <c r="P11" s="9"/>
      <c r="Q11" s="9"/>
      <c r="R11" s="9"/>
      <c r="S11" s="9"/>
      <c r="T11" s="9"/>
      <c r="U11" s="9"/>
      <c r="V11" s="9"/>
      <c r="W11" s="9"/>
    </row>
    <row r="12" spans="1:23" ht="15">
      <c r="A12" s="9"/>
      <c r="B12" s="9"/>
      <c r="C12" s="43"/>
      <c r="D12" s="43"/>
      <c r="E12" s="43"/>
      <c r="F12" s="43"/>
      <c r="G12" s="43"/>
      <c r="H12" s="43"/>
      <c r="I12" s="43"/>
      <c r="J12" s="43"/>
      <c r="K12" s="43"/>
      <c r="L12" s="43"/>
      <c r="M12" s="9"/>
      <c r="N12" s="9"/>
      <c r="O12" s="9"/>
      <c r="P12" s="9"/>
      <c r="Q12" s="9"/>
      <c r="R12" s="9"/>
      <c r="S12" s="9"/>
      <c r="T12" s="9"/>
      <c r="U12" s="9"/>
      <c r="V12" s="9"/>
      <c r="W12" s="9"/>
    </row>
    <row r="13" spans="1:23" ht="15">
      <c r="A13" s="9"/>
      <c r="B13" s="9"/>
      <c r="C13" s="175" t="s">
        <v>93</v>
      </c>
      <c r="D13" s="43"/>
      <c r="E13" s="43"/>
      <c r="F13" s="43"/>
      <c r="G13" s="43"/>
      <c r="H13" s="43"/>
      <c r="I13" s="43"/>
      <c r="J13" s="43"/>
      <c r="K13" s="43"/>
      <c r="L13" s="43"/>
      <c r="M13" s="9"/>
      <c r="N13" s="9"/>
      <c r="O13" s="9"/>
      <c r="P13" s="9"/>
      <c r="Q13" s="9"/>
      <c r="R13" s="9"/>
      <c r="S13" s="9"/>
      <c r="T13" s="9"/>
      <c r="U13" s="9"/>
      <c r="V13" s="9"/>
      <c r="W13" s="9"/>
    </row>
    <row r="14" spans="1:23" ht="15">
      <c r="A14" s="9"/>
      <c r="B14" s="9"/>
      <c r="C14" s="175" t="s">
        <v>91</v>
      </c>
      <c r="D14" s="43"/>
      <c r="E14" s="43"/>
      <c r="F14" s="43"/>
      <c r="G14" s="43"/>
      <c r="H14" s="43"/>
      <c r="I14" s="43"/>
      <c r="J14" s="43"/>
      <c r="K14" s="43"/>
      <c r="L14" s="43"/>
      <c r="M14" s="9"/>
      <c r="N14" s="9"/>
      <c r="O14" s="9"/>
      <c r="P14" s="9"/>
      <c r="Q14" s="9"/>
      <c r="R14" s="9"/>
      <c r="S14" s="9"/>
      <c r="T14" s="9"/>
      <c r="U14" s="9"/>
      <c r="V14" s="9"/>
      <c r="W14" s="9"/>
    </row>
    <row r="15" spans="1:23" ht="15">
      <c r="A15" s="9"/>
      <c r="B15" s="9"/>
      <c r="C15" s="175"/>
      <c r="D15" s="43"/>
      <c r="E15" s="43"/>
      <c r="F15" s="43"/>
      <c r="G15" s="43"/>
      <c r="H15" s="43"/>
      <c r="I15" s="43"/>
      <c r="J15" s="43"/>
      <c r="K15" s="43"/>
      <c r="L15" s="43"/>
      <c r="M15" s="9"/>
      <c r="N15" s="9"/>
      <c r="O15" s="9"/>
      <c r="P15" s="9"/>
      <c r="Q15" s="9"/>
      <c r="R15" s="9"/>
      <c r="S15" s="9"/>
      <c r="T15" s="9"/>
      <c r="U15" s="9"/>
      <c r="V15" s="9"/>
      <c r="W15" s="9"/>
    </row>
    <row r="16" spans="1:23" ht="15">
      <c r="A16" s="9"/>
      <c r="B16" s="9"/>
      <c r="C16" s="43"/>
      <c r="D16" s="43"/>
      <c r="E16" s="43"/>
      <c r="F16" s="43"/>
      <c r="G16" s="43"/>
      <c r="H16" s="43"/>
      <c r="I16" s="43"/>
      <c r="J16" s="43"/>
      <c r="K16" s="43"/>
      <c r="L16" s="43"/>
      <c r="M16" s="9"/>
      <c r="N16" s="9"/>
      <c r="O16" s="9"/>
      <c r="P16" s="9"/>
      <c r="Q16" s="9"/>
      <c r="R16" s="9"/>
      <c r="S16" s="9"/>
      <c r="T16" s="9"/>
      <c r="U16" s="9"/>
      <c r="V16" s="9"/>
      <c r="W16" s="9"/>
    </row>
    <row r="17" spans="1:23" ht="15">
      <c r="A17" s="9"/>
      <c r="B17" s="9"/>
      <c r="C17" s="43"/>
      <c r="D17" s="43"/>
      <c r="E17" s="43"/>
      <c r="F17" s="43"/>
      <c r="G17" s="43"/>
      <c r="H17" s="43"/>
      <c r="I17" s="43"/>
      <c r="J17" s="43"/>
      <c r="K17" s="43"/>
      <c r="L17" s="43"/>
      <c r="M17" s="9"/>
      <c r="N17" s="9"/>
      <c r="O17" s="9"/>
      <c r="P17" s="9"/>
      <c r="Q17" s="9"/>
      <c r="R17" s="9"/>
      <c r="S17" s="9"/>
      <c r="T17" s="9"/>
      <c r="U17" s="9"/>
      <c r="V17" s="9"/>
      <c r="W17" s="9"/>
    </row>
    <row r="18" spans="1:23" ht="15">
      <c r="A18" s="9"/>
      <c r="B18" s="9"/>
      <c r="D18" s="43"/>
      <c r="E18" s="43"/>
      <c r="F18" s="43"/>
      <c r="G18" s="43"/>
      <c r="H18" s="43"/>
      <c r="I18" s="43"/>
      <c r="J18" s="43"/>
      <c r="K18" s="43"/>
      <c r="L18" s="43"/>
      <c r="M18" s="9"/>
      <c r="N18" s="9"/>
      <c r="O18" s="9"/>
      <c r="P18" s="9"/>
      <c r="Q18" s="9"/>
      <c r="R18" s="9"/>
      <c r="S18" s="9"/>
      <c r="T18" s="9"/>
      <c r="U18" s="9"/>
      <c r="V18" s="9"/>
      <c r="W18" s="9"/>
    </row>
    <row r="19" spans="1:23" ht="15.75">
      <c r="A19" s="9"/>
      <c r="B19" s="9"/>
      <c r="C19" s="43"/>
      <c r="D19" s="253" t="s">
        <v>104</v>
      </c>
      <c r="I19" s="43"/>
      <c r="J19" s="43"/>
      <c r="K19" s="43"/>
      <c r="L19" s="43"/>
      <c r="M19" s="9"/>
      <c r="N19" s="9"/>
      <c r="O19" s="9"/>
      <c r="P19" s="9"/>
      <c r="Q19" s="9"/>
      <c r="R19" s="9"/>
      <c r="S19" s="9"/>
      <c r="T19" s="9"/>
      <c r="U19" s="9"/>
      <c r="V19" s="9"/>
      <c r="W19" s="9"/>
    </row>
    <row r="20" spans="1:23" ht="15">
      <c r="A20" s="9"/>
      <c r="B20" s="9"/>
      <c r="C20" s="43"/>
      <c r="I20" s="43"/>
      <c r="J20" s="43"/>
      <c r="K20" s="43"/>
      <c r="L20" s="43"/>
      <c r="M20" s="9"/>
      <c r="N20" s="9"/>
      <c r="O20" s="9"/>
      <c r="P20" s="9"/>
      <c r="Q20" s="9"/>
      <c r="R20" s="9"/>
      <c r="S20" s="9"/>
      <c r="T20" s="9"/>
      <c r="U20" s="9"/>
      <c r="V20" s="9"/>
      <c r="W20" s="9"/>
    </row>
    <row r="21" spans="1:23" ht="15">
      <c r="A21" s="9"/>
      <c r="B21" s="9"/>
      <c r="C21" s="43"/>
      <c r="D21" s="254" t="s">
        <v>105</v>
      </c>
      <c r="E21" s="255" t="s">
        <v>106</v>
      </c>
      <c r="F21" s="255"/>
      <c r="G21" s="255" t="s">
        <v>107</v>
      </c>
      <c r="H21" s="255"/>
      <c r="I21" s="43"/>
      <c r="J21" s="43"/>
      <c r="K21" s="43"/>
      <c r="L21" s="43"/>
      <c r="M21" s="9"/>
      <c r="N21" s="9"/>
      <c r="O21" s="9"/>
      <c r="P21" s="9"/>
      <c r="Q21" s="9"/>
      <c r="R21" s="9"/>
      <c r="S21" s="9"/>
      <c r="T21" s="9"/>
      <c r="U21" s="9"/>
      <c r="V21" s="9"/>
      <c r="W21" s="9"/>
    </row>
    <row r="22" spans="1:23" ht="15">
      <c r="A22" s="9"/>
      <c r="B22" s="9"/>
      <c r="C22" s="43"/>
      <c r="D22" s="256" t="s">
        <v>108</v>
      </c>
      <c r="E22" s="257">
        <v>39625</v>
      </c>
      <c r="F22" s="175"/>
      <c r="G22" s="175"/>
      <c r="H22" s="175"/>
      <c r="I22" s="43"/>
      <c r="J22" s="43"/>
      <c r="K22" s="43"/>
      <c r="L22" s="43"/>
      <c r="M22" s="9"/>
      <c r="N22" s="9"/>
      <c r="O22" s="9"/>
      <c r="P22" s="9"/>
      <c r="Q22" s="9"/>
      <c r="R22" s="9"/>
      <c r="S22" s="9"/>
      <c r="T22" s="9"/>
      <c r="U22" s="9"/>
      <c r="V22" s="9"/>
      <c r="W22" s="9"/>
    </row>
    <row r="23" spans="1:23" ht="15">
      <c r="A23" s="9"/>
      <c r="B23" s="9"/>
      <c r="C23" s="43"/>
      <c r="D23" s="43"/>
      <c r="E23" s="43"/>
      <c r="F23" s="43"/>
      <c r="G23" s="43"/>
      <c r="H23" s="43"/>
      <c r="I23" s="43"/>
      <c r="J23" s="43"/>
      <c r="K23" s="43"/>
      <c r="L23" s="43"/>
      <c r="M23" s="9"/>
      <c r="N23" s="9"/>
      <c r="O23" s="9"/>
      <c r="P23" s="9"/>
      <c r="Q23" s="9"/>
      <c r="R23" s="9"/>
      <c r="S23" s="9"/>
      <c r="T23" s="9"/>
      <c r="U23" s="9"/>
      <c r="V23" s="9"/>
      <c r="W23" s="9"/>
    </row>
    <row r="24" spans="1:23" ht="15">
      <c r="A24" s="9"/>
      <c r="B24" s="9"/>
      <c r="C24" s="43"/>
      <c r="D24" s="43"/>
      <c r="E24" s="43"/>
      <c r="F24" s="43"/>
      <c r="G24" s="43"/>
      <c r="H24" s="43"/>
      <c r="I24" s="43"/>
      <c r="J24" s="43"/>
      <c r="K24" s="43"/>
      <c r="L24" s="43"/>
      <c r="M24" s="9"/>
      <c r="N24" s="9"/>
      <c r="O24" s="9"/>
      <c r="P24" s="9"/>
      <c r="Q24" s="9"/>
      <c r="R24" s="9"/>
      <c r="S24" s="9"/>
      <c r="T24" s="9"/>
      <c r="U24" s="9"/>
      <c r="V24" s="9"/>
      <c r="W24" s="9"/>
    </row>
    <row r="25" spans="1:23" ht="15">
      <c r="A25" s="9"/>
      <c r="B25" s="9"/>
      <c r="C25" s="43"/>
      <c r="D25" s="43"/>
      <c r="E25" s="43"/>
      <c r="F25" s="43"/>
      <c r="G25" s="43"/>
      <c r="H25" s="43"/>
      <c r="I25" s="43"/>
      <c r="J25" s="43"/>
      <c r="K25" s="43"/>
      <c r="L25" s="43"/>
      <c r="M25" s="9"/>
      <c r="N25" s="9"/>
      <c r="O25" s="9"/>
      <c r="P25" s="9"/>
      <c r="Q25" s="9"/>
      <c r="R25" s="9"/>
      <c r="S25" s="9"/>
      <c r="T25" s="9"/>
      <c r="U25" s="9"/>
      <c r="V25" s="9"/>
      <c r="W25" s="9"/>
    </row>
    <row r="26" spans="1:23" ht="15">
      <c r="A26" s="9"/>
      <c r="B26" s="9"/>
      <c r="C26" s="43"/>
      <c r="D26" s="43"/>
      <c r="E26" s="43"/>
      <c r="F26" s="43"/>
      <c r="G26" s="43"/>
      <c r="H26" s="43"/>
      <c r="I26" s="43"/>
      <c r="J26" s="43"/>
      <c r="K26" s="43"/>
      <c r="L26" s="43"/>
      <c r="M26" s="9"/>
      <c r="N26" s="9"/>
      <c r="O26" s="9"/>
      <c r="P26" s="9"/>
      <c r="Q26" s="9"/>
      <c r="R26" s="9"/>
      <c r="S26" s="9"/>
      <c r="T26" s="9"/>
      <c r="U26" s="9"/>
      <c r="V26" s="9"/>
      <c r="W26" s="9"/>
    </row>
    <row r="27" spans="1:23" ht="15">
      <c r="A27" s="9"/>
      <c r="B27" s="9"/>
      <c r="C27" s="43"/>
      <c r="I27" s="43"/>
      <c r="J27" s="43"/>
      <c r="K27" s="43"/>
      <c r="L27" s="43"/>
      <c r="M27" s="9"/>
      <c r="N27" s="9"/>
      <c r="O27" s="9"/>
      <c r="P27" s="9"/>
      <c r="Q27" s="9"/>
      <c r="R27" s="9"/>
      <c r="S27" s="9"/>
      <c r="T27" s="9"/>
      <c r="U27" s="9"/>
      <c r="V27" s="9"/>
      <c r="W27" s="9"/>
    </row>
    <row r="28" spans="1:23" ht="15">
      <c r="A28" s="9"/>
      <c r="B28" s="9"/>
      <c r="C28" s="43"/>
      <c r="H28" s="43"/>
      <c r="I28" s="43"/>
      <c r="J28" s="43"/>
      <c r="K28" s="43"/>
      <c r="L28" s="43"/>
      <c r="M28" s="9"/>
      <c r="N28" s="9"/>
      <c r="O28" s="9"/>
      <c r="P28" s="9"/>
      <c r="Q28" s="9"/>
      <c r="R28" s="9"/>
      <c r="S28" s="9"/>
      <c r="T28" s="9"/>
      <c r="U28" s="9"/>
      <c r="V28" s="9"/>
      <c r="W28" s="9"/>
    </row>
    <row r="29" spans="1:23" ht="15">
      <c r="A29" s="9"/>
      <c r="B29" s="9"/>
      <c r="C29" s="43"/>
      <c r="D29" s="249"/>
      <c r="N29" s="9"/>
      <c r="O29" s="9"/>
      <c r="P29" s="9"/>
      <c r="Q29" s="9"/>
      <c r="R29" s="9"/>
      <c r="S29" s="9"/>
      <c r="T29" s="9"/>
      <c r="U29" s="9"/>
      <c r="V29" s="9"/>
      <c r="W29" s="9"/>
    </row>
    <row r="30" spans="1:23" ht="15">
      <c r="A30" s="9"/>
      <c r="B30" s="9"/>
      <c r="C30" s="43"/>
      <c r="E30" s="6"/>
      <c r="R30" s="9"/>
      <c r="S30" s="9"/>
      <c r="T30" s="9"/>
      <c r="U30" s="9"/>
      <c r="V30" s="9"/>
      <c r="W30" s="9"/>
    </row>
    <row r="31" spans="1:23" ht="15">
      <c r="A31" s="9"/>
      <c r="B31" s="9"/>
      <c r="C31" s="43"/>
      <c r="E31" s="6"/>
      <c r="F31" s="43"/>
      <c r="G31" s="43"/>
      <c r="H31" s="43"/>
      <c r="I31" s="43"/>
      <c r="J31" s="43"/>
      <c r="K31" s="43"/>
      <c r="L31" s="43"/>
      <c r="M31" s="9"/>
      <c r="N31" s="9"/>
      <c r="O31" s="9"/>
      <c r="P31" s="9"/>
      <c r="Q31" s="9"/>
      <c r="R31" s="9"/>
      <c r="S31" s="9"/>
      <c r="T31" s="9"/>
      <c r="U31" s="9"/>
      <c r="V31" s="9"/>
      <c r="W31" s="9"/>
    </row>
    <row r="32" spans="1:23" ht="15">
      <c r="A32" s="9"/>
      <c r="B32" s="9"/>
      <c r="C32" s="43"/>
      <c r="E32" s="6"/>
      <c r="F32" s="43"/>
      <c r="G32" s="43"/>
      <c r="H32" s="43"/>
      <c r="I32" s="43"/>
      <c r="J32" s="43"/>
      <c r="K32" s="43"/>
      <c r="L32" s="43"/>
      <c r="M32" s="9"/>
      <c r="N32" s="9"/>
      <c r="O32" s="9"/>
      <c r="P32" s="9"/>
      <c r="Q32" s="9"/>
      <c r="R32" s="9"/>
      <c r="S32" s="9"/>
      <c r="T32" s="9"/>
      <c r="U32" s="9"/>
      <c r="V32" s="9"/>
      <c r="W32" s="9"/>
    </row>
    <row r="33" spans="1:23" ht="15">
      <c r="A33" s="9"/>
      <c r="B33" s="9"/>
      <c r="C33" s="9"/>
      <c r="D33" s="138"/>
      <c r="E33" s="6"/>
      <c r="F33" s="9"/>
      <c r="G33" s="9"/>
      <c r="H33" s="9"/>
      <c r="I33" s="9"/>
      <c r="J33" s="9"/>
      <c r="K33" s="9"/>
      <c r="L33" s="9"/>
      <c r="M33" s="9"/>
      <c r="N33" s="9"/>
      <c r="O33" s="9"/>
      <c r="P33" s="9"/>
      <c r="Q33" s="9"/>
      <c r="R33" s="9"/>
      <c r="S33" s="9"/>
      <c r="T33" s="9"/>
      <c r="U33" s="9"/>
      <c r="V33" s="9"/>
      <c r="W33" s="9"/>
    </row>
    <row r="34" spans="1:23" ht="15">
      <c r="A34" s="9"/>
      <c r="B34" s="9"/>
      <c r="C34" s="9"/>
      <c r="D34" s="9"/>
      <c r="E34" s="6"/>
      <c r="F34" s="9"/>
      <c r="G34" s="9"/>
      <c r="H34" s="9"/>
      <c r="I34" s="9"/>
      <c r="J34" s="9"/>
      <c r="K34" s="9"/>
      <c r="L34" s="9"/>
      <c r="M34" s="9"/>
      <c r="N34" s="9"/>
      <c r="O34" s="9"/>
      <c r="P34" s="9"/>
      <c r="Q34" s="9"/>
      <c r="R34" s="9"/>
      <c r="S34" s="9"/>
      <c r="T34" s="9"/>
      <c r="U34" s="9"/>
      <c r="V34" s="9"/>
      <c r="W34" s="9"/>
    </row>
    <row r="35" spans="1:23" ht="15">
      <c r="A35" s="9"/>
      <c r="B35" s="9"/>
      <c r="C35" s="9"/>
      <c r="D35" s="9"/>
      <c r="E35" s="6"/>
      <c r="F35" s="9"/>
      <c r="G35" s="9"/>
      <c r="H35" s="9"/>
      <c r="I35" s="9"/>
      <c r="J35" s="9"/>
      <c r="K35" s="9"/>
      <c r="L35" s="9"/>
      <c r="M35" s="9"/>
      <c r="N35" s="9"/>
      <c r="O35" s="9"/>
      <c r="P35" s="9"/>
      <c r="Q35" s="9"/>
      <c r="R35" s="9"/>
      <c r="S35" s="9"/>
      <c r="T35" s="9"/>
      <c r="U35" s="9"/>
      <c r="V35" s="9"/>
      <c r="W35" s="9"/>
    </row>
    <row r="36" spans="1:23" ht="15">
      <c r="A36" s="9"/>
      <c r="B36" s="9"/>
      <c r="C36" s="9"/>
      <c r="D36" s="9"/>
      <c r="E36" s="6"/>
      <c r="F36" s="9"/>
      <c r="G36" s="9"/>
      <c r="H36" s="9"/>
      <c r="I36" s="9"/>
      <c r="J36" s="9"/>
      <c r="K36" s="9"/>
      <c r="L36" s="9"/>
      <c r="M36" s="9"/>
      <c r="N36" s="9"/>
      <c r="O36" s="9"/>
      <c r="P36" s="9"/>
      <c r="Q36" s="9"/>
      <c r="R36" s="9"/>
      <c r="S36" s="9"/>
      <c r="T36" s="9"/>
      <c r="U36" s="9"/>
      <c r="V36" s="9"/>
      <c r="W36" s="9"/>
    </row>
    <row r="37" spans="1:23" ht="15">
      <c r="A37" s="9"/>
      <c r="B37" s="9"/>
      <c r="C37" s="9"/>
      <c r="D37" s="9"/>
      <c r="E37" s="6"/>
      <c r="F37" s="9"/>
      <c r="G37" s="9"/>
      <c r="H37" s="9"/>
      <c r="I37" s="9"/>
      <c r="J37" s="9"/>
      <c r="K37" s="9"/>
      <c r="L37" s="9"/>
      <c r="M37" s="9"/>
      <c r="N37" s="9"/>
      <c r="O37" s="9"/>
      <c r="P37" s="9"/>
      <c r="Q37" s="9"/>
      <c r="R37" s="9"/>
      <c r="S37" s="9"/>
      <c r="T37" s="9"/>
      <c r="U37" s="9"/>
      <c r="V37" s="9"/>
      <c r="W37" s="9"/>
    </row>
    <row r="38" spans="1:23" ht="15">
      <c r="A38" s="9"/>
      <c r="B38" s="9"/>
      <c r="C38" s="9"/>
      <c r="D38" s="9"/>
      <c r="E38" s="6"/>
      <c r="F38" s="9"/>
      <c r="G38" s="9"/>
      <c r="H38" s="9"/>
      <c r="I38" s="9"/>
      <c r="J38" s="9"/>
      <c r="K38" s="9"/>
      <c r="L38" s="9"/>
      <c r="M38" s="9"/>
      <c r="N38" s="9"/>
      <c r="O38" s="9"/>
      <c r="P38" s="9"/>
      <c r="Q38" s="9"/>
      <c r="R38" s="9"/>
      <c r="S38" s="9"/>
      <c r="T38" s="9"/>
      <c r="U38" s="9"/>
      <c r="V38" s="9"/>
      <c r="W38" s="9"/>
    </row>
    <row r="39" spans="1:23">
      <c r="A39" s="9"/>
      <c r="B39" s="9"/>
      <c r="C39" s="9"/>
      <c r="D39" s="9"/>
      <c r="F39" s="9"/>
      <c r="G39" s="9"/>
      <c r="H39" s="9"/>
      <c r="I39" s="9"/>
      <c r="J39" s="9"/>
      <c r="K39" s="9"/>
      <c r="L39" s="9"/>
      <c r="M39" s="9"/>
      <c r="N39" s="9"/>
      <c r="O39" s="9"/>
      <c r="P39" s="9"/>
      <c r="Q39" s="9"/>
      <c r="R39" s="9"/>
      <c r="S39" s="9"/>
      <c r="T39" s="9"/>
      <c r="U39" s="9"/>
      <c r="V39" s="9"/>
      <c r="W39" s="9"/>
    </row>
    <row r="40" spans="1:23" ht="15">
      <c r="A40" s="9"/>
      <c r="B40" s="9"/>
      <c r="C40" s="9"/>
      <c r="D40" s="192"/>
      <c r="E40" s="238"/>
      <c r="F40" s="192"/>
      <c r="G40" s="192"/>
      <c r="H40" s="9"/>
      <c r="I40" s="9"/>
      <c r="J40" s="9"/>
      <c r="K40" s="9"/>
      <c r="L40" s="9"/>
      <c r="M40" s="9"/>
      <c r="N40" s="9"/>
      <c r="O40" s="9"/>
      <c r="P40" s="9"/>
      <c r="Q40" s="9"/>
      <c r="R40" s="9"/>
      <c r="S40" s="9"/>
      <c r="T40" s="9"/>
      <c r="U40" s="9"/>
      <c r="V40" s="9"/>
      <c r="W40" s="9"/>
    </row>
    <row r="41" spans="1:23" ht="15">
      <c r="A41" s="9"/>
      <c r="B41" s="9"/>
      <c r="C41" s="9"/>
      <c r="D41" s="250"/>
      <c r="E41" s="192"/>
      <c r="F41" s="192"/>
      <c r="G41" s="192"/>
      <c r="H41" s="9"/>
      <c r="I41" s="9"/>
      <c r="J41" s="9"/>
      <c r="K41" s="9"/>
      <c r="L41" s="9"/>
      <c r="M41" s="9"/>
      <c r="N41" s="9"/>
      <c r="O41" s="9"/>
      <c r="P41" s="9"/>
      <c r="Q41" s="9"/>
      <c r="R41" s="9"/>
      <c r="S41" s="9"/>
      <c r="T41" s="9"/>
      <c r="U41" s="9"/>
      <c r="V41" s="9"/>
      <c r="W41" s="9"/>
    </row>
    <row r="42" spans="1:23" ht="15">
      <c r="A42" s="9"/>
      <c r="B42" s="9"/>
      <c r="C42" s="9"/>
      <c r="D42" s="192"/>
      <c r="E42" s="6"/>
      <c r="F42" s="6"/>
      <c r="G42" s="192"/>
      <c r="H42" s="9"/>
      <c r="I42" s="9"/>
      <c r="J42" s="9"/>
      <c r="K42" s="9"/>
      <c r="L42" s="9"/>
      <c r="M42" s="9"/>
      <c r="N42" s="9"/>
      <c r="O42" s="9"/>
      <c r="P42" s="9"/>
      <c r="Q42" s="9"/>
      <c r="R42" s="9"/>
      <c r="S42" s="9"/>
      <c r="T42" s="9"/>
      <c r="U42" s="9"/>
      <c r="V42" s="9"/>
      <c r="W42" s="9"/>
    </row>
    <row r="43" spans="1:23" ht="15">
      <c r="A43" s="9"/>
      <c r="B43" s="9"/>
      <c r="C43" s="9"/>
      <c r="D43" s="192"/>
      <c r="E43" s="6"/>
      <c r="F43" s="6"/>
      <c r="G43" s="192"/>
      <c r="H43" s="9"/>
      <c r="I43" s="9"/>
      <c r="J43" s="9"/>
      <c r="K43" s="9"/>
      <c r="L43" s="9"/>
      <c r="M43" s="9"/>
      <c r="N43" s="9"/>
      <c r="O43" s="9"/>
      <c r="P43" s="9"/>
      <c r="Q43" s="9"/>
      <c r="R43" s="9"/>
      <c r="S43" s="9"/>
      <c r="T43" s="9"/>
      <c r="U43" s="9"/>
      <c r="V43" s="9"/>
      <c r="W43" s="9"/>
    </row>
    <row r="44" spans="1:23" ht="15">
      <c r="A44" s="9"/>
      <c r="B44" s="9"/>
      <c r="C44" s="9"/>
      <c r="D44" s="9"/>
      <c r="E44" s="6"/>
      <c r="F44" s="6"/>
      <c r="G44" s="9"/>
      <c r="H44" s="9"/>
      <c r="I44" s="9"/>
      <c r="J44" s="9"/>
      <c r="K44" s="9"/>
      <c r="L44" s="9"/>
      <c r="M44" s="9"/>
      <c r="N44" s="9"/>
      <c r="O44" s="9"/>
      <c r="P44" s="9"/>
      <c r="Q44" s="9"/>
      <c r="R44" s="9"/>
      <c r="S44" s="9"/>
      <c r="T44" s="9"/>
      <c r="U44" s="9"/>
      <c r="V44" s="9"/>
      <c r="W44" s="9"/>
    </row>
    <row r="45" spans="1:23" ht="15">
      <c r="A45" s="9"/>
      <c r="B45" s="9"/>
      <c r="C45" s="9"/>
      <c r="D45" s="9"/>
      <c r="E45" s="6"/>
      <c r="F45" s="6"/>
      <c r="G45" s="9"/>
      <c r="H45" s="9"/>
      <c r="I45" s="9"/>
      <c r="J45" s="9"/>
      <c r="K45" s="9"/>
      <c r="L45" s="9"/>
      <c r="M45" s="9"/>
      <c r="N45" s="9"/>
      <c r="O45" s="9"/>
      <c r="P45" s="9"/>
      <c r="Q45" s="9"/>
      <c r="R45" s="9"/>
      <c r="S45" s="9"/>
      <c r="T45" s="9"/>
      <c r="U45" s="9"/>
      <c r="V45" s="9"/>
      <c r="W45" s="9"/>
    </row>
    <row r="46" spans="1:23" ht="15">
      <c r="A46" s="9"/>
      <c r="B46" s="9"/>
      <c r="C46" s="9"/>
      <c r="D46" s="9"/>
      <c r="E46" s="6"/>
      <c r="F46" s="6"/>
      <c r="G46" s="9"/>
      <c r="H46" s="9"/>
      <c r="I46" s="9"/>
      <c r="J46" s="9"/>
      <c r="K46" s="9"/>
      <c r="L46" s="9"/>
      <c r="M46" s="9"/>
      <c r="N46" s="9"/>
      <c r="O46" s="9"/>
      <c r="P46" s="9"/>
      <c r="Q46" s="9"/>
      <c r="R46" s="9"/>
      <c r="S46" s="9"/>
      <c r="T46" s="9"/>
      <c r="U46" s="9"/>
      <c r="V46" s="9"/>
      <c r="W46" s="9"/>
    </row>
    <row r="47" spans="1:23" ht="15">
      <c r="A47" s="9"/>
      <c r="B47" s="9"/>
      <c r="C47" s="9"/>
      <c r="D47" s="9"/>
      <c r="E47" s="6"/>
      <c r="F47" s="6"/>
      <c r="G47" s="9"/>
      <c r="H47" s="9"/>
      <c r="I47" s="9"/>
      <c r="J47" s="9"/>
      <c r="K47" s="9"/>
      <c r="L47" s="9"/>
      <c r="M47" s="9"/>
      <c r="N47" s="9"/>
      <c r="O47" s="9"/>
      <c r="P47" s="9"/>
      <c r="Q47" s="9"/>
      <c r="R47" s="9"/>
      <c r="S47" s="9"/>
      <c r="T47" s="9"/>
      <c r="U47" s="9"/>
      <c r="V47" s="9"/>
      <c r="W47" s="9"/>
    </row>
    <row r="48" spans="1:23" ht="15">
      <c r="A48" s="9"/>
      <c r="B48" s="9"/>
      <c r="C48" s="9"/>
      <c r="D48" s="9"/>
      <c r="E48" s="6"/>
      <c r="F48" s="6"/>
      <c r="G48" s="9"/>
      <c r="H48" s="9"/>
      <c r="I48" s="9"/>
      <c r="J48" s="9"/>
      <c r="K48" s="9"/>
      <c r="L48" s="9"/>
      <c r="M48" s="9"/>
      <c r="N48" s="9"/>
      <c r="O48" s="9"/>
      <c r="P48" s="9"/>
      <c r="Q48" s="9"/>
      <c r="R48" s="9"/>
      <c r="S48" s="9"/>
      <c r="T48" s="9"/>
      <c r="U48" s="9"/>
      <c r="V48" s="9"/>
      <c r="W48" s="9"/>
    </row>
    <row r="49" spans="1:23" ht="15">
      <c r="A49" s="9"/>
      <c r="B49" s="9"/>
      <c r="C49" s="9"/>
      <c r="E49" s="6"/>
      <c r="F49" s="6"/>
      <c r="G49" s="9"/>
      <c r="H49" s="9"/>
      <c r="I49" s="9"/>
      <c r="J49" s="9"/>
      <c r="K49" s="9"/>
      <c r="L49" s="9"/>
      <c r="M49" s="9"/>
      <c r="N49" s="9"/>
      <c r="O49" s="9"/>
      <c r="P49" s="9"/>
      <c r="Q49" s="9"/>
      <c r="R49" s="9"/>
      <c r="S49" s="9"/>
      <c r="T49" s="9"/>
      <c r="U49" s="9"/>
      <c r="V49" s="9"/>
      <c r="W49" s="9"/>
    </row>
  </sheetData>
  <phoneticPr fontId="14" type="noConversion"/>
  <pageMargins left="0.75" right="0.75" top="1" bottom="1" header="0.5" footer="0.5"/>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dimension ref="A1:AU212"/>
  <sheetViews>
    <sheetView tabSelected="1" topLeftCell="E1" zoomScale="90" workbookViewId="0">
      <selection activeCell="F1" sqref="F1"/>
    </sheetView>
  </sheetViews>
  <sheetFormatPr defaultRowHeight="12.75" outlineLevelRow="1"/>
  <cols>
    <col min="1" max="4" width="1" customWidth="1"/>
    <col min="5" max="5" width="0.85546875" style="3" customWidth="1"/>
    <col min="6" max="6" width="37" customWidth="1"/>
    <col min="7" max="7" width="15.5703125" customWidth="1"/>
    <col min="8" max="8" width="13.85546875" style="2" bestFit="1" customWidth="1"/>
    <col min="9" max="9" width="11.85546875" style="4" customWidth="1"/>
    <col min="10" max="10" width="12.42578125" customWidth="1"/>
    <col min="11" max="11" width="11.85546875" customWidth="1"/>
    <col min="12" max="12" width="12.7109375" customWidth="1"/>
    <col min="13" max="13" width="13.140625" customWidth="1"/>
    <col min="14" max="14" width="13" customWidth="1"/>
    <col min="15" max="15" width="15.85546875" customWidth="1"/>
    <col min="16" max="16" width="15.7109375" customWidth="1"/>
    <col min="17" max="17" width="13" customWidth="1"/>
    <col min="18" max="21" width="13.140625" customWidth="1"/>
    <col min="22" max="24" width="11.85546875" customWidth="1"/>
    <col min="25" max="25" width="11.140625" bestFit="1" customWidth="1"/>
    <col min="26" max="26" width="11.5703125" bestFit="1" customWidth="1"/>
    <col min="27" max="27" width="11.5703125" style="7" bestFit="1" customWidth="1"/>
    <col min="28" max="28" width="12.28515625" customWidth="1"/>
    <col min="29" max="29" width="12" customWidth="1"/>
    <col min="30" max="30" width="10.42578125" customWidth="1"/>
  </cols>
  <sheetData>
    <row r="1" spans="1:47">
      <c r="A1" s="12"/>
      <c r="B1" s="12"/>
      <c r="C1" s="12"/>
      <c r="D1" s="12"/>
      <c r="E1" s="12"/>
      <c r="F1" s="51"/>
      <c r="G1" s="51"/>
      <c r="H1" s="51"/>
      <c r="I1" s="51"/>
      <c r="J1" s="51"/>
      <c r="K1" s="51"/>
      <c r="L1" s="51"/>
      <c r="M1" s="51"/>
      <c r="N1" s="51"/>
      <c r="O1" s="51"/>
      <c r="P1" s="51"/>
      <c r="Q1" s="51"/>
      <c r="R1" s="51"/>
      <c r="S1" s="51"/>
      <c r="T1" s="51"/>
      <c r="U1" s="51"/>
      <c r="V1" s="51"/>
      <c r="W1" s="51"/>
      <c r="X1" s="51"/>
      <c r="Y1" s="9"/>
      <c r="Z1" s="9"/>
      <c r="AA1" s="19"/>
      <c r="AB1" s="9"/>
      <c r="AC1" s="9"/>
      <c r="AD1" s="9"/>
      <c r="AE1" s="192"/>
      <c r="AF1" s="192"/>
      <c r="AG1" s="192"/>
      <c r="AH1" s="192"/>
      <c r="AI1" s="192"/>
      <c r="AJ1" s="192"/>
      <c r="AK1" s="192"/>
      <c r="AL1" s="192"/>
      <c r="AM1" s="192"/>
      <c r="AN1" s="192"/>
      <c r="AO1" s="192"/>
      <c r="AP1" s="192"/>
      <c r="AQ1" s="192"/>
      <c r="AR1" s="192"/>
      <c r="AS1" s="192"/>
      <c r="AT1" s="192"/>
      <c r="AU1" s="192"/>
    </row>
    <row r="2" spans="1:47" ht="16.5" customHeight="1">
      <c r="A2" s="12"/>
      <c r="B2" s="12"/>
      <c r="C2" s="12"/>
      <c r="D2" s="12"/>
      <c r="E2" s="12"/>
      <c r="F2" s="53" t="s">
        <v>21</v>
      </c>
      <c r="G2" s="330" t="s">
        <v>74</v>
      </c>
      <c r="H2" s="331"/>
      <c r="I2" s="51"/>
      <c r="J2" s="280"/>
      <c r="K2" s="275"/>
      <c r="L2" s="51"/>
      <c r="M2" s="51"/>
      <c r="N2" s="51"/>
      <c r="O2" s="51"/>
      <c r="P2" s="51"/>
      <c r="Q2" s="51"/>
      <c r="R2" s="51"/>
      <c r="S2" s="51"/>
      <c r="T2" s="51"/>
      <c r="U2" s="51"/>
      <c r="V2" s="51"/>
      <c r="W2" s="51"/>
      <c r="X2" s="19"/>
      <c r="Y2" s="19"/>
      <c r="Z2" s="19"/>
      <c r="AA2" s="19"/>
      <c r="AB2" s="9"/>
      <c r="AC2" s="9"/>
      <c r="AD2" s="9"/>
      <c r="AE2" s="192"/>
      <c r="AF2" s="192"/>
      <c r="AG2" s="192"/>
      <c r="AH2" s="192"/>
      <c r="AI2" s="192"/>
      <c r="AJ2" s="192"/>
      <c r="AK2" s="192"/>
      <c r="AL2" s="192"/>
      <c r="AM2" s="192"/>
      <c r="AN2" s="192"/>
      <c r="AO2" s="192"/>
      <c r="AP2" s="192"/>
      <c r="AQ2" s="192"/>
      <c r="AR2" s="192"/>
      <c r="AS2" s="192"/>
      <c r="AT2" s="192"/>
      <c r="AU2" s="192"/>
    </row>
    <row r="3" spans="1:47" s="49" customFormat="1">
      <c r="A3" s="55"/>
      <c r="B3" s="55"/>
      <c r="C3" s="55"/>
      <c r="D3" s="55"/>
      <c r="E3" s="55"/>
      <c r="F3" s="56"/>
      <c r="G3" s="56"/>
      <c r="H3" s="55"/>
      <c r="I3" s="55"/>
      <c r="J3" s="301"/>
      <c r="K3" s="55"/>
      <c r="L3" s="55"/>
      <c r="M3" s="55"/>
      <c r="N3" s="55"/>
      <c r="O3" s="55"/>
      <c r="P3" s="55"/>
      <c r="Q3" s="55"/>
      <c r="R3" s="55"/>
      <c r="S3" s="55"/>
      <c r="T3" s="55"/>
      <c r="U3" s="55"/>
      <c r="V3" s="55"/>
      <c r="W3" s="55"/>
      <c r="X3" s="54"/>
      <c r="Y3" s="54"/>
      <c r="Z3" s="54"/>
      <c r="AA3" s="54"/>
      <c r="AB3" s="46"/>
      <c r="AC3" s="46"/>
      <c r="AD3" s="46"/>
      <c r="AE3" s="216"/>
      <c r="AF3" s="216"/>
      <c r="AG3" s="216"/>
      <c r="AH3" s="216"/>
      <c r="AI3" s="216"/>
      <c r="AJ3" s="216"/>
      <c r="AK3" s="216"/>
      <c r="AL3" s="216"/>
      <c r="AM3" s="216"/>
      <c r="AN3" s="216"/>
      <c r="AO3" s="216"/>
      <c r="AP3" s="216"/>
      <c r="AQ3" s="216"/>
      <c r="AR3" s="216"/>
      <c r="AS3" s="216"/>
      <c r="AT3" s="216"/>
      <c r="AU3" s="216"/>
    </row>
    <row r="4" spans="1:47" s="6" customFormat="1" ht="15.75">
      <c r="A4" s="71"/>
      <c r="B4" s="71"/>
      <c r="C4" s="71"/>
      <c r="D4" s="71"/>
      <c r="E4" s="71"/>
      <c r="F4" s="72"/>
      <c r="G4" s="72"/>
      <c r="H4" s="73"/>
      <c r="I4" s="74"/>
      <c r="J4" s="72"/>
      <c r="K4" s="71"/>
      <c r="L4" s="71"/>
      <c r="M4" s="71"/>
      <c r="N4" s="71"/>
      <c r="O4" s="71"/>
      <c r="P4" s="71"/>
      <c r="Q4" s="71"/>
      <c r="R4" s="71"/>
      <c r="S4" s="71"/>
      <c r="T4" s="71"/>
      <c r="U4" s="71"/>
      <c r="V4" s="71"/>
      <c r="W4" s="71"/>
      <c r="X4" s="42"/>
      <c r="Y4" s="42"/>
      <c r="Z4" s="42"/>
      <c r="AA4" s="42"/>
      <c r="AB4" s="43"/>
      <c r="AC4" s="43"/>
      <c r="AD4" s="43"/>
      <c r="AE4" s="238"/>
      <c r="AF4" s="238"/>
      <c r="AG4" s="238"/>
      <c r="AH4" s="238"/>
      <c r="AI4" s="238"/>
      <c r="AJ4" s="238"/>
      <c r="AK4" s="238"/>
      <c r="AL4" s="238"/>
      <c r="AM4" s="238"/>
      <c r="AN4" s="238"/>
      <c r="AO4" s="238"/>
      <c r="AP4" s="238"/>
      <c r="AQ4" s="238"/>
      <c r="AR4" s="238"/>
      <c r="AS4" s="238"/>
      <c r="AT4" s="238"/>
      <c r="AU4" s="238"/>
    </row>
    <row r="5" spans="1:47">
      <c r="A5" s="75"/>
      <c r="B5" s="75"/>
      <c r="C5" s="75"/>
      <c r="D5" s="75"/>
      <c r="E5" s="75"/>
      <c r="F5" s="163" t="str">
        <f>"Opening Regulated Asset Base for "&amp;CONCATENATE(LEFT(V7, 4)-1 &amp;"-" &amp;IF(V7&gt;"2009-10",,"0") &amp;RIGHT(V7,2)-1) &amp;" ($m Nominal)"</f>
        <v>Opening Regulated Asset Base for 2008-09 ($m Nominal)</v>
      </c>
      <c r="G5" s="163"/>
      <c r="H5" s="163"/>
      <c r="I5" s="163"/>
      <c r="J5" s="76"/>
      <c r="K5" s="77"/>
      <c r="L5" s="76"/>
      <c r="M5" s="77"/>
      <c r="N5" s="76"/>
      <c r="O5" s="76"/>
      <c r="P5" s="76"/>
      <c r="Q5" s="76"/>
      <c r="R5" s="76"/>
      <c r="S5" s="76"/>
      <c r="T5" s="76"/>
      <c r="U5" s="76"/>
      <c r="V5" s="77"/>
      <c r="W5" s="77"/>
      <c r="X5" s="8"/>
      <c r="Y5" s="8"/>
      <c r="Z5" s="8"/>
      <c r="AA5" s="8"/>
      <c r="AB5" s="44"/>
      <c r="AC5" s="9"/>
      <c r="AD5" s="9"/>
      <c r="AE5" s="192"/>
      <c r="AF5" s="192"/>
      <c r="AG5" s="192"/>
      <c r="AH5" s="192"/>
      <c r="AI5" s="192"/>
      <c r="AJ5" s="192"/>
      <c r="AK5" s="192"/>
      <c r="AL5" s="192"/>
      <c r="AM5" s="192"/>
      <c r="AN5" s="192"/>
      <c r="AO5" s="192"/>
      <c r="AP5" s="192"/>
      <c r="AQ5" s="192"/>
      <c r="AR5" s="192"/>
      <c r="AS5" s="192"/>
      <c r="AT5" s="192"/>
      <c r="AU5" s="192"/>
    </row>
    <row r="6" spans="1:47" ht="45" customHeight="1">
      <c r="A6" s="12"/>
      <c r="B6" s="12"/>
      <c r="C6" s="12"/>
      <c r="D6" s="12"/>
      <c r="E6" s="12"/>
      <c r="F6" s="39"/>
      <c r="G6" s="332" t="s">
        <v>84</v>
      </c>
      <c r="H6" s="332"/>
      <c r="I6" s="332"/>
      <c r="J6" s="11" t="s">
        <v>2</v>
      </c>
      <c r="K6" s="10" t="s">
        <v>3</v>
      </c>
      <c r="L6" s="10" t="s">
        <v>4</v>
      </c>
      <c r="M6" s="10" t="s">
        <v>77</v>
      </c>
      <c r="N6" s="10" t="s">
        <v>71</v>
      </c>
      <c r="O6" s="10" t="s">
        <v>126</v>
      </c>
      <c r="P6" s="10" t="s">
        <v>127</v>
      </c>
      <c r="Q6" s="10" t="s">
        <v>50</v>
      </c>
      <c r="R6" s="10" t="s">
        <v>51</v>
      </c>
      <c r="S6" s="10" t="s">
        <v>62</v>
      </c>
      <c r="T6" s="10" t="s">
        <v>63</v>
      </c>
      <c r="U6" s="10" t="s">
        <v>64</v>
      </c>
      <c r="V6" s="10" t="s">
        <v>23</v>
      </c>
      <c r="W6" s="8"/>
      <c r="X6" s="8"/>
      <c r="Y6" s="8"/>
      <c r="Z6" s="9"/>
      <c r="AA6" s="9"/>
      <c r="AB6" s="9"/>
      <c r="AC6" s="9"/>
      <c r="AD6" s="9"/>
      <c r="AE6" s="192"/>
      <c r="AF6" s="192"/>
      <c r="AG6" s="192"/>
      <c r="AH6" s="192"/>
      <c r="AI6" s="192"/>
      <c r="AJ6" s="192"/>
      <c r="AK6" s="192"/>
      <c r="AL6" s="192"/>
      <c r="AM6" s="192"/>
      <c r="AN6" s="192"/>
      <c r="AO6" s="192"/>
      <c r="AP6" s="192"/>
      <c r="AQ6" s="192"/>
      <c r="AR6" s="192"/>
      <c r="AS6" s="192"/>
      <c r="AT6" s="192"/>
      <c r="AU6" s="192"/>
    </row>
    <row r="7" spans="1:47">
      <c r="A7" s="12"/>
      <c r="B7" s="12"/>
      <c r="C7" s="12"/>
      <c r="D7" s="12"/>
      <c r="E7" s="12"/>
      <c r="F7" s="40" t="s">
        <v>0</v>
      </c>
      <c r="G7" s="333" t="s">
        <v>130</v>
      </c>
      <c r="H7" s="334"/>
      <c r="I7" s="334"/>
      <c r="J7" s="300">
        <v>502.06500959259608</v>
      </c>
      <c r="K7" s="266">
        <v>20.415151517588125</v>
      </c>
      <c r="L7" s="260">
        <v>40</v>
      </c>
      <c r="M7" s="266">
        <v>29.159874678113024</v>
      </c>
      <c r="N7" s="62">
        <v>4.1592114193485834</v>
      </c>
      <c r="O7" s="62">
        <v>-2.3239957376038727</v>
      </c>
      <c r="P7" s="62">
        <v>-1.4607354737189406</v>
      </c>
      <c r="Q7" s="62"/>
      <c r="R7" s="62"/>
      <c r="S7" s="64">
        <v>399.29428322833485</v>
      </c>
      <c r="T7" s="259">
        <v>23.718216785538054</v>
      </c>
      <c r="U7" s="315">
        <v>44.621655934639037</v>
      </c>
      <c r="V7" s="265" t="s">
        <v>112</v>
      </c>
      <c r="W7" s="8"/>
      <c r="X7" s="8"/>
      <c r="Y7" s="8"/>
      <c r="Z7" s="9"/>
      <c r="AA7" s="9"/>
      <c r="AB7" s="9"/>
      <c r="AC7" s="9"/>
      <c r="AD7" s="9"/>
      <c r="AE7" s="192"/>
      <c r="AF7" s="192"/>
      <c r="AG7" s="192"/>
      <c r="AH7" s="192"/>
      <c r="AI7" s="192"/>
      <c r="AJ7" s="192"/>
      <c r="AK7" s="192"/>
      <c r="AL7" s="192"/>
      <c r="AM7" s="192"/>
      <c r="AN7" s="192"/>
      <c r="AO7" s="192"/>
      <c r="AP7" s="192"/>
      <c r="AQ7" s="192"/>
      <c r="AR7" s="192"/>
      <c r="AS7" s="192"/>
      <c r="AT7" s="192"/>
      <c r="AU7" s="192"/>
    </row>
    <row r="8" spans="1:47">
      <c r="A8" s="12"/>
      <c r="B8" s="12"/>
      <c r="C8" s="12"/>
      <c r="D8" s="12"/>
      <c r="E8" s="12"/>
      <c r="F8" s="40" t="s">
        <v>1</v>
      </c>
      <c r="G8" s="328" t="s">
        <v>131</v>
      </c>
      <c r="H8" s="329"/>
      <c r="I8" s="329"/>
      <c r="J8" s="65">
        <v>0</v>
      </c>
      <c r="K8" s="262" t="s">
        <v>109</v>
      </c>
      <c r="L8" s="262">
        <v>40</v>
      </c>
      <c r="M8" s="262">
        <v>0</v>
      </c>
      <c r="N8" s="63"/>
      <c r="O8" s="63"/>
      <c r="P8" s="63"/>
      <c r="Q8" s="63"/>
      <c r="R8" s="63"/>
      <c r="S8" s="65">
        <v>0</v>
      </c>
      <c r="T8" s="268" t="s">
        <v>109</v>
      </c>
      <c r="U8" s="326">
        <v>47.5</v>
      </c>
      <c r="V8" s="8"/>
      <c r="W8" s="8"/>
      <c r="X8" s="8"/>
      <c r="Y8" s="8"/>
      <c r="Z8" s="9"/>
      <c r="AA8" s="9"/>
      <c r="AB8" s="9"/>
      <c r="AC8" s="9"/>
      <c r="AD8" s="9"/>
      <c r="AE8" s="192"/>
      <c r="AF8" s="192"/>
      <c r="AG8" s="192"/>
      <c r="AH8" s="192"/>
      <c r="AI8" s="192"/>
      <c r="AJ8" s="192"/>
      <c r="AK8" s="192"/>
      <c r="AL8" s="192"/>
      <c r="AM8" s="192"/>
      <c r="AN8" s="192"/>
      <c r="AO8" s="192"/>
      <c r="AP8" s="192"/>
      <c r="AQ8" s="192"/>
      <c r="AR8" s="192"/>
      <c r="AS8" s="192"/>
      <c r="AT8" s="192"/>
      <c r="AU8" s="192"/>
    </row>
    <row r="9" spans="1:47">
      <c r="A9" s="12"/>
      <c r="B9" s="12"/>
      <c r="C9" s="12"/>
      <c r="D9" s="12"/>
      <c r="E9" s="12"/>
      <c r="F9" s="40" t="s">
        <v>6</v>
      </c>
      <c r="G9" s="328" t="s">
        <v>132</v>
      </c>
      <c r="H9" s="329"/>
      <c r="I9" s="329"/>
      <c r="J9" s="65">
        <v>0</v>
      </c>
      <c r="K9" s="262" t="s">
        <v>109</v>
      </c>
      <c r="L9" s="262">
        <v>60</v>
      </c>
      <c r="M9" s="262">
        <v>0</v>
      </c>
      <c r="N9" s="63"/>
      <c r="O9" s="63"/>
      <c r="P9" s="63"/>
      <c r="Q9" s="63"/>
      <c r="R9" s="63"/>
      <c r="S9" s="65">
        <v>0</v>
      </c>
      <c r="T9" s="268" t="s">
        <v>109</v>
      </c>
      <c r="U9" s="326">
        <v>47.5</v>
      </c>
      <c r="V9" s="8"/>
      <c r="W9" s="8"/>
      <c r="X9" s="8"/>
      <c r="Y9" s="8"/>
      <c r="Z9" s="9"/>
      <c r="AA9" s="9"/>
      <c r="AB9" s="9"/>
      <c r="AC9" s="9"/>
      <c r="AD9" s="9"/>
      <c r="AE9" s="192"/>
      <c r="AF9" s="192"/>
      <c r="AG9" s="192"/>
      <c r="AH9" s="192"/>
      <c r="AI9" s="192"/>
      <c r="AJ9" s="192"/>
      <c r="AK9" s="192"/>
      <c r="AL9" s="192"/>
      <c r="AM9" s="192"/>
      <c r="AN9" s="192"/>
      <c r="AO9" s="192"/>
      <c r="AP9" s="192"/>
      <c r="AQ9" s="192"/>
      <c r="AR9" s="192"/>
      <c r="AS9" s="192"/>
      <c r="AT9" s="192"/>
      <c r="AU9" s="192"/>
    </row>
    <row r="10" spans="1:47">
      <c r="A10" s="12"/>
      <c r="B10" s="12"/>
      <c r="C10" s="12"/>
      <c r="D10" s="12"/>
      <c r="E10" s="12"/>
      <c r="F10" s="40" t="s">
        <v>7</v>
      </c>
      <c r="G10" s="328" t="s">
        <v>133</v>
      </c>
      <c r="H10" s="329"/>
      <c r="I10" s="329"/>
      <c r="J10" s="65">
        <v>0</v>
      </c>
      <c r="K10" s="262" t="s">
        <v>109</v>
      </c>
      <c r="L10" s="262">
        <v>40</v>
      </c>
      <c r="M10" s="262">
        <v>0</v>
      </c>
      <c r="N10" s="63"/>
      <c r="O10" s="63"/>
      <c r="P10" s="63"/>
      <c r="Q10" s="63"/>
      <c r="R10" s="63"/>
      <c r="S10" s="65">
        <v>0</v>
      </c>
      <c r="T10" s="268" t="s">
        <v>109</v>
      </c>
      <c r="U10" s="326">
        <v>40</v>
      </c>
      <c r="V10" s="8"/>
      <c r="W10" s="8"/>
      <c r="X10" s="8"/>
      <c r="Y10" s="8"/>
      <c r="Z10" s="9"/>
      <c r="AA10" s="9"/>
      <c r="AB10" s="9"/>
      <c r="AC10" s="9"/>
      <c r="AD10" s="9"/>
      <c r="AE10" s="192"/>
      <c r="AF10" s="192"/>
      <c r="AG10" s="192"/>
      <c r="AH10" s="192"/>
      <c r="AI10" s="192"/>
      <c r="AJ10" s="192"/>
      <c r="AK10" s="192"/>
      <c r="AL10" s="192"/>
      <c r="AM10" s="192"/>
      <c r="AN10" s="192"/>
      <c r="AO10" s="192"/>
      <c r="AP10" s="192"/>
      <c r="AQ10" s="192"/>
      <c r="AR10" s="192"/>
      <c r="AS10" s="192"/>
      <c r="AT10" s="192"/>
      <c r="AU10" s="192"/>
    </row>
    <row r="11" spans="1:47">
      <c r="A11" s="12"/>
      <c r="B11" s="12"/>
      <c r="C11" s="12"/>
      <c r="D11" s="12"/>
      <c r="E11" s="12"/>
      <c r="F11" s="40" t="s">
        <v>8</v>
      </c>
      <c r="G11" s="328" t="s">
        <v>134</v>
      </c>
      <c r="H11" s="329"/>
      <c r="I11" s="329"/>
      <c r="J11" s="65">
        <v>0</v>
      </c>
      <c r="K11" s="262" t="s">
        <v>109</v>
      </c>
      <c r="L11" s="262">
        <v>40</v>
      </c>
      <c r="M11" s="262">
        <v>0</v>
      </c>
      <c r="N11" s="63"/>
      <c r="O11" s="63"/>
      <c r="P11" s="63"/>
      <c r="Q11" s="63"/>
      <c r="R11" s="63"/>
      <c r="S11" s="65">
        <v>0</v>
      </c>
      <c r="T11" s="268" t="s">
        <v>109</v>
      </c>
      <c r="U11" s="326">
        <v>40</v>
      </c>
      <c r="V11" s="8"/>
      <c r="W11" s="8"/>
      <c r="X11" s="8"/>
      <c r="Y11" s="8"/>
      <c r="Z11" s="9"/>
      <c r="AA11" s="9"/>
      <c r="AB11" s="9"/>
      <c r="AC11" s="9"/>
      <c r="AD11" s="9"/>
      <c r="AE11" s="192"/>
      <c r="AF11" s="192"/>
      <c r="AG11" s="192"/>
      <c r="AH11" s="192"/>
      <c r="AI11" s="192"/>
      <c r="AJ11" s="192"/>
      <c r="AK11" s="192"/>
      <c r="AL11" s="192"/>
      <c r="AM11" s="192"/>
      <c r="AN11" s="192"/>
      <c r="AO11" s="192"/>
      <c r="AP11" s="192"/>
      <c r="AQ11" s="192"/>
      <c r="AR11" s="192"/>
      <c r="AS11" s="192"/>
      <c r="AT11" s="192"/>
      <c r="AU11" s="192"/>
    </row>
    <row r="12" spans="1:47">
      <c r="A12" s="12"/>
      <c r="B12" s="12"/>
      <c r="C12" s="12"/>
      <c r="D12" s="12"/>
      <c r="E12" s="12"/>
      <c r="F12" s="40" t="s">
        <v>9</v>
      </c>
      <c r="G12" s="328" t="s">
        <v>135</v>
      </c>
      <c r="H12" s="329"/>
      <c r="I12" s="329"/>
      <c r="J12" s="65">
        <v>0</v>
      </c>
      <c r="K12" s="262" t="s">
        <v>109</v>
      </c>
      <c r="L12" s="262">
        <v>50</v>
      </c>
      <c r="M12" s="262">
        <v>0</v>
      </c>
      <c r="N12" s="63"/>
      <c r="O12" s="63"/>
      <c r="P12" s="63"/>
      <c r="Q12" s="63"/>
      <c r="R12" s="63"/>
      <c r="S12" s="65">
        <v>0</v>
      </c>
      <c r="T12" s="268" t="s">
        <v>109</v>
      </c>
      <c r="U12" s="326">
        <v>45</v>
      </c>
      <c r="V12" s="8"/>
      <c r="W12" s="8"/>
      <c r="X12" s="8"/>
      <c r="Y12" s="8"/>
      <c r="Z12" s="9"/>
      <c r="AA12" s="9"/>
      <c r="AB12" s="9"/>
      <c r="AC12" s="9"/>
      <c r="AD12" s="9"/>
      <c r="AE12" s="192"/>
      <c r="AF12" s="192"/>
      <c r="AG12" s="192"/>
      <c r="AH12" s="192"/>
      <c r="AI12" s="192"/>
      <c r="AJ12" s="192"/>
      <c r="AK12" s="192"/>
      <c r="AL12" s="192"/>
      <c r="AM12" s="192"/>
      <c r="AN12" s="192"/>
      <c r="AO12" s="192"/>
      <c r="AP12" s="192"/>
      <c r="AQ12" s="192"/>
      <c r="AR12" s="192"/>
      <c r="AS12" s="192"/>
      <c r="AT12" s="192"/>
      <c r="AU12" s="192"/>
    </row>
    <row r="13" spans="1:47">
      <c r="A13" s="12"/>
      <c r="B13" s="12"/>
      <c r="C13" s="12"/>
      <c r="D13" s="12"/>
      <c r="E13" s="12"/>
      <c r="F13" s="40" t="s">
        <v>10</v>
      </c>
      <c r="G13" s="328" t="s">
        <v>136</v>
      </c>
      <c r="H13" s="329"/>
      <c r="I13" s="329"/>
      <c r="J13" s="65">
        <v>0</v>
      </c>
      <c r="K13" s="262" t="s">
        <v>109</v>
      </c>
      <c r="L13" s="262">
        <v>60</v>
      </c>
      <c r="M13" s="262">
        <v>0</v>
      </c>
      <c r="N13" s="63"/>
      <c r="O13" s="63"/>
      <c r="P13" s="63"/>
      <c r="Q13" s="63"/>
      <c r="R13" s="63"/>
      <c r="S13" s="65">
        <v>0</v>
      </c>
      <c r="T13" s="268" t="s">
        <v>109</v>
      </c>
      <c r="U13" s="326">
        <v>50</v>
      </c>
      <c r="V13" s="8"/>
      <c r="W13" s="8"/>
      <c r="X13" s="8"/>
      <c r="Y13" s="8"/>
      <c r="Z13" s="9"/>
      <c r="AA13" s="9"/>
      <c r="AB13" s="9"/>
      <c r="AC13" s="9"/>
      <c r="AD13" s="9"/>
      <c r="AE13" s="192"/>
      <c r="AF13" s="192"/>
      <c r="AG13" s="192"/>
      <c r="AH13" s="192"/>
      <c r="AI13" s="192"/>
      <c r="AJ13" s="192"/>
      <c r="AK13" s="192"/>
      <c r="AL13" s="192"/>
      <c r="AM13" s="192"/>
      <c r="AN13" s="192"/>
      <c r="AO13" s="192"/>
      <c r="AP13" s="192"/>
      <c r="AQ13" s="192"/>
      <c r="AR13" s="192"/>
      <c r="AS13" s="192"/>
      <c r="AT13" s="192"/>
      <c r="AU13" s="192"/>
    </row>
    <row r="14" spans="1:47">
      <c r="A14" s="12"/>
      <c r="B14" s="12"/>
      <c r="C14" s="12"/>
      <c r="D14" s="12"/>
      <c r="E14" s="12"/>
      <c r="F14" s="40" t="s">
        <v>11</v>
      </c>
      <c r="G14" s="328" t="s">
        <v>137</v>
      </c>
      <c r="H14" s="329"/>
      <c r="I14" s="329"/>
      <c r="J14" s="65">
        <v>0</v>
      </c>
      <c r="K14" s="262" t="s">
        <v>109</v>
      </c>
      <c r="L14" s="262">
        <v>10</v>
      </c>
      <c r="M14" s="262">
        <v>0</v>
      </c>
      <c r="N14" s="63"/>
      <c r="O14" s="63"/>
      <c r="P14" s="63"/>
      <c r="Q14" s="63"/>
      <c r="R14" s="63"/>
      <c r="S14" s="65">
        <v>0</v>
      </c>
      <c r="T14" s="268" t="s">
        <v>109</v>
      </c>
      <c r="U14" s="326">
        <v>10</v>
      </c>
      <c r="V14" s="8"/>
      <c r="W14" s="8"/>
      <c r="X14" s="8"/>
      <c r="Y14" s="8"/>
      <c r="Z14" s="9"/>
      <c r="AA14" s="9"/>
      <c r="AB14" s="9"/>
      <c r="AC14" s="9"/>
      <c r="AD14" s="9"/>
      <c r="AE14" s="192"/>
      <c r="AF14" s="192"/>
      <c r="AG14" s="192"/>
      <c r="AH14" s="192"/>
      <c r="AI14" s="192"/>
      <c r="AJ14" s="192"/>
      <c r="AK14" s="192"/>
      <c r="AL14" s="192"/>
      <c r="AM14" s="192"/>
      <c r="AN14" s="192"/>
      <c r="AO14" s="192"/>
      <c r="AP14" s="192"/>
      <c r="AQ14" s="192"/>
      <c r="AR14" s="192"/>
      <c r="AS14" s="192"/>
      <c r="AT14" s="192"/>
      <c r="AU14" s="192"/>
    </row>
    <row r="15" spans="1:47" ht="11.25" customHeight="1">
      <c r="A15" s="12"/>
      <c r="B15" s="12"/>
      <c r="C15" s="12"/>
      <c r="D15" s="12"/>
      <c r="E15" s="12"/>
      <c r="F15" s="40" t="s">
        <v>12</v>
      </c>
      <c r="G15" s="328" t="s">
        <v>138</v>
      </c>
      <c r="H15" s="329"/>
      <c r="I15" s="329"/>
      <c r="J15" s="65">
        <v>0</v>
      </c>
      <c r="K15" s="262" t="s">
        <v>109</v>
      </c>
      <c r="L15" s="262">
        <v>7</v>
      </c>
      <c r="M15" s="262">
        <v>0</v>
      </c>
      <c r="N15" s="63"/>
      <c r="O15" s="63"/>
      <c r="P15" s="63"/>
      <c r="Q15" s="63"/>
      <c r="R15" s="63"/>
      <c r="S15" s="65">
        <v>0</v>
      </c>
      <c r="T15" s="268" t="s">
        <v>109</v>
      </c>
      <c r="U15" s="326">
        <v>8</v>
      </c>
      <c r="V15" s="8"/>
      <c r="W15" s="8"/>
      <c r="X15" s="8"/>
      <c r="Y15" s="8"/>
      <c r="Z15" s="9"/>
      <c r="AA15" s="9"/>
      <c r="AB15" s="9"/>
      <c r="AC15" s="9"/>
      <c r="AD15" s="9"/>
      <c r="AE15" s="192"/>
      <c r="AF15" s="192"/>
      <c r="AG15" s="192"/>
      <c r="AH15" s="192"/>
      <c r="AI15" s="192"/>
      <c r="AJ15" s="192"/>
      <c r="AK15" s="192"/>
      <c r="AL15" s="192"/>
      <c r="AM15" s="192"/>
      <c r="AN15" s="192"/>
      <c r="AO15" s="192"/>
      <c r="AP15" s="192"/>
      <c r="AQ15" s="192"/>
      <c r="AR15" s="192"/>
      <c r="AS15" s="192"/>
      <c r="AT15" s="192"/>
      <c r="AU15" s="192"/>
    </row>
    <row r="16" spans="1:47">
      <c r="A16" s="12"/>
      <c r="B16" s="12"/>
      <c r="C16" s="12"/>
      <c r="D16" s="12"/>
      <c r="E16" s="12"/>
      <c r="F16" s="40" t="s">
        <v>13</v>
      </c>
      <c r="G16" s="328" t="s">
        <v>139</v>
      </c>
      <c r="H16" s="329"/>
      <c r="I16" s="329"/>
      <c r="J16" s="65">
        <v>0</v>
      </c>
      <c r="K16" s="262" t="s">
        <v>109</v>
      </c>
      <c r="L16" s="262">
        <v>5</v>
      </c>
      <c r="M16" s="262">
        <v>0</v>
      </c>
      <c r="N16" s="63"/>
      <c r="O16" s="63"/>
      <c r="P16" s="63"/>
      <c r="Q16" s="63"/>
      <c r="R16" s="63"/>
      <c r="S16" s="65">
        <v>0</v>
      </c>
      <c r="T16" s="268" t="s">
        <v>109</v>
      </c>
      <c r="U16" s="326">
        <v>5.8</v>
      </c>
      <c r="V16" s="8"/>
      <c r="W16" s="8"/>
      <c r="X16" s="8"/>
      <c r="Y16" s="8"/>
      <c r="Z16" s="9"/>
      <c r="AA16" s="9"/>
      <c r="AB16" s="9"/>
      <c r="AC16" s="9"/>
      <c r="AD16" s="9"/>
      <c r="AE16" s="192"/>
      <c r="AF16" s="192"/>
      <c r="AG16" s="192"/>
      <c r="AH16" s="192"/>
      <c r="AI16" s="192"/>
      <c r="AJ16" s="192"/>
      <c r="AK16" s="192"/>
      <c r="AL16" s="192"/>
      <c r="AM16" s="192"/>
      <c r="AN16" s="192"/>
      <c r="AO16" s="192"/>
      <c r="AP16" s="192"/>
      <c r="AQ16" s="192"/>
      <c r="AR16" s="192"/>
      <c r="AS16" s="192"/>
      <c r="AT16" s="192"/>
      <c r="AU16" s="192"/>
    </row>
    <row r="17" spans="1:47">
      <c r="A17" s="12"/>
      <c r="B17" s="12"/>
      <c r="C17" s="12"/>
      <c r="D17" s="12"/>
      <c r="E17" s="12"/>
      <c r="F17" s="40" t="s">
        <v>14</v>
      </c>
      <c r="G17" s="328" t="s">
        <v>140</v>
      </c>
      <c r="H17" s="329"/>
      <c r="I17" s="329"/>
      <c r="J17" s="65">
        <v>0</v>
      </c>
      <c r="K17" s="262" t="s">
        <v>109</v>
      </c>
      <c r="L17" s="262">
        <v>5</v>
      </c>
      <c r="M17" s="262">
        <v>0</v>
      </c>
      <c r="N17" s="63"/>
      <c r="O17" s="63"/>
      <c r="P17" s="63"/>
      <c r="Q17" s="63"/>
      <c r="R17" s="63"/>
      <c r="S17" s="65">
        <v>0</v>
      </c>
      <c r="T17" s="268" t="s">
        <v>109</v>
      </c>
      <c r="U17" s="326">
        <v>4.0999999999999996</v>
      </c>
      <c r="V17" s="8"/>
      <c r="W17" s="8"/>
      <c r="X17" s="8"/>
      <c r="Y17" s="8"/>
      <c r="Z17" s="9"/>
      <c r="AA17" s="9"/>
      <c r="AB17" s="9"/>
      <c r="AC17" s="9"/>
      <c r="AD17" s="9"/>
      <c r="AE17" s="192"/>
      <c r="AF17" s="192"/>
      <c r="AG17" s="192"/>
      <c r="AH17" s="192"/>
      <c r="AI17" s="192"/>
      <c r="AJ17" s="192"/>
      <c r="AK17" s="192"/>
      <c r="AL17" s="192"/>
      <c r="AM17" s="192"/>
      <c r="AN17" s="192"/>
      <c r="AO17" s="192"/>
      <c r="AP17" s="192"/>
      <c r="AQ17" s="192"/>
      <c r="AR17" s="192"/>
      <c r="AS17" s="192"/>
      <c r="AT17" s="192"/>
      <c r="AU17" s="192"/>
    </row>
    <row r="18" spans="1:47">
      <c r="A18" s="12"/>
      <c r="B18" s="12"/>
      <c r="C18" s="12"/>
      <c r="D18" s="12"/>
      <c r="E18" s="12"/>
      <c r="F18" s="40" t="s">
        <v>15</v>
      </c>
      <c r="G18" s="328" t="s">
        <v>141</v>
      </c>
      <c r="H18" s="329"/>
      <c r="I18" s="329"/>
      <c r="J18" s="65">
        <v>0</v>
      </c>
      <c r="K18" s="262" t="s">
        <v>109</v>
      </c>
      <c r="L18" s="262">
        <v>5</v>
      </c>
      <c r="M18" s="262">
        <v>0</v>
      </c>
      <c r="N18" s="63"/>
      <c r="O18" s="63"/>
      <c r="P18" s="63"/>
      <c r="Q18" s="63"/>
      <c r="R18" s="63"/>
      <c r="S18" s="65">
        <v>0</v>
      </c>
      <c r="T18" s="268" t="s">
        <v>109</v>
      </c>
      <c r="U18" s="326">
        <v>6.7</v>
      </c>
      <c r="V18" s="8"/>
      <c r="W18" s="8"/>
      <c r="X18" s="8"/>
      <c r="Y18" s="8"/>
      <c r="Z18" s="9"/>
      <c r="AA18" s="9"/>
      <c r="AB18" s="9"/>
      <c r="AC18" s="9"/>
      <c r="AD18" s="9"/>
      <c r="AE18" s="192"/>
      <c r="AF18" s="192"/>
      <c r="AG18" s="192"/>
      <c r="AH18" s="192"/>
      <c r="AI18" s="192"/>
      <c r="AJ18" s="192"/>
      <c r="AK18" s="192"/>
      <c r="AL18" s="192"/>
      <c r="AM18" s="192"/>
      <c r="AN18" s="192"/>
      <c r="AO18" s="192"/>
      <c r="AP18" s="192"/>
      <c r="AQ18" s="192"/>
      <c r="AR18" s="192"/>
      <c r="AS18" s="192"/>
      <c r="AT18" s="192"/>
      <c r="AU18" s="192"/>
    </row>
    <row r="19" spans="1:47">
      <c r="A19" s="12"/>
      <c r="B19" s="12"/>
      <c r="C19" s="12"/>
      <c r="D19" s="12"/>
      <c r="E19" s="12"/>
      <c r="F19" s="40" t="s">
        <v>16</v>
      </c>
      <c r="G19" s="328" t="s">
        <v>142</v>
      </c>
      <c r="H19" s="329"/>
      <c r="I19" s="329"/>
      <c r="J19" s="65">
        <v>0</v>
      </c>
      <c r="K19" s="262" t="s">
        <v>109</v>
      </c>
      <c r="L19" s="262">
        <v>5</v>
      </c>
      <c r="M19" s="262">
        <v>0</v>
      </c>
      <c r="N19" s="63"/>
      <c r="O19" s="63"/>
      <c r="P19" s="63"/>
      <c r="Q19" s="63"/>
      <c r="R19" s="63"/>
      <c r="S19" s="65">
        <v>0</v>
      </c>
      <c r="T19" s="268" t="s">
        <v>109</v>
      </c>
      <c r="U19" s="326">
        <v>5.7</v>
      </c>
      <c r="V19" s="8"/>
      <c r="W19" s="8"/>
      <c r="X19" s="8"/>
      <c r="Y19" s="8"/>
      <c r="Z19" s="9"/>
      <c r="AA19" s="9"/>
      <c r="AB19" s="9"/>
      <c r="AC19" s="9"/>
      <c r="AD19" s="9"/>
      <c r="AE19" s="192"/>
      <c r="AF19" s="192"/>
      <c r="AG19" s="192"/>
      <c r="AH19" s="192"/>
      <c r="AI19" s="192"/>
      <c r="AJ19" s="192"/>
      <c r="AK19" s="192"/>
      <c r="AL19" s="192"/>
      <c r="AM19" s="192"/>
      <c r="AN19" s="192"/>
      <c r="AO19" s="192"/>
      <c r="AP19" s="192"/>
      <c r="AQ19" s="192"/>
      <c r="AR19" s="192"/>
      <c r="AS19" s="192"/>
      <c r="AT19" s="192"/>
      <c r="AU19" s="192"/>
    </row>
    <row r="20" spans="1:47">
      <c r="A20" s="12"/>
      <c r="B20" s="12"/>
      <c r="C20" s="12"/>
      <c r="D20" s="12"/>
      <c r="E20" s="12"/>
      <c r="F20" s="40" t="s">
        <v>17</v>
      </c>
      <c r="G20" s="328" t="s">
        <v>143</v>
      </c>
      <c r="H20" s="329"/>
      <c r="I20" s="329"/>
      <c r="J20" s="65">
        <v>0</v>
      </c>
      <c r="K20" s="262" t="s">
        <v>109</v>
      </c>
      <c r="L20" s="262" t="s">
        <v>109</v>
      </c>
      <c r="M20" s="262">
        <v>0</v>
      </c>
      <c r="N20" s="63"/>
      <c r="O20" s="63"/>
      <c r="P20" s="63"/>
      <c r="Q20" s="63"/>
      <c r="R20" s="63"/>
      <c r="S20" s="65">
        <v>0</v>
      </c>
      <c r="T20" s="268" t="s">
        <v>109</v>
      </c>
      <c r="U20" s="326" t="s">
        <v>109</v>
      </c>
      <c r="V20" s="8"/>
      <c r="W20" s="8"/>
      <c r="X20" s="8"/>
      <c r="Y20" s="8"/>
      <c r="Z20" s="9"/>
      <c r="AA20" s="9"/>
      <c r="AB20" s="9"/>
      <c r="AC20" s="9"/>
      <c r="AD20" s="9"/>
      <c r="AE20" s="192"/>
      <c r="AF20" s="192"/>
      <c r="AG20" s="192"/>
      <c r="AH20" s="192"/>
      <c r="AI20" s="192"/>
      <c r="AJ20" s="192"/>
      <c r="AK20" s="192"/>
      <c r="AL20" s="192"/>
      <c r="AM20" s="192"/>
      <c r="AN20" s="192"/>
      <c r="AO20" s="192"/>
      <c r="AP20" s="192"/>
      <c r="AQ20" s="192"/>
      <c r="AR20" s="192"/>
      <c r="AS20" s="192"/>
      <c r="AT20" s="192"/>
      <c r="AU20" s="192"/>
    </row>
    <row r="21" spans="1:47">
      <c r="A21" s="12"/>
      <c r="B21" s="12"/>
      <c r="C21" s="12"/>
      <c r="D21" s="12"/>
      <c r="E21" s="12"/>
      <c r="F21" s="40" t="s">
        <v>18</v>
      </c>
      <c r="G21" s="328" t="s">
        <v>144</v>
      </c>
      <c r="H21" s="329"/>
      <c r="I21" s="329"/>
      <c r="J21" s="65">
        <v>0</v>
      </c>
      <c r="K21" s="262" t="s">
        <v>109</v>
      </c>
      <c r="L21" s="262">
        <v>60</v>
      </c>
      <c r="M21" s="262">
        <v>0</v>
      </c>
      <c r="N21" s="63"/>
      <c r="O21" s="63"/>
      <c r="P21" s="63"/>
      <c r="Q21" s="63"/>
      <c r="R21" s="63"/>
      <c r="S21" s="65">
        <v>0</v>
      </c>
      <c r="T21" s="268" t="s">
        <v>109</v>
      </c>
      <c r="U21" s="326">
        <v>100</v>
      </c>
      <c r="V21" s="8"/>
      <c r="W21" s="8"/>
      <c r="X21" s="8"/>
      <c r="Y21" s="8"/>
      <c r="Z21" s="9"/>
      <c r="AA21" s="9"/>
      <c r="AB21" s="9"/>
      <c r="AC21" s="9"/>
      <c r="AD21" s="9"/>
      <c r="AE21" s="192"/>
      <c r="AF21" s="192"/>
      <c r="AG21" s="192"/>
      <c r="AH21" s="192"/>
      <c r="AI21" s="192"/>
      <c r="AJ21" s="192"/>
      <c r="AK21" s="192"/>
      <c r="AL21" s="192"/>
      <c r="AM21" s="192"/>
      <c r="AN21" s="192"/>
      <c r="AO21" s="192"/>
      <c r="AP21" s="192"/>
      <c r="AQ21" s="192"/>
      <c r="AR21" s="192"/>
      <c r="AS21" s="192"/>
      <c r="AT21" s="192"/>
      <c r="AU21" s="192"/>
    </row>
    <row r="22" spans="1:47">
      <c r="A22" s="12"/>
      <c r="B22" s="12"/>
      <c r="C22" s="12"/>
      <c r="D22" s="12"/>
      <c r="E22" s="12"/>
      <c r="F22" s="40" t="s">
        <v>19</v>
      </c>
      <c r="G22" s="328" t="s">
        <v>145</v>
      </c>
      <c r="H22" s="329"/>
      <c r="I22" s="329"/>
      <c r="J22" s="65">
        <v>0</v>
      </c>
      <c r="K22" s="262" t="s">
        <v>109</v>
      </c>
      <c r="L22" s="262">
        <v>44.549314045499948</v>
      </c>
      <c r="M22" s="262">
        <v>0</v>
      </c>
      <c r="N22" s="63"/>
      <c r="O22" s="63"/>
      <c r="P22" s="63"/>
      <c r="Q22" s="63"/>
      <c r="R22" s="63"/>
      <c r="S22" s="65">
        <v>0</v>
      </c>
      <c r="T22" s="268" t="s">
        <v>109</v>
      </c>
      <c r="U22" s="326">
        <v>44.549314045499948</v>
      </c>
      <c r="V22" s="8"/>
      <c r="W22" s="8"/>
      <c r="X22" s="8"/>
      <c r="Y22" s="8"/>
      <c r="Z22" s="9"/>
      <c r="AA22" s="9"/>
      <c r="AB22" s="9"/>
      <c r="AC22" s="9"/>
      <c r="AD22" s="9"/>
      <c r="AE22" s="192"/>
      <c r="AF22" s="192"/>
      <c r="AG22" s="192"/>
      <c r="AH22" s="192"/>
      <c r="AI22" s="192"/>
      <c r="AJ22" s="192"/>
      <c r="AK22" s="192"/>
      <c r="AL22" s="192"/>
      <c r="AM22" s="192"/>
      <c r="AN22" s="192"/>
      <c r="AO22" s="192"/>
      <c r="AP22" s="192"/>
      <c r="AQ22" s="192"/>
      <c r="AR22" s="192"/>
      <c r="AS22" s="192"/>
      <c r="AT22" s="192"/>
      <c r="AU22" s="192"/>
    </row>
    <row r="23" spans="1:47" hidden="1">
      <c r="A23" s="12"/>
      <c r="B23" s="12"/>
      <c r="C23" s="12"/>
      <c r="D23" s="12"/>
      <c r="E23" s="12"/>
      <c r="F23" s="40" t="s">
        <v>20</v>
      </c>
      <c r="G23" s="328"/>
      <c r="H23" s="329"/>
      <c r="I23" s="329"/>
      <c r="J23" s="65"/>
      <c r="K23" s="261"/>
      <c r="L23" s="262"/>
      <c r="M23" s="262"/>
      <c r="N23" s="63"/>
      <c r="O23" s="63"/>
      <c r="P23" s="63"/>
      <c r="Q23" s="63"/>
      <c r="R23" s="63"/>
      <c r="S23" s="63"/>
      <c r="T23" s="263"/>
      <c r="U23" s="263"/>
      <c r="V23" s="8"/>
      <c r="W23" s="8"/>
      <c r="X23" s="8"/>
      <c r="Y23" s="8"/>
      <c r="Z23" s="9"/>
      <c r="AA23" s="9"/>
      <c r="AB23" s="9"/>
      <c r="AC23" s="9"/>
      <c r="AD23" s="9"/>
      <c r="AE23" s="192"/>
      <c r="AF23" s="192"/>
      <c r="AG23" s="192"/>
      <c r="AH23" s="192"/>
      <c r="AI23" s="192"/>
      <c r="AJ23" s="192"/>
      <c r="AK23" s="192"/>
      <c r="AL23" s="192"/>
      <c r="AM23" s="192"/>
      <c r="AN23" s="192"/>
      <c r="AO23" s="192"/>
      <c r="AP23" s="192"/>
      <c r="AQ23" s="192"/>
      <c r="AR23" s="192"/>
      <c r="AS23" s="192"/>
      <c r="AT23" s="192"/>
      <c r="AU23" s="192"/>
    </row>
    <row r="24" spans="1:47" hidden="1">
      <c r="A24" s="12"/>
      <c r="B24" s="12"/>
      <c r="C24" s="12"/>
      <c r="D24" s="12"/>
      <c r="E24" s="12"/>
      <c r="F24" s="40" t="s">
        <v>24</v>
      </c>
      <c r="G24" s="328"/>
      <c r="H24" s="329"/>
      <c r="I24" s="329"/>
      <c r="J24" s="65"/>
      <c r="K24" s="261"/>
      <c r="L24" s="262"/>
      <c r="M24" s="262"/>
      <c r="N24" s="63"/>
      <c r="O24" s="63"/>
      <c r="P24" s="63"/>
      <c r="Q24" s="63"/>
      <c r="R24" s="63"/>
      <c r="S24" s="63"/>
      <c r="T24" s="263"/>
      <c r="U24" s="263"/>
      <c r="V24" s="8"/>
      <c r="W24" s="8"/>
      <c r="X24" s="8"/>
      <c r="Y24" s="8"/>
      <c r="Z24" s="9"/>
      <c r="AA24" s="9"/>
      <c r="AB24" s="9"/>
      <c r="AC24" s="9"/>
      <c r="AD24" s="9"/>
      <c r="AE24" s="192"/>
      <c r="AF24" s="192"/>
      <c r="AG24" s="192"/>
      <c r="AH24" s="192"/>
      <c r="AI24" s="192"/>
      <c r="AJ24" s="192"/>
      <c r="AK24" s="192"/>
      <c r="AL24" s="192"/>
      <c r="AM24" s="192"/>
      <c r="AN24" s="192"/>
      <c r="AO24" s="192"/>
      <c r="AP24" s="192"/>
      <c r="AQ24" s="192"/>
      <c r="AR24" s="192"/>
      <c r="AS24" s="192"/>
      <c r="AT24" s="192"/>
      <c r="AU24" s="192"/>
    </row>
    <row r="25" spans="1:47" hidden="1">
      <c r="A25" s="12"/>
      <c r="B25" s="12"/>
      <c r="C25" s="12"/>
      <c r="D25" s="12"/>
      <c r="E25" s="12"/>
      <c r="F25" s="40" t="s">
        <v>25</v>
      </c>
      <c r="G25" s="328"/>
      <c r="H25" s="329"/>
      <c r="I25" s="329"/>
      <c r="J25" s="65"/>
      <c r="K25" s="261"/>
      <c r="L25" s="262"/>
      <c r="M25" s="262"/>
      <c r="N25" s="63"/>
      <c r="O25" s="63"/>
      <c r="P25" s="63"/>
      <c r="Q25" s="63"/>
      <c r="R25" s="63"/>
      <c r="S25" s="63"/>
      <c r="T25" s="263"/>
      <c r="U25" s="263"/>
      <c r="V25" s="8"/>
      <c r="W25" s="8"/>
      <c r="X25" s="8"/>
      <c r="Y25" s="8"/>
      <c r="Z25" s="9"/>
      <c r="AA25" s="9"/>
      <c r="AB25" s="9"/>
      <c r="AC25" s="9"/>
      <c r="AD25" s="9"/>
      <c r="AE25" s="192"/>
      <c r="AF25" s="192"/>
      <c r="AG25" s="192"/>
      <c r="AH25" s="192"/>
      <c r="AI25" s="192"/>
      <c r="AJ25" s="192"/>
      <c r="AK25" s="192"/>
      <c r="AL25" s="192"/>
      <c r="AM25" s="192"/>
      <c r="AN25" s="192"/>
      <c r="AO25" s="192"/>
      <c r="AP25" s="192"/>
      <c r="AQ25" s="192"/>
      <c r="AR25" s="192"/>
      <c r="AS25" s="192"/>
      <c r="AT25" s="192"/>
      <c r="AU25" s="192"/>
    </row>
    <row r="26" spans="1:47" hidden="1">
      <c r="A26" s="12"/>
      <c r="B26" s="12"/>
      <c r="C26" s="12"/>
      <c r="D26" s="12"/>
      <c r="E26" s="12"/>
      <c r="F26" s="40" t="s">
        <v>26</v>
      </c>
      <c r="G26" s="328"/>
      <c r="H26" s="329"/>
      <c r="I26" s="329"/>
      <c r="J26" s="65"/>
      <c r="K26" s="65"/>
      <c r="L26" s="65"/>
      <c r="M26" s="65"/>
      <c r="N26" s="65"/>
      <c r="O26" s="65"/>
      <c r="P26" s="65"/>
      <c r="Q26" s="65"/>
      <c r="R26" s="65"/>
      <c r="S26" s="65"/>
      <c r="T26" s="65"/>
      <c r="U26" s="65"/>
      <c r="V26" s="8"/>
      <c r="W26" s="8"/>
      <c r="X26" s="8"/>
      <c r="Y26" s="8"/>
      <c r="Z26" s="9"/>
      <c r="AA26" s="9"/>
      <c r="AB26" s="9"/>
      <c r="AC26" s="9"/>
      <c r="AD26" s="9"/>
      <c r="AE26" s="192"/>
      <c r="AF26" s="192"/>
      <c r="AG26" s="192"/>
      <c r="AH26" s="192"/>
      <c r="AI26" s="192"/>
      <c r="AJ26" s="192"/>
      <c r="AK26" s="192"/>
      <c r="AL26" s="192"/>
      <c r="AM26" s="192"/>
      <c r="AN26" s="192"/>
      <c r="AO26" s="192"/>
      <c r="AP26" s="192"/>
      <c r="AQ26" s="192"/>
      <c r="AR26" s="192"/>
      <c r="AS26" s="192"/>
      <c r="AT26" s="192"/>
      <c r="AU26" s="192"/>
    </row>
    <row r="27" spans="1:47" hidden="1">
      <c r="A27" s="12"/>
      <c r="B27" s="12"/>
      <c r="C27" s="12"/>
      <c r="D27" s="12"/>
      <c r="E27" s="12"/>
      <c r="F27" s="40" t="s">
        <v>94</v>
      </c>
      <c r="G27" s="328"/>
      <c r="H27" s="329"/>
      <c r="I27" s="329"/>
      <c r="J27" s="65"/>
      <c r="K27" s="65"/>
      <c r="L27" s="65"/>
      <c r="M27" s="65"/>
      <c r="N27" s="65"/>
      <c r="O27" s="65"/>
      <c r="P27" s="65"/>
      <c r="Q27" s="65"/>
      <c r="R27" s="65"/>
      <c r="S27" s="65"/>
      <c r="T27" s="65"/>
      <c r="U27" s="65"/>
      <c r="V27" s="8"/>
      <c r="W27" s="8"/>
      <c r="X27" s="8"/>
      <c r="Y27" s="8"/>
      <c r="Z27" s="9"/>
      <c r="AA27" s="9"/>
      <c r="AB27" s="9"/>
      <c r="AC27" s="9"/>
      <c r="AD27" s="9"/>
      <c r="AE27" s="192"/>
      <c r="AF27" s="192"/>
      <c r="AG27" s="192"/>
      <c r="AH27" s="192"/>
      <c r="AI27" s="192"/>
      <c r="AJ27" s="192"/>
      <c r="AK27" s="192"/>
      <c r="AL27" s="192"/>
      <c r="AM27" s="192"/>
      <c r="AN27" s="192"/>
      <c r="AO27" s="192"/>
      <c r="AP27" s="192"/>
      <c r="AQ27" s="192"/>
      <c r="AR27" s="192"/>
      <c r="AS27" s="192"/>
      <c r="AT27" s="192"/>
      <c r="AU27" s="192"/>
    </row>
    <row r="28" spans="1:47" hidden="1">
      <c r="A28" s="12"/>
      <c r="B28" s="12"/>
      <c r="C28" s="12"/>
      <c r="D28" s="12"/>
      <c r="E28" s="12"/>
      <c r="F28" s="40" t="s">
        <v>95</v>
      </c>
      <c r="G28" s="328"/>
      <c r="H28" s="329"/>
      <c r="I28" s="329"/>
      <c r="J28" s="65"/>
      <c r="K28" s="65"/>
      <c r="L28" s="65"/>
      <c r="M28" s="65"/>
      <c r="N28" s="65"/>
      <c r="O28" s="65"/>
      <c r="P28" s="65"/>
      <c r="Q28" s="65"/>
      <c r="R28" s="65"/>
      <c r="S28" s="65"/>
      <c r="T28" s="65"/>
      <c r="U28" s="65"/>
      <c r="V28" s="8"/>
      <c r="W28" s="8"/>
      <c r="X28" s="8"/>
      <c r="Y28" s="8"/>
      <c r="Z28" s="9"/>
      <c r="AA28" s="9"/>
      <c r="AB28" s="9"/>
      <c r="AC28" s="9"/>
      <c r="AD28" s="9"/>
      <c r="AE28" s="192"/>
      <c r="AF28" s="192"/>
      <c r="AG28" s="192"/>
      <c r="AH28" s="192"/>
      <c r="AI28" s="192"/>
      <c r="AJ28" s="192"/>
      <c r="AK28" s="192"/>
      <c r="AL28" s="192"/>
      <c r="AM28" s="192"/>
      <c r="AN28" s="192"/>
      <c r="AO28" s="192"/>
      <c r="AP28" s="192"/>
      <c r="AQ28" s="192"/>
      <c r="AR28" s="192"/>
      <c r="AS28" s="192"/>
      <c r="AT28" s="192"/>
      <c r="AU28" s="192"/>
    </row>
    <row r="29" spans="1:47" hidden="1">
      <c r="A29" s="12"/>
      <c r="B29" s="12"/>
      <c r="C29" s="12"/>
      <c r="D29" s="12"/>
      <c r="E29" s="12"/>
      <c r="F29" s="40" t="s">
        <v>96</v>
      </c>
      <c r="G29" s="328"/>
      <c r="H29" s="329"/>
      <c r="I29" s="329"/>
      <c r="J29" s="65"/>
      <c r="K29" s="65"/>
      <c r="L29" s="65"/>
      <c r="M29" s="65"/>
      <c r="N29" s="65"/>
      <c r="O29" s="65"/>
      <c r="P29" s="65"/>
      <c r="Q29" s="65"/>
      <c r="R29" s="65"/>
      <c r="S29" s="65"/>
      <c r="T29" s="65"/>
      <c r="U29" s="65"/>
      <c r="V29" s="8"/>
      <c r="W29" s="8"/>
      <c r="X29" s="8"/>
      <c r="Y29" s="8"/>
      <c r="Z29" s="9"/>
      <c r="AA29" s="9"/>
      <c r="AB29" s="9"/>
      <c r="AC29" s="9"/>
      <c r="AD29" s="9"/>
      <c r="AE29" s="192"/>
      <c r="AF29" s="192"/>
      <c r="AG29" s="192"/>
      <c r="AH29" s="192"/>
      <c r="AI29" s="192"/>
      <c r="AJ29" s="192"/>
      <c r="AK29" s="192"/>
      <c r="AL29" s="192"/>
      <c r="AM29" s="192"/>
      <c r="AN29" s="192"/>
      <c r="AO29" s="192"/>
      <c r="AP29" s="192"/>
      <c r="AQ29" s="192"/>
      <c r="AR29" s="192"/>
      <c r="AS29" s="192"/>
      <c r="AT29" s="192"/>
      <c r="AU29" s="192"/>
    </row>
    <row r="30" spans="1:47" hidden="1">
      <c r="A30" s="12"/>
      <c r="B30" s="12"/>
      <c r="C30" s="12"/>
      <c r="D30" s="12"/>
      <c r="E30" s="12"/>
      <c r="F30" s="40" t="s">
        <v>97</v>
      </c>
      <c r="G30" s="328"/>
      <c r="H30" s="329"/>
      <c r="I30" s="329"/>
      <c r="J30" s="65"/>
      <c r="K30" s="65"/>
      <c r="L30" s="65"/>
      <c r="M30" s="65"/>
      <c r="N30" s="65"/>
      <c r="O30" s="65"/>
      <c r="P30" s="65"/>
      <c r="Q30" s="65"/>
      <c r="R30" s="65"/>
      <c r="S30" s="65"/>
      <c r="T30" s="65"/>
      <c r="U30" s="65"/>
      <c r="V30" s="8"/>
      <c r="W30" s="8"/>
      <c r="X30" s="8"/>
      <c r="Y30" s="8"/>
      <c r="Z30" s="9"/>
      <c r="AA30" s="9"/>
      <c r="AB30" s="9"/>
      <c r="AC30" s="9"/>
      <c r="AD30" s="9"/>
      <c r="AE30" s="192"/>
      <c r="AF30" s="192"/>
      <c r="AG30" s="192"/>
      <c r="AH30" s="192"/>
      <c r="AI30" s="192"/>
      <c r="AJ30" s="192"/>
      <c r="AK30" s="192"/>
      <c r="AL30" s="192"/>
      <c r="AM30" s="192"/>
      <c r="AN30" s="192"/>
      <c r="AO30" s="192"/>
      <c r="AP30" s="192"/>
      <c r="AQ30" s="192"/>
      <c r="AR30" s="192"/>
      <c r="AS30" s="192"/>
      <c r="AT30" s="192"/>
      <c r="AU30" s="192"/>
    </row>
    <row r="31" spans="1:47" hidden="1">
      <c r="A31" s="12"/>
      <c r="B31" s="12"/>
      <c r="C31" s="12"/>
      <c r="D31" s="12"/>
      <c r="E31" s="12"/>
      <c r="F31" s="40" t="s">
        <v>98</v>
      </c>
      <c r="G31" s="328"/>
      <c r="H31" s="329"/>
      <c r="I31" s="329"/>
      <c r="J31" s="65"/>
      <c r="K31" s="65"/>
      <c r="L31" s="65"/>
      <c r="M31" s="65"/>
      <c r="N31" s="65"/>
      <c r="O31" s="65"/>
      <c r="P31" s="65"/>
      <c r="Q31" s="65"/>
      <c r="R31" s="65"/>
      <c r="S31" s="65"/>
      <c r="T31" s="65"/>
      <c r="U31" s="65"/>
      <c r="V31" s="8"/>
      <c r="W31" s="8"/>
      <c r="X31" s="8"/>
      <c r="Y31" s="8"/>
      <c r="Z31" s="9"/>
      <c r="AA31" s="9"/>
      <c r="AB31" s="9"/>
      <c r="AC31" s="9"/>
      <c r="AD31" s="9"/>
      <c r="AE31" s="192"/>
      <c r="AF31" s="192"/>
      <c r="AG31" s="192"/>
      <c r="AH31" s="192"/>
      <c r="AI31" s="192"/>
      <c r="AJ31" s="192"/>
      <c r="AK31" s="192"/>
      <c r="AL31" s="192"/>
      <c r="AM31" s="192"/>
      <c r="AN31" s="192"/>
      <c r="AO31" s="192"/>
      <c r="AP31" s="192"/>
      <c r="AQ31" s="192"/>
      <c r="AR31" s="192"/>
      <c r="AS31" s="192"/>
      <c r="AT31" s="192"/>
      <c r="AU31" s="192"/>
    </row>
    <row r="32" spans="1:47" hidden="1">
      <c r="A32" s="12"/>
      <c r="B32" s="12"/>
      <c r="C32" s="12"/>
      <c r="D32" s="12"/>
      <c r="E32" s="12"/>
      <c r="F32" s="40" t="s">
        <v>99</v>
      </c>
      <c r="G32" s="328"/>
      <c r="H32" s="329"/>
      <c r="I32" s="329"/>
      <c r="J32" s="65"/>
      <c r="K32" s="65"/>
      <c r="L32" s="65"/>
      <c r="M32" s="65"/>
      <c r="N32" s="65"/>
      <c r="O32" s="65"/>
      <c r="P32" s="65"/>
      <c r="Q32" s="65"/>
      <c r="R32" s="65"/>
      <c r="S32" s="65"/>
      <c r="T32" s="65"/>
      <c r="U32" s="65"/>
      <c r="V32" s="8"/>
      <c r="W32" s="8"/>
      <c r="X32" s="8"/>
      <c r="Y32" s="8"/>
      <c r="Z32" s="9"/>
      <c r="AA32" s="9"/>
      <c r="AB32" s="9"/>
      <c r="AC32" s="9"/>
      <c r="AD32" s="9"/>
      <c r="AE32" s="192"/>
      <c r="AF32" s="192"/>
      <c r="AG32" s="192"/>
      <c r="AH32" s="192"/>
      <c r="AI32" s="192"/>
      <c r="AJ32" s="192"/>
      <c r="AK32" s="192"/>
      <c r="AL32" s="192"/>
      <c r="AM32" s="192"/>
      <c r="AN32" s="192"/>
      <c r="AO32" s="192"/>
      <c r="AP32" s="192"/>
      <c r="AQ32" s="192"/>
      <c r="AR32" s="192"/>
      <c r="AS32" s="192"/>
      <c r="AT32" s="192"/>
      <c r="AU32" s="192"/>
    </row>
    <row r="33" spans="1:47" hidden="1">
      <c r="A33" s="12"/>
      <c r="B33" s="12"/>
      <c r="C33" s="12"/>
      <c r="D33" s="12"/>
      <c r="E33" s="12"/>
      <c r="F33" s="40" t="s">
        <v>100</v>
      </c>
      <c r="G33" s="328"/>
      <c r="H33" s="329"/>
      <c r="I33" s="329"/>
      <c r="J33" s="65"/>
      <c r="K33" s="65"/>
      <c r="L33" s="65"/>
      <c r="M33" s="65"/>
      <c r="N33" s="65"/>
      <c r="O33" s="65"/>
      <c r="P33" s="65"/>
      <c r="Q33" s="65"/>
      <c r="R33" s="65"/>
      <c r="S33" s="65"/>
      <c r="T33" s="65"/>
      <c r="U33" s="65"/>
      <c r="V33" s="8"/>
      <c r="W33" s="8"/>
      <c r="X33" s="8"/>
      <c r="Y33" s="8"/>
      <c r="Z33" s="9"/>
      <c r="AA33" s="9"/>
      <c r="AB33" s="9"/>
      <c r="AC33" s="9"/>
      <c r="AD33" s="9"/>
      <c r="AE33" s="192"/>
      <c r="AF33" s="192"/>
      <c r="AG33" s="192"/>
      <c r="AH33" s="192"/>
      <c r="AI33" s="192"/>
      <c r="AJ33" s="192"/>
      <c r="AK33" s="192"/>
      <c r="AL33" s="192"/>
      <c r="AM33" s="192"/>
      <c r="AN33" s="192"/>
      <c r="AO33" s="192"/>
      <c r="AP33" s="192"/>
      <c r="AQ33" s="192"/>
      <c r="AR33" s="192"/>
      <c r="AS33" s="192"/>
      <c r="AT33" s="192"/>
      <c r="AU33" s="192"/>
    </row>
    <row r="34" spans="1:47" hidden="1">
      <c r="A34" s="12"/>
      <c r="B34" s="12"/>
      <c r="C34" s="12"/>
      <c r="D34" s="12"/>
      <c r="E34" s="12"/>
      <c r="F34" s="40" t="s">
        <v>101</v>
      </c>
      <c r="G34" s="328"/>
      <c r="H34" s="329"/>
      <c r="I34" s="329"/>
      <c r="J34" s="65"/>
      <c r="K34" s="65"/>
      <c r="L34" s="65"/>
      <c r="M34" s="65"/>
      <c r="N34" s="65"/>
      <c r="O34" s="65"/>
      <c r="P34" s="65"/>
      <c r="Q34" s="65"/>
      <c r="R34" s="65"/>
      <c r="S34" s="65"/>
      <c r="T34" s="65"/>
      <c r="U34" s="65"/>
      <c r="V34" s="8"/>
      <c r="W34" s="8"/>
      <c r="X34" s="8"/>
      <c r="Y34" s="8"/>
      <c r="Z34" s="9"/>
      <c r="AA34" s="9"/>
      <c r="AB34" s="9"/>
      <c r="AC34" s="9"/>
      <c r="AD34" s="9"/>
      <c r="AE34" s="192"/>
      <c r="AF34" s="192"/>
      <c r="AG34" s="192"/>
      <c r="AH34" s="192"/>
      <c r="AI34" s="192"/>
      <c r="AJ34" s="192"/>
      <c r="AK34" s="192"/>
      <c r="AL34" s="192"/>
      <c r="AM34" s="192"/>
      <c r="AN34" s="192"/>
      <c r="AO34" s="192"/>
      <c r="AP34" s="192"/>
      <c r="AQ34" s="192"/>
      <c r="AR34" s="192"/>
      <c r="AS34" s="192"/>
      <c r="AT34" s="192"/>
      <c r="AU34" s="192"/>
    </row>
    <row r="35" spans="1:47" ht="6.75" hidden="1" customHeight="1">
      <c r="A35" s="12"/>
      <c r="B35" s="12"/>
      <c r="C35" s="12"/>
      <c r="D35" s="12"/>
      <c r="E35" s="12"/>
      <c r="F35" s="40" t="s">
        <v>102</v>
      </c>
      <c r="G35" s="328"/>
      <c r="H35" s="329"/>
      <c r="I35" s="329"/>
      <c r="J35" s="65"/>
      <c r="K35" s="65"/>
      <c r="L35" s="65"/>
      <c r="M35" s="65"/>
      <c r="N35" s="65"/>
      <c r="O35" s="65"/>
      <c r="P35" s="65"/>
      <c r="Q35" s="65"/>
      <c r="R35" s="65"/>
      <c r="S35" s="65"/>
      <c r="T35" s="65"/>
      <c r="U35" s="65"/>
      <c r="V35" s="8"/>
      <c r="W35" s="8"/>
      <c r="X35" s="8"/>
      <c r="Y35" s="8"/>
      <c r="Z35" s="9"/>
      <c r="AA35" s="9"/>
      <c r="AB35" s="9"/>
      <c r="AC35" s="9"/>
      <c r="AD35" s="9"/>
      <c r="AE35" s="192"/>
      <c r="AF35" s="192"/>
      <c r="AG35" s="192"/>
      <c r="AH35" s="192"/>
      <c r="AI35" s="192"/>
      <c r="AJ35" s="192"/>
      <c r="AK35" s="192"/>
      <c r="AL35" s="192"/>
      <c r="AM35" s="192"/>
      <c r="AN35" s="192"/>
      <c r="AO35" s="192"/>
      <c r="AP35" s="192"/>
      <c r="AQ35" s="192"/>
      <c r="AR35" s="192"/>
      <c r="AS35" s="192"/>
      <c r="AT35" s="192"/>
      <c r="AU35" s="192"/>
    </row>
    <row r="36" spans="1:47" hidden="1">
      <c r="A36" s="12"/>
      <c r="B36" s="12"/>
      <c r="C36" s="12"/>
      <c r="D36" s="12"/>
      <c r="E36" s="12"/>
      <c r="F36" s="40" t="s">
        <v>103</v>
      </c>
      <c r="G36" s="328"/>
      <c r="H36" s="329"/>
      <c r="I36" s="329"/>
      <c r="J36" s="65"/>
      <c r="K36" s="65"/>
      <c r="L36" s="65"/>
      <c r="M36" s="65"/>
      <c r="N36" s="65"/>
      <c r="O36" s="65"/>
      <c r="P36" s="65"/>
      <c r="Q36" s="65"/>
      <c r="R36" s="65"/>
      <c r="S36" s="65"/>
      <c r="T36" s="65"/>
      <c r="U36" s="65"/>
      <c r="V36" s="8"/>
      <c r="W36" s="8"/>
      <c r="X36" s="8"/>
      <c r="Y36" s="8"/>
      <c r="Z36" s="9"/>
      <c r="AA36" s="9"/>
      <c r="AB36" s="9"/>
      <c r="AC36" s="9"/>
      <c r="AD36" s="9"/>
      <c r="AE36" s="192"/>
      <c r="AF36" s="192"/>
      <c r="AG36" s="192"/>
      <c r="AH36" s="192"/>
      <c r="AI36" s="192"/>
      <c r="AJ36" s="192"/>
      <c r="AK36" s="192"/>
      <c r="AL36" s="192"/>
      <c r="AM36" s="192"/>
      <c r="AN36" s="192"/>
      <c r="AO36" s="192"/>
      <c r="AP36" s="192"/>
      <c r="AQ36" s="192"/>
      <c r="AR36" s="192"/>
      <c r="AS36" s="192"/>
      <c r="AT36" s="192"/>
      <c r="AU36" s="192"/>
    </row>
    <row r="37" spans="1:47">
      <c r="A37" s="12"/>
      <c r="B37" s="12"/>
      <c r="C37" s="12"/>
      <c r="D37" s="12"/>
      <c r="E37" s="12"/>
      <c r="F37" s="40" t="s">
        <v>22</v>
      </c>
      <c r="G37" s="161"/>
      <c r="H37" s="161"/>
      <c r="I37" s="161"/>
      <c r="J37" s="247">
        <f>SUM(J7:J36)</f>
        <v>502.06500959259608</v>
      </c>
      <c r="K37" s="61"/>
      <c r="L37" s="38"/>
      <c r="M37" s="247">
        <f t="shared" ref="M37:R37" si="0">SUM(M7:M36)</f>
        <v>29.159874678113024</v>
      </c>
      <c r="N37" s="247">
        <f t="shared" si="0"/>
        <v>4.1592114193485834</v>
      </c>
      <c r="O37" s="247">
        <f t="shared" si="0"/>
        <v>-2.3239957376038727</v>
      </c>
      <c r="P37" s="247">
        <f t="shared" si="0"/>
        <v>-1.4607354737189406</v>
      </c>
      <c r="Q37" s="247">
        <f t="shared" si="0"/>
        <v>0</v>
      </c>
      <c r="R37" s="247">
        <f t="shared" si="0"/>
        <v>0</v>
      </c>
      <c r="S37" s="61"/>
      <c r="T37" s="61"/>
      <c r="U37" s="61"/>
      <c r="V37" s="61"/>
      <c r="X37" s="38"/>
      <c r="Y37" s="8"/>
      <c r="Z37" s="8"/>
      <c r="AA37" s="8"/>
      <c r="AB37" s="8"/>
      <c r="AC37" s="8"/>
      <c r="AD37" s="8"/>
      <c r="AE37" s="192"/>
      <c r="AF37" s="192"/>
      <c r="AG37" s="192"/>
      <c r="AH37" s="192"/>
      <c r="AI37" s="192"/>
      <c r="AJ37" s="192"/>
      <c r="AK37" s="192"/>
      <c r="AL37" s="192"/>
      <c r="AM37" s="192"/>
      <c r="AN37" s="192"/>
      <c r="AO37" s="192"/>
      <c r="AP37" s="192"/>
      <c r="AQ37" s="192"/>
      <c r="AR37" s="192"/>
      <c r="AS37" s="192"/>
      <c r="AT37" s="192"/>
      <c r="AU37" s="192"/>
    </row>
    <row r="38" spans="1:47" ht="21" customHeight="1">
      <c r="A38" s="12"/>
      <c r="B38" s="12"/>
      <c r="C38" s="12"/>
      <c r="D38" s="12"/>
      <c r="E38" s="12"/>
      <c r="F38" s="92"/>
      <c r="G38" s="164"/>
      <c r="H38" s="51"/>
      <c r="I38" s="51"/>
      <c r="J38" s="312"/>
      <c r="K38" s="51"/>
      <c r="L38" s="51"/>
      <c r="M38" s="51"/>
      <c r="N38" s="182"/>
      <c r="O38" s="182"/>
      <c r="P38" s="182"/>
      <c r="Q38" s="182"/>
      <c r="R38" s="182"/>
      <c r="S38" s="182"/>
      <c r="T38" s="182"/>
      <c r="U38" s="182"/>
      <c r="V38" s="51"/>
      <c r="W38" s="51"/>
      <c r="X38" s="51"/>
      <c r="Y38" s="8"/>
      <c r="Z38" s="8"/>
      <c r="AA38" s="8"/>
      <c r="AB38" s="44"/>
      <c r="AC38" s="9"/>
      <c r="AD38" s="9"/>
      <c r="AE38" s="192"/>
      <c r="AF38" s="192"/>
      <c r="AG38" s="192"/>
      <c r="AH38" s="192"/>
      <c r="AI38" s="192"/>
      <c r="AJ38" s="192"/>
      <c r="AK38" s="192"/>
      <c r="AL38" s="192"/>
      <c r="AM38" s="192"/>
      <c r="AN38" s="192"/>
      <c r="AO38" s="192"/>
      <c r="AP38" s="192"/>
      <c r="AQ38" s="192"/>
      <c r="AR38" s="192"/>
      <c r="AS38" s="192"/>
      <c r="AT38" s="192"/>
      <c r="AU38" s="192"/>
    </row>
    <row r="39" spans="1:47" ht="13.5" customHeight="1">
      <c r="A39" s="75"/>
      <c r="B39" s="75"/>
      <c r="C39" s="75"/>
      <c r="D39" s="75"/>
      <c r="E39" s="75"/>
      <c r="F39" s="163" t="s">
        <v>80</v>
      </c>
      <c r="G39" s="163"/>
      <c r="H39" s="163"/>
      <c r="I39" s="163"/>
      <c r="J39" s="163"/>
      <c r="K39" s="78"/>
      <c r="L39" s="78"/>
      <c r="M39" s="76"/>
      <c r="N39" s="76"/>
      <c r="O39" s="76"/>
      <c r="P39" s="76"/>
      <c r="Q39" s="76"/>
      <c r="R39" s="76"/>
      <c r="S39" s="76"/>
      <c r="T39" s="76"/>
      <c r="U39" s="76"/>
      <c r="V39" s="76"/>
      <c r="W39" s="76"/>
      <c r="X39" s="8"/>
      <c r="Y39" s="8"/>
      <c r="Z39" s="8"/>
      <c r="AA39" s="8"/>
      <c r="AB39" s="44"/>
      <c r="AC39" s="9"/>
      <c r="AD39" s="9"/>
      <c r="AE39" s="192"/>
      <c r="AF39" s="192"/>
      <c r="AG39" s="192"/>
      <c r="AH39" s="192"/>
      <c r="AI39" s="192"/>
      <c r="AJ39" s="192"/>
      <c r="AK39" s="192"/>
      <c r="AL39" s="192"/>
      <c r="AM39" s="192"/>
      <c r="AN39" s="192"/>
      <c r="AO39" s="192"/>
      <c r="AP39" s="192"/>
      <c r="AQ39" s="192"/>
      <c r="AR39" s="192"/>
      <c r="AS39" s="192"/>
      <c r="AT39" s="192"/>
      <c r="AU39" s="192"/>
    </row>
    <row r="40" spans="1:47">
      <c r="A40" s="12"/>
      <c r="B40" s="12"/>
      <c r="C40" s="12"/>
      <c r="D40" s="12"/>
      <c r="E40" s="12"/>
      <c r="F40" s="39" t="s">
        <v>5</v>
      </c>
      <c r="G40" s="245" t="str">
        <f>CONCATENATE(LEFT(H40, 4)-1 &amp;"-" &amp;IF(H40&gt;"2009-10",,"0") &amp;RIGHT(H40,2)-1)</f>
        <v>2008-09</v>
      </c>
      <c r="H40" s="245" t="str">
        <f>V7</f>
        <v>2009-10</v>
      </c>
      <c r="I40" s="245" t="str">
        <f>CONCATENATE(LEFT(H40, 4)+1 &amp;"-" &amp;IF(H40&gt;"2007-08",,"0") &amp;RIGHT(H40,2)+1)</f>
        <v>2010-11</v>
      </c>
      <c r="J40" s="245" t="str">
        <f t="shared" ref="J40:P40" si="1">CONCATENATE(LEFT(I40, 4)+1 &amp;"-" &amp;IF(I40&gt;"2007-08",,"0") &amp;RIGHT(I40,2)+1)</f>
        <v>2011-12</v>
      </c>
      <c r="K40" s="245" t="str">
        <f t="shared" si="1"/>
        <v>2012-13</v>
      </c>
      <c r="L40" s="245" t="str">
        <f t="shared" si="1"/>
        <v>2013-14</v>
      </c>
      <c r="M40" s="245" t="str">
        <f t="shared" si="1"/>
        <v>2014-15</v>
      </c>
      <c r="N40" s="245" t="str">
        <f t="shared" si="1"/>
        <v>2015-16</v>
      </c>
      <c r="O40" s="245" t="str">
        <f t="shared" si="1"/>
        <v>2016-17</v>
      </c>
      <c r="P40" s="245" t="str">
        <f t="shared" si="1"/>
        <v>2017-18</v>
      </c>
      <c r="Q40" s="245" t="str">
        <f>CONCATENATE(LEFT(P40, 4)+1 &amp;"-" &amp;IF(P40&gt;"2007-08",,"0") &amp;RIGHT(P40,2)+1)</f>
        <v>2018-19</v>
      </c>
      <c r="R40" s="147"/>
      <c r="S40" s="8"/>
      <c r="T40" s="8"/>
      <c r="U40" s="8"/>
      <c r="V40" s="8"/>
      <c r="W40" s="44"/>
      <c r="X40" s="9"/>
      <c r="Y40" s="9"/>
      <c r="Z40" s="9"/>
      <c r="AA40" s="9"/>
      <c r="AB40" s="9"/>
      <c r="AC40" s="9"/>
      <c r="AD40" s="9"/>
      <c r="AE40" s="192"/>
      <c r="AF40" s="192"/>
      <c r="AG40" s="192"/>
      <c r="AH40" s="192"/>
      <c r="AI40" s="192"/>
      <c r="AJ40" s="192"/>
      <c r="AK40" s="192"/>
      <c r="AL40" s="192"/>
      <c r="AM40" s="192"/>
      <c r="AN40" s="192"/>
      <c r="AO40" s="192"/>
      <c r="AP40" s="192"/>
      <c r="AQ40" s="192"/>
      <c r="AR40" s="192"/>
      <c r="AS40" s="192"/>
      <c r="AT40" s="192"/>
      <c r="AU40" s="192"/>
    </row>
    <row r="41" spans="1:47" outlineLevel="1">
      <c r="A41" s="12"/>
      <c r="B41" s="12"/>
      <c r="C41" s="12"/>
      <c r="D41" s="12"/>
      <c r="E41" s="12"/>
      <c r="F41" s="40" t="str">
        <f>Asset1</f>
        <v>Opening Distribution Assets</v>
      </c>
      <c r="G41" s="170">
        <v>38.151267389991652</v>
      </c>
      <c r="H41" s="62"/>
      <c r="I41" s="62"/>
      <c r="J41" s="62"/>
      <c r="K41" s="62"/>
      <c r="L41" s="62"/>
      <c r="M41" s="62"/>
      <c r="N41" s="62"/>
      <c r="O41" s="62"/>
      <c r="P41" s="62"/>
      <c r="Q41" s="62"/>
      <c r="R41" s="8"/>
      <c r="S41" s="8"/>
      <c r="T41" s="8"/>
      <c r="U41" s="8"/>
      <c r="V41" s="8"/>
      <c r="W41" s="44"/>
      <c r="X41" s="9"/>
      <c r="Y41" s="9"/>
      <c r="Z41" s="9"/>
      <c r="AA41" s="9"/>
      <c r="AB41" s="9"/>
      <c r="AC41" s="9"/>
      <c r="AD41" s="9"/>
      <c r="AE41" s="192"/>
      <c r="AF41" s="192"/>
      <c r="AG41" s="192"/>
      <c r="AH41" s="192"/>
      <c r="AI41" s="192"/>
      <c r="AJ41" s="192"/>
      <c r="AK41" s="192"/>
      <c r="AL41" s="192"/>
      <c r="AM41" s="192"/>
      <c r="AN41" s="192"/>
      <c r="AO41" s="192"/>
      <c r="AP41" s="192"/>
      <c r="AQ41" s="192"/>
      <c r="AR41" s="192"/>
      <c r="AS41" s="192"/>
      <c r="AT41" s="192"/>
      <c r="AU41" s="192"/>
    </row>
    <row r="42" spans="1:47" outlineLevel="1">
      <c r="A42" s="12"/>
      <c r="B42" s="12"/>
      <c r="C42" s="12"/>
      <c r="D42" s="12"/>
      <c r="E42" s="12"/>
      <c r="F42" s="40" t="str">
        <f>Asset2</f>
        <v>Sub-transmission Overhead</v>
      </c>
      <c r="G42" s="171"/>
      <c r="H42" s="63"/>
      <c r="I42" s="63"/>
      <c r="J42" s="63"/>
      <c r="K42" s="63"/>
      <c r="L42" s="63"/>
      <c r="M42" s="63"/>
      <c r="N42" s="63"/>
      <c r="O42" s="63"/>
      <c r="P42" s="63"/>
      <c r="Q42" s="313"/>
      <c r="R42" s="8"/>
      <c r="S42" s="8"/>
      <c r="T42" s="8"/>
      <c r="U42" s="8"/>
      <c r="V42" s="8"/>
      <c r="W42" s="44"/>
      <c r="X42" s="9"/>
      <c r="Y42" s="9"/>
      <c r="Z42" s="9"/>
      <c r="AA42" s="9"/>
      <c r="AB42" s="9"/>
      <c r="AC42" s="9"/>
      <c r="AD42" s="9"/>
      <c r="AE42" s="192"/>
      <c r="AF42" s="192"/>
      <c r="AG42" s="192"/>
      <c r="AH42" s="192"/>
      <c r="AI42" s="192"/>
      <c r="AJ42" s="192"/>
      <c r="AK42" s="192"/>
      <c r="AL42" s="192"/>
      <c r="AM42" s="192"/>
      <c r="AN42" s="192"/>
      <c r="AO42" s="192"/>
      <c r="AP42" s="192"/>
      <c r="AQ42" s="192"/>
      <c r="AR42" s="192"/>
      <c r="AS42" s="192"/>
      <c r="AT42" s="192"/>
      <c r="AU42" s="192"/>
    </row>
    <row r="43" spans="1:47" outlineLevel="1">
      <c r="A43" s="12"/>
      <c r="B43" s="12"/>
      <c r="C43" s="12"/>
      <c r="D43" s="12"/>
      <c r="E43" s="12"/>
      <c r="F43" s="40" t="str">
        <f>Asset3</f>
        <v>Sub-transmission Underground</v>
      </c>
      <c r="G43" s="171"/>
      <c r="H43" s="63"/>
      <c r="I43" s="63"/>
      <c r="J43" s="63"/>
      <c r="K43" s="63"/>
      <c r="L43" s="63"/>
      <c r="M43" s="63"/>
      <c r="N43" s="63"/>
      <c r="O43" s="63"/>
      <c r="P43" s="63"/>
      <c r="Q43" s="313"/>
      <c r="R43" s="8"/>
      <c r="S43" s="8"/>
      <c r="T43" s="8"/>
      <c r="U43" s="8"/>
      <c r="V43" s="8"/>
      <c r="W43" s="44"/>
      <c r="X43" s="9"/>
      <c r="Y43" s="9"/>
      <c r="Z43" s="9"/>
      <c r="AA43" s="9"/>
      <c r="AB43" s="9"/>
      <c r="AC43" s="9"/>
      <c r="AD43" s="9"/>
      <c r="AE43" s="192"/>
      <c r="AF43" s="192"/>
      <c r="AG43" s="192"/>
      <c r="AH43" s="192"/>
      <c r="AI43" s="192"/>
      <c r="AJ43" s="192"/>
      <c r="AK43" s="192"/>
      <c r="AL43" s="192"/>
      <c r="AM43" s="192"/>
      <c r="AN43" s="192"/>
      <c r="AO43" s="192"/>
      <c r="AP43" s="192"/>
      <c r="AQ43" s="192"/>
      <c r="AR43" s="192"/>
      <c r="AS43" s="192"/>
      <c r="AT43" s="192"/>
      <c r="AU43" s="192"/>
    </row>
    <row r="44" spans="1:47" outlineLevel="1">
      <c r="A44" s="12"/>
      <c r="B44" s="12"/>
      <c r="C44" s="12"/>
      <c r="D44" s="12"/>
      <c r="E44" s="12"/>
      <c r="F44" s="40" t="str">
        <f>Asset4</f>
        <v>Zone Substation</v>
      </c>
      <c r="G44" s="171"/>
      <c r="H44" s="63">
        <v>0.7930148802741549</v>
      </c>
      <c r="I44" s="63">
        <v>8.09196468127041E-3</v>
      </c>
      <c r="J44" s="63">
        <v>0</v>
      </c>
      <c r="K44" s="63">
        <v>0.90735968129102729</v>
      </c>
      <c r="L44" s="63">
        <v>0.19457263594270532</v>
      </c>
      <c r="M44" s="63"/>
      <c r="N44" s="63"/>
      <c r="O44" s="63"/>
      <c r="P44" s="63"/>
      <c r="Q44" s="313"/>
      <c r="R44" s="8"/>
      <c r="S44" s="8"/>
      <c r="T44" s="8"/>
      <c r="U44" s="8"/>
      <c r="V44" s="8"/>
      <c r="W44" s="44"/>
      <c r="X44" s="9"/>
      <c r="Y44" s="9"/>
      <c r="Z44" s="9"/>
      <c r="AA44" s="9"/>
      <c r="AB44" s="9"/>
      <c r="AC44" s="9"/>
      <c r="AD44" s="9"/>
      <c r="AE44" s="192"/>
      <c r="AF44" s="192"/>
      <c r="AG44" s="192"/>
      <c r="AH44" s="192"/>
      <c r="AI44" s="192"/>
      <c r="AJ44" s="192"/>
      <c r="AK44" s="192"/>
      <c r="AL44" s="192"/>
      <c r="AM44" s="192"/>
      <c r="AN44" s="192"/>
      <c r="AO44" s="192"/>
      <c r="AP44" s="192"/>
      <c r="AQ44" s="192"/>
      <c r="AR44" s="192"/>
      <c r="AS44" s="192"/>
      <c r="AT44" s="192"/>
      <c r="AU44" s="192"/>
    </row>
    <row r="45" spans="1:47" outlineLevel="1">
      <c r="A45" s="12"/>
      <c r="B45" s="12"/>
      <c r="C45" s="12"/>
      <c r="D45" s="12"/>
      <c r="E45" s="12"/>
      <c r="F45" s="40" t="str">
        <f>Asset5</f>
        <v>Distribution Substations</v>
      </c>
      <c r="G45" s="171"/>
      <c r="H45" s="63">
        <v>12.2938196461266</v>
      </c>
      <c r="I45" s="63">
        <v>16.513742674113143</v>
      </c>
      <c r="J45" s="63">
        <v>14.010443735498505</v>
      </c>
      <c r="K45" s="63">
        <v>12.849291809861798</v>
      </c>
      <c r="L45" s="63">
        <v>14.799890803914124</v>
      </c>
      <c r="M45" s="63"/>
      <c r="N45" s="63"/>
      <c r="O45" s="63"/>
      <c r="P45" s="63"/>
      <c r="Q45" s="63"/>
      <c r="R45" s="8"/>
      <c r="S45" s="8"/>
      <c r="T45" s="8"/>
      <c r="U45" s="8"/>
      <c r="V45" s="8"/>
      <c r="W45" s="44"/>
      <c r="X45" s="9"/>
      <c r="Y45" s="9"/>
      <c r="Z45" s="9"/>
      <c r="AA45" s="9"/>
      <c r="AB45" s="9"/>
      <c r="AC45" s="9"/>
      <c r="AD45" s="9"/>
      <c r="AE45" s="192"/>
      <c r="AF45" s="192"/>
      <c r="AG45" s="192"/>
      <c r="AH45" s="192"/>
      <c r="AI45" s="192"/>
      <c r="AJ45" s="192"/>
      <c r="AK45" s="192"/>
      <c r="AL45" s="192"/>
      <c r="AM45" s="192"/>
      <c r="AN45" s="192"/>
      <c r="AO45" s="192"/>
      <c r="AP45" s="192"/>
      <c r="AQ45" s="192"/>
      <c r="AR45" s="192"/>
      <c r="AS45" s="192"/>
      <c r="AT45" s="192"/>
      <c r="AU45" s="192"/>
    </row>
    <row r="46" spans="1:47" outlineLevel="1">
      <c r="A46" s="12"/>
      <c r="B46" s="12"/>
      <c r="C46" s="12"/>
      <c r="D46" s="12"/>
      <c r="E46" s="12"/>
      <c r="F46" s="40" t="str">
        <f>Asset6</f>
        <v>Distribution Overhead Lines</v>
      </c>
      <c r="G46" s="171"/>
      <c r="H46" s="63">
        <v>10.824526619999999</v>
      </c>
      <c r="I46" s="63">
        <v>12.444574140000002</v>
      </c>
      <c r="J46" s="63">
        <v>13.689369850000002</v>
      </c>
      <c r="K46" s="63">
        <v>10.926074759999999</v>
      </c>
      <c r="L46" s="63">
        <v>9.1750507300000042</v>
      </c>
      <c r="M46" s="63"/>
      <c r="N46" s="63"/>
      <c r="O46" s="63"/>
      <c r="P46" s="63"/>
      <c r="Q46" s="63"/>
      <c r="R46" s="8"/>
      <c r="S46" s="8"/>
      <c r="T46" s="8"/>
      <c r="U46" s="8"/>
      <c r="V46" s="8"/>
      <c r="W46" s="44"/>
      <c r="X46" s="9"/>
      <c r="Y46" s="9"/>
      <c r="Z46" s="9"/>
      <c r="AA46" s="9"/>
      <c r="AB46" s="9"/>
      <c r="AC46" s="9"/>
      <c r="AD46" s="9"/>
      <c r="AE46" s="192"/>
      <c r="AF46" s="192"/>
      <c r="AG46" s="192"/>
      <c r="AH46" s="192"/>
      <c r="AI46" s="192"/>
      <c r="AJ46" s="192"/>
      <c r="AK46" s="192"/>
      <c r="AL46" s="192"/>
      <c r="AM46" s="192"/>
      <c r="AN46" s="192"/>
      <c r="AO46" s="192"/>
      <c r="AP46" s="192"/>
      <c r="AQ46" s="192"/>
      <c r="AR46" s="192"/>
      <c r="AS46" s="192"/>
      <c r="AT46" s="192"/>
      <c r="AU46" s="192"/>
    </row>
    <row r="47" spans="1:47" outlineLevel="1">
      <c r="A47" s="12"/>
      <c r="B47" s="12"/>
      <c r="C47" s="12"/>
      <c r="D47" s="12"/>
      <c r="E47" s="12"/>
      <c r="F47" s="40" t="str">
        <f>Asset7</f>
        <v>Distribution Underground Lines</v>
      </c>
      <c r="G47" s="171"/>
      <c r="H47" s="63">
        <v>18.977617213873398</v>
      </c>
      <c r="I47" s="63">
        <v>22.42314050588686</v>
      </c>
      <c r="J47" s="63">
        <v>21.434115264501493</v>
      </c>
      <c r="K47" s="63">
        <v>14.000379740138197</v>
      </c>
      <c r="L47" s="63">
        <v>18.663392796085876</v>
      </c>
      <c r="M47" s="63"/>
      <c r="N47" s="63"/>
      <c r="O47" s="63"/>
      <c r="P47" s="63"/>
      <c r="Q47" s="63"/>
      <c r="R47" s="8"/>
      <c r="S47" s="8"/>
      <c r="T47" s="8"/>
      <c r="U47" s="8"/>
      <c r="V47" s="8"/>
      <c r="W47" s="44"/>
      <c r="X47" s="9"/>
      <c r="Y47" s="9"/>
      <c r="Z47" s="9"/>
      <c r="AA47" s="9"/>
      <c r="AB47" s="9"/>
      <c r="AC47" s="9"/>
      <c r="AD47" s="9"/>
      <c r="AE47" s="192"/>
      <c r="AF47" s="192"/>
      <c r="AG47" s="192"/>
      <c r="AH47" s="192"/>
      <c r="AI47" s="192"/>
      <c r="AJ47" s="192"/>
      <c r="AK47" s="192"/>
      <c r="AL47" s="192"/>
      <c r="AM47" s="192"/>
      <c r="AN47" s="192"/>
      <c r="AO47" s="192"/>
      <c r="AP47" s="192"/>
      <c r="AQ47" s="192"/>
      <c r="AR47" s="192"/>
      <c r="AS47" s="192"/>
      <c r="AT47" s="192"/>
      <c r="AU47" s="192"/>
    </row>
    <row r="48" spans="1:47" outlineLevel="1">
      <c r="A48" s="12"/>
      <c r="B48" s="12"/>
      <c r="C48" s="12"/>
      <c r="D48" s="12"/>
      <c r="E48" s="12"/>
      <c r="F48" s="40" t="str">
        <f>Asset8</f>
        <v>IT &amp; Communication Systems (Networks)</v>
      </c>
      <c r="G48" s="171"/>
      <c r="H48" s="63">
        <v>1.2049402011190273</v>
      </c>
      <c r="I48" s="63">
        <v>0.84706399776831498</v>
      </c>
      <c r="J48" s="63">
        <v>2.3803847047274296</v>
      </c>
      <c r="K48" s="63">
        <v>6.3218837869471924</v>
      </c>
      <c r="L48" s="63">
        <v>18.822290355702297</v>
      </c>
      <c r="M48" s="63"/>
      <c r="N48" s="63"/>
      <c r="O48" s="63"/>
      <c r="P48" s="63"/>
      <c r="Q48" s="63"/>
      <c r="R48" s="8"/>
      <c r="S48" s="8"/>
      <c r="T48" s="8"/>
      <c r="U48" s="8"/>
      <c r="V48" s="8"/>
      <c r="W48" s="44"/>
      <c r="X48" s="9"/>
      <c r="Y48" s="9"/>
      <c r="Z48" s="9"/>
      <c r="AA48" s="9"/>
      <c r="AB48" s="9"/>
      <c r="AC48" s="9"/>
      <c r="AD48" s="9"/>
      <c r="AE48" s="192"/>
      <c r="AF48" s="192"/>
      <c r="AG48" s="192"/>
      <c r="AH48" s="192"/>
      <c r="AI48" s="192"/>
      <c r="AJ48" s="192"/>
      <c r="AK48" s="192"/>
      <c r="AL48" s="192"/>
      <c r="AM48" s="192"/>
      <c r="AN48" s="192"/>
      <c r="AO48" s="192"/>
      <c r="AP48" s="192"/>
      <c r="AQ48" s="192"/>
      <c r="AR48" s="192"/>
      <c r="AS48" s="192"/>
      <c r="AT48" s="192"/>
      <c r="AU48" s="192"/>
    </row>
    <row r="49" spans="1:47" outlineLevel="1">
      <c r="A49" s="12"/>
      <c r="B49" s="12"/>
      <c r="C49" s="12"/>
      <c r="D49" s="12"/>
      <c r="E49" s="12"/>
      <c r="F49" s="40" t="str">
        <f>Asset9</f>
        <v>Motor Vehicles</v>
      </c>
      <c r="G49" s="171"/>
      <c r="H49" s="63">
        <v>0</v>
      </c>
      <c r="I49" s="63">
        <v>0</v>
      </c>
      <c r="J49" s="63">
        <v>0.56430035826181035</v>
      </c>
      <c r="K49" s="63">
        <v>4.0011670578735208</v>
      </c>
      <c r="L49" s="63">
        <v>1.8076588584476196</v>
      </c>
      <c r="M49" s="63"/>
      <c r="N49" s="63"/>
      <c r="O49" s="63"/>
      <c r="P49" s="63"/>
      <c r="Q49" s="63"/>
      <c r="R49" s="8"/>
      <c r="S49" s="8"/>
      <c r="T49" s="8"/>
      <c r="U49" s="8"/>
      <c r="V49" s="8"/>
      <c r="W49" s="44"/>
      <c r="X49" s="9"/>
      <c r="Y49" s="9"/>
      <c r="Z49" s="9"/>
      <c r="AA49" s="9"/>
      <c r="AB49" s="9"/>
      <c r="AC49" s="9"/>
      <c r="AD49" s="9"/>
      <c r="AE49" s="192"/>
      <c r="AF49" s="192"/>
      <c r="AG49" s="192"/>
      <c r="AH49" s="192"/>
      <c r="AI49" s="192"/>
      <c r="AJ49" s="192"/>
      <c r="AK49" s="192"/>
      <c r="AL49" s="192"/>
      <c r="AM49" s="192"/>
      <c r="AN49" s="192"/>
      <c r="AO49" s="192"/>
      <c r="AP49" s="192"/>
      <c r="AQ49" s="192"/>
      <c r="AR49" s="192"/>
      <c r="AS49" s="192"/>
      <c r="AT49" s="192"/>
      <c r="AU49" s="192"/>
    </row>
    <row r="50" spans="1:47" outlineLevel="1">
      <c r="A50" s="12"/>
      <c r="B50" s="12"/>
      <c r="C50" s="12"/>
      <c r="D50" s="12"/>
      <c r="E50" s="12"/>
      <c r="F50" s="40" t="str">
        <f>Asset10</f>
        <v>Other Non-System Assets (Networks)</v>
      </c>
      <c r="G50" s="171"/>
      <c r="H50" s="63">
        <v>0.9410589139254546</v>
      </c>
      <c r="I50" s="63">
        <v>0.47735548186580218</v>
      </c>
      <c r="J50" s="63">
        <v>0.3809568917879142</v>
      </c>
      <c r="K50" s="63">
        <v>0.57931220299055441</v>
      </c>
      <c r="L50" s="63">
        <v>0.72141370467055044</v>
      </c>
      <c r="M50" s="63"/>
      <c r="N50" s="63"/>
      <c r="O50" s="63"/>
      <c r="P50" s="63"/>
      <c r="Q50" s="63"/>
      <c r="R50" s="8"/>
      <c r="S50" s="8"/>
      <c r="T50" s="8"/>
      <c r="U50" s="8"/>
      <c r="V50" s="8"/>
      <c r="W50" s="44"/>
      <c r="X50" s="9"/>
      <c r="Y50" s="9"/>
      <c r="Z50" s="9"/>
      <c r="AA50" s="9"/>
      <c r="AB50" s="9"/>
      <c r="AC50" s="9"/>
      <c r="AD50" s="9"/>
      <c r="AE50" s="192"/>
      <c r="AF50" s="192"/>
      <c r="AG50" s="192"/>
      <c r="AH50" s="192"/>
      <c r="AI50" s="192"/>
      <c r="AJ50" s="192"/>
      <c r="AK50" s="192"/>
      <c r="AL50" s="192"/>
      <c r="AM50" s="192"/>
      <c r="AN50" s="192"/>
      <c r="AO50" s="192"/>
      <c r="AP50" s="192"/>
      <c r="AQ50" s="192"/>
      <c r="AR50" s="192"/>
      <c r="AS50" s="192"/>
      <c r="AT50" s="192"/>
      <c r="AU50" s="192"/>
    </row>
    <row r="51" spans="1:47" outlineLevel="1">
      <c r="A51" s="12"/>
      <c r="B51" s="12"/>
      <c r="C51" s="12"/>
      <c r="D51" s="12"/>
      <c r="E51" s="12"/>
      <c r="F51" s="40" t="str">
        <f>Asset11</f>
        <v>IT Systems (Corporate)</v>
      </c>
      <c r="G51" s="171"/>
      <c r="H51" s="63">
        <v>0.89060567422099191</v>
      </c>
      <c r="I51" s="63">
        <v>0.27018162444994143</v>
      </c>
      <c r="J51" s="63">
        <v>1.391890812853448</v>
      </c>
      <c r="K51" s="63">
        <v>2.7895376685951869</v>
      </c>
      <c r="L51" s="63">
        <v>5.8316790123524056</v>
      </c>
      <c r="M51" s="63"/>
      <c r="N51" s="63"/>
      <c r="O51" s="63"/>
      <c r="P51" s="63"/>
      <c r="Q51" s="63"/>
      <c r="R51" s="8"/>
      <c r="S51" s="8"/>
      <c r="T51" s="8"/>
      <c r="U51" s="8"/>
      <c r="V51" s="8"/>
      <c r="W51" s="44"/>
      <c r="X51" s="9"/>
      <c r="Y51" s="9"/>
      <c r="Z51" s="9"/>
      <c r="AA51" s="9"/>
      <c r="AB51" s="9"/>
      <c r="AC51" s="9"/>
      <c r="AD51" s="9"/>
      <c r="AE51" s="192"/>
      <c r="AF51" s="192"/>
      <c r="AG51" s="192"/>
      <c r="AH51" s="192"/>
      <c r="AI51" s="192"/>
      <c r="AJ51" s="192"/>
      <c r="AK51" s="192"/>
      <c r="AL51" s="192"/>
      <c r="AM51" s="192"/>
      <c r="AN51" s="192"/>
      <c r="AO51" s="192"/>
      <c r="AP51" s="192"/>
      <c r="AQ51" s="192"/>
      <c r="AR51" s="192"/>
      <c r="AS51" s="192"/>
      <c r="AT51" s="192"/>
      <c r="AU51" s="192"/>
    </row>
    <row r="52" spans="1:47" outlineLevel="1">
      <c r="A52" s="12"/>
      <c r="B52" s="12"/>
      <c r="C52" s="12"/>
      <c r="D52" s="12"/>
      <c r="E52" s="12"/>
      <c r="F52" s="40" t="str">
        <f>Asset12</f>
        <v>Telecommunications (Corporate)</v>
      </c>
      <c r="G52" s="171"/>
      <c r="H52" s="63">
        <v>0.24566978388879748</v>
      </c>
      <c r="I52" s="63">
        <v>8.2214206294463119E-2</v>
      </c>
      <c r="J52" s="63">
        <v>3.915934683341088E-2</v>
      </c>
      <c r="K52" s="63">
        <v>5.1542831988595245E-2</v>
      </c>
      <c r="L52" s="63">
        <v>2.7604692421394468E-2</v>
      </c>
      <c r="M52" s="63"/>
      <c r="N52" s="63"/>
      <c r="O52" s="63"/>
      <c r="P52" s="63"/>
      <c r="Q52" s="63"/>
      <c r="R52" s="8"/>
      <c r="S52" s="8"/>
      <c r="T52" s="8"/>
      <c r="U52" s="8"/>
      <c r="V52" s="8"/>
      <c r="W52" s="44"/>
      <c r="X52" s="9"/>
      <c r="Y52" s="9"/>
      <c r="Z52" s="9"/>
      <c r="AA52" s="9"/>
      <c r="AB52" s="9"/>
      <c r="AC52" s="9"/>
      <c r="AD52" s="9"/>
      <c r="AE52" s="192"/>
      <c r="AF52" s="192"/>
      <c r="AG52" s="192"/>
      <c r="AH52" s="192"/>
      <c r="AI52" s="192"/>
      <c r="AJ52" s="192"/>
      <c r="AK52" s="192"/>
      <c r="AL52" s="192"/>
      <c r="AM52" s="192"/>
      <c r="AN52" s="192"/>
      <c r="AO52" s="192"/>
      <c r="AP52" s="192"/>
      <c r="AQ52" s="192"/>
      <c r="AR52" s="192"/>
      <c r="AS52" s="192"/>
      <c r="AT52" s="192"/>
      <c r="AU52" s="192"/>
    </row>
    <row r="53" spans="1:47" outlineLevel="1">
      <c r="A53" s="12"/>
      <c r="B53" s="12"/>
      <c r="C53" s="12"/>
      <c r="D53" s="12"/>
      <c r="E53" s="12"/>
      <c r="F53" s="40" t="str">
        <f>Asset13</f>
        <v>Other Non-System Assets (Corporate)</v>
      </c>
      <c r="G53" s="171"/>
      <c r="H53" s="63">
        <v>3.2530268100594033</v>
      </c>
      <c r="I53" s="63">
        <v>3.8933085292096687</v>
      </c>
      <c r="J53" s="63">
        <v>0.58960455432566472</v>
      </c>
      <c r="K53" s="63">
        <v>0.65942909729230337</v>
      </c>
      <c r="L53" s="63">
        <v>0.91408380833181047</v>
      </c>
      <c r="M53" s="63"/>
      <c r="N53" s="63"/>
      <c r="O53" s="63"/>
      <c r="P53" s="63"/>
      <c r="Q53" s="63"/>
      <c r="R53" s="8"/>
      <c r="S53" s="8"/>
      <c r="T53" s="8"/>
      <c r="U53" s="8"/>
      <c r="V53" s="8"/>
      <c r="W53" s="44"/>
      <c r="X53" s="9"/>
      <c r="Y53" s="9"/>
      <c r="Z53" s="9"/>
      <c r="AA53" s="9"/>
      <c r="AB53" s="9"/>
      <c r="AC53" s="9"/>
      <c r="AD53" s="9"/>
      <c r="AE53" s="192"/>
      <c r="AF53" s="192"/>
      <c r="AG53" s="192"/>
      <c r="AH53" s="192"/>
      <c r="AI53" s="192"/>
      <c r="AJ53" s="192"/>
      <c r="AK53" s="192"/>
      <c r="AL53" s="192"/>
      <c r="AM53" s="192"/>
      <c r="AN53" s="192"/>
      <c r="AO53" s="192"/>
      <c r="AP53" s="192"/>
      <c r="AQ53" s="192"/>
      <c r="AR53" s="192"/>
      <c r="AS53" s="192"/>
      <c r="AT53" s="192"/>
      <c r="AU53" s="192"/>
    </row>
    <row r="54" spans="1:47" outlineLevel="1">
      <c r="A54" s="12"/>
      <c r="B54" s="12"/>
      <c r="C54" s="12"/>
      <c r="D54" s="12"/>
      <c r="E54" s="12"/>
      <c r="F54" s="40" t="str">
        <f>Asset14</f>
        <v>Land</v>
      </c>
      <c r="G54" s="171"/>
      <c r="H54" s="63">
        <v>2.334453146068959</v>
      </c>
      <c r="I54" s="63">
        <v>0</v>
      </c>
      <c r="J54" s="63">
        <v>0</v>
      </c>
      <c r="K54" s="63">
        <v>0</v>
      </c>
      <c r="L54" s="63">
        <v>0</v>
      </c>
      <c r="M54" s="63"/>
      <c r="N54" s="63"/>
      <c r="O54" s="63"/>
      <c r="P54" s="63"/>
      <c r="Q54" s="63"/>
      <c r="R54" s="8"/>
      <c r="S54" s="8"/>
      <c r="T54" s="8"/>
      <c r="U54" s="8"/>
      <c r="V54" s="8"/>
      <c r="W54" s="44"/>
      <c r="X54" s="9"/>
      <c r="Y54" s="9"/>
      <c r="Z54" s="9"/>
      <c r="AA54" s="9"/>
      <c r="AB54" s="9"/>
      <c r="AC54" s="9"/>
      <c r="AD54" s="9"/>
      <c r="AE54" s="192"/>
      <c r="AF54" s="192"/>
      <c r="AG54" s="192"/>
      <c r="AH54" s="192"/>
      <c r="AI54" s="192"/>
      <c r="AJ54" s="192"/>
      <c r="AK54" s="192"/>
      <c r="AL54" s="192"/>
      <c r="AM54" s="192"/>
      <c r="AN54" s="192"/>
      <c r="AO54" s="192"/>
      <c r="AP54" s="192"/>
      <c r="AQ54" s="192"/>
      <c r="AR54" s="192"/>
      <c r="AS54" s="192"/>
      <c r="AT54" s="192"/>
      <c r="AU54" s="192"/>
    </row>
    <row r="55" spans="1:47" outlineLevel="1">
      <c r="A55" s="12"/>
      <c r="B55" s="12"/>
      <c r="C55" s="12"/>
      <c r="D55" s="12"/>
      <c r="E55" s="12"/>
      <c r="F55" s="40" t="str">
        <f>Asset15</f>
        <v>Buildings</v>
      </c>
      <c r="G55" s="171"/>
      <c r="H55" s="63">
        <v>5.9914696586509937</v>
      </c>
      <c r="I55" s="63">
        <v>9.0078722861663163</v>
      </c>
      <c r="J55" s="63">
        <v>0.73007080260382828</v>
      </c>
      <c r="K55" s="63">
        <v>1.1260074895522101</v>
      </c>
      <c r="L55" s="63">
        <v>1.2483916371047135</v>
      </c>
      <c r="M55" s="63"/>
      <c r="N55" s="63"/>
      <c r="O55" s="63"/>
      <c r="P55" s="63"/>
      <c r="Q55" s="63"/>
      <c r="R55" s="8"/>
      <c r="S55" s="8"/>
      <c r="T55" s="8"/>
      <c r="U55" s="8"/>
      <c r="V55" s="8"/>
      <c r="W55" s="44"/>
      <c r="X55" s="9"/>
      <c r="Y55" s="9"/>
      <c r="Z55" s="9"/>
      <c r="AA55" s="9"/>
      <c r="AB55" s="9"/>
      <c r="AC55" s="9"/>
      <c r="AD55" s="9"/>
      <c r="AE55" s="192"/>
      <c r="AF55" s="192"/>
      <c r="AG55" s="192"/>
      <c r="AH55" s="192"/>
      <c r="AI55" s="192"/>
      <c r="AJ55" s="192"/>
      <c r="AK55" s="192"/>
      <c r="AL55" s="192"/>
      <c r="AM55" s="192"/>
      <c r="AN55" s="192"/>
      <c r="AO55" s="192"/>
      <c r="AP55" s="192"/>
      <c r="AQ55" s="192"/>
      <c r="AR55" s="192"/>
      <c r="AS55" s="192"/>
      <c r="AT55" s="192"/>
      <c r="AU55" s="192"/>
    </row>
    <row r="56" spans="1:47" outlineLevel="1">
      <c r="A56" s="12"/>
      <c r="B56" s="12"/>
      <c r="C56" s="12"/>
      <c r="D56" s="12"/>
      <c r="E56" s="12"/>
      <c r="F56" s="40" t="str">
        <f>Asset16</f>
        <v>Equity raising costs</v>
      </c>
      <c r="G56" s="171"/>
      <c r="H56" s="63">
        <v>0.23136546984909195</v>
      </c>
      <c r="I56" s="63"/>
      <c r="J56" s="63"/>
      <c r="K56" s="63"/>
      <c r="L56" s="63"/>
      <c r="M56" s="63"/>
      <c r="N56" s="63"/>
      <c r="O56" s="63"/>
      <c r="P56" s="63"/>
      <c r="Q56" s="313"/>
      <c r="R56" s="8"/>
      <c r="S56" s="8"/>
      <c r="T56" s="8"/>
      <c r="U56" s="8"/>
      <c r="V56" s="8"/>
      <c r="W56" s="44"/>
      <c r="X56" s="9"/>
      <c r="Y56" s="9"/>
      <c r="Z56" s="9"/>
      <c r="AA56" s="9"/>
      <c r="AB56" s="9"/>
      <c r="AC56" s="9"/>
      <c r="AD56" s="9"/>
      <c r="AE56" s="192"/>
      <c r="AF56" s="192"/>
      <c r="AG56" s="192"/>
      <c r="AH56" s="192"/>
      <c r="AI56" s="192"/>
      <c r="AJ56" s="192"/>
      <c r="AK56" s="192"/>
      <c r="AL56" s="192"/>
      <c r="AM56" s="192"/>
      <c r="AN56" s="192"/>
      <c r="AO56" s="192"/>
      <c r="AP56" s="192"/>
      <c r="AQ56" s="192"/>
      <c r="AR56" s="192"/>
      <c r="AS56" s="192"/>
      <c r="AT56" s="192"/>
      <c r="AU56" s="192"/>
    </row>
    <row r="57" spans="1:47" outlineLevel="1">
      <c r="A57" s="12"/>
      <c r="B57" s="12"/>
      <c r="C57" s="12"/>
      <c r="D57" s="12"/>
      <c r="E57" s="12"/>
      <c r="F57" s="40">
        <f>Asset17</f>
        <v>0</v>
      </c>
      <c r="G57" s="171"/>
      <c r="H57" s="63"/>
      <c r="I57" s="63"/>
      <c r="J57" s="63"/>
      <c r="K57" s="63"/>
      <c r="L57" s="63"/>
      <c r="M57" s="63"/>
      <c r="N57" s="63"/>
      <c r="O57" s="63"/>
      <c r="P57" s="63"/>
      <c r="Q57" s="63"/>
      <c r="R57" s="8"/>
      <c r="S57" s="8"/>
      <c r="T57" s="8"/>
      <c r="U57" s="8"/>
      <c r="V57" s="8"/>
      <c r="W57" s="44"/>
      <c r="X57" s="9"/>
      <c r="Y57" s="9"/>
      <c r="Z57" s="9"/>
      <c r="AA57" s="9"/>
      <c r="AB57" s="9"/>
      <c r="AC57" s="9"/>
      <c r="AD57" s="9"/>
      <c r="AE57" s="192"/>
      <c r="AF57" s="192"/>
      <c r="AG57" s="192"/>
      <c r="AH57" s="192"/>
      <c r="AI57" s="192"/>
      <c r="AJ57" s="192"/>
      <c r="AK57" s="192"/>
      <c r="AL57" s="192"/>
      <c r="AM57" s="192"/>
      <c r="AN57" s="192"/>
      <c r="AO57" s="192"/>
      <c r="AP57" s="192"/>
      <c r="AQ57" s="192"/>
      <c r="AR57" s="192"/>
      <c r="AS57" s="192"/>
      <c r="AT57" s="192"/>
      <c r="AU57" s="192"/>
    </row>
    <row r="58" spans="1:47" outlineLevel="1">
      <c r="A58" s="12"/>
      <c r="B58" s="12"/>
      <c r="C58" s="12"/>
      <c r="D58" s="12"/>
      <c r="E58" s="12"/>
      <c r="F58" s="40">
        <f>Asset18</f>
        <v>0</v>
      </c>
      <c r="G58" s="171"/>
      <c r="H58" s="63"/>
      <c r="I58" s="63"/>
      <c r="J58" s="63"/>
      <c r="K58" s="63"/>
      <c r="L58" s="63"/>
      <c r="M58" s="63"/>
      <c r="N58" s="63"/>
      <c r="O58" s="63"/>
      <c r="P58" s="63"/>
      <c r="Q58" s="63"/>
      <c r="R58" s="8"/>
      <c r="S58" s="8"/>
      <c r="T58" s="8"/>
      <c r="U58" s="8"/>
      <c r="V58" s="8"/>
      <c r="W58" s="44"/>
      <c r="X58" s="9"/>
      <c r="Y58" s="9"/>
      <c r="Z58" s="9"/>
      <c r="AA58" s="9"/>
      <c r="AB58" s="9"/>
      <c r="AC58" s="9"/>
      <c r="AD58" s="9"/>
      <c r="AE58" s="192"/>
      <c r="AF58" s="192"/>
      <c r="AG58" s="192"/>
      <c r="AH58" s="192"/>
      <c r="AI58" s="192"/>
      <c r="AJ58" s="192"/>
      <c r="AK58" s="192"/>
      <c r="AL58" s="192"/>
      <c r="AM58" s="192"/>
      <c r="AN58" s="192"/>
      <c r="AO58" s="192"/>
      <c r="AP58" s="192"/>
      <c r="AQ58" s="192"/>
      <c r="AR58" s="192"/>
      <c r="AS58" s="192"/>
      <c r="AT58" s="192"/>
      <c r="AU58" s="192"/>
    </row>
    <row r="59" spans="1:47" outlineLevel="1">
      <c r="A59" s="12"/>
      <c r="B59" s="12"/>
      <c r="C59" s="12"/>
      <c r="D59" s="12"/>
      <c r="E59" s="12"/>
      <c r="F59" s="40">
        <f>Asset19</f>
        <v>0</v>
      </c>
      <c r="G59" s="171"/>
      <c r="H59" s="63"/>
      <c r="I59" s="63"/>
      <c r="J59" s="63"/>
      <c r="K59" s="63"/>
      <c r="L59" s="63"/>
      <c r="M59" s="63"/>
      <c r="N59" s="63"/>
      <c r="O59" s="63"/>
      <c r="P59" s="63"/>
      <c r="Q59" s="63"/>
      <c r="R59" s="8"/>
      <c r="S59" s="8"/>
      <c r="T59" s="8"/>
      <c r="U59" s="8"/>
      <c r="V59" s="8"/>
      <c r="W59" s="44"/>
      <c r="X59" s="9"/>
      <c r="Y59" s="9"/>
      <c r="Z59" s="9"/>
      <c r="AA59" s="9"/>
      <c r="AB59" s="9"/>
      <c r="AC59" s="9"/>
      <c r="AD59" s="9"/>
      <c r="AE59" s="192"/>
      <c r="AF59" s="192"/>
      <c r="AG59" s="192"/>
      <c r="AH59" s="192"/>
      <c r="AI59" s="192"/>
      <c r="AJ59" s="192"/>
      <c r="AK59" s="192"/>
      <c r="AL59" s="192"/>
      <c r="AM59" s="192"/>
      <c r="AN59" s="192"/>
      <c r="AO59" s="192"/>
      <c r="AP59" s="192"/>
      <c r="AQ59" s="192"/>
      <c r="AR59" s="192"/>
      <c r="AS59" s="192"/>
      <c r="AT59" s="192"/>
      <c r="AU59" s="192"/>
    </row>
    <row r="60" spans="1:47" outlineLevel="1">
      <c r="A60" s="12"/>
      <c r="B60" s="12"/>
      <c r="C60" s="12"/>
      <c r="D60" s="12"/>
      <c r="E60" s="12"/>
      <c r="F60" s="40">
        <f>Asset20</f>
        <v>0</v>
      </c>
      <c r="G60" s="171"/>
      <c r="H60" s="63"/>
      <c r="I60" s="63"/>
      <c r="J60" s="63"/>
      <c r="K60" s="63"/>
      <c r="L60" s="63"/>
      <c r="M60" s="63"/>
      <c r="N60" s="63"/>
      <c r="O60" s="63"/>
      <c r="P60" s="63"/>
      <c r="Q60" s="63"/>
      <c r="R60" s="8"/>
      <c r="S60" s="8"/>
      <c r="T60" s="8"/>
      <c r="U60" s="8"/>
      <c r="V60" s="8"/>
      <c r="W60" s="44"/>
      <c r="X60" s="9"/>
      <c r="Y60" s="9"/>
      <c r="Z60" s="9"/>
      <c r="AA60" s="9"/>
      <c r="AB60" s="9"/>
      <c r="AC60" s="9"/>
      <c r="AD60" s="9"/>
      <c r="AE60" s="192"/>
      <c r="AF60" s="192"/>
      <c r="AG60" s="192"/>
      <c r="AH60" s="192"/>
      <c r="AI60" s="192"/>
      <c r="AJ60" s="192"/>
      <c r="AK60" s="192"/>
      <c r="AL60" s="192"/>
      <c r="AM60" s="192"/>
      <c r="AN60" s="192"/>
      <c r="AO60" s="192"/>
      <c r="AP60" s="192"/>
      <c r="AQ60" s="192"/>
      <c r="AR60" s="192"/>
      <c r="AS60" s="192"/>
      <c r="AT60" s="192"/>
      <c r="AU60" s="192"/>
    </row>
    <row r="61" spans="1:47" outlineLevel="1">
      <c r="A61" s="12"/>
      <c r="B61" s="12"/>
      <c r="C61" s="12"/>
      <c r="D61" s="12"/>
      <c r="E61" s="12"/>
      <c r="F61" s="40">
        <f>Asset21</f>
        <v>0</v>
      </c>
      <c r="G61" s="171"/>
      <c r="H61" s="63"/>
      <c r="I61" s="63"/>
      <c r="J61" s="63"/>
      <c r="K61" s="63"/>
      <c r="L61" s="63"/>
      <c r="M61" s="63"/>
      <c r="N61" s="63"/>
      <c r="O61" s="63"/>
      <c r="P61" s="63"/>
      <c r="Q61" s="63"/>
      <c r="R61" s="8"/>
      <c r="S61" s="8"/>
      <c r="T61" s="8"/>
      <c r="U61" s="8"/>
      <c r="V61" s="8"/>
      <c r="W61" s="44"/>
      <c r="X61" s="9"/>
      <c r="Y61" s="9"/>
      <c r="Z61" s="9"/>
      <c r="AA61" s="9"/>
      <c r="AB61" s="9"/>
      <c r="AC61" s="9"/>
      <c r="AD61" s="9"/>
      <c r="AE61" s="192"/>
      <c r="AF61" s="192"/>
      <c r="AG61" s="192"/>
      <c r="AH61" s="192"/>
      <c r="AI61" s="192"/>
      <c r="AJ61" s="192"/>
      <c r="AK61" s="192"/>
      <c r="AL61" s="192"/>
      <c r="AM61" s="192"/>
      <c r="AN61" s="192"/>
      <c r="AO61" s="192"/>
      <c r="AP61" s="192"/>
      <c r="AQ61" s="192"/>
      <c r="AR61" s="192"/>
      <c r="AS61" s="192"/>
      <c r="AT61" s="192"/>
      <c r="AU61" s="192"/>
    </row>
    <row r="62" spans="1:47" outlineLevel="1">
      <c r="A62" s="12"/>
      <c r="B62" s="12"/>
      <c r="C62" s="12"/>
      <c r="D62" s="12"/>
      <c r="E62" s="12"/>
      <c r="F62" s="40">
        <f>Asset22</f>
        <v>0</v>
      </c>
      <c r="G62" s="171"/>
      <c r="H62" s="63"/>
      <c r="I62" s="63"/>
      <c r="J62" s="63"/>
      <c r="K62" s="63"/>
      <c r="L62" s="63"/>
      <c r="M62" s="63"/>
      <c r="N62" s="63"/>
      <c r="O62" s="63"/>
      <c r="P62" s="63"/>
      <c r="Q62" s="63"/>
      <c r="R62" s="8"/>
      <c r="S62" s="8"/>
      <c r="T62" s="8"/>
      <c r="U62" s="8"/>
      <c r="V62" s="8"/>
      <c r="W62" s="44"/>
      <c r="X62" s="9"/>
      <c r="Y62" s="9"/>
      <c r="Z62" s="9"/>
      <c r="AA62" s="9"/>
      <c r="AB62" s="9"/>
      <c r="AC62" s="9"/>
      <c r="AD62" s="9"/>
      <c r="AE62" s="192"/>
      <c r="AF62" s="192"/>
      <c r="AG62" s="192"/>
      <c r="AH62" s="192"/>
      <c r="AI62" s="192"/>
      <c r="AJ62" s="192"/>
      <c r="AK62" s="192"/>
      <c r="AL62" s="192"/>
      <c r="AM62" s="192"/>
      <c r="AN62" s="192"/>
      <c r="AO62" s="192"/>
      <c r="AP62" s="192"/>
      <c r="AQ62" s="192"/>
      <c r="AR62" s="192"/>
      <c r="AS62" s="192"/>
      <c r="AT62" s="192"/>
      <c r="AU62" s="192"/>
    </row>
    <row r="63" spans="1:47" outlineLevel="1">
      <c r="A63" s="12"/>
      <c r="B63" s="12"/>
      <c r="C63" s="12"/>
      <c r="D63" s="12"/>
      <c r="E63" s="12"/>
      <c r="F63" s="40">
        <f>Asset23</f>
        <v>0</v>
      </c>
      <c r="G63" s="171"/>
      <c r="H63" s="63"/>
      <c r="I63" s="63"/>
      <c r="J63" s="63"/>
      <c r="K63" s="63"/>
      <c r="L63" s="63"/>
      <c r="M63" s="63"/>
      <c r="N63" s="63"/>
      <c r="O63" s="63"/>
      <c r="P63" s="63"/>
      <c r="Q63" s="63"/>
      <c r="R63" s="8"/>
      <c r="S63" s="8"/>
      <c r="T63" s="8"/>
      <c r="U63" s="8"/>
      <c r="V63" s="8"/>
      <c r="W63" s="44"/>
      <c r="X63" s="9"/>
      <c r="Y63" s="9"/>
      <c r="Z63" s="9"/>
      <c r="AA63" s="9"/>
      <c r="AB63" s="9"/>
      <c r="AC63" s="9"/>
      <c r="AD63" s="9"/>
      <c r="AE63" s="192"/>
      <c r="AF63" s="192"/>
      <c r="AG63" s="192"/>
      <c r="AH63" s="192"/>
      <c r="AI63" s="192"/>
      <c r="AJ63" s="192"/>
      <c r="AK63" s="192"/>
      <c r="AL63" s="192"/>
      <c r="AM63" s="192"/>
      <c r="AN63" s="192"/>
      <c r="AO63" s="192"/>
      <c r="AP63" s="192"/>
      <c r="AQ63" s="192"/>
      <c r="AR63" s="192"/>
      <c r="AS63" s="192"/>
      <c r="AT63" s="192"/>
      <c r="AU63" s="192"/>
    </row>
    <row r="64" spans="1:47" outlineLevel="1">
      <c r="A64" s="12"/>
      <c r="B64" s="12"/>
      <c r="C64" s="12"/>
      <c r="D64" s="12"/>
      <c r="E64" s="12"/>
      <c r="F64" s="40">
        <f>Asset24</f>
        <v>0</v>
      </c>
      <c r="G64" s="171"/>
      <c r="H64" s="63"/>
      <c r="I64" s="63"/>
      <c r="J64" s="63"/>
      <c r="K64" s="63"/>
      <c r="L64" s="63"/>
      <c r="M64" s="63"/>
      <c r="N64" s="63"/>
      <c r="O64" s="63"/>
      <c r="P64" s="63"/>
      <c r="Q64" s="63"/>
      <c r="R64" s="8"/>
      <c r="S64" s="8"/>
      <c r="T64" s="8"/>
      <c r="U64" s="8"/>
      <c r="V64" s="8"/>
      <c r="W64" s="44"/>
      <c r="X64" s="9"/>
      <c r="Y64" s="9"/>
      <c r="Z64" s="9"/>
      <c r="AA64" s="9"/>
      <c r="AB64" s="9"/>
      <c r="AC64" s="9"/>
      <c r="AD64" s="9"/>
      <c r="AE64" s="192"/>
      <c r="AF64" s="192"/>
      <c r="AG64" s="192"/>
      <c r="AH64" s="192"/>
      <c r="AI64" s="192"/>
      <c r="AJ64" s="192"/>
      <c r="AK64" s="192"/>
      <c r="AL64" s="192"/>
      <c r="AM64" s="192"/>
      <c r="AN64" s="192"/>
      <c r="AO64" s="192"/>
      <c r="AP64" s="192"/>
      <c r="AQ64" s="192"/>
      <c r="AR64" s="192"/>
      <c r="AS64" s="192"/>
      <c r="AT64" s="192"/>
      <c r="AU64" s="192"/>
    </row>
    <row r="65" spans="1:47" outlineLevel="1">
      <c r="A65" s="12"/>
      <c r="B65" s="12"/>
      <c r="C65" s="12"/>
      <c r="D65" s="12"/>
      <c r="E65" s="12"/>
      <c r="F65" s="40">
        <f>Asset25</f>
        <v>0</v>
      </c>
      <c r="G65" s="171"/>
      <c r="H65" s="63"/>
      <c r="I65" s="63"/>
      <c r="J65" s="63"/>
      <c r="K65" s="63"/>
      <c r="L65" s="63"/>
      <c r="M65" s="63"/>
      <c r="N65" s="63"/>
      <c r="O65" s="63"/>
      <c r="P65" s="63"/>
      <c r="Q65" s="63"/>
      <c r="R65" s="8"/>
      <c r="S65" s="8"/>
      <c r="T65" s="8"/>
      <c r="U65" s="8"/>
      <c r="V65" s="8"/>
      <c r="W65" s="44"/>
      <c r="X65" s="9"/>
      <c r="Y65" s="9"/>
      <c r="Z65" s="9"/>
      <c r="AA65" s="9"/>
      <c r="AB65" s="9"/>
      <c r="AC65" s="9"/>
      <c r="AD65" s="9"/>
      <c r="AE65" s="192"/>
      <c r="AF65" s="192"/>
      <c r="AG65" s="192"/>
      <c r="AH65" s="192"/>
      <c r="AI65" s="192"/>
      <c r="AJ65" s="192"/>
      <c r="AK65" s="192"/>
      <c r="AL65" s="192"/>
      <c r="AM65" s="192"/>
      <c r="AN65" s="192"/>
      <c r="AO65" s="192"/>
      <c r="AP65" s="192"/>
      <c r="AQ65" s="192"/>
      <c r="AR65" s="192"/>
      <c r="AS65" s="192"/>
      <c r="AT65" s="192"/>
      <c r="AU65" s="192"/>
    </row>
    <row r="66" spans="1:47" outlineLevel="1">
      <c r="A66" s="12"/>
      <c r="B66" s="12"/>
      <c r="C66" s="12"/>
      <c r="D66" s="12"/>
      <c r="E66" s="12"/>
      <c r="F66" s="40">
        <f>Asset26</f>
        <v>0</v>
      </c>
      <c r="G66" s="171"/>
      <c r="H66" s="63"/>
      <c r="I66" s="63"/>
      <c r="J66" s="63"/>
      <c r="K66" s="63"/>
      <c r="L66" s="63"/>
      <c r="M66" s="63"/>
      <c r="N66" s="63"/>
      <c r="O66" s="63"/>
      <c r="P66" s="63"/>
      <c r="Q66" s="63"/>
      <c r="R66" s="8"/>
      <c r="S66" s="8"/>
      <c r="T66" s="8"/>
      <c r="U66" s="8"/>
      <c r="V66" s="8"/>
      <c r="W66" s="44"/>
      <c r="X66" s="9"/>
      <c r="Y66" s="9"/>
      <c r="Z66" s="9"/>
      <c r="AA66" s="9"/>
      <c r="AB66" s="9"/>
      <c r="AC66" s="9"/>
      <c r="AD66" s="9"/>
      <c r="AE66" s="192"/>
      <c r="AF66" s="192"/>
      <c r="AG66" s="192"/>
      <c r="AH66" s="192"/>
      <c r="AI66" s="192"/>
      <c r="AJ66" s="192"/>
      <c r="AK66" s="192"/>
      <c r="AL66" s="192"/>
      <c r="AM66" s="192"/>
      <c r="AN66" s="192"/>
      <c r="AO66" s="192"/>
      <c r="AP66" s="192"/>
      <c r="AQ66" s="192"/>
      <c r="AR66" s="192"/>
      <c r="AS66" s="192"/>
      <c r="AT66" s="192"/>
      <c r="AU66" s="192"/>
    </row>
    <row r="67" spans="1:47" outlineLevel="1">
      <c r="A67" s="12"/>
      <c r="B67" s="12"/>
      <c r="C67" s="12"/>
      <c r="D67" s="12"/>
      <c r="E67" s="12"/>
      <c r="F67" s="40">
        <f>Asset27</f>
        <v>0</v>
      </c>
      <c r="G67" s="171"/>
      <c r="H67" s="63"/>
      <c r="I67" s="63"/>
      <c r="J67" s="63"/>
      <c r="K67" s="63"/>
      <c r="L67" s="63"/>
      <c r="M67" s="63"/>
      <c r="N67" s="63"/>
      <c r="O67" s="63"/>
      <c r="P67" s="63"/>
      <c r="Q67" s="63"/>
      <c r="R67" s="8"/>
      <c r="S67" s="8"/>
      <c r="T67" s="8"/>
      <c r="U67" s="8"/>
      <c r="V67" s="8"/>
      <c r="W67" s="44"/>
      <c r="X67" s="9"/>
      <c r="Y67" s="9"/>
      <c r="Z67" s="9"/>
      <c r="AA67" s="9"/>
      <c r="AB67" s="9"/>
      <c r="AC67" s="9"/>
      <c r="AD67" s="9"/>
      <c r="AE67" s="192"/>
      <c r="AF67" s="192"/>
      <c r="AG67" s="192"/>
      <c r="AH67" s="192"/>
      <c r="AI67" s="192"/>
      <c r="AJ67" s="192"/>
      <c r="AK67" s="192"/>
      <c r="AL67" s="192"/>
      <c r="AM67" s="192"/>
      <c r="AN67" s="192"/>
      <c r="AO67" s="192"/>
      <c r="AP67" s="192"/>
      <c r="AQ67" s="192"/>
      <c r="AR67" s="192"/>
      <c r="AS67" s="192"/>
      <c r="AT67" s="192"/>
      <c r="AU67" s="192"/>
    </row>
    <row r="68" spans="1:47" outlineLevel="1">
      <c r="A68" s="12"/>
      <c r="B68" s="12"/>
      <c r="C68" s="12"/>
      <c r="D68" s="12"/>
      <c r="E68" s="12"/>
      <c r="F68" s="40">
        <f>Asset28</f>
        <v>0</v>
      </c>
      <c r="G68" s="171"/>
      <c r="H68" s="63"/>
      <c r="I68" s="63"/>
      <c r="J68" s="63"/>
      <c r="K68" s="63"/>
      <c r="L68" s="63"/>
      <c r="M68" s="63"/>
      <c r="N68" s="63"/>
      <c r="O68" s="63"/>
      <c r="P68" s="63"/>
      <c r="Q68" s="63"/>
      <c r="R68" s="8"/>
      <c r="S68" s="8"/>
      <c r="T68" s="8"/>
      <c r="U68" s="8"/>
      <c r="V68" s="8"/>
      <c r="W68" s="44"/>
      <c r="X68" s="9"/>
      <c r="Y68" s="9"/>
      <c r="Z68" s="9"/>
      <c r="AA68" s="9"/>
      <c r="AB68" s="9"/>
      <c r="AC68" s="9"/>
      <c r="AD68" s="9"/>
      <c r="AE68" s="192"/>
      <c r="AF68" s="192"/>
      <c r="AG68" s="192"/>
      <c r="AH68" s="192"/>
      <c r="AI68" s="192"/>
      <c r="AJ68" s="192"/>
      <c r="AK68" s="192"/>
      <c r="AL68" s="192"/>
      <c r="AM68" s="192"/>
      <c r="AN68" s="192"/>
      <c r="AO68" s="192"/>
      <c r="AP68" s="192"/>
      <c r="AQ68" s="192"/>
      <c r="AR68" s="192"/>
      <c r="AS68" s="192"/>
      <c r="AT68" s="192"/>
      <c r="AU68" s="192"/>
    </row>
    <row r="69" spans="1:47" outlineLevel="1">
      <c r="A69" s="12"/>
      <c r="B69" s="12"/>
      <c r="C69" s="12"/>
      <c r="D69" s="12"/>
      <c r="E69" s="12"/>
      <c r="F69" s="40">
        <f>Asset29</f>
        <v>0</v>
      </c>
      <c r="G69" s="171"/>
      <c r="H69" s="63"/>
      <c r="I69" s="63"/>
      <c r="J69" s="63"/>
      <c r="K69" s="63"/>
      <c r="L69" s="63"/>
      <c r="M69" s="63"/>
      <c r="N69" s="63"/>
      <c r="O69" s="63"/>
      <c r="P69" s="63"/>
      <c r="Q69" s="63"/>
      <c r="R69" s="8"/>
      <c r="S69" s="8"/>
      <c r="T69" s="8"/>
      <c r="U69" s="8"/>
      <c r="V69" s="8"/>
      <c r="W69" s="44"/>
      <c r="X69" s="9"/>
      <c r="Y69" s="9"/>
      <c r="Z69" s="9"/>
      <c r="AA69" s="9"/>
      <c r="AB69" s="9"/>
      <c r="AC69" s="9"/>
      <c r="AD69" s="9"/>
      <c r="AE69" s="192"/>
      <c r="AF69" s="192"/>
      <c r="AG69" s="192"/>
      <c r="AH69" s="192"/>
      <c r="AI69" s="192"/>
      <c r="AJ69" s="192"/>
      <c r="AK69" s="192"/>
      <c r="AL69" s="192"/>
      <c r="AM69" s="192"/>
      <c r="AN69" s="192"/>
      <c r="AO69" s="192"/>
      <c r="AP69" s="192"/>
      <c r="AQ69" s="192"/>
      <c r="AR69" s="192"/>
      <c r="AS69" s="192"/>
      <c r="AT69" s="192"/>
      <c r="AU69" s="192"/>
    </row>
    <row r="70" spans="1:47" outlineLevel="1">
      <c r="A70" s="12"/>
      <c r="B70" s="12"/>
      <c r="C70" s="12"/>
      <c r="D70" s="12"/>
      <c r="E70" s="12"/>
      <c r="F70" s="40">
        <f>Asset30</f>
        <v>0</v>
      </c>
      <c r="G70" s="171"/>
      <c r="H70" s="63"/>
      <c r="I70" s="63"/>
      <c r="J70" s="63"/>
      <c r="K70" s="63"/>
      <c r="L70" s="63"/>
      <c r="M70" s="63"/>
      <c r="N70" s="63"/>
      <c r="O70" s="63"/>
      <c r="P70" s="63"/>
      <c r="Q70" s="63"/>
      <c r="R70" s="8"/>
      <c r="S70" s="8"/>
      <c r="T70" s="8"/>
      <c r="U70" s="8"/>
      <c r="V70" s="8"/>
      <c r="W70" s="44"/>
      <c r="X70" s="9"/>
      <c r="Y70" s="9"/>
      <c r="Z70" s="9"/>
      <c r="AA70" s="9"/>
      <c r="AB70" s="9"/>
      <c r="AC70" s="9"/>
      <c r="AD70" s="9"/>
      <c r="AE70" s="192"/>
      <c r="AF70" s="192"/>
      <c r="AG70" s="192"/>
      <c r="AH70" s="192"/>
      <c r="AI70" s="192"/>
      <c r="AJ70" s="192"/>
      <c r="AK70" s="192"/>
      <c r="AL70" s="192"/>
      <c r="AM70" s="192"/>
      <c r="AN70" s="192"/>
      <c r="AO70" s="192"/>
      <c r="AP70" s="192"/>
      <c r="AQ70" s="192"/>
      <c r="AR70" s="192"/>
      <c r="AS70" s="192"/>
      <c r="AT70" s="192"/>
      <c r="AU70" s="192"/>
    </row>
    <row r="71" spans="1:47">
      <c r="A71" s="12"/>
      <c r="B71" s="12"/>
      <c r="C71" s="12"/>
      <c r="D71" s="12"/>
      <c r="E71" s="12"/>
      <c r="F71" s="40" t="s">
        <v>22</v>
      </c>
      <c r="G71" s="247">
        <f>SUM(G41:G70)</f>
        <v>38.151267389991652</v>
      </c>
      <c r="H71" s="269">
        <f t="shared" ref="H71:P71" si="2">SUM(H41:H70)</f>
        <v>57.981568018056876</v>
      </c>
      <c r="I71" s="269">
        <f t="shared" si="2"/>
        <v>65.96754541043579</v>
      </c>
      <c r="J71" s="269">
        <f t="shared" si="2"/>
        <v>55.210296321393514</v>
      </c>
      <c r="K71" s="269">
        <f t="shared" si="2"/>
        <v>54.211986126530583</v>
      </c>
      <c r="L71" s="269">
        <f t="shared" si="2"/>
        <v>72.206029034973497</v>
      </c>
      <c r="M71" s="247">
        <f t="shared" si="2"/>
        <v>0</v>
      </c>
      <c r="N71" s="247">
        <f t="shared" si="2"/>
        <v>0</v>
      </c>
      <c r="O71" s="247">
        <f t="shared" si="2"/>
        <v>0</v>
      </c>
      <c r="P71" s="247">
        <f t="shared" si="2"/>
        <v>0</v>
      </c>
      <c r="Q71" s="247">
        <f>SUM(Q41:Q70)</f>
        <v>0</v>
      </c>
      <c r="R71" s="38"/>
      <c r="S71" s="38"/>
      <c r="T71" s="38"/>
      <c r="U71" s="38"/>
      <c r="V71" s="38"/>
      <c r="W71" s="38"/>
      <c r="X71" s="48"/>
      <c r="Y71" s="8"/>
      <c r="Z71" s="8"/>
      <c r="AA71" s="44"/>
      <c r="AB71" s="9"/>
      <c r="AC71" s="9"/>
      <c r="AD71" s="9"/>
      <c r="AE71" s="192"/>
      <c r="AF71" s="192"/>
      <c r="AG71" s="192"/>
      <c r="AH71" s="192"/>
      <c r="AI71" s="192"/>
      <c r="AJ71" s="192"/>
      <c r="AK71" s="192"/>
      <c r="AL71" s="192"/>
      <c r="AM71" s="192"/>
      <c r="AN71" s="192"/>
      <c r="AO71" s="192"/>
      <c r="AP71" s="192"/>
      <c r="AQ71" s="192"/>
      <c r="AR71" s="192"/>
      <c r="AS71" s="192"/>
      <c r="AT71" s="192"/>
      <c r="AU71" s="192"/>
    </row>
    <row r="72" spans="1:47" ht="21" customHeight="1">
      <c r="A72" s="9"/>
      <c r="B72" s="9"/>
      <c r="C72" s="9"/>
      <c r="D72" s="9"/>
      <c r="E72" s="9"/>
      <c r="F72" s="9"/>
      <c r="G72" s="277"/>
      <c r="H72" s="277"/>
      <c r="I72" s="277"/>
      <c r="J72" s="277"/>
      <c r="K72" s="277"/>
      <c r="L72" s="277"/>
      <c r="M72" s="9"/>
      <c r="N72" s="9"/>
      <c r="O72" s="9"/>
      <c r="P72" s="9"/>
      <c r="Q72" s="9"/>
      <c r="R72" s="246">
        <f>SUM(G71:Q71)</f>
        <v>343.7286923013819</v>
      </c>
      <c r="S72" s="9"/>
      <c r="T72" s="9"/>
      <c r="U72" s="9"/>
      <c r="V72" s="9"/>
      <c r="W72" s="9"/>
      <c r="X72" s="9"/>
      <c r="Y72" s="9"/>
      <c r="Z72" s="9"/>
      <c r="AA72" s="19"/>
      <c r="AB72" s="9"/>
      <c r="AC72" s="9"/>
      <c r="AD72" s="9"/>
      <c r="AE72" s="192"/>
      <c r="AF72" s="192"/>
      <c r="AG72" s="192"/>
      <c r="AH72" s="192"/>
      <c r="AI72" s="192"/>
      <c r="AJ72" s="192"/>
      <c r="AK72" s="192"/>
      <c r="AL72" s="192"/>
      <c r="AM72" s="192"/>
      <c r="AN72" s="192"/>
      <c r="AO72" s="192"/>
      <c r="AP72" s="192"/>
      <c r="AQ72" s="192"/>
      <c r="AR72" s="192"/>
      <c r="AS72" s="192"/>
      <c r="AT72" s="192"/>
      <c r="AU72" s="192"/>
    </row>
    <row r="73" spans="1:47" ht="13.5" customHeight="1">
      <c r="A73" s="75"/>
      <c r="B73" s="75"/>
      <c r="C73" s="75"/>
      <c r="D73" s="75"/>
      <c r="E73" s="75"/>
      <c r="F73" s="163" t="s">
        <v>81</v>
      </c>
      <c r="G73" s="163"/>
      <c r="H73" s="163"/>
      <c r="I73" s="163"/>
      <c r="J73" s="163"/>
      <c r="K73" s="78"/>
      <c r="L73" s="78"/>
      <c r="M73" s="76"/>
      <c r="N73" s="76"/>
      <c r="O73" s="76"/>
      <c r="P73" s="76"/>
      <c r="Q73" s="76"/>
      <c r="R73" s="76"/>
      <c r="S73" s="76"/>
      <c r="T73" s="76"/>
      <c r="U73" s="76"/>
      <c r="V73" s="76"/>
      <c r="W73" s="76"/>
      <c r="X73" s="8"/>
      <c r="Y73" s="8"/>
      <c r="Z73" s="8"/>
      <c r="AA73" s="8"/>
      <c r="AB73" s="44"/>
      <c r="AC73" s="9"/>
      <c r="AD73" s="9"/>
      <c r="AE73" s="192"/>
      <c r="AF73" s="192"/>
      <c r="AG73" s="192"/>
      <c r="AH73" s="192"/>
      <c r="AI73" s="192"/>
      <c r="AJ73" s="192"/>
      <c r="AK73" s="192"/>
      <c r="AL73" s="192"/>
      <c r="AM73" s="192"/>
      <c r="AN73" s="192"/>
      <c r="AO73" s="192"/>
      <c r="AP73" s="192"/>
      <c r="AQ73" s="192"/>
      <c r="AR73" s="192"/>
      <c r="AS73" s="192"/>
      <c r="AT73" s="192"/>
      <c r="AU73" s="192"/>
    </row>
    <row r="74" spans="1:47">
      <c r="A74" s="12"/>
      <c r="B74" s="12"/>
      <c r="C74" s="12"/>
      <c r="D74" s="12"/>
      <c r="E74" s="12"/>
      <c r="F74" s="39" t="s">
        <v>5</v>
      </c>
      <c r="G74" s="245" t="str">
        <f>G40</f>
        <v>2008-09</v>
      </c>
      <c r="H74" s="245" t="str">
        <f t="shared" ref="H74:Q74" si="3">H40</f>
        <v>2009-10</v>
      </c>
      <c r="I74" s="245" t="str">
        <f t="shared" si="3"/>
        <v>2010-11</v>
      </c>
      <c r="J74" s="245" t="str">
        <f t="shared" si="3"/>
        <v>2011-12</v>
      </c>
      <c r="K74" s="245" t="str">
        <f t="shared" si="3"/>
        <v>2012-13</v>
      </c>
      <c r="L74" s="245" t="str">
        <f t="shared" si="3"/>
        <v>2013-14</v>
      </c>
      <c r="M74" s="245" t="str">
        <f t="shared" si="3"/>
        <v>2014-15</v>
      </c>
      <c r="N74" s="245" t="str">
        <f t="shared" si="3"/>
        <v>2015-16</v>
      </c>
      <c r="O74" s="245" t="str">
        <f t="shared" si="3"/>
        <v>2016-17</v>
      </c>
      <c r="P74" s="245" t="str">
        <f t="shared" si="3"/>
        <v>2017-18</v>
      </c>
      <c r="Q74" s="245" t="str">
        <f t="shared" si="3"/>
        <v>2018-19</v>
      </c>
      <c r="R74" s="8"/>
      <c r="S74" s="8"/>
      <c r="T74" s="8"/>
      <c r="U74" s="8"/>
      <c r="V74" s="8"/>
      <c r="W74" s="44"/>
      <c r="X74" s="9"/>
      <c r="Y74" s="9"/>
      <c r="Z74" s="9"/>
      <c r="AA74" s="9"/>
      <c r="AB74" s="9"/>
      <c r="AC74" s="9"/>
      <c r="AD74" s="9"/>
      <c r="AE74" s="192"/>
      <c r="AF74" s="192"/>
      <c r="AG74" s="192"/>
      <c r="AH74" s="192"/>
      <c r="AI74" s="192"/>
      <c r="AJ74" s="192"/>
      <c r="AK74" s="192"/>
      <c r="AL74" s="192"/>
      <c r="AM74" s="192"/>
      <c r="AN74" s="192"/>
      <c r="AO74" s="192"/>
      <c r="AP74" s="192"/>
      <c r="AQ74" s="192"/>
      <c r="AR74" s="192"/>
      <c r="AS74" s="192"/>
      <c r="AT74" s="192"/>
      <c r="AU74" s="192"/>
    </row>
    <row r="75" spans="1:47" outlineLevel="1">
      <c r="A75" s="12"/>
      <c r="B75" s="12"/>
      <c r="C75" s="12"/>
      <c r="D75" s="12"/>
      <c r="E75" s="12"/>
      <c r="F75" s="40" t="str">
        <f>Asset1</f>
        <v>Opening Distribution Assets</v>
      </c>
      <c r="G75" s="170">
        <v>8.3740094368301072</v>
      </c>
      <c r="H75" s="62"/>
      <c r="I75" s="62"/>
      <c r="J75" s="62"/>
      <c r="K75" s="62"/>
      <c r="L75" s="62"/>
      <c r="M75" s="62"/>
      <c r="N75" s="62"/>
      <c r="O75" s="62"/>
      <c r="P75" s="62"/>
      <c r="Q75" s="62"/>
      <c r="R75" s="8"/>
      <c r="S75" s="8"/>
      <c r="T75" s="8"/>
      <c r="U75" s="8"/>
      <c r="V75" s="8"/>
      <c r="W75" s="44"/>
      <c r="X75" s="9"/>
      <c r="Y75" s="9"/>
      <c r="Z75" s="9"/>
      <c r="AA75" s="9"/>
      <c r="AB75" s="9"/>
      <c r="AC75" s="9"/>
      <c r="AD75" s="9"/>
      <c r="AE75" s="192"/>
      <c r="AF75" s="192"/>
      <c r="AG75" s="192"/>
      <c r="AH75" s="192"/>
      <c r="AI75" s="192"/>
      <c r="AJ75" s="192"/>
      <c r="AK75" s="192"/>
      <c r="AL75" s="192"/>
      <c r="AM75" s="192"/>
      <c r="AN75" s="192"/>
      <c r="AO75" s="192"/>
      <c r="AP75" s="192"/>
      <c r="AQ75" s="192"/>
      <c r="AR75" s="192"/>
      <c r="AS75" s="192"/>
      <c r="AT75" s="192"/>
      <c r="AU75" s="192"/>
    </row>
    <row r="76" spans="1:47" outlineLevel="1">
      <c r="A76" s="12"/>
      <c r="B76" s="12"/>
      <c r="C76" s="12"/>
      <c r="D76" s="12"/>
      <c r="E76" s="12"/>
      <c r="F76" s="40" t="str">
        <f>Asset2</f>
        <v>Sub-transmission Overhead</v>
      </c>
      <c r="G76" s="171"/>
      <c r="H76" s="63"/>
      <c r="I76" s="63"/>
      <c r="J76" s="63"/>
      <c r="K76" s="63"/>
      <c r="L76" s="63"/>
      <c r="M76" s="63"/>
      <c r="N76" s="63"/>
      <c r="O76" s="63"/>
      <c r="P76" s="63"/>
      <c r="Q76" s="63"/>
      <c r="R76" s="8"/>
      <c r="S76" s="8"/>
      <c r="T76" s="8"/>
      <c r="U76" s="8"/>
      <c r="V76" s="8"/>
      <c r="W76" s="44"/>
      <c r="X76" s="9"/>
      <c r="Y76" s="9"/>
      <c r="Z76" s="9"/>
      <c r="AA76" s="9"/>
      <c r="AB76" s="9"/>
      <c r="AC76" s="9"/>
      <c r="AD76" s="9"/>
      <c r="AE76" s="192"/>
      <c r="AF76" s="192"/>
      <c r="AG76" s="192"/>
      <c r="AH76" s="192"/>
      <c r="AI76" s="192"/>
      <c r="AJ76" s="192"/>
      <c r="AK76" s="192"/>
      <c r="AL76" s="192"/>
      <c r="AM76" s="192"/>
      <c r="AN76" s="192"/>
      <c r="AO76" s="192"/>
      <c r="AP76" s="192"/>
      <c r="AQ76" s="192"/>
      <c r="AR76" s="192"/>
      <c r="AS76" s="192"/>
      <c r="AT76" s="192"/>
      <c r="AU76" s="192"/>
    </row>
    <row r="77" spans="1:47" outlineLevel="1">
      <c r="A77" s="12"/>
      <c r="B77" s="12"/>
      <c r="C77" s="12"/>
      <c r="D77" s="12"/>
      <c r="E77" s="12"/>
      <c r="F77" s="40" t="str">
        <f>Asset3</f>
        <v>Sub-transmission Underground</v>
      </c>
      <c r="G77" s="171"/>
      <c r="H77" s="63"/>
      <c r="I77" s="63"/>
      <c r="J77" s="63"/>
      <c r="K77" s="63"/>
      <c r="L77" s="63"/>
      <c r="M77" s="63"/>
      <c r="N77" s="63"/>
      <c r="O77" s="63"/>
      <c r="P77" s="63"/>
      <c r="Q77" s="63"/>
      <c r="R77" s="8"/>
      <c r="S77" s="8"/>
      <c r="T77" s="8"/>
      <c r="U77" s="8"/>
      <c r="V77" s="8"/>
      <c r="W77" s="44"/>
      <c r="X77" s="9"/>
      <c r="Y77" s="9"/>
      <c r="Z77" s="9"/>
      <c r="AA77" s="9"/>
      <c r="AB77" s="9"/>
      <c r="AC77" s="9"/>
      <c r="AD77" s="9"/>
      <c r="AE77" s="192"/>
      <c r="AF77" s="192"/>
      <c r="AG77" s="192"/>
      <c r="AH77" s="192"/>
      <c r="AI77" s="192"/>
      <c r="AJ77" s="192"/>
      <c r="AK77" s="192"/>
      <c r="AL77" s="192"/>
      <c r="AM77" s="192"/>
      <c r="AN77" s="192"/>
      <c r="AO77" s="192"/>
      <c r="AP77" s="192"/>
      <c r="AQ77" s="192"/>
      <c r="AR77" s="192"/>
      <c r="AS77" s="192"/>
      <c r="AT77" s="192"/>
      <c r="AU77" s="192"/>
    </row>
    <row r="78" spans="1:47" outlineLevel="1">
      <c r="A78" s="12"/>
      <c r="B78" s="12"/>
      <c r="C78" s="12"/>
      <c r="D78" s="12"/>
      <c r="E78" s="12"/>
      <c r="F78" s="40" t="str">
        <f>Asset4</f>
        <v>Zone Substation</v>
      </c>
      <c r="G78" s="171"/>
      <c r="H78" s="63"/>
      <c r="I78" s="63"/>
      <c r="J78" s="63"/>
      <c r="K78" s="63"/>
      <c r="L78" s="63"/>
      <c r="M78" s="63"/>
      <c r="N78" s="63"/>
      <c r="O78" s="63"/>
      <c r="P78" s="63"/>
      <c r="Q78" s="63"/>
      <c r="R78" s="8"/>
      <c r="S78" s="8"/>
      <c r="T78" s="8"/>
      <c r="U78" s="8"/>
      <c r="V78" s="8"/>
      <c r="W78" s="44"/>
      <c r="X78" s="9"/>
      <c r="Y78" s="9"/>
      <c r="Z78" s="9"/>
      <c r="AA78" s="9"/>
      <c r="AB78" s="9"/>
      <c r="AC78" s="9"/>
      <c r="AD78" s="9"/>
      <c r="AE78" s="192"/>
      <c r="AF78" s="192"/>
      <c r="AG78" s="192"/>
      <c r="AH78" s="192"/>
      <c r="AI78" s="192"/>
      <c r="AJ78" s="192"/>
      <c r="AK78" s="192"/>
      <c r="AL78" s="192"/>
      <c r="AM78" s="192"/>
      <c r="AN78" s="192"/>
      <c r="AO78" s="192"/>
      <c r="AP78" s="192"/>
      <c r="AQ78" s="192"/>
      <c r="AR78" s="192"/>
      <c r="AS78" s="192"/>
      <c r="AT78" s="192"/>
      <c r="AU78" s="192"/>
    </row>
    <row r="79" spans="1:47" outlineLevel="1">
      <c r="A79" s="12"/>
      <c r="B79" s="12"/>
      <c r="C79" s="12"/>
      <c r="D79" s="12"/>
      <c r="E79" s="12"/>
      <c r="F79" s="40" t="str">
        <f>Asset5</f>
        <v>Distribution Substations</v>
      </c>
      <c r="G79" s="171"/>
      <c r="H79" s="63"/>
      <c r="I79" s="63"/>
      <c r="J79" s="63"/>
      <c r="K79" s="63"/>
      <c r="L79" s="63"/>
      <c r="M79" s="63"/>
      <c r="N79" s="63"/>
      <c r="O79" s="63"/>
      <c r="P79" s="63"/>
      <c r="Q79" s="63"/>
      <c r="R79" s="8"/>
      <c r="S79" s="8"/>
      <c r="T79" s="8"/>
      <c r="U79" s="8"/>
      <c r="V79" s="8"/>
      <c r="W79" s="44"/>
      <c r="X79" s="9"/>
      <c r="Y79" s="9"/>
      <c r="Z79" s="9"/>
      <c r="AA79" s="9"/>
      <c r="AB79" s="9"/>
      <c r="AC79" s="9"/>
      <c r="AD79" s="9"/>
      <c r="AE79" s="192"/>
      <c r="AF79" s="192"/>
      <c r="AG79" s="192"/>
      <c r="AH79" s="192"/>
      <c r="AI79" s="192"/>
      <c r="AJ79" s="192"/>
      <c r="AK79" s="192"/>
      <c r="AL79" s="192"/>
      <c r="AM79" s="192"/>
      <c r="AN79" s="192"/>
      <c r="AO79" s="192"/>
      <c r="AP79" s="192"/>
      <c r="AQ79" s="192"/>
      <c r="AR79" s="192"/>
      <c r="AS79" s="192"/>
      <c r="AT79" s="192"/>
      <c r="AU79" s="192"/>
    </row>
    <row r="80" spans="1:47" outlineLevel="1">
      <c r="A80" s="12"/>
      <c r="B80" s="12"/>
      <c r="C80" s="12"/>
      <c r="D80" s="12"/>
      <c r="E80" s="12"/>
      <c r="F80" s="40" t="str">
        <f>Asset6</f>
        <v>Distribution Overhead Lines</v>
      </c>
      <c r="G80" s="171"/>
      <c r="H80" s="63"/>
      <c r="I80" s="63"/>
      <c r="J80" s="63"/>
      <c r="K80" s="63"/>
      <c r="L80" s="63"/>
      <c r="M80" s="63"/>
      <c r="N80" s="63"/>
      <c r="O80" s="63"/>
      <c r="P80" s="63"/>
      <c r="Q80" s="63"/>
      <c r="R80" s="8"/>
      <c r="S80" s="8"/>
      <c r="T80" s="8"/>
      <c r="U80" s="8"/>
      <c r="V80" s="8"/>
      <c r="W80" s="44"/>
      <c r="X80" s="9"/>
      <c r="Y80" s="9"/>
      <c r="Z80" s="9"/>
      <c r="AA80" s="9"/>
      <c r="AB80" s="9"/>
      <c r="AC80" s="9"/>
      <c r="AD80" s="9"/>
      <c r="AE80" s="192"/>
      <c r="AF80" s="192"/>
      <c r="AG80" s="192"/>
      <c r="AH80" s="192"/>
      <c r="AI80" s="192"/>
      <c r="AJ80" s="192"/>
      <c r="AK80" s="192"/>
      <c r="AL80" s="192"/>
      <c r="AM80" s="192"/>
      <c r="AN80" s="192"/>
      <c r="AO80" s="192"/>
      <c r="AP80" s="192"/>
      <c r="AQ80" s="192"/>
      <c r="AR80" s="192"/>
      <c r="AS80" s="192"/>
      <c r="AT80" s="192"/>
      <c r="AU80" s="192"/>
    </row>
    <row r="81" spans="1:47" outlineLevel="1">
      <c r="A81" s="12"/>
      <c r="B81" s="12"/>
      <c r="C81" s="12"/>
      <c r="D81" s="12"/>
      <c r="E81" s="12"/>
      <c r="F81" s="40" t="str">
        <f>Asset7</f>
        <v>Distribution Underground Lines</v>
      </c>
      <c r="G81" s="171"/>
      <c r="H81" s="63"/>
      <c r="I81" s="63"/>
      <c r="J81" s="63"/>
      <c r="K81" s="63"/>
      <c r="L81" s="63"/>
      <c r="M81" s="63"/>
      <c r="N81" s="63"/>
      <c r="O81" s="63"/>
      <c r="P81" s="63"/>
      <c r="Q81" s="63"/>
      <c r="R81" s="8"/>
      <c r="S81" s="8"/>
      <c r="T81" s="8"/>
      <c r="U81" s="8"/>
      <c r="V81" s="8"/>
      <c r="W81" s="44"/>
      <c r="X81" s="9"/>
      <c r="Y81" s="9"/>
      <c r="Z81" s="9"/>
      <c r="AA81" s="9"/>
      <c r="AB81" s="9"/>
      <c r="AC81" s="9"/>
      <c r="AD81" s="9"/>
      <c r="AE81" s="192"/>
      <c r="AF81" s="192"/>
      <c r="AG81" s="192"/>
      <c r="AH81" s="192"/>
      <c r="AI81" s="192"/>
      <c r="AJ81" s="192"/>
      <c r="AK81" s="192"/>
      <c r="AL81" s="192"/>
      <c r="AM81" s="192"/>
      <c r="AN81" s="192"/>
      <c r="AO81" s="192"/>
      <c r="AP81" s="192"/>
      <c r="AQ81" s="192"/>
      <c r="AR81" s="192"/>
      <c r="AS81" s="192"/>
      <c r="AT81" s="192"/>
      <c r="AU81" s="192"/>
    </row>
    <row r="82" spans="1:47" outlineLevel="1">
      <c r="A82" s="12"/>
      <c r="B82" s="12"/>
      <c r="C82" s="12"/>
      <c r="D82" s="12"/>
      <c r="E82" s="12"/>
      <c r="F82" s="40" t="str">
        <f>Asset8</f>
        <v>IT &amp; Communication Systems (Networks)</v>
      </c>
      <c r="G82" s="171"/>
      <c r="H82" s="63"/>
      <c r="I82" s="63"/>
      <c r="J82" s="63"/>
      <c r="K82" s="63"/>
      <c r="L82" s="63"/>
      <c r="M82" s="63"/>
      <c r="N82" s="63"/>
      <c r="O82" s="63"/>
      <c r="P82" s="63"/>
      <c r="Q82" s="63"/>
      <c r="R82" s="8"/>
      <c r="S82" s="8"/>
      <c r="T82" s="8"/>
      <c r="U82" s="8"/>
      <c r="V82" s="8"/>
      <c r="W82" s="44"/>
      <c r="X82" s="9"/>
      <c r="Y82" s="9"/>
      <c r="Z82" s="9"/>
      <c r="AA82" s="9"/>
      <c r="AB82" s="9"/>
      <c r="AC82" s="9"/>
      <c r="AD82" s="9"/>
      <c r="AE82" s="192"/>
      <c r="AF82" s="192"/>
      <c r="AG82" s="192"/>
      <c r="AH82" s="192"/>
      <c r="AI82" s="192"/>
      <c r="AJ82" s="192"/>
      <c r="AK82" s="192"/>
      <c r="AL82" s="192"/>
      <c r="AM82" s="192"/>
      <c r="AN82" s="192"/>
      <c r="AO82" s="192"/>
      <c r="AP82" s="192"/>
      <c r="AQ82" s="192"/>
      <c r="AR82" s="192"/>
      <c r="AS82" s="192"/>
      <c r="AT82" s="192"/>
      <c r="AU82" s="192"/>
    </row>
    <row r="83" spans="1:47" outlineLevel="1">
      <c r="A83" s="12"/>
      <c r="B83" s="12"/>
      <c r="C83" s="12"/>
      <c r="D83" s="12"/>
      <c r="E83" s="12"/>
      <c r="F83" s="40" t="str">
        <f>Asset9</f>
        <v>Motor Vehicles</v>
      </c>
      <c r="G83" s="171"/>
      <c r="H83" s="63"/>
      <c r="I83" s="63"/>
      <c r="J83" s="63"/>
      <c r="K83" s="63"/>
      <c r="L83" s="63"/>
      <c r="M83" s="63"/>
      <c r="N83" s="63"/>
      <c r="O83" s="63"/>
      <c r="P83" s="63"/>
      <c r="Q83" s="63"/>
      <c r="R83" s="8"/>
      <c r="S83" s="8"/>
      <c r="T83" s="8"/>
      <c r="U83" s="8"/>
      <c r="V83" s="8"/>
      <c r="W83" s="44"/>
      <c r="X83" s="9"/>
      <c r="Y83" s="9"/>
      <c r="Z83" s="9"/>
      <c r="AA83" s="9"/>
      <c r="AB83" s="9"/>
      <c r="AC83" s="9"/>
      <c r="AD83" s="9"/>
      <c r="AE83" s="192"/>
      <c r="AF83" s="192"/>
      <c r="AG83" s="192"/>
      <c r="AH83" s="192"/>
      <c r="AI83" s="192"/>
      <c r="AJ83" s="192"/>
      <c r="AK83" s="192"/>
      <c r="AL83" s="192"/>
      <c r="AM83" s="192"/>
      <c r="AN83" s="192"/>
      <c r="AO83" s="192"/>
      <c r="AP83" s="192"/>
      <c r="AQ83" s="192"/>
      <c r="AR83" s="192"/>
      <c r="AS83" s="192"/>
      <c r="AT83" s="192"/>
      <c r="AU83" s="192"/>
    </row>
    <row r="84" spans="1:47" outlineLevel="1">
      <c r="A84" s="12"/>
      <c r="B84" s="12"/>
      <c r="C84" s="12"/>
      <c r="D84" s="12"/>
      <c r="E84" s="12"/>
      <c r="F84" s="40" t="str">
        <f>Asset10</f>
        <v>Other Non-System Assets (Networks)</v>
      </c>
      <c r="G84" s="171"/>
      <c r="H84" s="63"/>
      <c r="I84" s="63"/>
      <c r="J84" s="63"/>
      <c r="K84" s="63"/>
      <c r="L84" s="63"/>
      <c r="M84" s="63"/>
      <c r="N84" s="63"/>
      <c r="O84" s="63"/>
      <c r="P84" s="63"/>
      <c r="Q84" s="63"/>
      <c r="R84" s="8"/>
      <c r="S84" s="8"/>
      <c r="T84" s="8"/>
      <c r="U84" s="8"/>
      <c r="V84" s="8"/>
      <c r="W84" s="44"/>
      <c r="X84" s="9"/>
      <c r="Y84" s="9"/>
      <c r="Z84" s="9"/>
      <c r="AA84" s="9"/>
      <c r="AB84" s="9"/>
      <c r="AC84" s="9"/>
      <c r="AD84" s="9"/>
      <c r="AE84" s="192"/>
      <c r="AF84" s="192"/>
      <c r="AG84" s="192"/>
      <c r="AH84" s="192"/>
      <c r="AI84" s="192"/>
      <c r="AJ84" s="192"/>
      <c r="AK84" s="192"/>
      <c r="AL84" s="192"/>
      <c r="AM84" s="192"/>
      <c r="AN84" s="192"/>
      <c r="AO84" s="192"/>
      <c r="AP84" s="192"/>
      <c r="AQ84" s="192"/>
      <c r="AR84" s="192"/>
      <c r="AS84" s="192"/>
      <c r="AT84" s="192"/>
      <c r="AU84" s="192"/>
    </row>
    <row r="85" spans="1:47" outlineLevel="1">
      <c r="A85" s="12"/>
      <c r="B85" s="12"/>
      <c r="C85" s="12"/>
      <c r="D85" s="12"/>
      <c r="E85" s="12"/>
      <c r="F85" s="40" t="str">
        <f>Asset11</f>
        <v>IT Systems (Corporate)</v>
      </c>
      <c r="G85" s="171"/>
      <c r="H85" s="63"/>
      <c r="I85" s="63"/>
      <c r="J85" s="63"/>
      <c r="K85" s="63"/>
      <c r="L85" s="63"/>
      <c r="M85" s="63"/>
      <c r="N85" s="63"/>
      <c r="O85" s="63"/>
      <c r="P85" s="63"/>
      <c r="Q85" s="63"/>
      <c r="R85" s="8"/>
      <c r="S85" s="8"/>
      <c r="T85" s="8"/>
      <c r="U85" s="8"/>
      <c r="V85" s="8"/>
      <c r="W85" s="44"/>
      <c r="X85" s="9"/>
      <c r="Y85" s="9"/>
      <c r="Z85" s="9"/>
      <c r="AA85" s="9"/>
      <c r="AB85" s="9"/>
      <c r="AC85" s="9"/>
      <c r="AD85" s="9"/>
      <c r="AE85" s="192"/>
      <c r="AF85" s="192"/>
      <c r="AG85" s="192"/>
      <c r="AH85" s="192"/>
      <c r="AI85" s="192"/>
      <c r="AJ85" s="192"/>
      <c r="AK85" s="192"/>
      <c r="AL85" s="192"/>
      <c r="AM85" s="192"/>
      <c r="AN85" s="192"/>
      <c r="AO85" s="192"/>
      <c r="AP85" s="192"/>
      <c r="AQ85" s="192"/>
      <c r="AR85" s="192"/>
      <c r="AS85" s="192"/>
      <c r="AT85" s="192"/>
      <c r="AU85" s="192"/>
    </row>
    <row r="86" spans="1:47" outlineLevel="1">
      <c r="A86" s="12"/>
      <c r="B86" s="12"/>
      <c r="C86" s="12"/>
      <c r="D86" s="12"/>
      <c r="E86" s="12"/>
      <c r="F86" s="40" t="str">
        <f>Asset12</f>
        <v>Telecommunications (Corporate)</v>
      </c>
      <c r="G86" s="171"/>
      <c r="H86" s="63"/>
      <c r="I86" s="63"/>
      <c r="J86" s="63"/>
      <c r="K86" s="63"/>
      <c r="L86" s="63"/>
      <c r="M86" s="63"/>
      <c r="N86" s="63"/>
      <c r="O86" s="63"/>
      <c r="P86" s="63"/>
      <c r="Q86" s="63"/>
      <c r="R86" s="8"/>
      <c r="S86" s="8"/>
      <c r="T86" s="8"/>
      <c r="U86" s="8"/>
      <c r="V86" s="8"/>
      <c r="W86" s="44"/>
      <c r="X86" s="9"/>
      <c r="Y86" s="9"/>
      <c r="Z86" s="9"/>
      <c r="AA86" s="9"/>
      <c r="AB86" s="9"/>
      <c r="AC86" s="9"/>
      <c r="AD86" s="9"/>
      <c r="AE86" s="192"/>
      <c r="AF86" s="192"/>
      <c r="AG86" s="192"/>
      <c r="AH86" s="192"/>
      <c r="AI86" s="192"/>
      <c r="AJ86" s="192"/>
      <c r="AK86" s="192"/>
      <c r="AL86" s="192"/>
      <c r="AM86" s="192"/>
      <c r="AN86" s="192"/>
      <c r="AO86" s="192"/>
      <c r="AP86" s="192"/>
      <c r="AQ86" s="192"/>
      <c r="AR86" s="192"/>
      <c r="AS86" s="192"/>
      <c r="AT86" s="192"/>
      <c r="AU86" s="192"/>
    </row>
    <row r="87" spans="1:47" outlineLevel="1">
      <c r="A87" s="12"/>
      <c r="B87" s="12"/>
      <c r="C87" s="12"/>
      <c r="D87" s="12"/>
      <c r="E87" s="12"/>
      <c r="F87" s="40" t="str">
        <f>Asset13</f>
        <v>Other Non-System Assets (Corporate)</v>
      </c>
      <c r="G87" s="171"/>
      <c r="H87" s="63"/>
      <c r="I87" s="63"/>
      <c r="J87" s="63"/>
      <c r="K87" s="63"/>
      <c r="L87" s="63"/>
      <c r="M87" s="63"/>
      <c r="N87" s="63"/>
      <c r="O87" s="63"/>
      <c r="P87" s="63"/>
      <c r="Q87" s="63"/>
      <c r="R87" s="8"/>
      <c r="S87" s="8"/>
      <c r="T87" s="8"/>
      <c r="U87" s="8"/>
      <c r="V87" s="8"/>
      <c r="W87" s="44"/>
      <c r="X87" s="9"/>
      <c r="Y87" s="9"/>
      <c r="Z87" s="9"/>
      <c r="AA87" s="9"/>
      <c r="AB87" s="9"/>
      <c r="AC87" s="9"/>
      <c r="AD87" s="9"/>
      <c r="AE87" s="192"/>
      <c r="AF87" s="192"/>
      <c r="AG87" s="192"/>
      <c r="AH87" s="192"/>
      <c r="AI87" s="192"/>
      <c r="AJ87" s="192"/>
      <c r="AK87" s="192"/>
      <c r="AL87" s="192"/>
      <c r="AM87" s="192"/>
      <c r="AN87" s="192"/>
      <c r="AO87" s="192"/>
      <c r="AP87" s="192"/>
      <c r="AQ87" s="192"/>
      <c r="AR87" s="192"/>
      <c r="AS87" s="192"/>
      <c r="AT87" s="192"/>
      <c r="AU87" s="192"/>
    </row>
    <row r="88" spans="1:47" outlineLevel="1">
      <c r="A88" s="12"/>
      <c r="B88" s="12"/>
      <c r="C88" s="12"/>
      <c r="D88" s="12"/>
      <c r="E88" s="12"/>
      <c r="F88" s="40" t="str">
        <f>Asset14</f>
        <v>Land</v>
      </c>
      <c r="G88" s="171"/>
      <c r="H88" s="63"/>
      <c r="I88" s="63"/>
      <c r="J88" s="63"/>
      <c r="K88" s="63"/>
      <c r="L88" s="63"/>
      <c r="M88" s="63"/>
      <c r="N88" s="63"/>
      <c r="O88" s="63"/>
      <c r="P88" s="63"/>
      <c r="Q88" s="63"/>
      <c r="R88" s="8"/>
      <c r="S88" s="8"/>
      <c r="T88" s="8"/>
      <c r="U88" s="8"/>
      <c r="V88" s="8"/>
      <c r="W88" s="44"/>
      <c r="X88" s="9"/>
      <c r="Y88" s="9"/>
      <c r="Z88" s="9"/>
      <c r="AA88" s="9"/>
      <c r="AB88" s="9"/>
      <c r="AC88" s="9"/>
      <c r="AD88" s="9"/>
      <c r="AE88" s="192"/>
      <c r="AF88" s="192"/>
      <c r="AG88" s="192"/>
      <c r="AH88" s="192"/>
      <c r="AI88" s="192"/>
      <c r="AJ88" s="192"/>
      <c r="AK88" s="192"/>
      <c r="AL88" s="192"/>
      <c r="AM88" s="192"/>
      <c r="AN88" s="192"/>
      <c r="AO88" s="192"/>
      <c r="AP88" s="192"/>
      <c r="AQ88" s="192"/>
      <c r="AR88" s="192"/>
      <c r="AS88" s="192"/>
      <c r="AT88" s="192"/>
      <c r="AU88" s="192"/>
    </row>
    <row r="89" spans="1:47" outlineLevel="1">
      <c r="A89" s="12"/>
      <c r="B89" s="12"/>
      <c r="C89" s="12"/>
      <c r="D89" s="12"/>
      <c r="E89" s="12"/>
      <c r="F89" s="40" t="str">
        <f>Asset15</f>
        <v>Buildings</v>
      </c>
      <c r="G89" s="171"/>
      <c r="H89" s="63"/>
      <c r="I89" s="63"/>
      <c r="J89" s="63"/>
      <c r="K89" s="63"/>
      <c r="L89" s="63"/>
      <c r="M89" s="63"/>
      <c r="N89" s="63"/>
      <c r="O89" s="63"/>
      <c r="P89" s="63"/>
      <c r="Q89" s="63"/>
      <c r="R89" s="8"/>
      <c r="S89" s="8"/>
      <c r="T89" s="8"/>
      <c r="U89" s="8"/>
      <c r="V89" s="8"/>
      <c r="W89" s="44"/>
      <c r="X89" s="9"/>
      <c r="Y89" s="9"/>
      <c r="Z89" s="9"/>
      <c r="AA89" s="9"/>
      <c r="AB89" s="9"/>
      <c r="AC89" s="9"/>
      <c r="AD89" s="9"/>
      <c r="AE89" s="192"/>
      <c r="AF89" s="192"/>
      <c r="AG89" s="192"/>
      <c r="AH89" s="192"/>
      <c r="AI89" s="192"/>
      <c r="AJ89" s="192"/>
      <c r="AK89" s="192"/>
      <c r="AL89" s="192"/>
      <c r="AM89" s="192"/>
      <c r="AN89" s="192"/>
      <c r="AO89" s="192"/>
      <c r="AP89" s="192"/>
      <c r="AQ89" s="192"/>
      <c r="AR89" s="192"/>
      <c r="AS89" s="192"/>
      <c r="AT89" s="192"/>
      <c r="AU89" s="192"/>
    </row>
    <row r="90" spans="1:47" outlineLevel="1">
      <c r="A90" s="12"/>
      <c r="B90" s="12"/>
      <c r="C90" s="12"/>
      <c r="D90" s="12"/>
      <c r="E90" s="12"/>
      <c r="F90" s="40" t="str">
        <f>Asset16</f>
        <v>Equity raising costs</v>
      </c>
      <c r="G90" s="171"/>
      <c r="H90" s="63"/>
      <c r="I90" s="63"/>
      <c r="J90" s="63"/>
      <c r="K90" s="63"/>
      <c r="L90" s="63"/>
      <c r="M90" s="63"/>
      <c r="N90" s="63"/>
      <c r="O90" s="63"/>
      <c r="P90" s="63"/>
      <c r="Q90" s="63"/>
      <c r="R90" s="8"/>
      <c r="S90" s="8"/>
      <c r="T90" s="8"/>
      <c r="U90" s="8"/>
      <c r="V90" s="8"/>
      <c r="W90" s="44"/>
      <c r="X90" s="9"/>
      <c r="Y90" s="9"/>
      <c r="Z90" s="9"/>
      <c r="AA90" s="9"/>
      <c r="AB90" s="9"/>
      <c r="AC90" s="9"/>
      <c r="AD90" s="9"/>
      <c r="AE90" s="192"/>
      <c r="AF90" s="192"/>
      <c r="AG90" s="192"/>
      <c r="AH90" s="192"/>
      <c r="AI90" s="192"/>
      <c r="AJ90" s="192"/>
      <c r="AK90" s="192"/>
      <c r="AL90" s="192"/>
      <c r="AM90" s="192"/>
      <c r="AN90" s="192"/>
      <c r="AO90" s="192"/>
      <c r="AP90" s="192"/>
      <c r="AQ90" s="192"/>
      <c r="AR90" s="192"/>
      <c r="AS90" s="192"/>
      <c r="AT90" s="192"/>
      <c r="AU90" s="192"/>
    </row>
    <row r="91" spans="1:47" hidden="1" outlineLevel="1">
      <c r="A91" s="12"/>
      <c r="B91" s="12"/>
      <c r="C91" s="12"/>
      <c r="D91" s="12"/>
      <c r="E91" s="12"/>
      <c r="F91" s="40">
        <f>Asset17</f>
        <v>0</v>
      </c>
      <c r="G91" s="171"/>
      <c r="H91" s="63"/>
      <c r="I91" s="63"/>
      <c r="J91" s="63"/>
      <c r="K91" s="63"/>
      <c r="L91" s="63"/>
      <c r="M91" s="63"/>
      <c r="N91" s="63"/>
      <c r="O91" s="63"/>
      <c r="P91" s="63"/>
      <c r="Q91" s="63"/>
      <c r="R91" s="8"/>
      <c r="S91" s="8"/>
      <c r="T91" s="8"/>
      <c r="U91" s="8"/>
      <c r="V91" s="8"/>
      <c r="W91" s="44"/>
      <c r="X91" s="9"/>
      <c r="Y91" s="9"/>
      <c r="Z91" s="9"/>
      <c r="AA91" s="9"/>
      <c r="AB91" s="9"/>
      <c r="AC91" s="9"/>
      <c r="AD91" s="9"/>
      <c r="AE91" s="192"/>
      <c r="AF91" s="192"/>
      <c r="AG91" s="192"/>
      <c r="AH91" s="192"/>
      <c r="AI91" s="192"/>
      <c r="AJ91" s="192"/>
      <c r="AK91" s="192"/>
      <c r="AL91" s="192"/>
      <c r="AM91" s="192"/>
      <c r="AN91" s="192"/>
      <c r="AO91" s="192"/>
      <c r="AP91" s="192"/>
      <c r="AQ91" s="192"/>
      <c r="AR91" s="192"/>
      <c r="AS91" s="192"/>
      <c r="AT91" s="192"/>
      <c r="AU91" s="192"/>
    </row>
    <row r="92" spans="1:47" hidden="1" outlineLevel="1">
      <c r="A92" s="12"/>
      <c r="B92" s="12"/>
      <c r="C92" s="12"/>
      <c r="D92" s="12"/>
      <c r="E92" s="12"/>
      <c r="F92" s="40">
        <f>Asset18</f>
        <v>0</v>
      </c>
      <c r="G92" s="171"/>
      <c r="H92" s="63"/>
      <c r="I92" s="63"/>
      <c r="J92" s="63"/>
      <c r="K92" s="63"/>
      <c r="L92" s="63"/>
      <c r="M92" s="63"/>
      <c r="N92" s="63"/>
      <c r="O92" s="63"/>
      <c r="P92" s="63"/>
      <c r="Q92" s="63"/>
      <c r="R92" s="8"/>
      <c r="S92" s="8"/>
      <c r="T92" s="8"/>
      <c r="U92" s="8"/>
      <c r="V92" s="8"/>
      <c r="W92" s="44"/>
      <c r="X92" s="9"/>
      <c r="Y92" s="9"/>
      <c r="Z92" s="9"/>
      <c r="AA92" s="9"/>
      <c r="AB92" s="9"/>
      <c r="AC92" s="9"/>
      <c r="AD92" s="9"/>
      <c r="AE92" s="192"/>
      <c r="AF92" s="192"/>
      <c r="AG92" s="192"/>
      <c r="AH92" s="192"/>
      <c r="AI92" s="192"/>
      <c r="AJ92" s="192"/>
      <c r="AK92" s="192"/>
      <c r="AL92" s="192"/>
      <c r="AM92" s="192"/>
      <c r="AN92" s="192"/>
      <c r="AO92" s="192"/>
      <c r="AP92" s="192"/>
      <c r="AQ92" s="192"/>
      <c r="AR92" s="192"/>
      <c r="AS92" s="192"/>
      <c r="AT92" s="192"/>
      <c r="AU92" s="192"/>
    </row>
    <row r="93" spans="1:47" hidden="1" outlineLevel="1">
      <c r="A93" s="12"/>
      <c r="B93" s="12"/>
      <c r="C93" s="12"/>
      <c r="D93" s="12"/>
      <c r="E93" s="12"/>
      <c r="F93" s="40">
        <f>Asset19</f>
        <v>0</v>
      </c>
      <c r="G93" s="171"/>
      <c r="H93" s="63"/>
      <c r="I93" s="63"/>
      <c r="J93" s="63"/>
      <c r="K93" s="63"/>
      <c r="L93" s="63"/>
      <c r="M93" s="63"/>
      <c r="N93" s="63"/>
      <c r="O93" s="63"/>
      <c r="P93" s="63"/>
      <c r="Q93" s="63"/>
      <c r="R93" s="8"/>
      <c r="S93" s="8"/>
      <c r="T93" s="8"/>
      <c r="U93" s="8"/>
      <c r="V93" s="8"/>
      <c r="W93" s="44"/>
      <c r="X93" s="9"/>
      <c r="Y93" s="9"/>
      <c r="Z93" s="9"/>
      <c r="AA93" s="9"/>
      <c r="AB93" s="9"/>
      <c r="AC93" s="9"/>
      <c r="AD93" s="9"/>
      <c r="AE93" s="192"/>
      <c r="AF93" s="192"/>
      <c r="AG93" s="192"/>
      <c r="AH93" s="192"/>
      <c r="AI93" s="192"/>
      <c r="AJ93" s="192"/>
      <c r="AK93" s="192"/>
      <c r="AL93" s="192"/>
      <c r="AM93" s="192"/>
      <c r="AN93" s="192"/>
      <c r="AO93" s="192"/>
      <c r="AP93" s="192"/>
      <c r="AQ93" s="192"/>
      <c r="AR93" s="192"/>
      <c r="AS93" s="192"/>
      <c r="AT93" s="192"/>
      <c r="AU93" s="192"/>
    </row>
    <row r="94" spans="1:47" hidden="1" outlineLevel="1">
      <c r="A94" s="12"/>
      <c r="B94" s="12"/>
      <c r="C94" s="12"/>
      <c r="D94" s="12"/>
      <c r="E94" s="12"/>
      <c r="F94" s="40">
        <f>Asset20</f>
        <v>0</v>
      </c>
      <c r="G94" s="171"/>
      <c r="H94" s="63"/>
      <c r="I94" s="63"/>
      <c r="J94" s="63"/>
      <c r="K94" s="63"/>
      <c r="L94" s="63"/>
      <c r="M94" s="63"/>
      <c r="N94" s="63"/>
      <c r="O94" s="63"/>
      <c r="P94" s="63"/>
      <c r="Q94" s="63"/>
      <c r="R94" s="8"/>
      <c r="S94" s="8"/>
      <c r="T94" s="8"/>
      <c r="U94" s="8"/>
      <c r="V94" s="8"/>
      <c r="W94" s="44"/>
      <c r="X94" s="9"/>
      <c r="Y94" s="9"/>
      <c r="Z94" s="9"/>
      <c r="AA94" s="9"/>
      <c r="AB94" s="9"/>
      <c r="AC94" s="9"/>
      <c r="AD94" s="9"/>
      <c r="AE94" s="192"/>
      <c r="AF94" s="192"/>
      <c r="AG94" s="192"/>
      <c r="AH94" s="192"/>
      <c r="AI94" s="192"/>
      <c r="AJ94" s="192"/>
      <c r="AK94" s="192"/>
      <c r="AL94" s="192"/>
      <c r="AM94" s="192"/>
      <c r="AN94" s="192"/>
      <c r="AO94" s="192"/>
      <c r="AP94" s="192"/>
      <c r="AQ94" s="192"/>
      <c r="AR94" s="192"/>
      <c r="AS94" s="192"/>
      <c r="AT94" s="192"/>
      <c r="AU94" s="192"/>
    </row>
    <row r="95" spans="1:47" hidden="1" outlineLevel="1">
      <c r="A95" s="12"/>
      <c r="B95" s="12"/>
      <c r="C95" s="12"/>
      <c r="D95" s="12"/>
      <c r="E95" s="12"/>
      <c r="F95" s="40">
        <f>Asset21</f>
        <v>0</v>
      </c>
      <c r="G95" s="171"/>
      <c r="H95" s="63"/>
      <c r="I95" s="63"/>
      <c r="J95" s="63"/>
      <c r="K95" s="63"/>
      <c r="L95" s="63"/>
      <c r="M95" s="63"/>
      <c r="N95" s="63"/>
      <c r="O95" s="63"/>
      <c r="P95" s="63"/>
      <c r="Q95" s="63"/>
      <c r="R95" s="8"/>
      <c r="S95" s="8"/>
      <c r="T95" s="8"/>
      <c r="U95" s="8"/>
      <c r="V95" s="8"/>
      <c r="W95" s="44"/>
      <c r="X95" s="9"/>
      <c r="Y95" s="9"/>
      <c r="Z95" s="9"/>
      <c r="AA95" s="9"/>
      <c r="AB95" s="9"/>
      <c r="AC95" s="9"/>
      <c r="AD95" s="9"/>
      <c r="AE95" s="192"/>
      <c r="AF95" s="192"/>
      <c r="AG95" s="192"/>
      <c r="AH95" s="192"/>
      <c r="AI95" s="192"/>
      <c r="AJ95" s="192"/>
      <c r="AK95" s="192"/>
      <c r="AL95" s="192"/>
      <c r="AM95" s="192"/>
      <c r="AN95" s="192"/>
      <c r="AO95" s="192"/>
      <c r="AP95" s="192"/>
      <c r="AQ95" s="192"/>
      <c r="AR95" s="192"/>
      <c r="AS95" s="192"/>
      <c r="AT95" s="192"/>
      <c r="AU95" s="192"/>
    </row>
    <row r="96" spans="1:47" hidden="1" outlineLevel="1">
      <c r="A96" s="12"/>
      <c r="B96" s="12"/>
      <c r="C96" s="12"/>
      <c r="D96" s="12"/>
      <c r="E96" s="12"/>
      <c r="F96" s="40">
        <f>Asset22</f>
        <v>0</v>
      </c>
      <c r="G96" s="171"/>
      <c r="H96" s="63"/>
      <c r="I96" s="63"/>
      <c r="J96" s="63"/>
      <c r="K96" s="63"/>
      <c r="L96" s="63"/>
      <c r="M96" s="63"/>
      <c r="N96" s="63"/>
      <c r="O96" s="63"/>
      <c r="P96" s="63"/>
      <c r="Q96" s="63"/>
      <c r="R96" s="8"/>
      <c r="S96" s="8"/>
      <c r="T96" s="8"/>
      <c r="U96" s="8"/>
      <c r="V96" s="8"/>
      <c r="W96" s="44"/>
      <c r="X96" s="9"/>
      <c r="Y96" s="9"/>
      <c r="Z96" s="9"/>
      <c r="AA96" s="9"/>
      <c r="AB96" s="9"/>
      <c r="AC96" s="9"/>
      <c r="AD96" s="9"/>
      <c r="AE96" s="192"/>
      <c r="AF96" s="192"/>
      <c r="AG96" s="192"/>
      <c r="AH96" s="192"/>
      <c r="AI96" s="192"/>
      <c r="AJ96" s="192"/>
      <c r="AK96" s="192"/>
      <c r="AL96" s="192"/>
      <c r="AM96" s="192"/>
      <c r="AN96" s="192"/>
      <c r="AO96" s="192"/>
      <c r="AP96" s="192"/>
      <c r="AQ96" s="192"/>
      <c r="AR96" s="192"/>
      <c r="AS96" s="192"/>
      <c r="AT96" s="192"/>
      <c r="AU96" s="192"/>
    </row>
    <row r="97" spans="1:47" hidden="1" outlineLevel="1">
      <c r="A97" s="12"/>
      <c r="B97" s="12"/>
      <c r="C97" s="12"/>
      <c r="D97" s="12"/>
      <c r="E97" s="12"/>
      <c r="F97" s="40">
        <f>Asset23</f>
        <v>0</v>
      </c>
      <c r="G97" s="171"/>
      <c r="H97" s="63"/>
      <c r="I97" s="63"/>
      <c r="J97" s="63"/>
      <c r="K97" s="63"/>
      <c r="L97" s="63"/>
      <c r="M97" s="63"/>
      <c r="N97" s="63"/>
      <c r="O97" s="63"/>
      <c r="P97" s="63"/>
      <c r="Q97" s="63"/>
      <c r="R97" s="8"/>
      <c r="S97" s="8"/>
      <c r="T97" s="8"/>
      <c r="U97" s="8"/>
      <c r="V97" s="8"/>
      <c r="W97" s="44"/>
      <c r="X97" s="9"/>
      <c r="Y97" s="9"/>
      <c r="Z97" s="9"/>
      <c r="AA97" s="9"/>
      <c r="AB97" s="9"/>
      <c r="AC97" s="9"/>
      <c r="AD97" s="9"/>
      <c r="AE97" s="192"/>
      <c r="AF97" s="192"/>
      <c r="AG97" s="192"/>
      <c r="AH97" s="192"/>
      <c r="AI97" s="192"/>
      <c r="AJ97" s="192"/>
      <c r="AK97" s="192"/>
      <c r="AL97" s="192"/>
      <c r="AM97" s="192"/>
      <c r="AN97" s="192"/>
      <c r="AO97" s="192"/>
      <c r="AP97" s="192"/>
      <c r="AQ97" s="192"/>
      <c r="AR97" s="192"/>
      <c r="AS97" s="192"/>
      <c r="AT97" s="192"/>
      <c r="AU97" s="192"/>
    </row>
    <row r="98" spans="1:47" hidden="1" outlineLevel="1">
      <c r="A98" s="12"/>
      <c r="B98" s="12"/>
      <c r="C98" s="12"/>
      <c r="D98" s="12"/>
      <c r="E98" s="12"/>
      <c r="F98" s="40">
        <f>Asset24</f>
        <v>0</v>
      </c>
      <c r="G98" s="171"/>
      <c r="H98" s="63"/>
      <c r="I98" s="63"/>
      <c r="J98" s="63"/>
      <c r="K98" s="63"/>
      <c r="L98" s="63"/>
      <c r="M98" s="63"/>
      <c r="N98" s="63"/>
      <c r="O98" s="63"/>
      <c r="P98" s="63"/>
      <c r="Q98" s="63"/>
      <c r="R98" s="8"/>
      <c r="S98" s="8"/>
      <c r="T98" s="8"/>
      <c r="U98" s="8"/>
      <c r="V98" s="8"/>
      <c r="W98" s="44"/>
      <c r="X98" s="9"/>
      <c r="Y98" s="9"/>
      <c r="Z98" s="9"/>
      <c r="AA98" s="9"/>
      <c r="AB98" s="9"/>
      <c r="AC98" s="9"/>
      <c r="AD98" s="9"/>
      <c r="AE98" s="192"/>
      <c r="AF98" s="192"/>
      <c r="AG98" s="192"/>
      <c r="AH98" s="192"/>
      <c r="AI98" s="192"/>
      <c r="AJ98" s="192"/>
      <c r="AK98" s="192"/>
      <c r="AL98" s="192"/>
      <c r="AM98" s="192"/>
      <c r="AN98" s="192"/>
      <c r="AO98" s="192"/>
      <c r="AP98" s="192"/>
      <c r="AQ98" s="192"/>
      <c r="AR98" s="192"/>
      <c r="AS98" s="192"/>
      <c r="AT98" s="192"/>
      <c r="AU98" s="192"/>
    </row>
    <row r="99" spans="1:47" hidden="1" outlineLevel="1">
      <c r="A99" s="12"/>
      <c r="B99" s="12"/>
      <c r="C99" s="12"/>
      <c r="D99" s="12"/>
      <c r="E99" s="12"/>
      <c r="F99" s="40">
        <f>Asset25</f>
        <v>0</v>
      </c>
      <c r="G99" s="171"/>
      <c r="H99" s="63"/>
      <c r="I99" s="63"/>
      <c r="J99" s="63"/>
      <c r="K99" s="63"/>
      <c r="L99" s="63"/>
      <c r="M99" s="63"/>
      <c r="N99" s="63"/>
      <c r="O99" s="63"/>
      <c r="P99" s="63"/>
      <c r="Q99" s="63"/>
      <c r="R99" s="8"/>
      <c r="S99" s="8"/>
      <c r="T99" s="8"/>
      <c r="U99" s="8"/>
      <c r="V99" s="8"/>
      <c r="W99" s="44"/>
      <c r="X99" s="9"/>
      <c r="Y99" s="9"/>
      <c r="Z99" s="9"/>
      <c r="AA99" s="9"/>
      <c r="AB99" s="9"/>
      <c r="AC99" s="9"/>
      <c r="AD99" s="9"/>
      <c r="AE99" s="192"/>
      <c r="AF99" s="192"/>
      <c r="AG99" s="192"/>
      <c r="AH99" s="192"/>
      <c r="AI99" s="192"/>
      <c r="AJ99" s="192"/>
      <c r="AK99" s="192"/>
      <c r="AL99" s="192"/>
      <c r="AM99" s="192"/>
      <c r="AN99" s="192"/>
      <c r="AO99" s="192"/>
      <c r="AP99" s="192"/>
      <c r="AQ99" s="192"/>
      <c r="AR99" s="192"/>
      <c r="AS99" s="192"/>
      <c r="AT99" s="192"/>
      <c r="AU99" s="192"/>
    </row>
    <row r="100" spans="1:47" hidden="1" outlineLevel="1">
      <c r="A100" s="12"/>
      <c r="B100" s="12"/>
      <c r="C100" s="12"/>
      <c r="D100" s="12"/>
      <c r="E100" s="12"/>
      <c r="F100" s="40">
        <f>Asset26</f>
        <v>0</v>
      </c>
      <c r="G100" s="171"/>
      <c r="H100" s="63"/>
      <c r="I100" s="63"/>
      <c r="J100" s="63"/>
      <c r="K100" s="63"/>
      <c r="L100" s="63"/>
      <c r="M100" s="63"/>
      <c r="N100" s="63"/>
      <c r="O100" s="63"/>
      <c r="P100" s="63"/>
      <c r="Q100" s="63"/>
      <c r="R100" s="8"/>
      <c r="S100" s="8"/>
      <c r="T100" s="8"/>
      <c r="U100" s="8"/>
      <c r="V100" s="8"/>
      <c r="W100" s="44"/>
      <c r="X100" s="9"/>
      <c r="Y100" s="9"/>
      <c r="Z100" s="9"/>
      <c r="AA100" s="9"/>
      <c r="AB100" s="9"/>
      <c r="AC100" s="9"/>
      <c r="AD100" s="9"/>
      <c r="AE100" s="192"/>
      <c r="AF100" s="192"/>
      <c r="AG100" s="192"/>
      <c r="AH100" s="192"/>
      <c r="AI100" s="192"/>
      <c r="AJ100" s="192"/>
      <c r="AK100" s="192"/>
      <c r="AL100" s="192"/>
      <c r="AM100" s="192"/>
      <c r="AN100" s="192"/>
      <c r="AO100" s="192"/>
      <c r="AP100" s="192"/>
      <c r="AQ100" s="192"/>
      <c r="AR100" s="192"/>
      <c r="AS100" s="192"/>
      <c r="AT100" s="192"/>
      <c r="AU100" s="192"/>
    </row>
    <row r="101" spans="1:47" hidden="1" outlineLevel="1">
      <c r="A101" s="12"/>
      <c r="B101" s="12"/>
      <c r="C101" s="12"/>
      <c r="D101" s="12"/>
      <c r="E101" s="12"/>
      <c r="F101" s="40">
        <f>Asset27</f>
        <v>0</v>
      </c>
      <c r="G101" s="171"/>
      <c r="H101" s="63"/>
      <c r="I101" s="63"/>
      <c r="J101" s="63"/>
      <c r="K101" s="63"/>
      <c r="L101" s="63"/>
      <c r="M101" s="63"/>
      <c r="N101" s="63"/>
      <c r="O101" s="63"/>
      <c r="P101" s="63"/>
      <c r="Q101" s="63"/>
      <c r="R101" s="8"/>
      <c r="S101" s="8"/>
      <c r="T101" s="8"/>
      <c r="U101" s="8"/>
      <c r="V101" s="8"/>
      <c r="W101" s="44"/>
      <c r="X101" s="9"/>
      <c r="Y101" s="9"/>
      <c r="Z101" s="9"/>
      <c r="AA101" s="9"/>
      <c r="AB101" s="9"/>
      <c r="AC101" s="9"/>
      <c r="AD101" s="9"/>
      <c r="AE101" s="192"/>
      <c r="AF101" s="192"/>
      <c r="AG101" s="192"/>
      <c r="AH101" s="192"/>
      <c r="AI101" s="192"/>
      <c r="AJ101" s="192"/>
      <c r="AK101" s="192"/>
      <c r="AL101" s="192"/>
      <c r="AM101" s="192"/>
      <c r="AN101" s="192"/>
      <c r="AO101" s="192"/>
      <c r="AP101" s="192"/>
      <c r="AQ101" s="192"/>
      <c r="AR101" s="192"/>
      <c r="AS101" s="192"/>
      <c r="AT101" s="192"/>
      <c r="AU101" s="192"/>
    </row>
    <row r="102" spans="1:47" hidden="1" outlineLevel="1">
      <c r="A102" s="12"/>
      <c r="B102" s="12"/>
      <c r="C102" s="12"/>
      <c r="D102" s="12"/>
      <c r="E102" s="12"/>
      <c r="F102" s="40">
        <f>Asset28</f>
        <v>0</v>
      </c>
      <c r="G102" s="171"/>
      <c r="H102" s="63"/>
      <c r="I102" s="63"/>
      <c r="J102" s="63"/>
      <c r="K102" s="63"/>
      <c r="L102" s="63"/>
      <c r="M102" s="63"/>
      <c r="N102" s="63"/>
      <c r="O102" s="63"/>
      <c r="P102" s="63"/>
      <c r="Q102" s="63"/>
      <c r="R102" s="8"/>
      <c r="S102" s="8"/>
      <c r="T102" s="8"/>
      <c r="U102" s="8"/>
      <c r="V102" s="8"/>
      <c r="W102" s="44"/>
      <c r="X102" s="9"/>
      <c r="Y102" s="9"/>
      <c r="Z102" s="9"/>
      <c r="AA102" s="9"/>
      <c r="AB102" s="9"/>
      <c r="AC102" s="9"/>
      <c r="AD102" s="9"/>
      <c r="AE102" s="192"/>
      <c r="AF102" s="192"/>
      <c r="AG102" s="192"/>
      <c r="AH102" s="192"/>
      <c r="AI102" s="192"/>
      <c r="AJ102" s="192"/>
      <c r="AK102" s="192"/>
      <c r="AL102" s="192"/>
      <c r="AM102" s="192"/>
      <c r="AN102" s="192"/>
      <c r="AO102" s="192"/>
      <c r="AP102" s="192"/>
      <c r="AQ102" s="192"/>
      <c r="AR102" s="192"/>
      <c r="AS102" s="192"/>
      <c r="AT102" s="192"/>
      <c r="AU102" s="192"/>
    </row>
    <row r="103" spans="1:47" hidden="1" outlineLevel="1">
      <c r="A103" s="12"/>
      <c r="B103" s="12"/>
      <c r="C103" s="12"/>
      <c r="D103" s="12"/>
      <c r="E103" s="12"/>
      <c r="F103" s="40">
        <f>Asset29</f>
        <v>0</v>
      </c>
      <c r="G103" s="171"/>
      <c r="H103" s="63"/>
      <c r="I103" s="63"/>
      <c r="J103" s="63"/>
      <c r="K103" s="63"/>
      <c r="L103" s="63"/>
      <c r="M103" s="63"/>
      <c r="N103" s="63"/>
      <c r="O103" s="63"/>
      <c r="P103" s="63"/>
      <c r="Q103" s="63"/>
      <c r="R103" s="8"/>
      <c r="S103" s="8"/>
      <c r="T103" s="8"/>
      <c r="U103" s="8"/>
      <c r="V103" s="8"/>
      <c r="W103" s="44"/>
      <c r="X103" s="9"/>
      <c r="Y103" s="9"/>
      <c r="Z103" s="9"/>
      <c r="AA103" s="9"/>
      <c r="AB103" s="9"/>
      <c r="AC103" s="9"/>
      <c r="AD103" s="9"/>
      <c r="AE103" s="192"/>
      <c r="AF103" s="192"/>
      <c r="AG103" s="192"/>
      <c r="AH103" s="192"/>
      <c r="AI103" s="192"/>
      <c r="AJ103" s="192"/>
      <c r="AK103" s="192"/>
      <c r="AL103" s="192"/>
      <c r="AM103" s="192"/>
      <c r="AN103" s="192"/>
      <c r="AO103" s="192"/>
      <c r="AP103" s="192"/>
      <c r="AQ103" s="192"/>
      <c r="AR103" s="192"/>
      <c r="AS103" s="192"/>
      <c r="AT103" s="192"/>
      <c r="AU103" s="192"/>
    </row>
    <row r="104" spans="1:47" hidden="1" outlineLevel="1">
      <c r="A104" s="12"/>
      <c r="B104" s="12"/>
      <c r="C104" s="12"/>
      <c r="D104" s="12"/>
      <c r="E104" s="12"/>
      <c r="F104" s="40">
        <f>Asset30</f>
        <v>0</v>
      </c>
      <c r="G104" s="171"/>
      <c r="H104" s="63"/>
      <c r="I104" s="63"/>
      <c r="J104" s="63"/>
      <c r="K104" s="63"/>
      <c r="L104" s="63"/>
      <c r="M104" s="63"/>
      <c r="N104" s="63"/>
      <c r="O104" s="63"/>
      <c r="P104" s="63"/>
      <c r="Q104" s="63"/>
      <c r="R104" s="8"/>
      <c r="S104" s="8"/>
      <c r="T104" s="8"/>
      <c r="U104" s="8"/>
      <c r="V104" s="8"/>
      <c r="W104" s="44"/>
      <c r="X104" s="9"/>
      <c r="Y104" s="9"/>
      <c r="Z104" s="9"/>
      <c r="AA104" s="9"/>
      <c r="AB104" s="9"/>
      <c r="AC104" s="9"/>
      <c r="AD104" s="9"/>
      <c r="AE104" s="192"/>
      <c r="AF104" s="192"/>
      <c r="AG104" s="192"/>
      <c r="AH104" s="192"/>
      <c r="AI104" s="192"/>
      <c r="AJ104" s="192"/>
      <c r="AK104" s="192"/>
      <c r="AL104" s="192"/>
      <c r="AM104" s="192"/>
      <c r="AN104" s="192"/>
      <c r="AO104" s="192"/>
      <c r="AP104" s="192"/>
      <c r="AQ104" s="192"/>
      <c r="AR104" s="192"/>
      <c r="AS104" s="192"/>
      <c r="AT104" s="192"/>
      <c r="AU104" s="192"/>
    </row>
    <row r="105" spans="1:47" collapsed="1">
      <c r="A105" s="12"/>
      <c r="B105" s="12"/>
      <c r="C105" s="12"/>
      <c r="D105" s="12"/>
      <c r="E105" s="12"/>
      <c r="F105" s="40" t="s">
        <v>22</v>
      </c>
      <c r="G105" s="247">
        <f t="shared" ref="G105:Q105" si="4">SUM(G75:G104)</f>
        <v>8.3740094368301072</v>
      </c>
      <c r="H105" s="247">
        <f t="shared" si="4"/>
        <v>0</v>
      </c>
      <c r="I105" s="247">
        <f t="shared" si="4"/>
        <v>0</v>
      </c>
      <c r="J105" s="247">
        <f t="shared" si="4"/>
        <v>0</v>
      </c>
      <c r="K105" s="247">
        <f t="shared" si="4"/>
        <v>0</v>
      </c>
      <c r="L105" s="247">
        <f t="shared" si="4"/>
        <v>0</v>
      </c>
      <c r="M105" s="247">
        <f t="shared" si="4"/>
        <v>0</v>
      </c>
      <c r="N105" s="247">
        <f t="shared" si="4"/>
        <v>0</v>
      </c>
      <c r="O105" s="247">
        <f t="shared" si="4"/>
        <v>0</v>
      </c>
      <c r="P105" s="247">
        <f t="shared" si="4"/>
        <v>0</v>
      </c>
      <c r="Q105" s="247">
        <f t="shared" si="4"/>
        <v>0</v>
      </c>
      <c r="R105" s="38"/>
      <c r="S105" s="38"/>
      <c r="T105" s="38"/>
      <c r="U105" s="38"/>
      <c r="V105" s="38"/>
      <c r="W105" s="38"/>
      <c r="X105" s="48"/>
      <c r="Y105" s="8"/>
      <c r="Z105" s="8"/>
      <c r="AA105" s="44"/>
      <c r="AB105" s="9"/>
      <c r="AC105" s="9"/>
      <c r="AD105" s="9"/>
      <c r="AE105" s="192"/>
      <c r="AF105" s="192"/>
      <c r="AG105" s="192"/>
      <c r="AH105" s="192"/>
      <c r="AI105" s="192"/>
      <c r="AJ105" s="192"/>
      <c r="AK105" s="192"/>
      <c r="AL105" s="192"/>
      <c r="AM105" s="192"/>
      <c r="AN105" s="192"/>
      <c r="AO105" s="192"/>
      <c r="AP105" s="192"/>
      <c r="AQ105" s="192"/>
      <c r="AR105" s="192"/>
      <c r="AS105" s="192"/>
      <c r="AT105" s="192"/>
      <c r="AU105" s="192"/>
    </row>
    <row r="106" spans="1:47" ht="20.25" customHeight="1">
      <c r="A106" s="12"/>
      <c r="B106" s="12"/>
      <c r="C106" s="12"/>
      <c r="D106" s="12"/>
      <c r="F106" s="9"/>
      <c r="G106" s="9"/>
      <c r="H106" s="18"/>
      <c r="I106" s="20"/>
      <c r="J106" s="9"/>
      <c r="K106" s="9"/>
      <c r="L106" s="9"/>
      <c r="M106" s="9"/>
      <c r="N106" s="9"/>
      <c r="O106" s="9"/>
      <c r="P106" s="9"/>
      <c r="Q106" s="9"/>
      <c r="R106" s="246">
        <f>SUM(G105:Q105)</f>
        <v>8.3740094368301072</v>
      </c>
      <c r="S106" s="9"/>
      <c r="T106" s="9"/>
      <c r="U106" s="9"/>
      <c r="V106" s="9"/>
      <c r="W106" s="9"/>
      <c r="X106" s="9"/>
      <c r="Y106" s="9"/>
      <c r="Z106" s="9"/>
      <c r="AA106" s="19"/>
      <c r="AB106" s="9"/>
      <c r="AC106" s="9"/>
      <c r="AD106" s="9"/>
      <c r="AE106" s="192"/>
      <c r="AF106" s="192"/>
      <c r="AG106" s="192"/>
      <c r="AH106" s="192"/>
      <c r="AI106" s="192"/>
      <c r="AJ106" s="192"/>
      <c r="AK106" s="192"/>
      <c r="AL106" s="192"/>
      <c r="AM106" s="192"/>
      <c r="AN106" s="192"/>
      <c r="AO106" s="192"/>
      <c r="AP106" s="192"/>
      <c r="AQ106" s="192"/>
      <c r="AR106" s="192"/>
      <c r="AS106" s="192"/>
      <c r="AT106" s="192"/>
      <c r="AU106" s="192"/>
    </row>
    <row r="107" spans="1:47" ht="13.5" customHeight="1">
      <c r="A107" s="75"/>
      <c r="B107" s="75"/>
      <c r="C107" s="75"/>
      <c r="D107" s="75"/>
      <c r="E107" s="75"/>
      <c r="F107" s="163" t="s">
        <v>89</v>
      </c>
      <c r="G107" s="163"/>
      <c r="H107" s="163"/>
      <c r="I107" s="163"/>
      <c r="J107" s="163"/>
      <c r="K107" s="78"/>
      <c r="L107" s="78"/>
      <c r="M107" s="76"/>
      <c r="N107" s="76"/>
      <c r="O107" s="76"/>
      <c r="P107" s="76"/>
      <c r="Q107" s="76"/>
      <c r="R107" s="76"/>
      <c r="S107" s="76"/>
      <c r="T107" s="76"/>
      <c r="U107" s="76"/>
      <c r="V107" s="76"/>
      <c r="W107" s="76"/>
      <c r="X107" s="8"/>
      <c r="Y107" s="8"/>
      <c r="Z107" s="8"/>
      <c r="AA107" s="8"/>
      <c r="AB107" s="44"/>
      <c r="AC107" s="9"/>
      <c r="AD107" s="9"/>
      <c r="AE107" s="192"/>
      <c r="AF107" s="192"/>
      <c r="AG107" s="192"/>
      <c r="AH107" s="192"/>
      <c r="AI107" s="192"/>
      <c r="AJ107" s="192"/>
      <c r="AK107" s="192"/>
      <c r="AL107" s="192"/>
      <c r="AM107" s="192"/>
      <c r="AN107" s="192"/>
      <c r="AO107" s="192"/>
      <c r="AP107" s="192"/>
      <c r="AQ107" s="192"/>
      <c r="AR107" s="192"/>
      <c r="AS107" s="192"/>
      <c r="AT107" s="192"/>
      <c r="AU107" s="192"/>
    </row>
    <row r="108" spans="1:47">
      <c r="A108" s="12"/>
      <c r="B108" s="12"/>
      <c r="C108" s="12"/>
      <c r="D108" s="12"/>
      <c r="E108" s="12"/>
      <c r="F108" s="39" t="s">
        <v>5</v>
      </c>
      <c r="G108" s="245" t="str">
        <f>G74</f>
        <v>2008-09</v>
      </c>
      <c r="H108" s="245" t="str">
        <f t="shared" ref="H108:Q108" si="5">H74</f>
        <v>2009-10</v>
      </c>
      <c r="I108" s="245" t="str">
        <f t="shared" si="5"/>
        <v>2010-11</v>
      </c>
      <c r="J108" s="245" t="str">
        <f t="shared" si="5"/>
        <v>2011-12</v>
      </c>
      <c r="K108" s="245" t="str">
        <f t="shared" si="5"/>
        <v>2012-13</v>
      </c>
      <c r="L108" s="245" t="str">
        <f t="shared" si="5"/>
        <v>2013-14</v>
      </c>
      <c r="M108" s="245" t="str">
        <f t="shared" si="5"/>
        <v>2014-15</v>
      </c>
      <c r="N108" s="245" t="str">
        <f t="shared" si="5"/>
        <v>2015-16</v>
      </c>
      <c r="O108" s="245" t="str">
        <f t="shared" si="5"/>
        <v>2016-17</v>
      </c>
      <c r="P108" s="245" t="str">
        <f t="shared" si="5"/>
        <v>2017-18</v>
      </c>
      <c r="Q108" s="245" t="str">
        <f t="shared" si="5"/>
        <v>2018-19</v>
      </c>
      <c r="R108" s="8"/>
      <c r="S108" s="8"/>
      <c r="T108" s="8"/>
      <c r="U108" s="8"/>
      <c r="V108" s="8"/>
      <c r="W108" s="44"/>
      <c r="X108" s="9"/>
      <c r="Y108" s="9"/>
      <c r="Z108" s="9"/>
      <c r="AA108" s="9"/>
      <c r="AB108" s="9"/>
      <c r="AC108" s="9"/>
      <c r="AD108" s="9"/>
      <c r="AE108" s="192"/>
      <c r="AF108" s="192"/>
      <c r="AG108" s="192"/>
      <c r="AH108" s="192"/>
      <c r="AI108" s="192"/>
      <c r="AJ108" s="192"/>
      <c r="AK108" s="192"/>
      <c r="AL108" s="192"/>
      <c r="AM108" s="192"/>
      <c r="AN108" s="192"/>
      <c r="AO108" s="192"/>
      <c r="AP108" s="192"/>
      <c r="AQ108" s="192"/>
      <c r="AR108" s="192"/>
      <c r="AS108" s="192"/>
      <c r="AT108" s="192"/>
      <c r="AU108" s="192"/>
    </row>
    <row r="109" spans="1:47" outlineLevel="1">
      <c r="A109" s="12"/>
      <c r="B109" s="12"/>
      <c r="C109" s="12"/>
      <c r="D109" s="12"/>
      <c r="E109" s="12"/>
      <c r="F109" s="40" t="str">
        <f>Asset1</f>
        <v>Opening Distribution Assets</v>
      </c>
      <c r="G109" s="170">
        <v>8.3629391099999975</v>
      </c>
      <c r="H109" s="62"/>
      <c r="I109" s="62"/>
      <c r="J109" s="62"/>
      <c r="K109" s="62"/>
      <c r="L109" s="62"/>
      <c r="M109" s="62"/>
      <c r="N109" s="62"/>
      <c r="O109" s="62"/>
      <c r="P109" s="62"/>
      <c r="Q109" s="62"/>
      <c r="R109" s="8"/>
      <c r="S109" s="8"/>
      <c r="T109" s="8"/>
      <c r="U109" s="8"/>
      <c r="V109" s="8"/>
      <c r="W109" s="44"/>
      <c r="X109" s="9"/>
      <c r="Y109" s="9"/>
      <c r="Z109" s="9"/>
      <c r="AA109" s="9"/>
      <c r="AB109" s="9"/>
      <c r="AC109" s="9"/>
      <c r="AD109" s="9"/>
      <c r="AE109" s="192"/>
      <c r="AF109" s="192"/>
      <c r="AG109" s="192"/>
      <c r="AH109" s="192"/>
      <c r="AI109" s="192"/>
      <c r="AJ109" s="192"/>
      <c r="AK109" s="192"/>
      <c r="AL109" s="192"/>
      <c r="AM109" s="192"/>
      <c r="AN109" s="192"/>
      <c r="AO109" s="192"/>
      <c r="AP109" s="192"/>
      <c r="AQ109" s="192"/>
      <c r="AR109" s="192"/>
      <c r="AS109" s="192"/>
      <c r="AT109" s="192"/>
      <c r="AU109" s="192"/>
    </row>
    <row r="110" spans="1:47" outlineLevel="1">
      <c r="A110" s="12"/>
      <c r="B110" s="12"/>
      <c r="C110" s="12"/>
      <c r="D110" s="12"/>
      <c r="E110" s="12"/>
      <c r="F110" s="40" t="str">
        <f>Asset2</f>
        <v>Sub-transmission Overhead</v>
      </c>
      <c r="G110" s="171"/>
      <c r="H110" s="63"/>
      <c r="I110" s="63"/>
      <c r="J110" s="63"/>
      <c r="K110" s="63"/>
      <c r="L110" s="63"/>
      <c r="M110" s="63"/>
      <c r="N110" s="63"/>
      <c r="O110" s="63"/>
      <c r="P110" s="63"/>
      <c r="Q110" s="63"/>
      <c r="R110" s="8"/>
      <c r="S110" s="8"/>
      <c r="T110" s="8"/>
      <c r="U110" s="8"/>
      <c r="V110" s="8"/>
      <c r="W110" s="44"/>
      <c r="X110" s="9"/>
      <c r="Y110" s="9"/>
      <c r="Z110" s="9"/>
      <c r="AA110" s="9"/>
      <c r="AB110" s="9"/>
      <c r="AC110" s="9"/>
      <c r="AD110" s="9"/>
      <c r="AE110" s="192"/>
      <c r="AF110" s="192"/>
      <c r="AG110" s="192"/>
      <c r="AH110" s="192"/>
      <c r="AI110" s="192"/>
      <c r="AJ110" s="192"/>
      <c r="AK110" s="192"/>
      <c r="AL110" s="192"/>
      <c r="AM110" s="192"/>
      <c r="AN110" s="192"/>
      <c r="AO110" s="192"/>
      <c r="AP110" s="192"/>
      <c r="AQ110" s="192"/>
      <c r="AR110" s="192"/>
      <c r="AS110" s="192"/>
      <c r="AT110" s="192"/>
      <c r="AU110" s="192"/>
    </row>
    <row r="111" spans="1:47" outlineLevel="1">
      <c r="A111" s="12"/>
      <c r="B111" s="12"/>
      <c r="C111" s="12"/>
      <c r="D111" s="12"/>
      <c r="E111" s="12"/>
      <c r="F111" s="40" t="str">
        <f>Asset3</f>
        <v>Sub-transmission Underground</v>
      </c>
      <c r="G111" s="171"/>
      <c r="H111" s="63"/>
      <c r="I111" s="63"/>
      <c r="J111" s="63"/>
      <c r="K111" s="63"/>
      <c r="L111" s="63"/>
      <c r="M111" s="63"/>
      <c r="N111" s="63"/>
      <c r="O111" s="63"/>
      <c r="P111" s="63"/>
      <c r="Q111" s="63"/>
      <c r="R111" s="8"/>
      <c r="S111" s="8"/>
      <c r="T111" s="8"/>
      <c r="U111" s="8"/>
      <c r="V111" s="8"/>
      <c r="W111" s="44"/>
      <c r="X111" s="9"/>
      <c r="Y111" s="9"/>
      <c r="Z111" s="9"/>
      <c r="AA111" s="9"/>
      <c r="AB111" s="9"/>
      <c r="AC111" s="9"/>
      <c r="AD111" s="9"/>
      <c r="AE111" s="192"/>
      <c r="AF111" s="192"/>
      <c r="AG111" s="192"/>
      <c r="AH111" s="192"/>
      <c r="AI111" s="192"/>
      <c r="AJ111" s="192"/>
      <c r="AK111" s="192"/>
      <c r="AL111" s="192"/>
      <c r="AM111" s="192"/>
      <c r="AN111" s="192"/>
      <c r="AO111" s="192"/>
      <c r="AP111" s="192"/>
      <c r="AQ111" s="192"/>
      <c r="AR111" s="192"/>
      <c r="AS111" s="192"/>
      <c r="AT111" s="192"/>
      <c r="AU111" s="192"/>
    </row>
    <row r="112" spans="1:47" outlineLevel="1">
      <c r="A112" s="12"/>
      <c r="B112" s="12"/>
      <c r="C112" s="12"/>
      <c r="D112" s="12"/>
      <c r="E112" s="12"/>
      <c r="F112" s="40" t="str">
        <f>Asset4</f>
        <v>Zone Substation</v>
      </c>
      <c r="G112" s="171"/>
      <c r="H112" s="63">
        <v>0</v>
      </c>
      <c r="I112" s="63">
        <v>0</v>
      </c>
      <c r="J112" s="63">
        <v>0</v>
      </c>
      <c r="K112" s="63">
        <v>0.13630053808917972</v>
      </c>
      <c r="L112" s="63">
        <v>3.4461192600250344E-2</v>
      </c>
      <c r="M112" s="63"/>
      <c r="N112" s="63"/>
      <c r="O112" s="63"/>
      <c r="P112" s="63"/>
      <c r="Q112" s="63"/>
      <c r="R112" s="8"/>
      <c r="S112" s="8"/>
      <c r="T112" s="8"/>
      <c r="U112" s="8"/>
      <c r="V112" s="8"/>
      <c r="W112" s="44"/>
      <c r="X112" s="9"/>
      <c r="Y112" s="9"/>
      <c r="Z112" s="9"/>
      <c r="AA112" s="9"/>
      <c r="AB112" s="9"/>
      <c r="AC112" s="9"/>
      <c r="AD112" s="9"/>
      <c r="AE112" s="192"/>
      <c r="AF112" s="192"/>
      <c r="AG112" s="192"/>
      <c r="AH112" s="192"/>
      <c r="AI112" s="192"/>
      <c r="AJ112" s="192"/>
      <c r="AK112" s="192"/>
      <c r="AL112" s="192"/>
      <c r="AM112" s="192"/>
      <c r="AN112" s="192"/>
      <c r="AO112" s="192"/>
      <c r="AP112" s="192"/>
      <c r="AQ112" s="192"/>
      <c r="AR112" s="192"/>
      <c r="AS112" s="192"/>
      <c r="AT112" s="192"/>
      <c r="AU112" s="192"/>
    </row>
    <row r="113" spans="1:47" outlineLevel="1">
      <c r="A113" s="12"/>
      <c r="B113" s="12"/>
      <c r="C113" s="12"/>
      <c r="D113" s="12"/>
      <c r="E113" s="12"/>
      <c r="F113" s="40" t="str">
        <f>Asset5</f>
        <v>Distribution Substations</v>
      </c>
      <c r="G113" s="171"/>
      <c r="H113" s="63">
        <v>2.3338817976799189</v>
      </c>
      <c r="I113" s="63">
        <v>4.7933069047760135</v>
      </c>
      <c r="J113" s="63">
        <v>3.6655732051756753</v>
      </c>
      <c r="K113" s="63">
        <v>5.4854974708950408</v>
      </c>
      <c r="L113" s="63">
        <v>4.4265261375942195</v>
      </c>
      <c r="M113" s="63"/>
      <c r="N113" s="63"/>
      <c r="O113" s="63"/>
      <c r="P113" s="63"/>
      <c r="Q113" s="63"/>
      <c r="R113" s="8"/>
      <c r="S113" s="8"/>
      <c r="T113" s="8"/>
      <c r="U113" s="8"/>
      <c r="V113" s="8"/>
      <c r="W113" s="44"/>
      <c r="X113" s="9"/>
      <c r="Y113" s="9"/>
      <c r="Z113" s="9"/>
      <c r="AA113" s="9"/>
      <c r="AB113" s="9"/>
      <c r="AC113" s="9"/>
      <c r="AD113" s="9"/>
      <c r="AE113" s="192"/>
      <c r="AF113" s="192"/>
      <c r="AG113" s="192"/>
      <c r="AH113" s="192"/>
      <c r="AI113" s="192"/>
      <c r="AJ113" s="192"/>
      <c r="AK113" s="192"/>
      <c r="AL113" s="192"/>
      <c r="AM113" s="192"/>
      <c r="AN113" s="192"/>
      <c r="AO113" s="192"/>
      <c r="AP113" s="192"/>
      <c r="AQ113" s="192"/>
      <c r="AR113" s="192"/>
      <c r="AS113" s="192"/>
      <c r="AT113" s="192"/>
      <c r="AU113" s="192"/>
    </row>
    <row r="114" spans="1:47" outlineLevel="1">
      <c r="A114" s="12"/>
      <c r="B114" s="12"/>
      <c r="C114" s="12"/>
      <c r="D114" s="12"/>
      <c r="E114" s="12"/>
      <c r="F114" s="40" t="str">
        <f>Asset6</f>
        <v>Distribution Overhead Lines</v>
      </c>
      <c r="G114" s="171"/>
      <c r="H114" s="63">
        <v>0</v>
      </c>
      <c r="I114" s="63">
        <v>0</v>
      </c>
      <c r="J114" s="63">
        <v>0</v>
      </c>
      <c r="K114" s="63">
        <v>0</v>
      </c>
      <c r="L114" s="63">
        <v>0</v>
      </c>
      <c r="M114" s="63"/>
      <c r="N114" s="63"/>
      <c r="O114" s="63"/>
      <c r="P114" s="63"/>
      <c r="Q114" s="63"/>
      <c r="R114" s="8"/>
      <c r="S114" s="8"/>
      <c r="T114" s="8"/>
      <c r="U114" s="8"/>
      <c r="V114" s="8"/>
      <c r="W114" s="44"/>
      <c r="X114" s="9"/>
      <c r="Y114" s="9"/>
      <c r="Z114" s="9"/>
      <c r="AA114" s="9"/>
      <c r="AB114" s="9"/>
      <c r="AC114" s="9"/>
      <c r="AD114" s="9"/>
      <c r="AE114" s="192"/>
      <c r="AF114" s="192"/>
      <c r="AG114" s="192"/>
      <c r="AH114" s="192"/>
      <c r="AI114" s="192"/>
      <c r="AJ114" s="192"/>
      <c r="AK114" s="192"/>
      <c r="AL114" s="192"/>
      <c r="AM114" s="192"/>
      <c r="AN114" s="192"/>
      <c r="AO114" s="192"/>
      <c r="AP114" s="192"/>
      <c r="AQ114" s="192"/>
      <c r="AR114" s="192"/>
      <c r="AS114" s="192"/>
      <c r="AT114" s="192"/>
      <c r="AU114" s="192"/>
    </row>
    <row r="115" spans="1:47" outlineLevel="1">
      <c r="A115" s="12"/>
      <c r="B115" s="12"/>
      <c r="C115" s="12"/>
      <c r="D115" s="12"/>
      <c r="E115" s="12"/>
      <c r="F115" s="40" t="str">
        <f>Asset7</f>
        <v>Distribution Underground Lines</v>
      </c>
      <c r="G115" s="171"/>
      <c r="H115" s="63">
        <v>4.1853884423200807</v>
      </c>
      <c r="I115" s="63">
        <v>6.1662055052239841</v>
      </c>
      <c r="J115" s="63">
        <v>4.6087309648243222</v>
      </c>
      <c r="K115" s="63">
        <v>5.2522463991049619</v>
      </c>
      <c r="L115" s="63">
        <v>5.9044660524057839</v>
      </c>
      <c r="M115" s="63"/>
      <c r="N115" s="63"/>
      <c r="O115" s="63"/>
      <c r="P115" s="63"/>
      <c r="Q115" s="63"/>
      <c r="R115" s="8"/>
      <c r="S115" s="8"/>
      <c r="T115" s="8"/>
      <c r="U115" s="8"/>
      <c r="V115" s="8"/>
      <c r="W115" s="44"/>
      <c r="X115" s="9"/>
      <c r="Y115" s="9"/>
      <c r="Z115" s="9"/>
      <c r="AA115" s="9"/>
      <c r="AB115" s="9"/>
      <c r="AC115" s="9"/>
      <c r="AD115" s="9"/>
      <c r="AE115" s="192"/>
      <c r="AF115" s="192"/>
      <c r="AG115" s="192"/>
      <c r="AH115" s="192"/>
      <c r="AI115" s="192"/>
      <c r="AJ115" s="192"/>
      <c r="AK115" s="192"/>
      <c r="AL115" s="192"/>
      <c r="AM115" s="192"/>
      <c r="AN115" s="192"/>
      <c r="AO115" s="192"/>
      <c r="AP115" s="192"/>
      <c r="AQ115" s="192"/>
      <c r="AR115" s="192"/>
      <c r="AS115" s="192"/>
      <c r="AT115" s="192"/>
      <c r="AU115" s="192"/>
    </row>
    <row r="116" spans="1:47" outlineLevel="1">
      <c r="A116" s="12"/>
      <c r="B116" s="12"/>
      <c r="C116" s="12"/>
      <c r="D116" s="12"/>
      <c r="E116" s="12"/>
      <c r="F116" s="40" t="str">
        <f>Asset8</f>
        <v>IT &amp; Communication Systems (Networks)</v>
      </c>
      <c r="G116" s="171"/>
      <c r="H116" s="63"/>
      <c r="I116" s="63"/>
      <c r="J116" s="63"/>
      <c r="K116" s="63"/>
      <c r="L116" s="63"/>
      <c r="M116" s="63"/>
      <c r="N116" s="63"/>
      <c r="O116" s="63"/>
      <c r="P116" s="63"/>
      <c r="Q116" s="63"/>
      <c r="R116" s="8"/>
      <c r="S116" s="8"/>
      <c r="T116" s="8"/>
      <c r="U116" s="8"/>
      <c r="V116" s="8"/>
      <c r="W116" s="44"/>
      <c r="X116" s="9"/>
      <c r="Y116" s="9"/>
      <c r="Z116" s="9"/>
      <c r="AA116" s="9"/>
      <c r="AB116" s="9"/>
      <c r="AC116" s="9"/>
      <c r="AD116" s="9"/>
      <c r="AE116" s="192"/>
      <c r="AF116" s="192"/>
      <c r="AG116" s="192"/>
      <c r="AH116" s="192"/>
      <c r="AI116" s="192"/>
      <c r="AJ116" s="192"/>
      <c r="AK116" s="192"/>
      <c r="AL116" s="192"/>
      <c r="AM116" s="192"/>
      <c r="AN116" s="192"/>
      <c r="AO116" s="192"/>
      <c r="AP116" s="192"/>
      <c r="AQ116" s="192"/>
      <c r="AR116" s="192"/>
      <c r="AS116" s="192"/>
      <c r="AT116" s="192"/>
      <c r="AU116" s="192"/>
    </row>
    <row r="117" spans="1:47" outlineLevel="1">
      <c r="A117" s="12"/>
      <c r="B117" s="12"/>
      <c r="C117" s="12"/>
      <c r="D117" s="12"/>
      <c r="E117" s="12"/>
      <c r="F117" s="40" t="str">
        <f>Asset9</f>
        <v>Motor Vehicles</v>
      </c>
      <c r="G117" s="171"/>
      <c r="H117" s="63"/>
      <c r="I117" s="63"/>
      <c r="J117" s="63"/>
      <c r="K117" s="63"/>
      <c r="L117" s="63"/>
      <c r="M117" s="63"/>
      <c r="N117" s="63"/>
      <c r="O117" s="63"/>
      <c r="P117" s="63"/>
      <c r="Q117" s="63"/>
      <c r="R117" s="8"/>
      <c r="S117" s="8"/>
      <c r="T117" s="8"/>
      <c r="U117" s="8"/>
      <c r="V117" s="8"/>
      <c r="W117" s="44"/>
      <c r="X117" s="9"/>
      <c r="Y117" s="9"/>
      <c r="Z117" s="9"/>
      <c r="AA117" s="9"/>
      <c r="AB117" s="9"/>
      <c r="AC117" s="9"/>
      <c r="AD117" s="9"/>
      <c r="AE117" s="192"/>
      <c r="AF117" s="192"/>
      <c r="AG117" s="192"/>
      <c r="AH117" s="192"/>
      <c r="AI117" s="192"/>
      <c r="AJ117" s="192"/>
      <c r="AK117" s="192"/>
      <c r="AL117" s="192"/>
      <c r="AM117" s="192"/>
      <c r="AN117" s="192"/>
      <c r="AO117" s="192"/>
      <c r="AP117" s="192"/>
      <c r="AQ117" s="192"/>
      <c r="AR117" s="192"/>
      <c r="AS117" s="192"/>
      <c r="AT117" s="192"/>
      <c r="AU117" s="192"/>
    </row>
    <row r="118" spans="1:47" outlineLevel="1">
      <c r="A118" s="12"/>
      <c r="B118" s="12"/>
      <c r="C118" s="12"/>
      <c r="D118" s="12"/>
      <c r="E118" s="12"/>
      <c r="F118" s="40" t="str">
        <f>Asset10</f>
        <v>Other Non-System Assets (Networks)</v>
      </c>
      <c r="G118" s="171"/>
      <c r="H118" s="63"/>
      <c r="I118" s="63"/>
      <c r="J118" s="63"/>
      <c r="K118" s="63"/>
      <c r="L118" s="63"/>
      <c r="M118" s="63"/>
      <c r="N118" s="63"/>
      <c r="O118" s="63"/>
      <c r="P118" s="63"/>
      <c r="Q118" s="63"/>
      <c r="R118" s="8"/>
      <c r="S118" s="8"/>
      <c r="T118" s="8"/>
      <c r="U118" s="8"/>
      <c r="V118" s="8"/>
      <c r="W118" s="44"/>
      <c r="X118" s="9"/>
      <c r="Y118" s="9"/>
      <c r="Z118" s="9"/>
      <c r="AA118" s="9"/>
      <c r="AB118" s="9"/>
      <c r="AC118" s="9"/>
      <c r="AD118" s="9"/>
      <c r="AE118" s="192"/>
      <c r="AF118" s="192"/>
      <c r="AG118" s="192"/>
      <c r="AH118" s="192"/>
      <c r="AI118" s="192"/>
      <c r="AJ118" s="192"/>
      <c r="AK118" s="192"/>
      <c r="AL118" s="192"/>
      <c r="AM118" s="192"/>
      <c r="AN118" s="192"/>
      <c r="AO118" s="192"/>
      <c r="AP118" s="192"/>
      <c r="AQ118" s="192"/>
      <c r="AR118" s="192"/>
      <c r="AS118" s="192"/>
      <c r="AT118" s="192"/>
      <c r="AU118" s="192"/>
    </row>
    <row r="119" spans="1:47" outlineLevel="1">
      <c r="A119" s="12"/>
      <c r="B119" s="12"/>
      <c r="C119" s="12"/>
      <c r="D119" s="12"/>
      <c r="E119" s="12"/>
      <c r="F119" s="40" t="str">
        <f>Asset11</f>
        <v>IT Systems (Corporate)</v>
      </c>
      <c r="G119" s="171"/>
      <c r="H119" s="63"/>
      <c r="I119" s="63"/>
      <c r="J119" s="63"/>
      <c r="K119" s="63"/>
      <c r="L119" s="63"/>
      <c r="M119" s="63"/>
      <c r="N119" s="63"/>
      <c r="O119" s="63"/>
      <c r="P119" s="63"/>
      <c r="Q119" s="63"/>
      <c r="R119" s="8"/>
      <c r="S119" s="8"/>
      <c r="T119" s="8"/>
      <c r="U119" s="8"/>
      <c r="V119" s="8"/>
      <c r="W119" s="44"/>
      <c r="X119" s="9"/>
      <c r="Y119" s="9"/>
      <c r="Z119" s="9"/>
      <c r="AA119" s="9"/>
      <c r="AB119" s="9"/>
      <c r="AC119" s="9"/>
      <c r="AD119" s="9"/>
      <c r="AE119" s="192"/>
      <c r="AF119" s="192"/>
      <c r="AG119" s="192"/>
      <c r="AH119" s="192"/>
      <c r="AI119" s="192"/>
      <c r="AJ119" s="192"/>
      <c r="AK119" s="192"/>
      <c r="AL119" s="192"/>
      <c r="AM119" s="192"/>
      <c r="AN119" s="192"/>
      <c r="AO119" s="192"/>
      <c r="AP119" s="192"/>
      <c r="AQ119" s="192"/>
      <c r="AR119" s="192"/>
      <c r="AS119" s="192"/>
      <c r="AT119" s="192"/>
      <c r="AU119" s="192"/>
    </row>
    <row r="120" spans="1:47" outlineLevel="1">
      <c r="A120" s="12"/>
      <c r="B120" s="12"/>
      <c r="C120" s="12"/>
      <c r="D120" s="12"/>
      <c r="E120" s="12"/>
      <c r="F120" s="40" t="str">
        <f>Asset12</f>
        <v>Telecommunications (Corporate)</v>
      </c>
      <c r="G120" s="171"/>
      <c r="H120" s="63"/>
      <c r="I120" s="63"/>
      <c r="J120" s="63"/>
      <c r="K120" s="63"/>
      <c r="L120" s="63"/>
      <c r="M120" s="63"/>
      <c r="N120" s="63"/>
      <c r="O120" s="63"/>
      <c r="P120" s="63"/>
      <c r="Q120" s="63"/>
      <c r="R120" s="8"/>
      <c r="S120" s="8"/>
      <c r="T120" s="8"/>
      <c r="U120" s="8"/>
      <c r="V120" s="8"/>
      <c r="W120" s="44"/>
      <c r="X120" s="9"/>
      <c r="Y120" s="9"/>
      <c r="Z120" s="9"/>
      <c r="AA120" s="9"/>
      <c r="AB120" s="9"/>
      <c r="AC120" s="9"/>
      <c r="AD120" s="9"/>
      <c r="AE120" s="192"/>
      <c r="AF120" s="192"/>
      <c r="AG120" s="192"/>
      <c r="AH120" s="192"/>
      <c r="AI120" s="192"/>
      <c r="AJ120" s="192"/>
      <c r="AK120" s="192"/>
      <c r="AL120" s="192"/>
      <c r="AM120" s="192"/>
      <c r="AN120" s="192"/>
      <c r="AO120" s="192"/>
      <c r="AP120" s="192"/>
      <c r="AQ120" s="192"/>
      <c r="AR120" s="192"/>
      <c r="AS120" s="192"/>
      <c r="AT120" s="192"/>
      <c r="AU120" s="192"/>
    </row>
    <row r="121" spans="1:47" outlineLevel="1">
      <c r="A121" s="12"/>
      <c r="B121" s="12"/>
      <c r="C121" s="12"/>
      <c r="D121" s="12"/>
      <c r="E121" s="12"/>
      <c r="F121" s="40" t="str">
        <f>Asset13</f>
        <v>Other Non-System Assets (Corporate)</v>
      </c>
      <c r="G121" s="171"/>
      <c r="H121" s="63"/>
      <c r="I121" s="63"/>
      <c r="J121" s="63"/>
      <c r="K121" s="63"/>
      <c r="L121" s="63"/>
      <c r="M121" s="63"/>
      <c r="N121" s="63"/>
      <c r="O121" s="63"/>
      <c r="P121" s="63"/>
      <c r="Q121" s="63"/>
      <c r="R121" s="8"/>
      <c r="S121" s="8"/>
      <c r="T121" s="8"/>
      <c r="U121" s="8"/>
      <c r="V121" s="8"/>
      <c r="W121" s="44"/>
      <c r="X121" s="9"/>
      <c r="Y121" s="9"/>
      <c r="Z121" s="9"/>
      <c r="AA121" s="9"/>
      <c r="AB121" s="9"/>
      <c r="AC121" s="9"/>
      <c r="AD121" s="9"/>
      <c r="AE121" s="192"/>
      <c r="AF121" s="192"/>
      <c r="AG121" s="192"/>
      <c r="AH121" s="192"/>
      <c r="AI121" s="192"/>
      <c r="AJ121" s="192"/>
      <c r="AK121" s="192"/>
      <c r="AL121" s="192"/>
      <c r="AM121" s="192"/>
      <c r="AN121" s="192"/>
      <c r="AO121" s="192"/>
      <c r="AP121" s="192"/>
      <c r="AQ121" s="192"/>
      <c r="AR121" s="192"/>
      <c r="AS121" s="192"/>
      <c r="AT121" s="192"/>
      <c r="AU121" s="192"/>
    </row>
    <row r="122" spans="1:47" outlineLevel="1">
      <c r="A122" s="12"/>
      <c r="B122" s="12"/>
      <c r="C122" s="12"/>
      <c r="D122" s="12"/>
      <c r="E122" s="12"/>
      <c r="F122" s="40" t="str">
        <f>Asset14</f>
        <v>Land</v>
      </c>
      <c r="G122" s="171"/>
      <c r="H122" s="63"/>
      <c r="I122" s="63"/>
      <c r="J122" s="63"/>
      <c r="K122" s="63"/>
      <c r="L122" s="63"/>
      <c r="M122" s="63"/>
      <c r="N122" s="63"/>
      <c r="O122" s="63"/>
      <c r="P122" s="63"/>
      <c r="Q122" s="63"/>
      <c r="R122" s="8"/>
      <c r="S122" s="8"/>
      <c r="T122" s="8"/>
      <c r="U122" s="8"/>
      <c r="V122" s="8"/>
      <c r="W122" s="44"/>
      <c r="X122" s="9"/>
      <c r="Y122" s="9"/>
      <c r="Z122" s="9"/>
      <c r="AA122" s="9"/>
      <c r="AB122" s="9"/>
      <c r="AC122" s="9"/>
      <c r="AD122" s="9"/>
      <c r="AE122" s="192"/>
      <c r="AF122" s="192"/>
      <c r="AG122" s="192"/>
      <c r="AH122" s="192"/>
      <c r="AI122" s="192"/>
      <c r="AJ122" s="192"/>
      <c r="AK122" s="192"/>
      <c r="AL122" s="192"/>
      <c r="AM122" s="192"/>
      <c r="AN122" s="192"/>
      <c r="AO122" s="192"/>
      <c r="AP122" s="192"/>
      <c r="AQ122" s="192"/>
      <c r="AR122" s="192"/>
      <c r="AS122" s="192"/>
      <c r="AT122" s="192"/>
      <c r="AU122" s="192"/>
    </row>
    <row r="123" spans="1:47" outlineLevel="1">
      <c r="A123" s="12"/>
      <c r="B123" s="12"/>
      <c r="C123" s="12"/>
      <c r="D123" s="12"/>
      <c r="E123" s="12"/>
      <c r="F123" s="40" t="str">
        <f>Asset15</f>
        <v>Buildings</v>
      </c>
      <c r="G123" s="171"/>
      <c r="H123" s="63"/>
      <c r="I123" s="63"/>
      <c r="J123" s="63"/>
      <c r="K123" s="63"/>
      <c r="L123" s="63"/>
      <c r="M123" s="63"/>
      <c r="N123" s="63"/>
      <c r="O123" s="63"/>
      <c r="P123" s="63"/>
      <c r="Q123" s="63"/>
      <c r="R123" s="8"/>
      <c r="S123" s="8"/>
      <c r="T123" s="8"/>
      <c r="U123" s="8"/>
      <c r="V123" s="8"/>
      <c r="W123" s="44"/>
      <c r="X123" s="9"/>
      <c r="Y123" s="9"/>
      <c r="Z123" s="9"/>
      <c r="AA123" s="9"/>
      <c r="AB123" s="9"/>
      <c r="AC123" s="9"/>
      <c r="AD123" s="9"/>
      <c r="AE123" s="192"/>
      <c r="AF123" s="192"/>
      <c r="AG123" s="192"/>
      <c r="AH123" s="192"/>
      <c r="AI123" s="192"/>
      <c r="AJ123" s="192"/>
      <c r="AK123" s="192"/>
      <c r="AL123" s="192"/>
      <c r="AM123" s="192"/>
      <c r="AN123" s="192"/>
      <c r="AO123" s="192"/>
      <c r="AP123" s="192"/>
      <c r="AQ123" s="192"/>
      <c r="AR123" s="192"/>
      <c r="AS123" s="192"/>
      <c r="AT123" s="192"/>
      <c r="AU123" s="192"/>
    </row>
    <row r="124" spans="1:47" outlineLevel="1">
      <c r="A124" s="12"/>
      <c r="B124" s="12"/>
      <c r="C124" s="12"/>
      <c r="D124" s="12"/>
      <c r="E124" s="12"/>
      <c r="F124" s="40" t="str">
        <f>Asset16</f>
        <v>Equity raising costs</v>
      </c>
      <c r="G124" s="171"/>
      <c r="H124" s="63"/>
      <c r="I124" s="63"/>
      <c r="J124" s="63"/>
      <c r="K124" s="63"/>
      <c r="L124" s="63"/>
      <c r="M124" s="63"/>
      <c r="N124" s="63"/>
      <c r="O124" s="63"/>
      <c r="P124" s="63"/>
      <c r="Q124" s="63"/>
      <c r="R124" s="8"/>
      <c r="S124" s="8"/>
      <c r="T124" s="8"/>
      <c r="U124" s="8"/>
      <c r="V124" s="8"/>
      <c r="W124" s="44"/>
      <c r="X124" s="9"/>
      <c r="Y124" s="9"/>
      <c r="Z124" s="9"/>
      <c r="AA124" s="9"/>
      <c r="AB124" s="9"/>
      <c r="AC124" s="9"/>
      <c r="AD124" s="9"/>
      <c r="AE124" s="192"/>
      <c r="AF124" s="192"/>
      <c r="AG124" s="192"/>
      <c r="AH124" s="192"/>
      <c r="AI124" s="192"/>
      <c r="AJ124" s="192"/>
      <c r="AK124" s="192"/>
      <c r="AL124" s="192"/>
      <c r="AM124" s="192"/>
      <c r="AN124" s="192"/>
      <c r="AO124" s="192"/>
      <c r="AP124" s="192"/>
      <c r="AQ124" s="192"/>
      <c r="AR124" s="192"/>
      <c r="AS124" s="192"/>
      <c r="AT124" s="192"/>
      <c r="AU124" s="192"/>
    </row>
    <row r="125" spans="1:47" outlineLevel="1">
      <c r="A125" s="12"/>
      <c r="B125" s="12"/>
      <c r="C125" s="12"/>
      <c r="D125" s="12"/>
      <c r="E125" s="12"/>
      <c r="F125" s="40">
        <f>Asset17</f>
        <v>0</v>
      </c>
      <c r="G125" s="171"/>
      <c r="H125" s="63"/>
      <c r="I125" s="63"/>
      <c r="J125" s="63"/>
      <c r="K125" s="63"/>
      <c r="L125" s="63"/>
      <c r="M125" s="63"/>
      <c r="N125" s="63"/>
      <c r="O125" s="63"/>
      <c r="P125" s="63"/>
      <c r="Q125" s="63"/>
      <c r="R125" s="8"/>
      <c r="S125" s="8"/>
      <c r="T125" s="8"/>
      <c r="U125" s="8"/>
      <c r="V125" s="8"/>
      <c r="W125" s="44"/>
      <c r="X125" s="9"/>
      <c r="Y125" s="9"/>
      <c r="Z125" s="9"/>
      <c r="AA125" s="9"/>
      <c r="AB125" s="9"/>
      <c r="AC125" s="9"/>
      <c r="AD125" s="9"/>
      <c r="AE125" s="192"/>
      <c r="AF125" s="192"/>
      <c r="AG125" s="192"/>
      <c r="AH125" s="192"/>
      <c r="AI125" s="192"/>
      <c r="AJ125" s="192"/>
      <c r="AK125" s="192"/>
      <c r="AL125" s="192"/>
      <c r="AM125" s="192"/>
      <c r="AN125" s="192"/>
      <c r="AO125" s="192"/>
      <c r="AP125" s="192"/>
      <c r="AQ125" s="192"/>
      <c r="AR125" s="192"/>
      <c r="AS125" s="192"/>
      <c r="AT125" s="192"/>
      <c r="AU125" s="192"/>
    </row>
    <row r="126" spans="1:47" outlineLevel="1">
      <c r="A126" s="12"/>
      <c r="B126" s="12"/>
      <c r="C126" s="12"/>
      <c r="D126" s="12"/>
      <c r="E126" s="12"/>
      <c r="F126" s="40">
        <f>Asset18</f>
        <v>0</v>
      </c>
      <c r="G126" s="171"/>
      <c r="H126" s="63"/>
      <c r="I126" s="63"/>
      <c r="J126" s="63"/>
      <c r="K126" s="63"/>
      <c r="L126" s="63"/>
      <c r="M126" s="63"/>
      <c r="N126" s="63"/>
      <c r="O126" s="63"/>
      <c r="P126" s="63"/>
      <c r="Q126" s="63"/>
      <c r="R126" s="8"/>
      <c r="S126" s="8"/>
      <c r="T126" s="8"/>
      <c r="U126" s="8"/>
      <c r="V126" s="8"/>
      <c r="W126" s="44"/>
      <c r="X126" s="9"/>
      <c r="Y126" s="9"/>
      <c r="Z126" s="9"/>
      <c r="AA126" s="9"/>
      <c r="AB126" s="9"/>
      <c r="AC126" s="9"/>
      <c r="AD126" s="9"/>
      <c r="AE126" s="192"/>
      <c r="AF126" s="192"/>
      <c r="AG126" s="192"/>
      <c r="AH126" s="192"/>
      <c r="AI126" s="192"/>
      <c r="AJ126" s="192"/>
      <c r="AK126" s="192"/>
      <c r="AL126" s="192"/>
      <c r="AM126" s="192"/>
      <c r="AN126" s="192"/>
      <c r="AO126" s="192"/>
      <c r="AP126" s="192"/>
      <c r="AQ126" s="192"/>
      <c r="AR126" s="192"/>
      <c r="AS126" s="192"/>
      <c r="AT126" s="192"/>
      <c r="AU126" s="192"/>
    </row>
    <row r="127" spans="1:47" outlineLevel="1">
      <c r="A127" s="12"/>
      <c r="B127" s="12"/>
      <c r="C127" s="12"/>
      <c r="D127" s="12"/>
      <c r="E127" s="12"/>
      <c r="F127" s="40">
        <f>Asset19</f>
        <v>0</v>
      </c>
      <c r="G127" s="171"/>
      <c r="H127" s="63"/>
      <c r="I127" s="63"/>
      <c r="J127" s="63"/>
      <c r="K127" s="63"/>
      <c r="L127" s="63"/>
      <c r="M127" s="63"/>
      <c r="N127" s="63"/>
      <c r="O127" s="63"/>
      <c r="P127" s="63"/>
      <c r="Q127" s="63"/>
      <c r="R127" s="8"/>
      <c r="S127" s="8"/>
      <c r="T127" s="8"/>
      <c r="U127" s="8"/>
      <c r="V127" s="8"/>
      <c r="W127" s="44"/>
      <c r="X127" s="9"/>
      <c r="Y127" s="9"/>
      <c r="Z127" s="9"/>
      <c r="AA127" s="9"/>
      <c r="AB127" s="9"/>
      <c r="AC127" s="9"/>
      <c r="AD127" s="9"/>
      <c r="AE127" s="192"/>
      <c r="AF127" s="192"/>
      <c r="AG127" s="192"/>
      <c r="AH127" s="192"/>
      <c r="AI127" s="192"/>
      <c r="AJ127" s="192"/>
      <c r="AK127" s="192"/>
      <c r="AL127" s="192"/>
      <c r="AM127" s="192"/>
      <c r="AN127" s="192"/>
      <c r="AO127" s="192"/>
      <c r="AP127" s="192"/>
      <c r="AQ127" s="192"/>
      <c r="AR127" s="192"/>
      <c r="AS127" s="192"/>
      <c r="AT127" s="192"/>
      <c r="AU127" s="192"/>
    </row>
    <row r="128" spans="1:47" outlineLevel="1">
      <c r="A128" s="12"/>
      <c r="B128" s="12"/>
      <c r="C128" s="12"/>
      <c r="D128" s="12"/>
      <c r="E128" s="12"/>
      <c r="F128" s="40">
        <f>Asset20</f>
        <v>0</v>
      </c>
      <c r="G128" s="171"/>
      <c r="H128" s="63"/>
      <c r="I128" s="63"/>
      <c r="J128" s="63"/>
      <c r="K128" s="63"/>
      <c r="L128" s="63"/>
      <c r="M128" s="63"/>
      <c r="N128" s="63"/>
      <c r="O128" s="63"/>
      <c r="P128" s="63"/>
      <c r="Q128" s="63"/>
      <c r="R128" s="8"/>
      <c r="S128" s="8"/>
      <c r="T128" s="8"/>
      <c r="U128" s="8"/>
      <c r="V128" s="8"/>
      <c r="W128" s="44"/>
      <c r="X128" s="9"/>
      <c r="Y128" s="9"/>
      <c r="Z128" s="9"/>
      <c r="AA128" s="9"/>
      <c r="AB128" s="9"/>
      <c r="AC128" s="9"/>
      <c r="AD128" s="9"/>
      <c r="AE128" s="192"/>
      <c r="AF128" s="192"/>
      <c r="AG128" s="192"/>
      <c r="AH128" s="192"/>
      <c r="AI128" s="192"/>
      <c r="AJ128" s="192"/>
      <c r="AK128" s="192"/>
      <c r="AL128" s="192"/>
      <c r="AM128" s="192"/>
      <c r="AN128" s="192"/>
      <c r="AO128" s="192"/>
      <c r="AP128" s="192"/>
      <c r="AQ128" s="192"/>
      <c r="AR128" s="192"/>
      <c r="AS128" s="192"/>
      <c r="AT128" s="192"/>
      <c r="AU128" s="192"/>
    </row>
    <row r="129" spans="1:47" outlineLevel="1">
      <c r="A129" s="12"/>
      <c r="B129" s="12"/>
      <c r="C129" s="12"/>
      <c r="D129" s="12"/>
      <c r="E129" s="12"/>
      <c r="F129" s="40">
        <f>Asset21</f>
        <v>0</v>
      </c>
      <c r="G129" s="171"/>
      <c r="H129" s="63"/>
      <c r="I129" s="63"/>
      <c r="J129" s="63"/>
      <c r="K129" s="63"/>
      <c r="L129" s="63"/>
      <c r="M129" s="63"/>
      <c r="N129" s="63"/>
      <c r="O129" s="63"/>
      <c r="P129" s="63"/>
      <c r="Q129" s="63"/>
      <c r="R129" s="8"/>
      <c r="S129" s="8"/>
      <c r="T129" s="8"/>
      <c r="U129" s="8"/>
      <c r="V129" s="8"/>
      <c r="W129" s="44"/>
      <c r="X129" s="9"/>
      <c r="Y129" s="9"/>
      <c r="Z129" s="9"/>
      <c r="AA129" s="9"/>
      <c r="AB129" s="9"/>
      <c r="AC129" s="9"/>
      <c r="AD129" s="9"/>
      <c r="AE129" s="192"/>
      <c r="AF129" s="192"/>
      <c r="AG129" s="192"/>
      <c r="AH129" s="192"/>
      <c r="AI129" s="192"/>
      <c r="AJ129" s="192"/>
      <c r="AK129" s="192"/>
      <c r="AL129" s="192"/>
      <c r="AM129" s="192"/>
      <c r="AN129" s="192"/>
      <c r="AO129" s="192"/>
      <c r="AP129" s="192"/>
      <c r="AQ129" s="192"/>
      <c r="AR129" s="192"/>
      <c r="AS129" s="192"/>
      <c r="AT129" s="192"/>
      <c r="AU129" s="192"/>
    </row>
    <row r="130" spans="1:47" outlineLevel="1">
      <c r="A130" s="12"/>
      <c r="B130" s="12"/>
      <c r="C130" s="12"/>
      <c r="D130" s="12"/>
      <c r="E130" s="12"/>
      <c r="F130" s="40">
        <f>Asset22</f>
        <v>0</v>
      </c>
      <c r="G130" s="171"/>
      <c r="H130" s="63"/>
      <c r="I130" s="63"/>
      <c r="J130" s="63"/>
      <c r="K130" s="63"/>
      <c r="L130" s="63"/>
      <c r="M130" s="63"/>
      <c r="N130" s="63"/>
      <c r="O130" s="63"/>
      <c r="P130" s="63"/>
      <c r="Q130" s="63"/>
      <c r="R130" s="8"/>
      <c r="S130" s="8"/>
      <c r="T130" s="8"/>
      <c r="U130" s="8"/>
      <c r="V130" s="8"/>
      <c r="W130" s="44"/>
      <c r="X130" s="9"/>
      <c r="Y130" s="9"/>
      <c r="Z130" s="9"/>
      <c r="AA130" s="9"/>
      <c r="AB130" s="9"/>
      <c r="AC130" s="9"/>
      <c r="AD130" s="9"/>
      <c r="AE130" s="192"/>
      <c r="AF130" s="192"/>
      <c r="AG130" s="192"/>
      <c r="AH130" s="192"/>
      <c r="AI130" s="192"/>
      <c r="AJ130" s="192"/>
      <c r="AK130" s="192"/>
      <c r="AL130" s="192"/>
      <c r="AM130" s="192"/>
      <c r="AN130" s="192"/>
      <c r="AO130" s="192"/>
      <c r="AP130" s="192"/>
      <c r="AQ130" s="192"/>
      <c r="AR130" s="192"/>
      <c r="AS130" s="192"/>
      <c r="AT130" s="192"/>
      <c r="AU130" s="192"/>
    </row>
    <row r="131" spans="1:47" outlineLevel="1">
      <c r="A131" s="12"/>
      <c r="B131" s="12"/>
      <c r="C131" s="12"/>
      <c r="D131" s="12"/>
      <c r="E131" s="12"/>
      <c r="F131" s="40">
        <f>Asset23</f>
        <v>0</v>
      </c>
      <c r="G131" s="171"/>
      <c r="H131" s="63"/>
      <c r="I131" s="63"/>
      <c r="J131" s="63"/>
      <c r="K131" s="63"/>
      <c r="L131" s="63"/>
      <c r="M131" s="63"/>
      <c r="N131" s="63"/>
      <c r="O131" s="63"/>
      <c r="P131" s="63"/>
      <c r="Q131" s="63"/>
      <c r="R131" s="8"/>
      <c r="S131" s="8"/>
      <c r="T131" s="8"/>
      <c r="U131" s="8"/>
      <c r="V131" s="8"/>
      <c r="W131" s="44"/>
      <c r="X131" s="9"/>
      <c r="Y131" s="9"/>
      <c r="Z131" s="9"/>
      <c r="AA131" s="9"/>
      <c r="AB131" s="9"/>
      <c r="AC131" s="9"/>
      <c r="AD131" s="9"/>
      <c r="AE131" s="192"/>
      <c r="AF131" s="192"/>
      <c r="AG131" s="192"/>
      <c r="AH131" s="192"/>
      <c r="AI131" s="192"/>
      <c r="AJ131" s="192"/>
      <c r="AK131" s="192"/>
      <c r="AL131" s="192"/>
      <c r="AM131" s="192"/>
      <c r="AN131" s="192"/>
      <c r="AO131" s="192"/>
      <c r="AP131" s="192"/>
      <c r="AQ131" s="192"/>
      <c r="AR131" s="192"/>
      <c r="AS131" s="192"/>
      <c r="AT131" s="192"/>
      <c r="AU131" s="192"/>
    </row>
    <row r="132" spans="1:47" outlineLevel="1">
      <c r="A132" s="12"/>
      <c r="B132" s="12"/>
      <c r="C132" s="12"/>
      <c r="D132" s="12"/>
      <c r="E132" s="12"/>
      <c r="F132" s="40">
        <f>Asset24</f>
        <v>0</v>
      </c>
      <c r="G132" s="171"/>
      <c r="H132" s="63"/>
      <c r="I132" s="63"/>
      <c r="J132" s="63"/>
      <c r="K132" s="63"/>
      <c r="L132" s="63"/>
      <c r="M132" s="63"/>
      <c r="N132" s="63"/>
      <c r="O132" s="63"/>
      <c r="P132" s="63"/>
      <c r="Q132" s="63"/>
      <c r="R132" s="8"/>
      <c r="S132" s="8"/>
      <c r="T132" s="8"/>
      <c r="U132" s="8"/>
      <c r="V132" s="8"/>
      <c r="W132" s="44"/>
      <c r="X132" s="9"/>
      <c r="Y132" s="9"/>
      <c r="Z132" s="9"/>
      <c r="AA132" s="9"/>
      <c r="AB132" s="9"/>
      <c r="AC132" s="9"/>
      <c r="AD132" s="9"/>
      <c r="AE132" s="192"/>
      <c r="AF132" s="192"/>
      <c r="AG132" s="192"/>
      <c r="AH132" s="192"/>
      <c r="AI132" s="192"/>
      <c r="AJ132" s="192"/>
      <c r="AK132" s="192"/>
      <c r="AL132" s="192"/>
      <c r="AM132" s="192"/>
      <c r="AN132" s="192"/>
      <c r="AO132" s="192"/>
      <c r="AP132" s="192"/>
      <c r="AQ132" s="192"/>
      <c r="AR132" s="192"/>
      <c r="AS132" s="192"/>
      <c r="AT132" s="192"/>
      <c r="AU132" s="192"/>
    </row>
    <row r="133" spans="1:47" outlineLevel="1">
      <c r="A133" s="12"/>
      <c r="B133" s="12"/>
      <c r="C133" s="12"/>
      <c r="D133" s="12"/>
      <c r="E133" s="12"/>
      <c r="F133" s="40">
        <f>Asset25</f>
        <v>0</v>
      </c>
      <c r="G133" s="171"/>
      <c r="H133" s="63"/>
      <c r="I133" s="63"/>
      <c r="J133" s="63"/>
      <c r="K133" s="63"/>
      <c r="L133" s="63"/>
      <c r="M133" s="63"/>
      <c r="N133" s="63"/>
      <c r="O133" s="63"/>
      <c r="P133" s="63"/>
      <c r="Q133" s="63"/>
      <c r="R133" s="8"/>
      <c r="S133" s="8"/>
      <c r="T133" s="8"/>
      <c r="U133" s="8"/>
      <c r="V133" s="8"/>
      <c r="W133" s="44"/>
      <c r="X133" s="9"/>
      <c r="Y133" s="9"/>
      <c r="Z133" s="9"/>
      <c r="AA133" s="9"/>
      <c r="AB133" s="9"/>
      <c r="AC133" s="9"/>
      <c r="AD133" s="9"/>
      <c r="AE133" s="192"/>
      <c r="AF133" s="192"/>
      <c r="AG133" s="192"/>
      <c r="AH133" s="192"/>
      <c r="AI133" s="192"/>
      <c r="AJ133" s="192"/>
      <c r="AK133" s="192"/>
      <c r="AL133" s="192"/>
      <c r="AM133" s="192"/>
      <c r="AN133" s="192"/>
      <c r="AO133" s="192"/>
      <c r="AP133" s="192"/>
      <c r="AQ133" s="192"/>
      <c r="AR133" s="192"/>
      <c r="AS133" s="192"/>
      <c r="AT133" s="192"/>
      <c r="AU133" s="192"/>
    </row>
    <row r="134" spans="1:47" outlineLevel="1">
      <c r="A134" s="12"/>
      <c r="B134" s="12"/>
      <c r="C134" s="12"/>
      <c r="D134" s="12"/>
      <c r="E134" s="12"/>
      <c r="F134" s="40">
        <f>Asset26</f>
        <v>0</v>
      </c>
      <c r="G134" s="171"/>
      <c r="H134" s="63"/>
      <c r="I134" s="63"/>
      <c r="J134" s="63"/>
      <c r="K134" s="63"/>
      <c r="L134" s="63"/>
      <c r="M134" s="63"/>
      <c r="N134" s="63"/>
      <c r="O134" s="63"/>
      <c r="P134" s="63"/>
      <c r="Q134" s="63"/>
      <c r="R134" s="8"/>
      <c r="S134" s="8"/>
      <c r="T134" s="8"/>
      <c r="U134" s="8"/>
      <c r="V134" s="8"/>
      <c r="W134" s="44"/>
      <c r="X134" s="9"/>
      <c r="Y134" s="9"/>
      <c r="Z134" s="9"/>
      <c r="AA134" s="9"/>
      <c r="AB134" s="9"/>
      <c r="AC134" s="9"/>
      <c r="AD134" s="9"/>
      <c r="AE134" s="192"/>
      <c r="AF134" s="192"/>
      <c r="AG134" s="192"/>
      <c r="AH134" s="192"/>
      <c r="AI134" s="192"/>
      <c r="AJ134" s="192"/>
      <c r="AK134" s="192"/>
      <c r="AL134" s="192"/>
      <c r="AM134" s="192"/>
      <c r="AN134" s="192"/>
      <c r="AO134" s="192"/>
      <c r="AP134" s="192"/>
      <c r="AQ134" s="192"/>
      <c r="AR134" s="192"/>
      <c r="AS134" s="192"/>
      <c r="AT134" s="192"/>
      <c r="AU134" s="192"/>
    </row>
    <row r="135" spans="1:47" outlineLevel="1">
      <c r="A135" s="12"/>
      <c r="B135" s="12"/>
      <c r="C135" s="12"/>
      <c r="D135" s="12"/>
      <c r="E135" s="12"/>
      <c r="F135" s="40">
        <f>Asset27</f>
        <v>0</v>
      </c>
      <c r="G135" s="171"/>
      <c r="H135" s="63"/>
      <c r="I135" s="63"/>
      <c r="J135" s="63"/>
      <c r="K135" s="63"/>
      <c r="L135" s="63"/>
      <c r="M135" s="63"/>
      <c r="N135" s="63"/>
      <c r="O135" s="63"/>
      <c r="P135" s="63"/>
      <c r="Q135" s="63"/>
      <c r="R135" s="8"/>
      <c r="S135" s="8"/>
      <c r="T135" s="8"/>
      <c r="U135" s="8"/>
      <c r="V135" s="8"/>
      <c r="W135" s="44"/>
      <c r="X135" s="9"/>
      <c r="Y135" s="9"/>
      <c r="Z135" s="9"/>
      <c r="AA135" s="9"/>
      <c r="AB135" s="9"/>
      <c r="AC135" s="9"/>
      <c r="AD135" s="9"/>
      <c r="AE135" s="192"/>
      <c r="AF135" s="192"/>
      <c r="AG135" s="192"/>
      <c r="AH135" s="192"/>
      <c r="AI135" s="192"/>
      <c r="AJ135" s="192"/>
      <c r="AK135" s="192"/>
      <c r="AL135" s="192"/>
      <c r="AM135" s="192"/>
      <c r="AN135" s="192"/>
      <c r="AO135" s="192"/>
      <c r="AP135" s="192"/>
      <c r="AQ135" s="192"/>
      <c r="AR135" s="192"/>
      <c r="AS135" s="192"/>
      <c r="AT135" s="192"/>
      <c r="AU135" s="192"/>
    </row>
    <row r="136" spans="1:47" outlineLevel="1">
      <c r="A136" s="12"/>
      <c r="B136" s="12"/>
      <c r="C136" s="12"/>
      <c r="D136" s="12"/>
      <c r="E136" s="12"/>
      <c r="F136" s="40">
        <f>Asset28</f>
        <v>0</v>
      </c>
      <c r="G136" s="171"/>
      <c r="H136" s="63"/>
      <c r="I136" s="63"/>
      <c r="J136" s="63"/>
      <c r="K136" s="63"/>
      <c r="L136" s="63"/>
      <c r="M136" s="63"/>
      <c r="N136" s="63"/>
      <c r="O136" s="63"/>
      <c r="P136" s="63"/>
      <c r="Q136" s="63"/>
      <c r="R136" s="8"/>
      <c r="S136" s="8"/>
      <c r="T136" s="8"/>
      <c r="U136" s="8"/>
      <c r="V136" s="8"/>
      <c r="W136" s="44"/>
      <c r="X136" s="9"/>
      <c r="Y136" s="9"/>
      <c r="Z136" s="9"/>
      <c r="AA136" s="9"/>
      <c r="AB136" s="9"/>
      <c r="AC136" s="9"/>
      <c r="AD136" s="9"/>
      <c r="AE136" s="192"/>
      <c r="AF136" s="192"/>
      <c r="AG136" s="192"/>
      <c r="AH136" s="192"/>
      <c r="AI136" s="192"/>
      <c r="AJ136" s="192"/>
      <c r="AK136" s="192"/>
      <c r="AL136" s="192"/>
      <c r="AM136" s="192"/>
      <c r="AN136" s="192"/>
      <c r="AO136" s="192"/>
      <c r="AP136" s="192"/>
      <c r="AQ136" s="192"/>
      <c r="AR136" s="192"/>
      <c r="AS136" s="192"/>
      <c r="AT136" s="192"/>
      <c r="AU136" s="192"/>
    </row>
    <row r="137" spans="1:47" outlineLevel="1">
      <c r="A137" s="12"/>
      <c r="B137" s="12"/>
      <c r="C137" s="12"/>
      <c r="D137" s="12"/>
      <c r="E137" s="12"/>
      <c r="F137" s="40">
        <f>Asset29</f>
        <v>0</v>
      </c>
      <c r="G137" s="171"/>
      <c r="H137" s="63"/>
      <c r="I137" s="63"/>
      <c r="J137" s="63"/>
      <c r="K137" s="63"/>
      <c r="L137" s="63"/>
      <c r="M137" s="63"/>
      <c r="N137" s="63"/>
      <c r="O137" s="63"/>
      <c r="P137" s="63"/>
      <c r="Q137" s="63"/>
      <c r="R137" s="8"/>
      <c r="S137" s="8"/>
      <c r="T137" s="8"/>
      <c r="U137" s="8"/>
      <c r="V137" s="8"/>
      <c r="W137" s="44"/>
      <c r="X137" s="9"/>
      <c r="Y137" s="9"/>
      <c r="Z137" s="9"/>
      <c r="AA137" s="9"/>
      <c r="AB137" s="9"/>
      <c r="AC137" s="9"/>
      <c r="AD137" s="9"/>
      <c r="AE137" s="192"/>
      <c r="AF137" s="192"/>
      <c r="AG137" s="192"/>
      <c r="AH137" s="192"/>
      <c r="AI137" s="192"/>
      <c r="AJ137" s="192"/>
      <c r="AK137" s="192"/>
      <c r="AL137" s="192"/>
      <c r="AM137" s="192"/>
      <c r="AN137" s="192"/>
      <c r="AO137" s="192"/>
      <c r="AP137" s="192"/>
      <c r="AQ137" s="192"/>
      <c r="AR137" s="192"/>
      <c r="AS137" s="192"/>
      <c r="AT137" s="192"/>
      <c r="AU137" s="192"/>
    </row>
    <row r="138" spans="1:47" outlineLevel="1">
      <c r="A138" s="12"/>
      <c r="B138" s="12"/>
      <c r="C138" s="12"/>
      <c r="D138" s="12"/>
      <c r="E138" s="12"/>
      <c r="F138" s="40">
        <f>Asset30</f>
        <v>0</v>
      </c>
      <c r="G138" s="171"/>
      <c r="H138" s="63"/>
      <c r="I138" s="63"/>
      <c r="J138" s="63"/>
      <c r="K138" s="63"/>
      <c r="L138" s="63"/>
      <c r="M138" s="63"/>
      <c r="N138" s="63"/>
      <c r="O138" s="63"/>
      <c r="P138" s="63"/>
      <c r="Q138" s="63"/>
      <c r="R138" s="8"/>
      <c r="S138" s="8"/>
      <c r="T138" s="8"/>
      <c r="U138" s="8"/>
      <c r="V138" s="8"/>
      <c r="W138" s="44"/>
      <c r="X138" s="9"/>
      <c r="Y138" s="9"/>
      <c r="Z138" s="9"/>
      <c r="AA138" s="9"/>
      <c r="AB138" s="9"/>
      <c r="AC138" s="9"/>
      <c r="AD138" s="9"/>
      <c r="AE138" s="192"/>
      <c r="AF138" s="192"/>
      <c r="AG138" s="192"/>
      <c r="AH138" s="192"/>
      <c r="AI138" s="192"/>
      <c r="AJ138" s="192"/>
      <c r="AK138" s="192"/>
      <c r="AL138" s="192"/>
      <c r="AM138" s="192"/>
      <c r="AN138" s="192"/>
      <c r="AO138" s="192"/>
      <c r="AP138" s="192"/>
      <c r="AQ138" s="192"/>
      <c r="AR138" s="192"/>
      <c r="AS138" s="192"/>
      <c r="AT138" s="192"/>
      <c r="AU138" s="192"/>
    </row>
    <row r="139" spans="1:47">
      <c r="A139" s="12"/>
      <c r="B139" s="12"/>
      <c r="C139" s="12"/>
      <c r="D139" s="12"/>
      <c r="E139" s="12"/>
      <c r="F139" s="40" t="s">
        <v>22</v>
      </c>
      <c r="G139" s="269">
        <f t="shared" ref="G139:Q139" si="6">SUM(G109:G138)</f>
        <v>8.3629391099999975</v>
      </c>
      <c r="H139" s="269">
        <f t="shared" si="6"/>
        <v>6.5192702399999991</v>
      </c>
      <c r="I139" s="269">
        <f t="shared" si="6"/>
        <v>10.959512409999999</v>
      </c>
      <c r="J139" s="269">
        <f t="shared" si="6"/>
        <v>8.2743041699999971</v>
      </c>
      <c r="K139" s="269">
        <f t="shared" si="6"/>
        <v>10.874044408089183</v>
      </c>
      <c r="L139" s="269">
        <f t="shared" si="6"/>
        <v>10.365453382600254</v>
      </c>
      <c r="M139" s="247">
        <f t="shared" si="6"/>
        <v>0</v>
      </c>
      <c r="N139" s="247">
        <f t="shared" si="6"/>
        <v>0</v>
      </c>
      <c r="O139" s="247">
        <f t="shared" si="6"/>
        <v>0</v>
      </c>
      <c r="P139" s="247">
        <f t="shared" si="6"/>
        <v>0</v>
      </c>
      <c r="Q139" s="247">
        <f t="shared" si="6"/>
        <v>0</v>
      </c>
      <c r="R139" s="38"/>
      <c r="S139" s="38"/>
      <c r="T139" s="38"/>
      <c r="U139" s="38"/>
      <c r="V139" s="38"/>
      <c r="W139" s="38"/>
      <c r="X139" s="48"/>
      <c r="Y139" s="8"/>
      <c r="Z139" s="8"/>
      <c r="AA139" s="44"/>
      <c r="AB139" s="9"/>
      <c r="AC139" s="9"/>
      <c r="AD139" s="9"/>
      <c r="AE139" s="192"/>
      <c r="AF139" s="192"/>
      <c r="AG139" s="192"/>
      <c r="AH139" s="192"/>
      <c r="AI139" s="192"/>
      <c r="AJ139" s="192"/>
      <c r="AK139" s="192"/>
      <c r="AL139" s="192"/>
      <c r="AM139" s="192"/>
      <c r="AN139" s="192"/>
      <c r="AO139" s="192"/>
      <c r="AP139" s="192"/>
      <c r="AQ139" s="192"/>
      <c r="AR139" s="192"/>
      <c r="AS139" s="192"/>
      <c r="AT139" s="192"/>
      <c r="AU139" s="192"/>
    </row>
    <row r="140" spans="1:47" ht="20.25" customHeight="1">
      <c r="A140" s="12"/>
      <c r="B140" s="12"/>
      <c r="C140" s="12"/>
      <c r="D140" s="12"/>
      <c r="F140" s="9"/>
      <c r="G140" s="9"/>
      <c r="H140" s="311"/>
      <c r="I140" s="311"/>
      <c r="J140" s="311"/>
      <c r="K140" s="311"/>
      <c r="L140" s="311"/>
      <c r="M140" s="9"/>
      <c r="N140" s="9"/>
      <c r="O140" s="9"/>
      <c r="P140" s="9"/>
      <c r="Q140" s="9"/>
      <c r="R140" s="246">
        <f>SUM(G139:Q139)</f>
        <v>55.355523720689433</v>
      </c>
      <c r="S140" s="9"/>
      <c r="T140" s="9"/>
      <c r="U140" s="9"/>
      <c r="V140" s="9"/>
      <c r="W140" s="9"/>
      <c r="X140" s="9"/>
      <c r="Y140" s="9"/>
      <c r="Z140" s="9"/>
      <c r="AA140" s="19"/>
      <c r="AB140" s="9"/>
      <c r="AC140" s="9"/>
      <c r="AD140" s="9"/>
      <c r="AE140" s="192"/>
      <c r="AF140" s="192"/>
      <c r="AG140" s="192"/>
      <c r="AH140" s="192"/>
      <c r="AI140" s="192"/>
      <c r="AJ140" s="192"/>
      <c r="AK140" s="192"/>
      <c r="AL140" s="192"/>
      <c r="AM140" s="192"/>
      <c r="AN140" s="192"/>
      <c r="AO140" s="192"/>
      <c r="AP140" s="192"/>
      <c r="AQ140" s="192"/>
      <c r="AR140" s="192"/>
      <c r="AS140" s="192"/>
      <c r="AT140" s="192"/>
      <c r="AU140" s="192"/>
    </row>
    <row r="141" spans="1:47" ht="13.5" customHeight="1">
      <c r="A141" s="75"/>
      <c r="B141" s="75"/>
      <c r="C141" s="75"/>
      <c r="D141" s="75"/>
      <c r="E141" s="75"/>
      <c r="F141" s="163" t="str">
        <f>"Actual Net Capital Expenditure – As Incurred ($m Real "&amp;CONCATENATE(LEFT(V7, 4)-1 &amp;"-" &amp;IF(V7&gt;"2009-10",,"0") &amp;RIGHT(V7,2)-1)&amp;")"</f>
        <v>Actual Net Capital Expenditure – As Incurred ($m Real 2008-09)</v>
      </c>
      <c r="G141" s="163"/>
      <c r="H141" s="163"/>
      <c r="I141" s="163"/>
      <c r="J141" s="163"/>
      <c r="K141" s="78"/>
      <c r="L141" s="78"/>
      <c r="M141" s="76"/>
      <c r="N141" s="76"/>
      <c r="O141" s="76"/>
      <c r="P141" s="76"/>
      <c r="Q141" s="76"/>
      <c r="R141" s="76"/>
      <c r="S141" s="76"/>
      <c r="T141" s="76"/>
      <c r="U141" s="76"/>
      <c r="V141" s="76"/>
      <c r="W141" s="76"/>
      <c r="X141" s="8"/>
      <c r="Y141" s="8"/>
      <c r="Z141" s="8"/>
      <c r="AA141" s="8"/>
      <c r="AB141" s="44"/>
      <c r="AC141" s="9"/>
      <c r="AD141" s="9"/>
      <c r="AE141" s="192"/>
      <c r="AF141" s="192"/>
      <c r="AG141" s="192"/>
      <c r="AH141" s="192"/>
      <c r="AI141" s="192"/>
      <c r="AJ141" s="192"/>
      <c r="AK141" s="192"/>
      <c r="AL141" s="192"/>
      <c r="AM141" s="192"/>
      <c r="AN141" s="192"/>
      <c r="AO141" s="192"/>
      <c r="AP141" s="192"/>
      <c r="AQ141" s="192"/>
      <c r="AR141" s="192"/>
      <c r="AS141" s="192"/>
      <c r="AT141" s="192"/>
      <c r="AU141" s="192"/>
    </row>
    <row r="142" spans="1:47">
      <c r="A142" s="12"/>
      <c r="B142" s="12"/>
      <c r="C142" s="12"/>
      <c r="D142" s="12"/>
      <c r="E142" s="12"/>
      <c r="F142" s="39" t="s">
        <v>5</v>
      </c>
      <c r="G142" s="245" t="str">
        <f>G40</f>
        <v>2008-09</v>
      </c>
      <c r="H142" s="245" t="str">
        <f t="shared" ref="H142:Q142" si="7">H40</f>
        <v>2009-10</v>
      </c>
      <c r="I142" s="245" t="str">
        <f t="shared" si="7"/>
        <v>2010-11</v>
      </c>
      <c r="J142" s="245" t="str">
        <f t="shared" si="7"/>
        <v>2011-12</v>
      </c>
      <c r="K142" s="245" t="str">
        <f t="shared" si="7"/>
        <v>2012-13</v>
      </c>
      <c r="L142" s="245" t="str">
        <f t="shared" si="7"/>
        <v>2013-14</v>
      </c>
      <c r="M142" s="245" t="str">
        <f t="shared" si="7"/>
        <v>2014-15</v>
      </c>
      <c r="N142" s="245" t="str">
        <f t="shared" si="7"/>
        <v>2015-16</v>
      </c>
      <c r="O142" s="245" t="str">
        <f t="shared" si="7"/>
        <v>2016-17</v>
      </c>
      <c r="P142" s="245" t="str">
        <f t="shared" si="7"/>
        <v>2017-18</v>
      </c>
      <c r="Q142" s="245" t="str">
        <f t="shared" si="7"/>
        <v>2018-19</v>
      </c>
      <c r="R142" s="8"/>
      <c r="S142" s="8"/>
      <c r="T142" s="8"/>
      <c r="U142" s="8"/>
      <c r="V142" s="8"/>
      <c r="W142" s="44"/>
      <c r="X142" s="9"/>
      <c r="Y142" s="9"/>
      <c r="Z142" s="9"/>
      <c r="AA142" s="9"/>
      <c r="AB142" s="9"/>
      <c r="AC142" s="9"/>
      <c r="AD142" s="9"/>
      <c r="AE142" s="192"/>
      <c r="AF142" s="192"/>
      <c r="AG142" s="192"/>
      <c r="AH142" s="192"/>
      <c r="AI142" s="192"/>
      <c r="AJ142" s="192"/>
      <c r="AK142" s="192"/>
      <c r="AL142" s="192"/>
      <c r="AM142" s="192"/>
      <c r="AN142" s="192"/>
      <c r="AO142" s="192"/>
      <c r="AP142" s="192"/>
      <c r="AQ142" s="192"/>
      <c r="AR142" s="192"/>
      <c r="AS142" s="192"/>
      <c r="AT142" s="192"/>
      <c r="AU142" s="192"/>
    </row>
    <row r="143" spans="1:47" outlineLevel="1">
      <c r="A143" s="12"/>
      <c r="B143" s="12"/>
      <c r="C143" s="12"/>
      <c r="D143" s="12"/>
      <c r="E143" s="12"/>
      <c r="F143" s="40" t="str">
        <f>Asset1</f>
        <v>Opening Distribution Assets</v>
      </c>
      <c r="G143" s="273">
        <f>(G41-G75-G109)/G$178</f>
        <v>21.414318843161546</v>
      </c>
      <c r="H143" s="179">
        <f t="shared" ref="H143:Q143" si="8">(H41-H75-H109)/H$178</f>
        <v>0</v>
      </c>
      <c r="I143" s="179">
        <f t="shared" si="8"/>
        <v>0</v>
      </c>
      <c r="J143" s="179">
        <f t="shared" si="8"/>
        <v>0</v>
      </c>
      <c r="K143" s="179">
        <f t="shared" si="8"/>
        <v>0</v>
      </c>
      <c r="L143" s="179">
        <f t="shared" si="8"/>
        <v>0</v>
      </c>
      <c r="M143" s="179">
        <f t="shared" si="8"/>
        <v>0</v>
      </c>
      <c r="N143" s="179">
        <f t="shared" si="8"/>
        <v>0</v>
      </c>
      <c r="O143" s="179">
        <f t="shared" si="8"/>
        <v>0</v>
      </c>
      <c r="P143" s="179">
        <f t="shared" si="8"/>
        <v>0</v>
      </c>
      <c r="Q143" s="179">
        <f t="shared" si="8"/>
        <v>0</v>
      </c>
      <c r="R143" s="8"/>
      <c r="S143" s="8"/>
      <c r="T143" s="8"/>
      <c r="U143" s="8"/>
      <c r="V143" s="8"/>
      <c r="W143" s="44"/>
      <c r="X143" s="9"/>
      <c r="Y143" s="9"/>
      <c r="Z143" s="9"/>
      <c r="AA143" s="9"/>
      <c r="AB143" s="9"/>
      <c r="AC143" s="9"/>
      <c r="AD143" s="9"/>
      <c r="AE143" s="192"/>
      <c r="AF143" s="192"/>
      <c r="AG143" s="192"/>
      <c r="AH143" s="192"/>
      <c r="AI143" s="192"/>
      <c r="AJ143" s="192"/>
      <c r="AK143" s="192"/>
      <c r="AL143" s="192"/>
      <c r="AM143" s="192"/>
      <c r="AN143" s="192"/>
      <c r="AO143" s="192"/>
      <c r="AP143" s="192"/>
      <c r="AQ143" s="192"/>
      <c r="AR143" s="192"/>
      <c r="AS143" s="192"/>
      <c r="AT143" s="192"/>
      <c r="AU143" s="192"/>
    </row>
    <row r="144" spans="1:47" outlineLevel="1">
      <c r="A144" s="12"/>
      <c r="B144" s="12"/>
      <c r="C144" s="12"/>
      <c r="D144" s="12"/>
      <c r="E144" s="12"/>
      <c r="F144" s="40" t="str">
        <f>Asset2</f>
        <v>Sub-transmission Overhead</v>
      </c>
      <c r="G144" s="180">
        <f t="shared" ref="G144:Q144" si="9">(G42-G76-G110)/G$178</f>
        <v>0</v>
      </c>
      <c r="H144" s="93">
        <f>(H42-H76-H110)/H$178</f>
        <v>0</v>
      </c>
      <c r="I144" s="93">
        <f t="shared" si="9"/>
        <v>0</v>
      </c>
      <c r="J144" s="93">
        <f t="shared" si="9"/>
        <v>0</v>
      </c>
      <c r="K144" s="93">
        <f t="shared" si="9"/>
        <v>0</v>
      </c>
      <c r="L144" s="93">
        <f>(L42-L76-L110)/L$178</f>
        <v>0</v>
      </c>
      <c r="M144" s="93">
        <f t="shared" si="9"/>
        <v>0</v>
      </c>
      <c r="N144" s="93">
        <f t="shared" si="9"/>
        <v>0</v>
      </c>
      <c r="O144" s="93">
        <f t="shared" si="9"/>
        <v>0</v>
      </c>
      <c r="P144" s="93">
        <f t="shared" si="9"/>
        <v>0</v>
      </c>
      <c r="Q144" s="93">
        <f t="shared" si="9"/>
        <v>0</v>
      </c>
      <c r="R144" s="8"/>
      <c r="S144" s="8"/>
      <c r="T144" s="8"/>
      <c r="U144" s="8"/>
      <c r="V144" s="8"/>
      <c r="W144" s="44"/>
      <c r="X144" s="9"/>
      <c r="Y144" s="9"/>
      <c r="Z144" s="9"/>
      <c r="AA144" s="9"/>
      <c r="AB144" s="9"/>
      <c r="AC144" s="9"/>
      <c r="AD144" s="9"/>
      <c r="AE144" s="192"/>
      <c r="AF144" s="192"/>
      <c r="AG144" s="192"/>
      <c r="AH144" s="192"/>
      <c r="AI144" s="192"/>
      <c r="AJ144" s="192"/>
      <c r="AK144" s="192"/>
      <c r="AL144" s="192"/>
      <c r="AM144" s="192"/>
      <c r="AN144" s="192"/>
      <c r="AO144" s="192"/>
      <c r="AP144" s="192"/>
      <c r="AQ144" s="192"/>
      <c r="AR144" s="192"/>
      <c r="AS144" s="192"/>
      <c r="AT144" s="192"/>
      <c r="AU144" s="192"/>
    </row>
    <row r="145" spans="1:47" outlineLevel="1">
      <c r="A145" s="12"/>
      <c r="B145" s="12"/>
      <c r="C145" s="12"/>
      <c r="D145" s="12"/>
      <c r="E145" s="12"/>
      <c r="F145" s="40" t="str">
        <f>Asset3</f>
        <v>Sub-transmission Underground</v>
      </c>
      <c r="G145" s="180">
        <f t="shared" ref="G145:Q145" si="10">(G43-G77-G111)/G$178</f>
        <v>0</v>
      </c>
      <c r="H145" s="93">
        <f t="shared" si="10"/>
        <v>0</v>
      </c>
      <c r="I145" s="93">
        <f t="shared" si="10"/>
        <v>0</v>
      </c>
      <c r="J145" s="93">
        <f t="shared" si="10"/>
        <v>0</v>
      </c>
      <c r="K145" s="93">
        <f t="shared" si="10"/>
        <v>0</v>
      </c>
      <c r="L145" s="93">
        <f>(L43-L77-L111)/L$178</f>
        <v>0</v>
      </c>
      <c r="M145" s="93">
        <f t="shared" si="10"/>
        <v>0</v>
      </c>
      <c r="N145" s="93">
        <f t="shared" si="10"/>
        <v>0</v>
      </c>
      <c r="O145" s="93">
        <f t="shared" si="10"/>
        <v>0</v>
      </c>
      <c r="P145" s="93">
        <f t="shared" si="10"/>
        <v>0</v>
      </c>
      <c r="Q145" s="93">
        <f t="shared" si="10"/>
        <v>0</v>
      </c>
      <c r="R145" s="8"/>
      <c r="S145" s="8"/>
      <c r="T145" s="8"/>
      <c r="U145" s="8"/>
      <c r="V145" s="8"/>
      <c r="W145" s="44"/>
      <c r="X145" s="9"/>
      <c r="Y145" s="9"/>
      <c r="Z145" s="9"/>
      <c r="AA145" s="9"/>
      <c r="AB145" s="9"/>
      <c r="AC145" s="9"/>
      <c r="AD145" s="9"/>
      <c r="AE145" s="192"/>
      <c r="AF145" s="192"/>
      <c r="AG145" s="192"/>
      <c r="AH145" s="192"/>
      <c r="AI145" s="192"/>
      <c r="AJ145" s="192"/>
      <c r="AK145" s="192"/>
      <c r="AL145" s="192"/>
      <c r="AM145" s="192"/>
      <c r="AN145" s="192"/>
      <c r="AO145" s="192"/>
      <c r="AP145" s="192"/>
      <c r="AQ145" s="192"/>
      <c r="AR145" s="192"/>
      <c r="AS145" s="192"/>
      <c r="AT145" s="192"/>
      <c r="AU145" s="192"/>
    </row>
    <row r="146" spans="1:47" outlineLevel="1">
      <c r="A146" s="12"/>
      <c r="B146" s="12"/>
      <c r="C146" s="12"/>
      <c r="D146" s="12"/>
      <c r="E146" s="12"/>
      <c r="F146" s="139" t="str">
        <f>Asset4</f>
        <v>Zone Substation</v>
      </c>
      <c r="G146" s="180">
        <f t="shared" ref="G146:Q146" si="11">(G44-G78-G112)/G$178</f>
        <v>0</v>
      </c>
      <c r="H146" s="93">
        <f t="shared" si="11"/>
        <v>0.75993751153831512</v>
      </c>
      <c r="I146" s="93">
        <f t="shared" si="11"/>
        <v>7.6158249450717207E-3</v>
      </c>
      <c r="J146" s="93">
        <f t="shared" si="11"/>
        <v>0</v>
      </c>
      <c r="K146" s="93">
        <f t="shared" si="11"/>
        <v>0.68248132064293554</v>
      </c>
      <c r="L146" s="93">
        <f t="shared" si="11"/>
        <v>0.13926323748676209</v>
      </c>
      <c r="M146" s="93">
        <f t="shared" si="11"/>
        <v>0</v>
      </c>
      <c r="N146" s="93">
        <f t="shared" si="11"/>
        <v>0</v>
      </c>
      <c r="O146" s="93">
        <f t="shared" si="11"/>
        <v>0</v>
      </c>
      <c r="P146" s="93">
        <f t="shared" si="11"/>
        <v>0</v>
      </c>
      <c r="Q146" s="93">
        <f t="shared" si="11"/>
        <v>0</v>
      </c>
      <c r="R146" s="8"/>
      <c r="S146" s="8"/>
      <c r="T146" s="8"/>
      <c r="U146" s="8"/>
      <c r="V146" s="8"/>
      <c r="W146" s="44"/>
      <c r="X146" s="9"/>
      <c r="Y146" s="9"/>
      <c r="Z146" s="9"/>
      <c r="AA146" s="9"/>
      <c r="AB146" s="9"/>
      <c r="AC146" s="9"/>
      <c r="AD146" s="9"/>
      <c r="AE146" s="192"/>
      <c r="AF146" s="192"/>
      <c r="AG146" s="192"/>
      <c r="AH146" s="192"/>
      <c r="AI146" s="192"/>
      <c r="AJ146" s="192"/>
      <c r="AK146" s="192"/>
      <c r="AL146" s="192"/>
      <c r="AM146" s="192"/>
      <c r="AN146" s="192"/>
      <c r="AO146" s="192"/>
      <c r="AP146" s="192"/>
      <c r="AQ146" s="192"/>
      <c r="AR146" s="192"/>
      <c r="AS146" s="192"/>
      <c r="AT146" s="192"/>
      <c r="AU146" s="192"/>
    </row>
    <row r="147" spans="1:47" outlineLevel="1">
      <c r="A147" s="12"/>
      <c r="B147" s="12"/>
      <c r="C147" s="12"/>
      <c r="D147" s="12"/>
      <c r="E147" s="12"/>
      <c r="F147" s="139" t="str">
        <f>Asset5</f>
        <v>Distribution Substations</v>
      </c>
      <c r="G147" s="180">
        <f t="shared" ref="G147:Q147" si="12">(G45-G79-G113)/G$178</f>
        <v>0</v>
      </c>
      <c r="H147" s="93">
        <f t="shared" si="12"/>
        <v>9.5444998220060899</v>
      </c>
      <c r="I147" s="93">
        <f t="shared" si="12"/>
        <v>11.030792967476836</v>
      </c>
      <c r="J147" s="93">
        <f t="shared" si="12"/>
        <v>9.4668151811384167</v>
      </c>
      <c r="K147" s="93">
        <f t="shared" si="12"/>
        <v>6.5178555104499836</v>
      </c>
      <c r="L147" s="93">
        <f t="shared" si="12"/>
        <v>9.0226427100069699</v>
      </c>
      <c r="M147" s="93">
        <f t="shared" si="12"/>
        <v>0</v>
      </c>
      <c r="N147" s="93">
        <f t="shared" si="12"/>
        <v>0</v>
      </c>
      <c r="O147" s="93">
        <f t="shared" si="12"/>
        <v>0</v>
      </c>
      <c r="P147" s="93">
        <f t="shared" si="12"/>
        <v>0</v>
      </c>
      <c r="Q147" s="93">
        <f t="shared" si="12"/>
        <v>0</v>
      </c>
      <c r="R147" s="8"/>
      <c r="S147" s="8"/>
      <c r="T147" s="8"/>
      <c r="U147" s="8"/>
      <c r="V147" s="8"/>
      <c r="W147" s="44"/>
      <c r="X147" s="9"/>
      <c r="Y147" s="9"/>
      <c r="Z147" s="9"/>
      <c r="AA147" s="9"/>
      <c r="AB147" s="9"/>
      <c r="AC147" s="9"/>
      <c r="AD147" s="9"/>
      <c r="AE147" s="192"/>
      <c r="AF147" s="192"/>
      <c r="AG147" s="192"/>
      <c r="AH147" s="192"/>
      <c r="AI147" s="192"/>
      <c r="AJ147" s="192"/>
      <c r="AK147" s="192"/>
      <c r="AL147" s="192"/>
      <c r="AM147" s="192"/>
      <c r="AN147" s="192"/>
      <c r="AO147" s="192"/>
      <c r="AP147" s="192"/>
      <c r="AQ147" s="192"/>
      <c r="AR147" s="192"/>
      <c r="AS147" s="192"/>
      <c r="AT147" s="192"/>
      <c r="AU147" s="192"/>
    </row>
    <row r="148" spans="1:47" outlineLevel="1">
      <c r="A148" s="12"/>
      <c r="B148" s="12"/>
      <c r="C148" s="12"/>
      <c r="D148" s="12"/>
      <c r="E148" s="12"/>
      <c r="F148" s="139" t="str">
        <f>Asset6</f>
        <v>Distribution Overhead Lines</v>
      </c>
      <c r="G148" s="180">
        <f t="shared" ref="G148:Q148" si="13">(G46-G80-G114)/G$178</f>
        <v>0</v>
      </c>
      <c r="H148" s="93">
        <f t="shared" si="13"/>
        <v>10.373025813007736</v>
      </c>
      <c r="I148" s="93">
        <f t="shared" si="13"/>
        <v>11.71232227268286</v>
      </c>
      <c r="J148" s="93">
        <f t="shared" si="13"/>
        <v>12.52743897918598</v>
      </c>
      <c r="K148" s="93">
        <f t="shared" si="13"/>
        <v>9.6709078640627641</v>
      </c>
      <c r="L148" s="93">
        <f t="shared" si="13"/>
        <v>7.9803619409773585</v>
      </c>
      <c r="M148" s="93">
        <f t="shared" si="13"/>
        <v>0</v>
      </c>
      <c r="N148" s="93">
        <f t="shared" si="13"/>
        <v>0</v>
      </c>
      <c r="O148" s="93">
        <f t="shared" si="13"/>
        <v>0</v>
      </c>
      <c r="P148" s="93">
        <f t="shared" si="13"/>
        <v>0</v>
      </c>
      <c r="Q148" s="93">
        <f t="shared" si="13"/>
        <v>0</v>
      </c>
      <c r="R148" s="8"/>
      <c r="S148" s="8"/>
      <c r="T148" s="8"/>
      <c r="U148" s="8"/>
      <c r="V148" s="8"/>
      <c r="W148" s="44"/>
      <c r="X148" s="9"/>
      <c r="Y148" s="9"/>
      <c r="Z148" s="9"/>
      <c r="AA148" s="9"/>
      <c r="AB148" s="9"/>
      <c r="AC148" s="9"/>
      <c r="AD148" s="9"/>
      <c r="AE148" s="192"/>
      <c r="AF148" s="192"/>
      <c r="AG148" s="192"/>
      <c r="AH148" s="192"/>
      <c r="AI148" s="192"/>
      <c r="AJ148" s="192"/>
      <c r="AK148" s="192"/>
      <c r="AL148" s="192"/>
      <c r="AM148" s="192"/>
      <c r="AN148" s="192"/>
      <c r="AO148" s="192"/>
      <c r="AP148" s="192"/>
      <c r="AQ148" s="192"/>
      <c r="AR148" s="192"/>
      <c r="AS148" s="192"/>
      <c r="AT148" s="192"/>
      <c r="AU148" s="192"/>
    </row>
    <row r="149" spans="1:47" outlineLevel="1">
      <c r="A149" s="12"/>
      <c r="B149" s="12"/>
      <c r="C149" s="12"/>
      <c r="D149" s="12"/>
      <c r="E149" s="12"/>
      <c r="F149" s="139" t="str">
        <f>Asset7</f>
        <v>Distribution Underground Lines</v>
      </c>
      <c r="G149" s="180">
        <f t="shared" ref="G149:Q149" si="14">(G47-G81-G115)/G$178</f>
        <v>0</v>
      </c>
      <c r="H149" s="93">
        <f t="shared" si="14"/>
        <v>14.175231515042299</v>
      </c>
      <c r="I149" s="93">
        <f t="shared" si="14"/>
        <v>15.300359799521535</v>
      </c>
      <c r="J149" s="93">
        <f t="shared" si="14"/>
        <v>15.397273755121722</v>
      </c>
      <c r="K149" s="93">
        <f t="shared" si="14"/>
        <v>7.7431642545037809</v>
      </c>
      <c r="L149" s="93">
        <f t="shared" si="14"/>
        <v>11.097579336543106</v>
      </c>
      <c r="M149" s="93">
        <f t="shared" si="14"/>
        <v>0</v>
      </c>
      <c r="N149" s="93">
        <f t="shared" si="14"/>
        <v>0</v>
      </c>
      <c r="O149" s="93">
        <f t="shared" si="14"/>
        <v>0</v>
      </c>
      <c r="P149" s="93">
        <f t="shared" si="14"/>
        <v>0</v>
      </c>
      <c r="Q149" s="93">
        <f t="shared" si="14"/>
        <v>0</v>
      </c>
      <c r="R149" s="8"/>
      <c r="S149" s="8"/>
      <c r="T149" s="8"/>
      <c r="U149" s="8"/>
      <c r="V149" s="8"/>
      <c r="W149" s="44"/>
      <c r="X149" s="9"/>
      <c r="Y149" s="9"/>
      <c r="Z149" s="9"/>
      <c r="AA149" s="9"/>
      <c r="AB149" s="9"/>
      <c r="AC149" s="9"/>
      <c r="AD149" s="9"/>
      <c r="AE149" s="192"/>
      <c r="AF149" s="192"/>
      <c r="AG149" s="192"/>
      <c r="AH149" s="192"/>
      <c r="AI149" s="192"/>
      <c r="AJ149" s="192"/>
      <c r="AK149" s="192"/>
      <c r="AL149" s="192"/>
      <c r="AM149" s="192"/>
      <c r="AN149" s="192"/>
      <c r="AO149" s="192"/>
      <c r="AP149" s="192"/>
      <c r="AQ149" s="192"/>
      <c r="AR149" s="192"/>
      <c r="AS149" s="192"/>
      <c r="AT149" s="192"/>
      <c r="AU149" s="192"/>
    </row>
    <row r="150" spans="1:47" outlineLevel="1">
      <c r="A150" s="12"/>
      <c r="B150" s="12"/>
      <c r="C150" s="12"/>
      <c r="D150" s="12"/>
      <c r="E150" s="12"/>
      <c r="F150" s="139" t="str">
        <f>Asset8</f>
        <v>IT &amp; Communication Systems (Networks)</v>
      </c>
      <c r="G150" s="180">
        <f t="shared" ref="G150:Q150" si="15">(G48-G82-G116)/G$178</f>
        <v>0</v>
      </c>
      <c r="H150" s="93">
        <f t="shared" si="15"/>
        <v>1.1546810542499646</v>
      </c>
      <c r="I150" s="93">
        <f t="shared" si="15"/>
        <v>0.79722185876660445</v>
      </c>
      <c r="J150" s="93">
        <f t="shared" si="15"/>
        <v>2.1783416228951187</v>
      </c>
      <c r="K150" s="93">
        <f t="shared" si="15"/>
        <v>5.5956376808535122</v>
      </c>
      <c r="L150" s="93">
        <f t="shared" si="15"/>
        <v>16.371428781917125</v>
      </c>
      <c r="M150" s="93">
        <f t="shared" si="15"/>
        <v>0</v>
      </c>
      <c r="N150" s="93">
        <f t="shared" si="15"/>
        <v>0</v>
      </c>
      <c r="O150" s="93">
        <f t="shared" si="15"/>
        <v>0</v>
      </c>
      <c r="P150" s="93">
        <f t="shared" si="15"/>
        <v>0</v>
      </c>
      <c r="Q150" s="93">
        <f t="shared" si="15"/>
        <v>0</v>
      </c>
      <c r="R150" s="8"/>
      <c r="S150" s="8"/>
      <c r="T150" s="8"/>
      <c r="U150" s="8"/>
      <c r="V150" s="8"/>
      <c r="W150" s="44"/>
      <c r="X150" s="9"/>
      <c r="Y150" s="9"/>
      <c r="Z150" s="9"/>
      <c r="AA150" s="9"/>
      <c r="AB150" s="9"/>
      <c r="AC150" s="9"/>
      <c r="AD150" s="9"/>
      <c r="AE150" s="192"/>
      <c r="AF150" s="192"/>
      <c r="AG150" s="192"/>
      <c r="AH150" s="192"/>
      <c r="AI150" s="192"/>
      <c r="AJ150" s="192"/>
      <c r="AK150" s="192"/>
      <c r="AL150" s="192"/>
      <c r="AM150" s="192"/>
      <c r="AN150" s="192"/>
      <c r="AO150" s="192"/>
      <c r="AP150" s="192"/>
      <c r="AQ150" s="192"/>
      <c r="AR150" s="192"/>
      <c r="AS150" s="192"/>
      <c r="AT150" s="192"/>
      <c r="AU150" s="192"/>
    </row>
    <row r="151" spans="1:47" outlineLevel="1">
      <c r="A151" s="12"/>
      <c r="B151" s="12"/>
      <c r="C151" s="12"/>
      <c r="D151" s="12"/>
      <c r="E151" s="12"/>
      <c r="F151" s="139" t="str">
        <f>Asset9</f>
        <v>Motor Vehicles</v>
      </c>
      <c r="G151" s="180">
        <f t="shared" ref="G151:Q151" si="16">(G49-G83-G117)/G$178</f>
        <v>0</v>
      </c>
      <c r="H151" s="93">
        <f t="shared" si="16"/>
        <v>0</v>
      </c>
      <c r="I151" s="93">
        <f t="shared" si="16"/>
        <v>0</v>
      </c>
      <c r="J151" s="93">
        <f t="shared" si="16"/>
        <v>0.51640348544294867</v>
      </c>
      <c r="K151" s="93">
        <f t="shared" si="16"/>
        <v>3.5415205199838762</v>
      </c>
      <c r="L151" s="93">
        <f t="shared" si="16"/>
        <v>1.5722825279927313</v>
      </c>
      <c r="M151" s="93">
        <f t="shared" si="16"/>
        <v>0</v>
      </c>
      <c r="N151" s="93">
        <f t="shared" si="16"/>
        <v>0</v>
      </c>
      <c r="O151" s="93">
        <f t="shared" si="16"/>
        <v>0</v>
      </c>
      <c r="P151" s="93">
        <f t="shared" si="16"/>
        <v>0</v>
      </c>
      <c r="Q151" s="93">
        <f t="shared" si="16"/>
        <v>0</v>
      </c>
      <c r="R151" s="8"/>
      <c r="S151" s="8"/>
      <c r="T151" s="8"/>
      <c r="U151" s="8"/>
      <c r="V151" s="8"/>
      <c r="W151" s="44"/>
      <c r="X151" s="9"/>
      <c r="Y151" s="9"/>
      <c r="Z151" s="9"/>
      <c r="AA151" s="9"/>
      <c r="AB151" s="9"/>
      <c r="AC151" s="9"/>
      <c r="AD151" s="9"/>
      <c r="AE151" s="192"/>
      <c r="AF151" s="192"/>
      <c r="AG151" s="192"/>
      <c r="AH151" s="192"/>
      <c r="AI151" s="192"/>
      <c r="AJ151" s="192"/>
      <c r="AK151" s="192"/>
      <c r="AL151" s="192"/>
      <c r="AM151" s="192"/>
      <c r="AN151" s="192"/>
      <c r="AO151" s="192"/>
      <c r="AP151" s="192"/>
      <c r="AQ151" s="192"/>
      <c r="AR151" s="192"/>
      <c r="AS151" s="192"/>
      <c r="AT151" s="192"/>
      <c r="AU151" s="192"/>
    </row>
    <row r="152" spans="1:47" outlineLevel="1">
      <c r="A152" s="12"/>
      <c r="B152" s="12"/>
      <c r="C152" s="12"/>
      <c r="D152" s="12"/>
      <c r="E152" s="12"/>
      <c r="F152" s="139" t="str">
        <f>Asset10</f>
        <v>Other Non-System Assets (Networks)</v>
      </c>
      <c r="G152" s="180">
        <f t="shared" ref="G152:Q152" si="17">(G50-G84-G118)/G$178</f>
        <v>0</v>
      </c>
      <c r="H152" s="93">
        <f t="shared" si="17"/>
        <v>0.90180649449128225</v>
      </c>
      <c r="I152" s="93">
        <f t="shared" si="17"/>
        <v>0.4492673818602918</v>
      </c>
      <c r="J152" s="93">
        <f t="shared" si="17"/>
        <v>0.34862190647683106</v>
      </c>
      <c r="K152" s="93">
        <f t="shared" si="17"/>
        <v>0.51276190788656817</v>
      </c>
      <c r="L152" s="93">
        <f t="shared" si="17"/>
        <v>0.6274779989638638</v>
      </c>
      <c r="M152" s="93">
        <f t="shared" si="17"/>
        <v>0</v>
      </c>
      <c r="N152" s="93">
        <f t="shared" si="17"/>
        <v>0</v>
      </c>
      <c r="O152" s="93">
        <f t="shared" si="17"/>
        <v>0</v>
      </c>
      <c r="P152" s="93">
        <f t="shared" si="17"/>
        <v>0</v>
      </c>
      <c r="Q152" s="93">
        <f t="shared" si="17"/>
        <v>0</v>
      </c>
      <c r="R152" s="8"/>
      <c r="S152" s="8"/>
      <c r="T152" s="8"/>
      <c r="U152" s="8"/>
      <c r="V152" s="8"/>
      <c r="W152" s="44"/>
      <c r="X152" s="9"/>
      <c r="Y152" s="9"/>
      <c r="Z152" s="9"/>
      <c r="AA152" s="9"/>
      <c r="AB152" s="9"/>
      <c r="AC152" s="9"/>
      <c r="AD152" s="9"/>
      <c r="AE152" s="192"/>
      <c r="AF152" s="192"/>
      <c r="AG152" s="192"/>
      <c r="AH152" s="192"/>
      <c r="AI152" s="192"/>
      <c r="AJ152" s="192"/>
      <c r="AK152" s="192"/>
      <c r="AL152" s="192"/>
      <c r="AM152" s="192"/>
      <c r="AN152" s="192"/>
      <c r="AO152" s="192"/>
      <c r="AP152" s="192"/>
      <c r="AQ152" s="192"/>
      <c r="AR152" s="192"/>
      <c r="AS152" s="192"/>
      <c r="AT152" s="192"/>
      <c r="AU152" s="192"/>
    </row>
    <row r="153" spans="1:47" outlineLevel="1">
      <c r="A153" s="12"/>
      <c r="B153" s="12"/>
      <c r="C153" s="12"/>
      <c r="D153" s="12"/>
      <c r="E153" s="12"/>
      <c r="F153" s="139" t="str">
        <f>Asset11</f>
        <v>IT Systems (Corporate)</v>
      </c>
      <c r="G153" s="180">
        <f t="shared" ref="G153:Q153" si="18">(G51-G85-G119)/G$178</f>
        <v>0</v>
      </c>
      <c r="H153" s="93">
        <f t="shared" si="18"/>
        <v>0.85345770510059582</v>
      </c>
      <c r="I153" s="93">
        <f t="shared" si="18"/>
        <v>0.25428385271484139</v>
      </c>
      <c r="J153" s="93">
        <f t="shared" si="18"/>
        <v>1.2737494431645544</v>
      </c>
      <c r="K153" s="93">
        <f t="shared" si="18"/>
        <v>2.4690808335926584</v>
      </c>
      <c r="L153" s="93">
        <f t="shared" si="18"/>
        <v>5.0723326346309525</v>
      </c>
      <c r="M153" s="93">
        <f t="shared" si="18"/>
        <v>0</v>
      </c>
      <c r="N153" s="93">
        <f t="shared" si="18"/>
        <v>0</v>
      </c>
      <c r="O153" s="93">
        <f t="shared" si="18"/>
        <v>0</v>
      </c>
      <c r="P153" s="93">
        <f t="shared" si="18"/>
        <v>0</v>
      </c>
      <c r="Q153" s="93">
        <f t="shared" si="18"/>
        <v>0</v>
      </c>
      <c r="R153" s="8"/>
      <c r="S153" s="8"/>
      <c r="T153" s="8"/>
      <c r="U153" s="8"/>
      <c r="V153" s="8"/>
      <c r="W153" s="44"/>
      <c r="X153" s="9"/>
      <c r="Y153" s="9"/>
      <c r="Z153" s="9"/>
      <c r="AA153" s="9"/>
      <c r="AB153" s="9"/>
      <c r="AC153" s="9"/>
      <c r="AD153" s="9"/>
      <c r="AE153" s="192"/>
      <c r="AF153" s="192"/>
      <c r="AG153" s="192"/>
      <c r="AH153" s="192"/>
      <c r="AI153" s="192"/>
      <c r="AJ153" s="192"/>
      <c r="AK153" s="192"/>
      <c r="AL153" s="192"/>
      <c r="AM153" s="192"/>
      <c r="AN153" s="192"/>
      <c r="AO153" s="192"/>
      <c r="AP153" s="192"/>
      <c r="AQ153" s="192"/>
      <c r="AR153" s="192"/>
      <c r="AS153" s="192"/>
      <c r="AT153" s="192"/>
      <c r="AU153" s="192"/>
    </row>
    <row r="154" spans="1:47" outlineLevel="1">
      <c r="A154" s="12"/>
      <c r="B154" s="12"/>
      <c r="C154" s="12"/>
      <c r="D154" s="12"/>
      <c r="E154" s="12"/>
      <c r="F154" s="139" t="str">
        <f>Asset12</f>
        <v>Telecommunications (Corporate)</v>
      </c>
      <c r="G154" s="180">
        <f t="shared" ref="G154:Q154" si="19">(G52-G86-G120)/G$178</f>
        <v>0</v>
      </c>
      <c r="H154" s="93">
        <f t="shared" si="19"/>
        <v>0.23542267474737189</v>
      </c>
      <c r="I154" s="93">
        <f t="shared" si="19"/>
        <v>7.737663568723642E-2</v>
      </c>
      <c r="J154" s="93">
        <f t="shared" si="19"/>
        <v>3.583556681539541E-2</v>
      </c>
      <c r="K154" s="93">
        <f t="shared" si="19"/>
        <v>4.5621688498731411E-2</v>
      </c>
      <c r="L154" s="93">
        <f t="shared" si="19"/>
        <v>2.4010269073692896E-2</v>
      </c>
      <c r="M154" s="93">
        <f t="shared" si="19"/>
        <v>0</v>
      </c>
      <c r="N154" s="93">
        <f t="shared" si="19"/>
        <v>0</v>
      </c>
      <c r="O154" s="93">
        <f t="shared" si="19"/>
        <v>0</v>
      </c>
      <c r="P154" s="93">
        <f t="shared" si="19"/>
        <v>0</v>
      </c>
      <c r="Q154" s="93">
        <f t="shared" si="19"/>
        <v>0</v>
      </c>
      <c r="R154" s="8"/>
      <c r="S154" s="8"/>
      <c r="T154" s="8"/>
      <c r="U154" s="8"/>
      <c r="V154" s="8"/>
      <c r="W154" s="44"/>
      <c r="X154" s="9"/>
      <c r="Y154" s="9"/>
      <c r="Z154" s="9"/>
      <c r="AA154" s="9"/>
      <c r="AB154" s="9"/>
      <c r="AC154" s="9"/>
      <c r="AD154" s="9"/>
      <c r="AE154" s="192"/>
      <c r="AF154" s="192"/>
      <c r="AG154" s="192"/>
      <c r="AH154" s="192"/>
      <c r="AI154" s="192"/>
      <c r="AJ154" s="192"/>
      <c r="AK154" s="192"/>
      <c r="AL154" s="192"/>
      <c r="AM154" s="192"/>
      <c r="AN154" s="192"/>
      <c r="AO154" s="192"/>
      <c r="AP154" s="192"/>
      <c r="AQ154" s="192"/>
      <c r="AR154" s="192"/>
      <c r="AS154" s="192"/>
      <c r="AT154" s="192"/>
      <c r="AU154" s="192"/>
    </row>
    <row r="155" spans="1:47" outlineLevel="1">
      <c r="A155" s="12"/>
      <c r="B155" s="12"/>
      <c r="C155" s="12"/>
      <c r="D155" s="12"/>
      <c r="E155" s="12"/>
      <c r="F155" s="139" t="str">
        <f>Asset13</f>
        <v>Other Non-System Assets (Corporate)</v>
      </c>
      <c r="G155" s="180">
        <f t="shared" ref="G155:Q155" si="20">(G53-G87-G121)/G$178</f>
        <v>0</v>
      </c>
      <c r="H155" s="93">
        <f t="shared" si="20"/>
        <v>3.1173401161770538</v>
      </c>
      <c r="I155" s="93">
        <f t="shared" si="20"/>
        <v>3.6642221491950981</v>
      </c>
      <c r="J155" s="93">
        <f t="shared" si="20"/>
        <v>0.53955990356743189</v>
      </c>
      <c r="K155" s="93">
        <f t="shared" si="20"/>
        <v>0.58367512422145884</v>
      </c>
      <c r="L155" s="93">
        <f t="shared" si="20"/>
        <v>0.7950604143280654</v>
      </c>
      <c r="M155" s="93">
        <f t="shared" si="20"/>
        <v>0</v>
      </c>
      <c r="N155" s="93">
        <f t="shared" si="20"/>
        <v>0</v>
      </c>
      <c r="O155" s="93">
        <f t="shared" si="20"/>
        <v>0</v>
      </c>
      <c r="P155" s="93">
        <f t="shared" si="20"/>
        <v>0</v>
      </c>
      <c r="Q155" s="93">
        <f t="shared" si="20"/>
        <v>0</v>
      </c>
      <c r="R155" s="8"/>
      <c r="S155" s="8"/>
      <c r="T155" s="8"/>
      <c r="U155" s="8"/>
      <c r="V155" s="8"/>
      <c r="W155" s="44"/>
      <c r="X155" s="9"/>
      <c r="Y155" s="9"/>
      <c r="Z155" s="9"/>
      <c r="AA155" s="9"/>
      <c r="AB155" s="9"/>
      <c r="AC155" s="9"/>
      <c r="AD155" s="9"/>
      <c r="AE155" s="192"/>
      <c r="AF155" s="192"/>
      <c r="AG155" s="192"/>
      <c r="AH155" s="192"/>
      <c r="AI155" s="192"/>
      <c r="AJ155" s="192"/>
      <c r="AK155" s="192"/>
      <c r="AL155" s="192"/>
      <c r="AM155" s="192"/>
      <c r="AN155" s="192"/>
      <c r="AO155" s="192"/>
      <c r="AP155" s="192"/>
      <c r="AQ155" s="192"/>
      <c r="AR155" s="192"/>
      <c r="AS155" s="192"/>
      <c r="AT155" s="192"/>
      <c r="AU155" s="192"/>
    </row>
    <row r="156" spans="1:47" outlineLevel="1">
      <c r="A156" s="12"/>
      <c r="B156" s="12"/>
      <c r="C156" s="12"/>
      <c r="D156" s="12"/>
      <c r="E156" s="12"/>
      <c r="F156" s="139" t="str">
        <f>Asset14</f>
        <v>Land</v>
      </c>
      <c r="G156" s="180">
        <f t="shared" ref="G156:Q156" si="21">(G54-G88-G122)/G$178</f>
        <v>0</v>
      </c>
      <c r="H156" s="93">
        <f t="shared" si="21"/>
        <v>2.2370809914854672</v>
      </c>
      <c r="I156" s="93">
        <f t="shared" si="21"/>
        <v>0</v>
      </c>
      <c r="J156" s="93">
        <f t="shared" si="21"/>
        <v>0</v>
      </c>
      <c r="K156" s="93">
        <f t="shared" si="21"/>
        <v>0</v>
      </c>
      <c r="L156" s="93">
        <f t="shared" si="21"/>
        <v>0</v>
      </c>
      <c r="M156" s="93">
        <f t="shared" si="21"/>
        <v>0</v>
      </c>
      <c r="N156" s="93">
        <f t="shared" si="21"/>
        <v>0</v>
      </c>
      <c r="O156" s="93">
        <f t="shared" si="21"/>
        <v>0</v>
      </c>
      <c r="P156" s="93">
        <f t="shared" si="21"/>
        <v>0</v>
      </c>
      <c r="Q156" s="93">
        <f t="shared" si="21"/>
        <v>0</v>
      </c>
      <c r="R156" s="8"/>
      <c r="S156" s="8"/>
      <c r="T156" s="8"/>
      <c r="U156" s="8"/>
      <c r="V156" s="8"/>
      <c r="W156" s="44"/>
      <c r="X156" s="9"/>
      <c r="Y156" s="9"/>
      <c r="Z156" s="9"/>
      <c r="AA156" s="9"/>
      <c r="AB156" s="9"/>
      <c r="AC156" s="9"/>
      <c r="AD156" s="9"/>
      <c r="AE156" s="192"/>
      <c r="AF156" s="192"/>
      <c r="AG156" s="192"/>
      <c r="AH156" s="192"/>
      <c r="AI156" s="192"/>
      <c r="AJ156" s="192"/>
      <c r="AK156" s="192"/>
      <c r="AL156" s="192"/>
      <c r="AM156" s="192"/>
      <c r="AN156" s="192"/>
      <c r="AO156" s="192"/>
      <c r="AP156" s="192"/>
      <c r="AQ156" s="192"/>
      <c r="AR156" s="192"/>
      <c r="AS156" s="192"/>
      <c r="AT156" s="192"/>
      <c r="AU156" s="192"/>
    </row>
    <row r="157" spans="1:47" outlineLevel="1">
      <c r="A157" s="12"/>
      <c r="B157" s="12"/>
      <c r="C157" s="12"/>
      <c r="D157" s="12"/>
      <c r="E157" s="12"/>
      <c r="F157" s="139" t="str">
        <f>Asset15</f>
        <v>Buildings</v>
      </c>
      <c r="G157" s="180">
        <f t="shared" ref="G157:Q157" si="22">(G55-G89-G123)/G$178</f>
        <v>0</v>
      </c>
      <c r="H157" s="93">
        <f t="shared" si="22"/>
        <v>5.7415600338778985</v>
      </c>
      <c r="I157" s="93">
        <f t="shared" si="22"/>
        <v>8.4778395805152389</v>
      </c>
      <c r="J157" s="93">
        <f t="shared" si="22"/>
        <v>0.66810361107343375</v>
      </c>
      <c r="K157" s="93">
        <f t="shared" si="22"/>
        <v>0.99665386928983812</v>
      </c>
      <c r="L157" s="93">
        <f t="shared" si="22"/>
        <v>1.0858378227391958</v>
      </c>
      <c r="M157" s="93">
        <f t="shared" si="22"/>
        <v>0</v>
      </c>
      <c r="N157" s="93">
        <f t="shared" si="22"/>
        <v>0</v>
      </c>
      <c r="O157" s="93">
        <f t="shared" si="22"/>
        <v>0</v>
      </c>
      <c r="P157" s="93">
        <f t="shared" si="22"/>
        <v>0</v>
      </c>
      <c r="Q157" s="93">
        <f t="shared" si="22"/>
        <v>0</v>
      </c>
      <c r="R157" s="8"/>
      <c r="S157" s="8"/>
      <c r="T157" s="8"/>
      <c r="U157" s="8"/>
      <c r="V157" s="8"/>
      <c r="W157" s="44"/>
      <c r="X157" s="9"/>
      <c r="Y157" s="9"/>
      <c r="Z157" s="9"/>
      <c r="AA157" s="9"/>
      <c r="AB157" s="9"/>
      <c r="AC157" s="9"/>
      <c r="AD157" s="9"/>
      <c r="AE157" s="192"/>
      <c r="AF157" s="192"/>
      <c r="AG157" s="192"/>
      <c r="AH157" s="192"/>
      <c r="AI157" s="192"/>
      <c r="AJ157" s="192"/>
      <c r="AK157" s="192"/>
      <c r="AL157" s="192"/>
      <c r="AM157" s="192"/>
      <c r="AN157" s="192"/>
      <c r="AO157" s="192"/>
      <c r="AP157" s="192"/>
      <c r="AQ157" s="192"/>
      <c r="AR157" s="192"/>
      <c r="AS157" s="192"/>
      <c r="AT157" s="192"/>
      <c r="AU157" s="192"/>
    </row>
    <row r="158" spans="1:47" outlineLevel="1">
      <c r="A158" s="12"/>
      <c r="B158" s="12"/>
      <c r="C158" s="12"/>
      <c r="D158" s="12"/>
      <c r="E158" s="12"/>
      <c r="F158" s="139" t="str">
        <f>Asset16</f>
        <v>Equity raising costs</v>
      </c>
      <c r="G158" s="180">
        <f t="shared" ref="G158:Q158" si="23">(G56-G90-G124)/G$178</f>
        <v>0</v>
      </c>
      <c r="H158" s="93">
        <f t="shared" si="23"/>
        <v>0.22171500659890236</v>
      </c>
      <c r="I158" s="93">
        <f t="shared" si="23"/>
        <v>0</v>
      </c>
      <c r="J158" s="93">
        <f t="shared" si="23"/>
        <v>0</v>
      </c>
      <c r="K158" s="93">
        <f t="shared" si="23"/>
        <v>0</v>
      </c>
      <c r="L158" s="93">
        <f t="shared" si="23"/>
        <v>0</v>
      </c>
      <c r="M158" s="93">
        <f t="shared" si="23"/>
        <v>0</v>
      </c>
      <c r="N158" s="93">
        <f t="shared" si="23"/>
        <v>0</v>
      </c>
      <c r="O158" s="93">
        <f t="shared" si="23"/>
        <v>0</v>
      </c>
      <c r="P158" s="93">
        <f t="shared" si="23"/>
        <v>0</v>
      </c>
      <c r="Q158" s="93">
        <f t="shared" si="23"/>
        <v>0</v>
      </c>
      <c r="R158" s="8"/>
      <c r="S158" s="8"/>
      <c r="T158" s="8"/>
      <c r="U158" s="8"/>
      <c r="V158" s="8"/>
      <c r="W158" s="44"/>
      <c r="X158" s="9"/>
      <c r="Y158" s="9"/>
      <c r="Z158" s="9"/>
      <c r="AA158" s="9"/>
      <c r="AB158" s="9"/>
      <c r="AC158" s="9"/>
      <c r="AD158" s="9"/>
      <c r="AE158" s="192"/>
      <c r="AF158" s="192"/>
      <c r="AG158" s="192"/>
      <c r="AH158" s="192"/>
      <c r="AI158" s="192"/>
      <c r="AJ158" s="192"/>
      <c r="AK158" s="192"/>
      <c r="AL158" s="192"/>
      <c r="AM158" s="192"/>
      <c r="AN158" s="192"/>
      <c r="AO158" s="192"/>
      <c r="AP158" s="192"/>
      <c r="AQ158" s="192"/>
      <c r="AR158" s="192"/>
      <c r="AS158" s="192"/>
      <c r="AT158" s="192"/>
      <c r="AU158" s="192"/>
    </row>
    <row r="159" spans="1:47" outlineLevel="1">
      <c r="A159" s="12"/>
      <c r="B159" s="12"/>
      <c r="C159" s="12"/>
      <c r="D159" s="12"/>
      <c r="E159" s="12"/>
      <c r="F159" s="139">
        <f>Asset17</f>
        <v>0</v>
      </c>
      <c r="G159" s="180">
        <f t="shared" ref="G159:Q159" si="24">(G57-G91-G125)/G$178</f>
        <v>0</v>
      </c>
      <c r="H159" s="93">
        <f t="shared" si="24"/>
        <v>0</v>
      </c>
      <c r="I159" s="93">
        <f t="shared" si="24"/>
        <v>0</v>
      </c>
      <c r="J159" s="93">
        <f t="shared" si="24"/>
        <v>0</v>
      </c>
      <c r="K159" s="93">
        <f t="shared" si="24"/>
        <v>0</v>
      </c>
      <c r="L159" s="93">
        <f t="shared" si="24"/>
        <v>0</v>
      </c>
      <c r="M159" s="93">
        <f t="shared" si="24"/>
        <v>0</v>
      </c>
      <c r="N159" s="93">
        <f t="shared" si="24"/>
        <v>0</v>
      </c>
      <c r="O159" s="93">
        <f t="shared" si="24"/>
        <v>0</v>
      </c>
      <c r="P159" s="93">
        <f t="shared" si="24"/>
        <v>0</v>
      </c>
      <c r="Q159" s="93">
        <f t="shared" si="24"/>
        <v>0</v>
      </c>
      <c r="R159" s="8"/>
      <c r="S159" s="8"/>
      <c r="T159" s="8"/>
      <c r="U159" s="8"/>
      <c r="V159" s="8"/>
      <c r="W159" s="44"/>
      <c r="X159" s="9"/>
      <c r="Y159" s="9"/>
      <c r="Z159" s="9"/>
      <c r="AA159" s="9"/>
      <c r="AB159" s="9"/>
      <c r="AC159" s="9"/>
      <c r="AD159" s="9"/>
      <c r="AE159" s="192"/>
      <c r="AF159" s="192"/>
      <c r="AG159" s="192"/>
      <c r="AH159" s="192"/>
      <c r="AI159" s="192"/>
      <c r="AJ159" s="192"/>
      <c r="AK159" s="192"/>
      <c r="AL159" s="192"/>
      <c r="AM159" s="192"/>
      <c r="AN159" s="192"/>
      <c r="AO159" s="192"/>
      <c r="AP159" s="192"/>
      <c r="AQ159" s="192"/>
      <c r="AR159" s="192"/>
      <c r="AS159" s="192"/>
      <c r="AT159" s="192"/>
      <c r="AU159" s="192"/>
    </row>
    <row r="160" spans="1:47" outlineLevel="1">
      <c r="A160" s="12"/>
      <c r="B160" s="12"/>
      <c r="C160" s="12"/>
      <c r="D160" s="12"/>
      <c r="E160" s="12"/>
      <c r="F160" s="139">
        <f>Asset18</f>
        <v>0</v>
      </c>
      <c r="G160" s="180">
        <f t="shared" ref="G160:Q160" si="25">(G58-G92-G126)/G$178</f>
        <v>0</v>
      </c>
      <c r="H160" s="93">
        <f t="shared" si="25"/>
        <v>0</v>
      </c>
      <c r="I160" s="93">
        <f t="shared" si="25"/>
        <v>0</v>
      </c>
      <c r="J160" s="93">
        <f t="shared" si="25"/>
        <v>0</v>
      </c>
      <c r="K160" s="93">
        <f t="shared" si="25"/>
        <v>0</v>
      </c>
      <c r="L160" s="93">
        <f t="shared" si="25"/>
        <v>0</v>
      </c>
      <c r="M160" s="93">
        <f t="shared" si="25"/>
        <v>0</v>
      </c>
      <c r="N160" s="93">
        <f t="shared" si="25"/>
        <v>0</v>
      </c>
      <c r="O160" s="93">
        <f t="shared" si="25"/>
        <v>0</v>
      </c>
      <c r="P160" s="93">
        <f t="shared" si="25"/>
        <v>0</v>
      </c>
      <c r="Q160" s="93">
        <f t="shared" si="25"/>
        <v>0</v>
      </c>
      <c r="R160" s="8"/>
      <c r="S160" s="8"/>
      <c r="T160" s="8"/>
      <c r="U160" s="8"/>
      <c r="V160" s="8"/>
      <c r="W160" s="44"/>
      <c r="X160" s="9"/>
      <c r="Y160" s="9"/>
      <c r="Z160" s="9"/>
      <c r="AA160" s="9"/>
      <c r="AB160" s="9"/>
      <c r="AC160" s="9"/>
      <c r="AD160" s="9"/>
      <c r="AE160" s="192"/>
      <c r="AF160" s="192"/>
      <c r="AG160" s="192"/>
      <c r="AH160" s="192"/>
      <c r="AI160" s="192"/>
      <c r="AJ160" s="192"/>
      <c r="AK160" s="192"/>
      <c r="AL160" s="192"/>
      <c r="AM160" s="192"/>
      <c r="AN160" s="192"/>
      <c r="AO160" s="192"/>
      <c r="AP160" s="192"/>
      <c r="AQ160" s="192"/>
      <c r="AR160" s="192"/>
      <c r="AS160" s="192"/>
      <c r="AT160" s="192"/>
      <c r="AU160" s="192"/>
    </row>
    <row r="161" spans="1:47" outlineLevel="1">
      <c r="A161" s="12"/>
      <c r="B161" s="12"/>
      <c r="C161" s="12"/>
      <c r="D161" s="12"/>
      <c r="E161" s="12"/>
      <c r="F161" s="139">
        <f>Asset19</f>
        <v>0</v>
      </c>
      <c r="G161" s="180">
        <f t="shared" ref="G161:Q161" si="26">(G59-G93-G127)/G$178</f>
        <v>0</v>
      </c>
      <c r="H161" s="93">
        <f t="shared" si="26"/>
        <v>0</v>
      </c>
      <c r="I161" s="93">
        <f t="shared" si="26"/>
        <v>0</v>
      </c>
      <c r="J161" s="93">
        <f t="shared" si="26"/>
        <v>0</v>
      </c>
      <c r="K161" s="93">
        <f t="shared" si="26"/>
        <v>0</v>
      </c>
      <c r="L161" s="93">
        <f t="shared" si="26"/>
        <v>0</v>
      </c>
      <c r="M161" s="93">
        <f t="shared" si="26"/>
        <v>0</v>
      </c>
      <c r="N161" s="93">
        <f t="shared" si="26"/>
        <v>0</v>
      </c>
      <c r="O161" s="93">
        <f t="shared" si="26"/>
        <v>0</v>
      </c>
      <c r="P161" s="93">
        <f t="shared" si="26"/>
        <v>0</v>
      </c>
      <c r="Q161" s="93">
        <f t="shared" si="26"/>
        <v>0</v>
      </c>
      <c r="R161" s="8"/>
      <c r="S161" s="8"/>
      <c r="T161" s="8"/>
      <c r="U161" s="8"/>
      <c r="V161" s="8"/>
      <c r="W161" s="44"/>
      <c r="X161" s="9"/>
      <c r="Y161" s="9"/>
      <c r="Z161" s="9"/>
      <c r="AA161" s="9"/>
      <c r="AB161" s="9"/>
      <c r="AC161" s="9"/>
      <c r="AD161" s="9"/>
      <c r="AE161" s="192"/>
      <c r="AF161" s="192"/>
      <c r="AG161" s="192"/>
      <c r="AH161" s="192"/>
      <c r="AI161" s="192"/>
      <c r="AJ161" s="192"/>
      <c r="AK161" s="192"/>
      <c r="AL161" s="192"/>
      <c r="AM161" s="192"/>
      <c r="AN161" s="192"/>
      <c r="AO161" s="192"/>
      <c r="AP161" s="192"/>
      <c r="AQ161" s="192"/>
      <c r="AR161" s="192"/>
      <c r="AS161" s="192"/>
      <c r="AT161" s="192"/>
      <c r="AU161" s="192"/>
    </row>
    <row r="162" spans="1:47" outlineLevel="1">
      <c r="A162" s="12"/>
      <c r="B162" s="12"/>
      <c r="C162" s="12"/>
      <c r="D162" s="12"/>
      <c r="E162" s="12"/>
      <c r="F162" s="139">
        <f>Asset20</f>
        <v>0</v>
      </c>
      <c r="G162" s="180">
        <f t="shared" ref="G162:Q162" si="27">(G60-G94-G128)/G$178</f>
        <v>0</v>
      </c>
      <c r="H162" s="93">
        <f t="shared" si="27"/>
        <v>0</v>
      </c>
      <c r="I162" s="93">
        <f t="shared" si="27"/>
        <v>0</v>
      </c>
      <c r="J162" s="93">
        <f t="shared" si="27"/>
        <v>0</v>
      </c>
      <c r="K162" s="93">
        <f t="shared" si="27"/>
        <v>0</v>
      </c>
      <c r="L162" s="93">
        <f t="shared" si="27"/>
        <v>0</v>
      </c>
      <c r="M162" s="93">
        <f t="shared" si="27"/>
        <v>0</v>
      </c>
      <c r="N162" s="93">
        <f t="shared" si="27"/>
        <v>0</v>
      </c>
      <c r="O162" s="93">
        <f t="shared" si="27"/>
        <v>0</v>
      </c>
      <c r="P162" s="93">
        <f t="shared" si="27"/>
        <v>0</v>
      </c>
      <c r="Q162" s="93">
        <f t="shared" si="27"/>
        <v>0</v>
      </c>
      <c r="R162" s="8"/>
      <c r="S162" s="8"/>
      <c r="T162" s="8"/>
      <c r="U162" s="8"/>
      <c r="V162" s="8"/>
      <c r="W162" s="44"/>
      <c r="X162" s="9"/>
      <c r="Y162" s="9"/>
      <c r="Z162" s="9"/>
      <c r="AA162" s="9"/>
      <c r="AB162" s="9"/>
      <c r="AC162" s="9"/>
      <c r="AD162" s="9"/>
      <c r="AE162" s="192"/>
      <c r="AF162" s="192"/>
      <c r="AG162" s="192"/>
      <c r="AH162" s="192"/>
      <c r="AI162" s="192"/>
      <c r="AJ162" s="192"/>
      <c r="AK162" s="192"/>
      <c r="AL162" s="192"/>
      <c r="AM162" s="192"/>
      <c r="AN162" s="192"/>
      <c r="AO162" s="192"/>
      <c r="AP162" s="192"/>
      <c r="AQ162" s="192"/>
      <c r="AR162" s="192"/>
      <c r="AS162" s="192"/>
      <c r="AT162" s="192"/>
      <c r="AU162" s="192"/>
    </row>
    <row r="163" spans="1:47" outlineLevel="1">
      <c r="A163" s="12"/>
      <c r="B163" s="12"/>
      <c r="C163" s="12"/>
      <c r="D163" s="12"/>
      <c r="E163" s="12"/>
      <c r="F163" s="40">
        <f>Asset21</f>
        <v>0</v>
      </c>
      <c r="G163" s="180">
        <f t="shared" ref="G163:Q163" si="28">(G61-G95-G129)/G$178</f>
        <v>0</v>
      </c>
      <c r="H163" s="93">
        <f t="shared" si="28"/>
        <v>0</v>
      </c>
      <c r="I163" s="93">
        <f t="shared" si="28"/>
        <v>0</v>
      </c>
      <c r="J163" s="93">
        <f t="shared" si="28"/>
        <v>0</v>
      </c>
      <c r="K163" s="93">
        <f t="shared" si="28"/>
        <v>0</v>
      </c>
      <c r="L163" s="93">
        <f t="shared" si="28"/>
        <v>0</v>
      </c>
      <c r="M163" s="93">
        <f t="shared" si="28"/>
        <v>0</v>
      </c>
      <c r="N163" s="93">
        <f t="shared" si="28"/>
        <v>0</v>
      </c>
      <c r="O163" s="93">
        <f t="shared" si="28"/>
        <v>0</v>
      </c>
      <c r="P163" s="93">
        <f t="shared" si="28"/>
        <v>0</v>
      </c>
      <c r="Q163" s="93">
        <f t="shared" si="28"/>
        <v>0</v>
      </c>
      <c r="R163" s="8"/>
      <c r="S163" s="8"/>
      <c r="T163" s="8"/>
      <c r="U163" s="8"/>
      <c r="V163" s="8"/>
      <c r="W163" s="44"/>
      <c r="X163" s="9"/>
      <c r="Y163" s="9"/>
      <c r="Z163" s="9"/>
      <c r="AA163" s="9"/>
      <c r="AB163" s="9"/>
      <c r="AC163" s="9"/>
      <c r="AD163" s="9"/>
      <c r="AE163" s="192"/>
      <c r="AF163" s="192"/>
      <c r="AG163" s="192"/>
      <c r="AH163" s="192"/>
      <c r="AI163" s="192"/>
      <c r="AJ163" s="192"/>
      <c r="AK163" s="192"/>
      <c r="AL163" s="192"/>
      <c r="AM163" s="192"/>
      <c r="AN163" s="192"/>
      <c r="AO163" s="192"/>
      <c r="AP163" s="192"/>
      <c r="AQ163" s="192"/>
      <c r="AR163" s="192"/>
      <c r="AS163" s="192"/>
      <c r="AT163" s="192"/>
      <c r="AU163" s="192"/>
    </row>
    <row r="164" spans="1:47" outlineLevel="1">
      <c r="A164" s="12"/>
      <c r="B164" s="12"/>
      <c r="C164" s="12"/>
      <c r="D164" s="12"/>
      <c r="E164" s="12"/>
      <c r="F164" s="40">
        <f>Asset22</f>
        <v>0</v>
      </c>
      <c r="G164" s="180">
        <f t="shared" ref="G164:Q164" si="29">(G62-G96-G130)/G$178</f>
        <v>0</v>
      </c>
      <c r="H164" s="93">
        <f t="shared" si="29"/>
        <v>0</v>
      </c>
      <c r="I164" s="93">
        <f t="shared" si="29"/>
        <v>0</v>
      </c>
      <c r="J164" s="93">
        <f t="shared" si="29"/>
        <v>0</v>
      </c>
      <c r="K164" s="93">
        <f t="shared" si="29"/>
        <v>0</v>
      </c>
      <c r="L164" s="93">
        <f t="shared" si="29"/>
        <v>0</v>
      </c>
      <c r="M164" s="93">
        <f t="shared" si="29"/>
        <v>0</v>
      </c>
      <c r="N164" s="93">
        <f t="shared" si="29"/>
        <v>0</v>
      </c>
      <c r="O164" s="93">
        <f t="shared" si="29"/>
        <v>0</v>
      </c>
      <c r="P164" s="93">
        <f t="shared" si="29"/>
        <v>0</v>
      </c>
      <c r="Q164" s="93">
        <f t="shared" si="29"/>
        <v>0</v>
      </c>
      <c r="R164" s="8"/>
      <c r="S164" s="8"/>
      <c r="T164" s="8"/>
      <c r="U164" s="8"/>
      <c r="V164" s="8"/>
      <c r="W164" s="44"/>
      <c r="X164" s="9"/>
      <c r="Y164" s="9"/>
      <c r="Z164" s="9"/>
      <c r="AA164" s="9"/>
      <c r="AB164" s="9"/>
      <c r="AC164" s="9"/>
      <c r="AD164" s="9"/>
      <c r="AE164" s="192"/>
      <c r="AF164" s="192"/>
      <c r="AG164" s="192"/>
      <c r="AH164" s="192"/>
      <c r="AI164" s="192"/>
      <c r="AJ164" s="192"/>
      <c r="AK164" s="192"/>
      <c r="AL164" s="192"/>
      <c r="AM164" s="192"/>
      <c r="AN164" s="192"/>
      <c r="AO164" s="192"/>
      <c r="AP164" s="192"/>
      <c r="AQ164" s="192"/>
      <c r="AR164" s="192"/>
      <c r="AS164" s="192"/>
      <c r="AT164" s="192"/>
      <c r="AU164" s="192"/>
    </row>
    <row r="165" spans="1:47" outlineLevel="1">
      <c r="A165" s="12"/>
      <c r="B165" s="12"/>
      <c r="C165" s="12"/>
      <c r="D165" s="12"/>
      <c r="E165" s="12"/>
      <c r="F165" s="40">
        <f>Asset23</f>
        <v>0</v>
      </c>
      <c r="G165" s="180">
        <f t="shared" ref="G165:Q165" si="30">(G63-G97-G131)/G$178</f>
        <v>0</v>
      </c>
      <c r="H165" s="93">
        <f t="shared" si="30"/>
        <v>0</v>
      </c>
      <c r="I165" s="93">
        <f t="shared" si="30"/>
        <v>0</v>
      </c>
      <c r="J165" s="93">
        <f t="shared" si="30"/>
        <v>0</v>
      </c>
      <c r="K165" s="93">
        <f t="shared" si="30"/>
        <v>0</v>
      </c>
      <c r="L165" s="93">
        <f t="shared" si="30"/>
        <v>0</v>
      </c>
      <c r="M165" s="93">
        <f t="shared" si="30"/>
        <v>0</v>
      </c>
      <c r="N165" s="93">
        <f t="shared" si="30"/>
        <v>0</v>
      </c>
      <c r="O165" s="93">
        <f t="shared" si="30"/>
        <v>0</v>
      </c>
      <c r="P165" s="93">
        <f t="shared" si="30"/>
        <v>0</v>
      </c>
      <c r="Q165" s="93">
        <f t="shared" si="30"/>
        <v>0</v>
      </c>
      <c r="R165" s="8"/>
      <c r="S165" s="8"/>
      <c r="T165" s="8"/>
      <c r="U165" s="8"/>
      <c r="V165" s="8"/>
      <c r="W165" s="44"/>
      <c r="X165" s="9"/>
      <c r="Y165" s="9"/>
      <c r="Z165" s="9"/>
      <c r="AA165" s="9"/>
      <c r="AB165" s="9"/>
      <c r="AC165" s="9"/>
      <c r="AD165" s="9"/>
      <c r="AE165" s="192"/>
      <c r="AF165" s="192"/>
      <c r="AG165" s="192"/>
      <c r="AH165" s="192"/>
      <c r="AI165" s="192"/>
      <c r="AJ165" s="192"/>
      <c r="AK165" s="192"/>
      <c r="AL165" s="192"/>
      <c r="AM165" s="192"/>
      <c r="AN165" s="192"/>
      <c r="AO165" s="192"/>
      <c r="AP165" s="192"/>
      <c r="AQ165" s="192"/>
      <c r="AR165" s="192"/>
      <c r="AS165" s="192"/>
      <c r="AT165" s="192"/>
      <c r="AU165" s="192"/>
    </row>
    <row r="166" spans="1:47" outlineLevel="1">
      <c r="A166" s="12"/>
      <c r="B166" s="12"/>
      <c r="C166" s="12"/>
      <c r="D166" s="12"/>
      <c r="E166" s="12"/>
      <c r="F166" s="40">
        <f>Asset24</f>
        <v>0</v>
      </c>
      <c r="G166" s="180">
        <f t="shared" ref="G166:Q166" si="31">(G64-G98-G132)/G$178</f>
        <v>0</v>
      </c>
      <c r="H166" s="93">
        <f t="shared" si="31"/>
        <v>0</v>
      </c>
      <c r="I166" s="93">
        <f t="shared" si="31"/>
        <v>0</v>
      </c>
      <c r="J166" s="93">
        <f t="shared" si="31"/>
        <v>0</v>
      </c>
      <c r="K166" s="93">
        <f t="shared" si="31"/>
        <v>0</v>
      </c>
      <c r="L166" s="93">
        <f t="shared" si="31"/>
        <v>0</v>
      </c>
      <c r="M166" s="93">
        <f t="shared" si="31"/>
        <v>0</v>
      </c>
      <c r="N166" s="93">
        <f t="shared" si="31"/>
        <v>0</v>
      </c>
      <c r="O166" s="93">
        <f t="shared" si="31"/>
        <v>0</v>
      </c>
      <c r="P166" s="93">
        <f t="shared" si="31"/>
        <v>0</v>
      </c>
      <c r="Q166" s="93">
        <f t="shared" si="31"/>
        <v>0</v>
      </c>
      <c r="R166" s="8"/>
      <c r="S166" s="8"/>
      <c r="T166" s="8"/>
      <c r="U166" s="8"/>
      <c r="V166" s="8"/>
      <c r="W166" s="44"/>
      <c r="X166" s="9"/>
      <c r="Y166" s="9"/>
      <c r="Z166" s="9"/>
      <c r="AA166" s="9"/>
      <c r="AB166" s="9"/>
      <c r="AC166" s="9"/>
      <c r="AD166" s="9"/>
      <c r="AE166" s="192"/>
      <c r="AF166" s="192"/>
      <c r="AG166" s="192"/>
      <c r="AH166" s="192"/>
      <c r="AI166" s="192"/>
      <c r="AJ166" s="192"/>
      <c r="AK166" s="192"/>
      <c r="AL166" s="192"/>
      <c r="AM166" s="192"/>
      <c r="AN166" s="192"/>
      <c r="AO166" s="192"/>
      <c r="AP166" s="192"/>
      <c r="AQ166" s="192"/>
      <c r="AR166" s="192"/>
      <c r="AS166" s="192"/>
      <c r="AT166" s="192"/>
      <c r="AU166" s="192"/>
    </row>
    <row r="167" spans="1:47" outlineLevel="1">
      <c r="A167" s="12"/>
      <c r="B167" s="12"/>
      <c r="C167" s="12"/>
      <c r="D167" s="12"/>
      <c r="E167" s="12"/>
      <c r="F167" s="40">
        <f>Asset25</f>
        <v>0</v>
      </c>
      <c r="G167" s="180">
        <f t="shared" ref="G167:Q167" si="32">(G65-G99-G133)/G$178</f>
        <v>0</v>
      </c>
      <c r="H167" s="93">
        <f t="shared" si="32"/>
        <v>0</v>
      </c>
      <c r="I167" s="93">
        <f t="shared" si="32"/>
        <v>0</v>
      </c>
      <c r="J167" s="93">
        <f t="shared" si="32"/>
        <v>0</v>
      </c>
      <c r="K167" s="93">
        <f t="shared" si="32"/>
        <v>0</v>
      </c>
      <c r="L167" s="93">
        <f t="shared" si="32"/>
        <v>0</v>
      </c>
      <c r="M167" s="93">
        <f t="shared" si="32"/>
        <v>0</v>
      </c>
      <c r="N167" s="93">
        <f t="shared" si="32"/>
        <v>0</v>
      </c>
      <c r="O167" s="93">
        <f t="shared" si="32"/>
        <v>0</v>
      </c>
      <c r="P167" s="93">
        <f t="shared" si="32"/>
        <v>0</v>
      </c>
      <c r="Q167" s="93">
        <f t="shared" si="32"/>
        <v>0</v>
      </c>
      <c r="R167" s="8"/>
      <c r="S167" s="8"/>
      <c r="T167" s="8"/>
      <c r="U167" s="8"/>
      <c r="V167" s="8"/>
      <c r="W167" s="44"/>
      <c r="X167" s="9"/>
      <c r="Y167" s="9"/>
      <c r="Z167" s="9"/>
      <c r="AA167" s="9"/>
      <c r="AB167" s="9"/>
      <c r="AC167" s="9"/>
      <c r="AD167" s="9"/>
      <c r="AE167" s="192"/>
      <c r="AF167" s="192"/>
      <c r="AG167" s="192"/>
      <c r="AH167" s="192"/>
      <c r="AI167" s="192"/>
      <c r="AJ167" s="192"/>
      <c r="AK167" s="192"/>
      <c r="AL167" s="192"/>
      <c r="AM167" s="192"/>
      <c r="AN167" s="192"/>
      <c r="AO167" s="192"/>
      <c r="AP167" s="192"/>
      <c r="AQ167" s="192"/>
      <c r="AR167" s="192"/>
      <c r="AS167" s="192"/>
      <c r="AT167" s="192"/>
      <c r="AU167" s="192"/>
    </row>
    <row r="168" spans="1:47" outlineLevel="1">
      <c r="A168" s="12"/>
      <c r="B168" s="12"/>
      <c r="C168" s="12"/>
      <c r="D168" s="12"/>
      <c r="E168" s="12"/>
      <c r="F168" s="40">
        <f>Asset26</f>
        <v>0</v>
      </c>
      <c r="G168" s="180">
        <f t="shared" ref="G168:Q168" si="33">(G66-G100-G134)/G$178</f>
        <v>0</v>
      </c>
      <c r="H168" s="93">
        <f t="shared" si="33"/>
        <v>0</v>
      </c>
      <c r="I168" s="93">
        <f t="shared" si="33"/>
        <v>0</v>
      </c>
      <c r="J168" s="93">
        <f t="shared" si="33"/>
        <v>0</v>
      </c>
      <c r="K168" s="93">
        <f t="shared" si="33"/>
        <v>0</v>
      </c>
      <c r="L168" s="93">
        <f t="shared" si="33"/>
        <v>0</v>
      </c>
      <c r="M168" s="93">
        <f t="shared" si="33"/>
        <v>0</v>
      </c>
      <c r="N168" s="93">
        <f t="shared" si="33"/>
        <v>0</v>
      </c>
      <c r="O168" s="93">
        <f t="shared" si="33"/>
        <v>0</v>
      </c>
      <c r="P168" s="93">
        <f t="shared" si="33"/>
        <v>0</v>
      </c>
      <c r="Q168" s="93">
        <f t="shared" si="33"/>
        <v>0</v>
      </c>
      <c r="R168" s="8"/>
      <c r="S168" s="8"/>
      <c r="T168" s="8"/>
      <c r="U168" s="8"/>
      <c r="V168" s="8"/>
      <c r="W168" s="44"/>
      <c r="X168" s="9"/>
      <c r="Y168" s="9"/>
      <c r="Z168" s="9"/>
      <c r="AA168" s="9"/>
      <c r="AB168" s="9"/>
      <c r="AC168" s="9"/>
      <c r="AD168" s="9"/>
      <c r="AE168" s="192"/>
      <c r="AF168" s="192"/>
      <c r="AG168" s="192"/>
      <c r="AH168" s="192"/>
      <c r="AI168" s="192"/>
      <c r="AJ168" s="192"/>
      <c r="AK168" s="192"/>
      <c r="AL168" s="192"/>
      <c r="AM168" s="192"/>
      <c r="AN168" s="192"/>
      <c r="AO168" s="192"/>
      <c r="AP168" s="192"/>
      <c r="AQ168" s="192"/>
      <c r="AR168" s="192"/>
      <c r="AS168" s="192"/>
      <c r="AT168" s="192"/>
      <c r="AU168" s="192"/>
    </row>
    <row r="169" spans="1:47" outlineLevel="1">
      <c r="A169" s="12"/>
      <c r="B169" s="12"/>
      <c r="C169" s="12"/>
      <c r="D169" s="12"/>
      <c r="E169" s="12"/>
      <c r="F169" s="40">
        <f>Asset27</f>
        <v>0</v>
      </c>
      <c r="G169" s="180">
        <f t="shared" ref="G169:Q169" si="34">(G67-G101-G135)/G$178</f>
        <v>0</v>
      </c>
      <c r="H169" s="93">
        <f t="shared" si="34"/>
        <v>0</v>
      </c>
      <c r="I169" s="93">
        <f t="shared" si="34"/>
        <v>0</v>
      </c>
      <c r="J169" s="93">
        <f t="shared" si="34"/>
        <v>0</v>
      </c>
      <c r="K169" s="93">
        <f t="shared" si="34"/>
        <v>0</v>
      </c>
      <c r="L169" s="93">
        <f t="shared" si="34"/>
        <v>0</v>
      </c>
      <c r="M169" s="93">
        <f t="shared" si="34"/>
        <v>0</v>
      </c>
      <c r="N169" s="93">
        <f t="shared" si="34"/>
        <v>0</v>
      </c>
      <c r="O169" s="93">
        <f t="shared" si="34"/>
        <v>0</v>
      </c>
      <c r="P169" s="93">
        <f t="shared" si="34"/>
        <v>0</v>
      </c>
      <c r="Q169" s="93">
        <f t="shared" si="34"/>
        <v>0</v>
      </c>
      <c r="R169" s="8"/>
      <c r="S169" s="8"/>
      <c r="T169" s="8"/>
      <c r="U169" s="8"/>
      <c r="V169" s="8"/>
      <c r="W169" s="44"/>
      <c r="X169" s="9"/>
      <c r="Y169" s="9"/>
      <c r="Z169" s="9"/>
      <c r="AA169" s="9"/>
      <c r="AB169" s="9"/>
      <c r="AC169" s="9"/>
      <c r="AD169" s="9"/>
      <c r="AE169" s="192"/>
      <c r="AF169" s="192"/>
      <c r="AG169" s="192"/>
      <c r="AH169" s="192"/>
      <c r="AI169" s="192"/>
      <c r="AJ169" s="192"/>
      <c r="AK169" s="192"/>
      <c r="AL169" s="192"/>
      <c r="AM169" s="192"/>
      <c r="AN169" s="192"/>
      <c r="AO169" s="192"/>
      <c r="AP169" s="192"/>
      <c r="AQ169" s="192"/>
      <c r="AR169" s="192"/>
      <c r="AS169" s="192"/>
      <c r="AT169" s="192"/>
      <c r="AU169" s="192"/>
    </row>
    <row r="170" spans="1:47" outlineLevel="1">
      <c r="A170" s="12"/>
      <c r="B170" s="12"/>
      <c r="C170" s="12"/>
      <c r="D170" s="12"/>
      <c r="E170" s="12"/>
      <c r="F170" s="40">
        <f>Asset28</f>
        <v>0</v>
      </c>
      <c r="G170" s="180">
        <f t="shared" ref="G170:Q170" si="35">(G68-G102-G136)/G$178</f>
        <v>0</v>
      </c>
      <c r="H170" s="93">
        <f t="shared" si="35"/>
        <v>0</v>
      </c>
      <c r="I170" s="93">
        <f t="shared" si="35"/>
        <v>0</v>
      </c>
      <c r="J170" s="93">
        <f t="shared" si="35"/>
        <v>0</v>
      </c>
      <c r="K170" s="93">
        <f t="shared" si="35"/>
        <v>0</v>
      </c>
      <c r="L170" s="93">
        <f t="shared" si="35"/>
        <v>0</v>
      </c>
      <c r="M170" s="93">
        <f t="shared" si="35"/>
        <v>0</v>
      </c>
      <c r="N170" s="93">
        <f t="shared" si="35"/>
        <v>0</v>
      </c>
      <c r="O170" s="93">
        <f t="shared" si="35"/>
        <v>0</v>
      </c>
      <c r="P170" s="93">
        <f t="shared" si="35"/>
        <v>0</v>
      </c>
      <c r="Q170" s="93">
        <f t="shared" si="35"/>
        <v>0</v>
      </c>
      <c r="R170" s="8"/>
      <c r="S170" s="8"/>
      <c r="T170" s="8"/>
      <c r="U170" s="8"/>
      <c r="V170" s="8"/>
      <c r="W170" s="44"/>
      <c r="X170" s="9"/>
      <c r="Y170" s="9"/>
      <c r="Z170" s="9"/>
      <c r="AA170" s="9"/>
      <c r="AB170" s="9"/>
      <c r="AC170" s="9"/>
      <c r="AD170" s="9"/>
      <c r="AE170" s="192"/>
      <c r="AF170" s="192"/>
      <c r="AG170" s="192"/>
      <c r="AH170" s="192"/>
      <c r="AI170" s="192"/>
      <c r="AJ170" s="192"/>
      <c r="AK170" s="192"/>
      <c r="AL170" s="192"/>
      <c r="AM170" s="192"/>
      <c r="AN170" s="192"/>
      <c r="AO170" s="192"/>
      <c r="AP170" s="192"/>
      <c r="AQ170" s="192"/>
      <c r="AR170" s="192"/>
      <c r="AS170" s="192"/>
      <c r="AT170" s="192"/>
      <c r="AU170" s="192"/>
    </row>
    <row r="171" spans="1:47" outlineLevel="1">
      <c r="A171" s="12"/>
      <c r="B171" s="12"/>
      <c r="C171" s="12"/>
      <c r="D171" s="12"/>
      <c r="E171" s="12"/>
      <c r="F171" s="40">
        <f>Asset29</f>
        <v>0</v>
      </c>
      <c r="G171" s="180">
        <f t="shared" ref="G171:Q171" si="36">(G69-G103-G137)/G$178</f>
        <v>0</v>
      </c>
      <c r="H171" s="93">
        <f t="shared" si="36"/>
        <v>0</v>
      </c>
      <c r="I171" s="93">
        <f t="shared" si="36"/>
        <v>0</v>
      </c>
      <c r="J171" s="93">
        <f t="shared" si="36"/>
        <v>0</v>
      </c>
      <c r="K171" s="93">
        <f t="shared" si="36"/>
        <v>0</v>
      </c>
      <c r="L171" s="93">
        <f t="shared" si="36"/>
        <v>0</v>
      </c>
      <c r="M171" s="93">
        <f t="shared" si="36"/>
        <v>0</v>
      </c>
      <c r="N171" s="93">
        <f t="shared" si="36"/>
        <v>0</v>
      </c>
      <c r="O171" s="93">
        <f t="shared" si="36"/>
        <v>0</v>
      </c>
      <c r="P171" s="93">
        <f t="shared" si="36"/>
        <v>0</v>
      </c>
      <c r="Q171" s="93">
        <f t="shared" si="36"/>
        <v>0</v>
      </c>
      <c r="R171" s="8"/>
      <c r="S171" s="8"/>
      <c r="T171" s="8"/>
      <c r="U171" s="8"/>
      <c r="V171" s="8"/>
      <c r="W171" s="44"/>
      <c r="X171" s="9"/>
      <c r="Y171" s="9"/>
      <c r="Z171" s="9"/>
      <c r="AA171" s="9"/>
      <c r="AB171" s="9"/>
      <c r="AC171" s="9"/>
      <c r="AD171" s="9"/>
      <c r="AE171" s="192"/>
      <c r="AF171" s="192"/>
      <c r="AG171" s="192"/>
      <c r="AH171" s="192"/>
      <c r="AI171" s="192"/>
      <c r="AJ171" s="192"/>
      <c r="AK171" s="192"/>
      <c r="AL171" s="192"/>
      <c r="AM171" s="192"/>
      <c r="AN171" s="192"/>
      <c r="AO171" s="192"/>
      <c r="AP171" s="192"/>
      <c r="AQ171" s="192"/>
      <c r="AR171" s="192"/>
      <c r="AS171" s="192"/>
      <c r="AT171" s="192"/>
      <c r="AU171" s="192"/>
    </row>
    <row r="172" spans="1:47" outlineLevel="1">
      <c r="A172" s="12"/>
      <c r="B172" s="12"/>
      <c r="C172" s="12"/>
      <c r="D172" s="12"/>
      <c r="E172" s="12"/>
      <c r="F172" s="40">
        <f>Asset30</f>
        <v>0</v>
      </c>
      <c r="G172" s="180">
        <f t="shared" ref="G172:Q172" si="37">(G70-G104-G138)/G$178</f>
        <v>0</v>
      </c>
      <c r="H172" s="93">
        <f t="shared" si="37"/>
        <v>0</v>
      </c>
      <c r="I172" s="93">
        <f t="shared" si="37"/>
        <v>0</v>
      </c>
      <c r="J172" s="93">
        <f t="shared" si="37"/>
        <v>0</v>
      </c>
      <c r="K172" s="93">
        <f t="shared" si="37"/>
        <v>0</v>
      </c>
      <c r="L172" s="93">
        <f t="shared" si="37"/>
        <v>0</v>
      </c>
      <c r="M172" s="93">
        <f t="shared" si="37"/>
        <v>0</v>
      </c>
      <c r="N172" s="93">
        <f t="shared" si="37"/>
        <v>0</v>
      </c>
      <c r="O172" s="93">
        <f t="shared" si="37"/>
        <v>0</v>
      </c>
      <c r="P172" s="93">
        <f t="shared" si="37"/>
        <v>0</v>
      </c>
      <c r="Q172" s="93">
        <f t="shared" si="37"/>
        <v>0</v>
      </c>
      <c r="R172" s="8"/>
      <c r="S172" s="8"/>
      <c r="T172" s="8"/>
      <c r="U172" s="8"/>
      <c r="V172" s="8"/>
      <c r="W172" s="44"/>
      <c r="X172" s="9"/>
      <c r="Y172" s="9"/>
      <c r="Z172" s="9"/>
      <c r="AA172" s="9"/>
      <c r="AB172" s="9"/>
      <c r="AC172" s="9"/>
      <c r="AD172" s="9"/>
      <c r="AE172" s="192"/>
      <c r="AF172" s="192"/>
      <c r="AG172" s="192"/>
      <c r="AH172" s="192"/>
      <c r="AI172" s="192"/>
      <c r="AJ172" s="192"/>
      <c r="AK172" s="192"/>
      <c r="AL172" s="192"/>
      <c r="AM172" s="192"/>
      <c r="AN172" s="192"/>
      <c r="AO172" s="192"/>
      <c r="AP172" s="192"/>
      <c r="AQ172" s="192"/>
      <c r="AR172" s="192"/>
      <c r="AS172" s="192"/>
      <c r="AT172" s="192"/>
      <c r="AU172" s="192"/>
    </row>
    <row r="173" spans="1:47">
      <c r="A173" s="12"/>
      <c r="B173" s="12"/>
      <c r="C173" s="12"/>
      <c r="D173" s="12"/>
      <c r="E173" s="12"/>
      <c r="F173" s="40" t="s">
        <v>22</v>
      </c>
      <c r="G173" s="247">
        <f t="shared" ref="G173:Q173" si="38">SUM(G143:G172)</f>
        <v>21.414318843161546</v>
      </c>
      <c r="H173" s="247">
        <f>SUM(H143:H172)</f>
        <v>49.31575873832297</v>
      </c>
      <c r="I173" s="247">
        <f t="shared" si="38"/>
        <v>51.771302323365617</v>
      </c>
      <c r="J173" s="247">
        <f t="shared" si="38"/>
        <v>42.952143454881828</v>
      </c>
      <c r="K173" s="247">
        <f t="shared" si="38"/>
        <v>38.359360573986109</v>
      </c>
      <c r="L173" s="247">
        <f t="shared" si="38"/>
        <v>53.788277674659817</v>
      </c>
      <c r="M173" s="247">
        <f t="shared" si="38"/>
        <v>0</v>
      </c>
      <c r="N173" s="247">
        <f t="shared" si="38"/>
        <v>0</v>
      </c>
      <c r="O173" s="247">
        <f t="shared" si="38"/>
        <v>0</v>
      </c>
      <c r="P173" s="247">
        <f t="shared" si="38"/>
        <v>0</v>
      </c>
      <c r="Q173" s="247">
        <f t="shared" si="38"/>
        <v>0</v>
      </c>
      <c r="R173" s="38"/>
      <c r="S173" s="38"/>
      <c r="T173" s="38"/>
      <c r="U173" s="38"/>
      <c r="V173" s="38"/>
      <c r="W173" s="38"/>
      <c r="X173" s="90"/>
      <c r="Y173" s="8"/>
      <c r="Z173" s="8"/>
      <c r="AA173" s="44"/>
      <c r="AB173" s="9"/>
      <c r="AC173" s="9"/>
      <c r="AD173" s="9"/>
      <c r="AE173" s="192"/>
      <c r="AF173" s="192"/>
      <c r="AG173" s="192"/>
      <c r="AH173" s="192"/>
      <c r="AI173" s="192"/>
      <c r="AJ173" s="192"/>
      <c r="AK173" s="192"/>
      <c r="AL173" s="192"/>
      <c r="AM173" s="192"/>
      <c r="AN173" s="192"/>
      <c r="AO173" s="192"/>
      <c r="AP173" s="192"/>
      <c r="AQ173" s="192"/>
      <c r="AR173" s="192"/>
      <c r="AS173" s="192"/>
      <c r="AT173" s="192"/>
      <c r="AU173" s="192"/>
    </row>
    <row r="174" spans="1:47" ht="21" customHeight="1">
      <c r="A174" s="12"/>
      <c r="B174" s="12"/>
      <c r="C174" s="12"/>
      <c r="D174" s="12"/>
      <c r="E174" s="12"/>
      <c r="F174" s="40"/>
      <c r="G174" s="267"/>
      <c r="H174" s="61"/>
      <c r="I174" s="61"/>
      <c r="J174" s="61"/>
      <c r="K174" s="61"/>
      <c r="L174" s="61"/>
      <c r="M174" s="61"/>
      <c r="N174" s="38"/>
      <c r="O174" s="38"/>
      <c r="P174" s="38"/>
      <c r="Q174" s="38"/>
      <c r="R174" s="246">
        <f>SUM(G173:Q173)</f>
        <v>257.60116160837788</v>
      </c>
      <c r="S174" s="38"/>
      <c r="T174" s="38"/>
      <c r="U174" s="38"/>
      <c r="V174" s="38"/>
      <c r="W174" s="38"/>
      <c r="X174" s="38"/>
      <c r="Y174" s="8"/>
      <c r="Z174" s="8"/>
      <c r="AA174" s="44"/>
      <c r="AB174" s="9"/>
      <c r="AC174" s="9"/>
      <c r="AD174" s="9"/>
      <c r="AE174" s="192"/>
      <c r="AF174" s="192"/>
      <c r="AG174" s="192"/>
      <c r="AH174" s="192"/>
      <c r="AI174" s="192"/>
      <c r="AJ174" s="192"/>
      <c r="AK174" s="192"/>
      <c r="AL174" s="192"/>
      <c r="AM174" s="192"/>
      <c r="AN174" s="192"/>
      <c r="AO174" s="192"/>
      <c r="AP174" s="192"/>
      <c r="AQ174" s="192"/>
      <c r="AR174" s="192"/>
      <c r="AS174" s="192"/>
      <c r="AT174" s="192"/>
      <c r="AU174" s="192"/>
    </row>
    <row r="175" spans="1:47" ht="14.25" customHeight="1">
      <c r="A175" s="79"/>
      <c r="B175" s="79"/>
      <c r="C175" s="79"/>
      <c r="D175" s="79"/>
      <c r="E175" s="79"/>
      <c r="F175" s="99" t="s">
        <v>27</v>
      </c>
      <c r="G175" s="99"/>
      <c r="H175" s="99"/>
      <c r="I175" s="99"/>
      <c r="J175" s="80"/>
      <c r="K175" s="81"/>
      <c r="L175" s="81"/>
      <c r="M175" s="81"/>
      <c r="N175" s="81"/>
      <c r="O175" s="81"/>
      <c r="P175" s="81"/>
      <c r="Q175" s="81"/>
      <c r="R175" s="81"/>
      <c r="S175" s="81"/>
      <c r="T175" s="81"/>
      <c r="U175" s="81"/>
      <c r="V175" s="81"/>
      <c r="W175" s="81"/>
      <c r="X175" s="9"/>
      <c r="Y175" s="9"/>
      <c r="Z175" s="9"/>
      <c r="AA175" s="45"/>
      <c r="AB175" s="9"/>
      <c r="AC175" s="9"/>
      <c r="AD175" s="9"/>
      <c r="AE175" s="192"/>
      <c r="AF175" s="192"/>
      <c r="AG175" s="192"/>
      <c r="AH175" s="192"/>
      <c r="AI175" s="192"/>
      <c r="AJ175" s="192"/>
      <c r="AK175" s="192"/>
      <c r="AL175" s="192"/>
      <c r="AM175" s="192"/>
      <c r="AN175" s="192"/>
      <c r="AO175" s="192"/>
      <c r="AP175" s="192"/>
      <c r="AQ175" s="192"/>
      <c r="AR175" s="192"/>
      <c r="AS175" s="192"/>
      <c r="AT175" s="192"/>
      <c r="AU175" s="192"/>
    </row>
    <row r="176" spans="1:47" ht="14.25" customHeight="1">
      <c r="A176" s="12"/>
      <c r="B176" s="12"/>
      <c r="C176" s="12"/>
      <c r="D176" s="12"/>
      <c r="E176" s="12"/>
      <c r="F176" s="15"/>
      <c r="G176" s="147" t="str">
        <f>G40</f>
        <v>2008-09</v>
      </c>
      <c r="H176" s="147" t="str">
        <f t="shared" ref="H176:Q176" si="39">H40</f>
        <v>2009-10</v>
      </c>
      <c r="I176" s="147" t="str">
        <f t="shared" si="39"/>
        <v>2010-11</v>
      </c>
      <c r="J176" s="147" t="str">
        <f t="shared" si="39"/>
        <v>2011-12</v>
      </c>
      <c r="K176" s="147" t="str">
        <f t="shared" si="39"/>
        <v>2012-13</v>
      </c>
      <c r="L176" s="147" t="str">
        <f t="shared" si="39"/>
        <v>2013-14</v>
      </c>
      <c r="M176" s="147" t="str">
        <f t="shared" si="39"/>
        <v>2014-15</v>
      </c>
      <c r="N176" s="147" t="str">
        <f t="shared" si="39"/>
        <v>2015-16</v>
      </c>
      <c r="O176" s="147" t="str">
        <f t="shared" si="39"/>
        <v>2016-17</v>
      </c>
      <c r="P176" s="147" t="str">
        <f t="shared" si="39"/>
        <v>2017-18</v>
      </c>
      <c r="Q176" s="147" t="str">
        <f t="shared" si="39"/>
        <v>2018-19</v>
      </c>
      <c r="R176" s="13"/>
      <c r="S176" s="13"/>
      <c r="T176" s="13"/>
      <c r="U176" s="13"/>
      <c r="V176" s="13"/>
      <c r="W176" s="13"/>
      <c r="X176" s="9"/>
      <c r="Y176" s="9"/>
      <c r="Z176" s="9"/>
      <c r="AA176" s="9"/>
      <c r="AB176" s="9"/>
      <c r="AC176" s="9"/>
      <c r="AD176" s="9"/>
      <c r="AE176" s="192"/>
      <c r="AF176" s="192"/>
      <c r="AG176" s="192"/>
      <c r="AH176" s="192"/>
      <c r="AI176" s="192"/>
      <c r="AJ176" s="192"/>
      <c r="AK176" s="192"/>
      <c r="AL176" s="192"/>
      <c r="AM176" s="192"/>
      <c r="AN176" s="192"/>
      <c r="AO176" s="192"/>
      <c r="AP176" s="192"/>
      <c r="AQ176" s="192"/>
      <c r="AR176" s="192"/>
      <c r="AS176" s="192"/>
      <c r="AT176" s="192"/>
      <c r="AU176" s="192"/>
    </row>
    <row r="177" spans="1:47" ht="12.75" customHeight="1">
      <c r="A177" s="12"/>
      <c r="B177" s="12"/>
      <c r="C177" s="12"/>
      <c r="D177" s="12"/>
      <c r="E177" s="12"/>
      <c r="F177" s="97" t="s">
        <v>37</v>
      </c>
      <c r="G177" s="173">
        <v>4.3526432415321059E-2</v>
      </c>
      <c r="H177" s="109">
        <v>1.8201122402548231E-2</v>
      </c>
      <c r="I177" s="109">
        <v>2.845225681513508E-2</v>
      </c>
      <c r="J177" s="314">
        <f>(176.7+178.3+179.4+179.4)/(171+172.1+173.3+174)-1</f>
        <v>3.3893395133255844E-2</v>
      </c>
      <c r="K177" s="109">
        <v>1.76278015613196E-2</v>
      </c>
      <c r="L177" s="109">
        <v>2.4498886414253906E-2</v>
      </c>
      <c r="M177" s="109"/>
      <c r="N177" s="109"/>
      <c r="O177" s="109"/>
      <c r="P177" s="109"/>
      <c r="Q177" s="109"/>
      <c r="R177" s="14"/>
      <c r="S177" s="14"/>
      <c r="T177" s="14"/>
      <c r="U177" s="14"/>
      <c r="V177" s="14"/>
      <c r="W177" s="14"/>
      <c r="X177" s="14"/>
      <c r="Y177" s="14"/>
      <c r="Z177" s="8"/>
      <c r="AA177" s="9"/>
      <c r="AB177" s="9"/>
      <c r="AC177" s="9"/>
      <c r="AD177" s="9"/>
      <c r="AE177" s="192"/>
      <c r="AF177" s="192"/>
      <c r="AG177" s="192"/>
      <c r="AH177" s="192"/>
      <c r="AI177" s="192"/>
      <c r="AJ177" s="192"/>
      <c r="AK177" s="192"/>
      <c r="AL177" s="192"/>
      <c r="AM177" s="192"/>
      <c r="AN177" s="192"/>
      <c r="AO177" s="192"/>
      <c r="AP177" s="192"/>
      <c r="AQ177" s="192"/>
      <c r="AR177" s="192"/>
      <c r="AS177" s="192"/>
      <c r="AT177" s="192"/>
      <c r="AU177" s="192"/>
    </row>
    <row r="178" spans="1:47" ht="13.5" customHeight="1">
      <c r="A178" s="12"/>
      <c r="B178" s="12"/>
      <c r="C178" s="12"/>
      <c r="D178" s="12"/>
      <c r="E178" s="12"/>
      <c r="F178" s="97" t="s">
        <v>73</v>
      </c>
      <c r="G178" s="244">
        <v>1</v>
      </c>
      <c r="H178" s="94">
        <f>G178*(1+G177)</f>
        <v>1.0435264324153211</v>
      </c>
      <c r="I178" s="94">
        <f t="shared" ref="I178:Q178" si="40">H178*(1+H177)</f>
        <v>1.0625197847420067</v>
      </c>
      <c r="J178" s="94">
        <f t="shared" si="40"/>
        <v>1.0927508705286484</v>
      </c>
      <c r="K178" s="94">
        <f t="shared" si="40"/>
        <v>1.1297879075656851</v>
      </c>
      <c r="L178" s="94">
        <f t="shared" si="40"/>
        <v>1.1497035846066315</v>
      </c>
      <c r="M178" s="94">
        <f t="shared" si="40"/>
        <v>1.1778700421359698</v>
      </c>
      <c r="N178" s="94">
        <f t="shared" si="40"/>
        <v>1.1778700421359698</v>
      </c>
      <c r="O178" s="94">
        <f t="shared" si="40"/>
        <v>1.1778700421359698</v>
      </c>
      <c r="P178" s="94">
        <f t="shared" si="40"/>
        <v>1.1778700421359698</v>
      </c>
      <c r="Q178" s="94">
        <f t="shared" si="40"/>
        <v>1.1778700421359698</v>
      </c>
      <c r="R178" s="14"/>
      <c r="S178" s="14"/>
      <c r="T178" s="14"/>
      <c r="U178" s="14"/>
      <c r="V178" s="14"/>
      <c r="W178" s="14"/>
      <c r="X178" s="14"/>
      <c r="Y178" s="14"/>
      <c r="Z178" s="8"/>
      <c r="AA178" s="9"/>
      <c r="AB178" s="9"/>
      <c r="AC178" s="9"/>
      <c r="AD178" s="9"/>
      <c r="AE178" s="192"/>
      <c r="AF178" s="192"/>
      <c r="AG178" s="192"/>
      <c r="AH178" s="192"/>
      <c r="AI178" s="192"/>
      <c r="AJ178" s="192"/>
      <c r="AK178" s="192"/>
      <c r="AL178" s="192"/>
      <c r="AM178" s="192"/>
      <c r="AN178" s="192"/>
      <c r="AO178" s="192"/>
      <c r="AP178" s="192"/>
      <c r="AQ178" s="192"/>
      <c r="AR178" s="192"/>
      <c r="AS178" s="192"/>
      <c r="AT178" s="192"/>
      <c r="AU178" s="192"/>
    </row>
    <row r="179" spans="1:47" ht="13.5" customHeight="1">
      <c r="A179" s="12"/>
      <c r="B179" s="12"/>
      <c r="C179" s="12"/>
      <c r="D179" s="12"/>
      <c r="E179" s="12"/>
      <c r="F179" s="97" t="s">
        <v>40</v>
      </c>
      <c r="G179" s="174">
        <v>2.1700000000000001E-2</v>
      </c>
      <c r="H179" s="172">
        <v>2.4748502983200193E-2</v>
      </c>
      <c r="I179" s="50">
        <f>H179</f>
        <v>2.4748502983200193E-2</v>
      </c>
      <c r="J179" s="50">
        <f t="shared" ref="J179:Q179" si="41">I179</f>
        <v>2.4748502983200193E-2</v>
      </c>
      <c r="K179" s="50">
        <f t="shared" si="41"/>
        <v>2.4748502983200193E-2</v>
      </c>
      <c r="L179" s="50">
        <f t="shared" si="41"/>
        <v>2.4748502983200193E-2</v>
      </c>
      <c r="M179" s="50">
        <f t="shared" si="41"/>
        <v>2.4748502983200193E-2</v>
      </c>
      <c r="N179" s="50">
        <f t="shared" si="41"/>
        <v>2.4748502983200193E-2</v>
      </c>
      <c r="O179" s="50">
        <f t="shared" si="41"/>
        <v>2.4748502983200193E-2</v>
      </c>
      <c r="P179" s="50">
        <f t="shared" si="41"/>
        <v>2.4748502983200193E-2</v>
      </c>
      <c r="Q179" s="50">
        <f t="shared" si="41"/>
        <v>2.4748502983200193E-2</v>
      </c>
      <c r="R179" s="14"/>
      <c r="S179" s="14"/>
      <c r="T179" s="14"/>
      <c r="U179" s="14"/>
      <c r="V179" s="14"/>
      <c r="W179" s="14"/>
      <c r="X179" s="14"/>
      <c r="Y179" s="14"/>
      <c r="Z179" s="8"/>
      <c r="AA179" s="9"/>
      <c r="AB179" s="9"/>
      <c r="AC179" s="9"/>
      <c r="AD179" s="9"/>
      <c r="AE179" s="192"/>
      <c r="AF179" s="192"/>
      <c r="AG179" s="192"/>
      <c r="AH179" s="192"/>
      <c r="AI179" s="192"/>
      <c r="AJ179" s="192"/>
      <c r="AK179" s="192"/>
      <c r="AL179" s="192"/>
      <c r="AM179" s="192"/>
      <c r="AN179" s="192"/>
      <c r="AO179" s="192"/>
      <c r="AP179" s="192"/>
      <c r="AQ179" s="192"/>
      <c r="AR179" s="192"/>
      <c r="AS179" s="192"/>
      <c r="AT179" s="192"/>
      <c r="AU179" s="192"/>
    </row>
    <row r="180" spans="1:47" ht="12.75" customHeight="1">
      <c r="A180" s="12"/>
      <c r="B180" s="12"/>
      <c r="C180" s="12"/>
      <c r="D180" s="12"/>
      <c r="E180" s="12"/>
      <c r="F180" s="97" t="s">
        <v>39</v>
      </c>
      <c r="G180" s="244">
        <v>1</v>
      </c>
      <c r="H180" s="94">
        <f>G180*(1+H179)</f>
        <v>1.0247485029832002</v>
      </c>
      <c r="I180" s="94">
        <f t="shared" ref="I180:Q180" si="42">H180*(1+I179)</f>
        <v>1.0501094943663098</v>
      </c>
      <c r="J180" s="94">
        <f t="shared" si="42"/>
        <v>1.0760981323203214</v>
      </c>
      <c r="K180" s="94">
        <f t="shared" si="42"/>
        <v>1.102729950158267</v>
      </c>
      <c r="L180" s="94">
        <f t="shared" si="42"/>
        <v>1.1300208656194231</v>
      </c>
      <c r="M180" s="94">
        <f t="shared" si="42"/>
        <v>1.1579871903832839</v>
      </c>
      <c r="N180" s="94">
        <f t="shared" si="42"/>
        <v>1.1866456398189922</v>
      </c>
      <c r="O180" s="94">
        <f t="shared" si="42"/>
        <v>1.216013342976054</v>
      </c>
      <c r="P180" s="94">
        <f t="shared" si="42"/>
        <v>1.2461078528223082</v>
      </c>
      <c r="Q180" s="94">
        <f t="shared" si="42"/>
        <v>1.2769471567352704</v>
      </c>
      <c r="R180" s="14"/>
      <c r="S180" s="14"/>
      <c r="T180" s="14"/>
      <c r="U180" s="14"/>
      <c r="V180" s="14"/>
      <c r="W180" s="14"/>
      <c r="X180" s="14"/>
      <c r="Y180" s="14"/>
      <c r="Z180" s="8"/>
      <c r="AA180" s="9"/>
      <c r="AB180" s="9"/>
      <c r="AC180" s="9"/>
      <c r="AD180" s="9"/>
      <c r="AE180" s="192"/>
      <c r="AF180" s="192"/>
      <c r="AG180" s="192"/>
      <c r="AH180" s="192"/>
      <c r="AI180" s="192"/>
      <c r="AJ180" s="192"/>
      <c r="AK180" s="192"/>
      <c r="AL180" s="192"/>
      <c r="AM180" s="192"/>
      <c r="AN180" s="192"/>
      <c r="AO180" s="192"/>
      <c r="AP180" s="192"/>
      <c r="AQ180" s="192"/>
      <c r="AR180" s="192"/>
      <c r="AS180" s="192"/>
      <c r="AT180" s="192"/>
      <c r="AU180" s="192"/>
    </row>
    <row r="181" spans="1:47" ht="14.25" customHeight="1">
      <c r="A181" s="12"/>
      <c r="B181" s="12"/>
      <c r="C181" s="12"/>
      <c r="D181" s="12"/>
      <c r="E181" s="12"/>
      <c r="F181" s="12"/>
      <c r="G181" s="95"/>
      <c r="H181" s="95"/>
      <c r="I181" s="95"/>
      <c r="J181" s="95"/>
      <c r="K181" s="95"/>
      <c r="L181" s="95"/>
      <c r="M181" s="9"/>
      <c r="N181" s="14"/>
      <c r="O181" s="14"/>
      <c r="P181" s="14"/>
      <c r="Q181" s="14"/>
      <c r="R181" s="14"/>
      <c r="S181" s="14"/>
      <c r="T181" s="14"/>
      <c r="U181" s="14"/>
      <c r="V181" s="14"/>
      <c r="W181" s="14"/>
      <c r="X181" s="14"/>
      <c r="Y181" s="14"/>
      <c r="Z181" s="8"/>
      <c r="AA181" s="9"/>
      <c r="AB181" s="9"/>
      <c r="AC181" s="9"/>
      <c r="AD181" s="9"/>
      <c r="AE181" s="192"/>
      <c r="AF181" s="192"/>
      <c r="AG181" s="192"/>
      <c r="AH181" s="192"/>
      <c r="AI181" s="192"/>
      <c r="AJ181" s="192"/>
      <c r="AK181" s="192"/>
      <c r="AL181" s="192"/>
      <c r="AM181" s="192"/>
      <c r="AN181" s="192"/>
      <c r="AO181" s="192"/>
      <c r="AP181" s="192"/>
      <c r="AQ181" s="192"/>
      <c r="AR181" s="192"/>
      <c r="AS181" s="192"/>
      <c r="AT181" s="192"/>
      <c r="AU181" s="192"/>
    </row>
    <row r="182" spans="1:47" ht="14.25" customHeight="1">
      <c r="A182" s="12"/>
      <c r="B182" s="12"/>
      <c r="C182" s="12"/>
      <c r="D182" s="12"/>
      <c r="E182" s="12"/>
      <c r="F182" s="98" t="s">
        <v>86</v>
      </c>
      <c r="G182" s="173">
        <v>9.3100000000000002E-2</v>
      </c>
      <c r="H182" s="109">
        <v>8.7860438299059401E-2</v>
      </c>
      <c r="I182" s="96">
        <f>H182</f>
        <v>8.7860438299059401E-2</v>
      </c>
      <c r="J182" s="96">
        <f t="shared" ref="J182:Q182" si="43">I182</f>
        <v>8.7860438299059401E-2</v>
      </c>
      <c r="K182" s="96">
        <f t="shared" si="43"/>
        <v>8.7860438299059401E-2</v>
      </c>
      <c r="L182" s="96">
        <f t="shared" si="43"/>
        <v>8.7860438299059401E-2</v>
      </c>
      <c r="M182" s="96">
        <f t="shared" si="43"/>
        <v>8.7860438299059401E-2</v>
      </c>
      <c r="N182" s="96">
        <f t="shared" si="43"/>
        <v>8.7860438299059401E-2</v>
      </c>
      <c r="O182" s="96">
        <f t="shared" si="43"/>
        <v>8.7860438299059401E-2</v>
      </c>
      <c r="P182" s="96">
        <f t="shared" si="43"/>
        <v>8.7860438299059401E-2</v>
      </c>
      <c r="Q182" s="96">
        <f t="shared" si="43"/>
        <v>8.7860438299059401E-2</v>
      </c>
      <c r="R182" s="14"/>
      <c r="S182" s="14"/>
      <c r="T182" s="14"/>
      <c r="U182" s="14"/>
      <c r="V182" s="14"/>
      <c r="W182" s="14"/>
      <c r="X182" s="14"/>
      <c r="Y182" s="14"/>
      <c r="Z182" s="8"/>
      <c r="AA182" s="9"/>
      <c r="AB182" s="9"/>
      <c r="AC182" s="9"/>
      <c r="AD182" s="9"/>
      <c r="AE182" s="192"/>
      <c r="AF182" s="192"/>
      <c r="AG182" s="192"/>
      <c r="AH182" s="192"/>
      <c r="AI182" s="192"/>
      <c r="AJ182" s="192"/>
      <c r="AK182" s="192"/>
      <c r="AL182" s="192"/>
      <c r="AM182" s="192"/>
      <c r="AN182" s="192"/>
      <c r="AO182" s="192"/>
      <c r="AP182" s="192"/>
      <c r="AQ182" s="192"/>
      <c r="AR182" s="192"/>
      <c r="AS182" s="192"/>
      <c r="AT182" s="192"/>
      <c r="AU182" s="192"/>
    </row>
    <row r="183" spans="1:47">
      <c r="A183" s="12"/>
      <c r="B183" s="12"/>
      <c r="C183" s="12"/>
      <c r="D183" s="12"/>
      <c r="E183" s="12"/>
      <c r="F183" s="97" t="s">
        <v>87</v>
      </c>
      <c r="G183" s="196">
        <f>(1+G182)/(1+G179)-1</f>
        <v>6.9883527454242866E-2</v>
      </c>
      <c r="H183" s="41">
        <f>(1+H182)/(1+H179)-1</f>
        <v>6.1587731167335846E-2</v>
      </c>
      <c r="I183" s="41">
        <f>H183</f>
        <v>6.1587731167335846E-2</v>
      </c>
      <c r="J183" s="41">
        <f t="shared" ref="J183:Q183" si="44">I183</f>
        <v>6.1587731167335846E-2</v>
      </c>
      <c r="K183" s="41">
        <f t="shared" si="44"/>
        <v>6.1587731167335846E-2</v>
      </c>
      <c r="L183" s="41">
        <f t="shared" si="44"/>
        <v>6.1587731167335846E-2</v>
      </c>
      <c r="M183" s="41">
        <f>L183</f>
        <v>6.1587731167335846E-2</v>
      </c>
      <c r="N183" s="41">
        <f t="shared" si="44"/>
        <v>6.1587731167335846E-2</v>
      </c>
      <c r="O183" s="41">
        <f t="shared" si="44"/>
        <v>6.1587731167335846E-2</v>
      </c>
      <c r="P183" s="41">
        <f t="shared" si="44"/>
        <v>6.1587731167335846E-2</v>
      </c>
      <c r="Q183" s="41">
        <f t="shared" si="44"/>
        <v>6.1587731167335846E-2</v>
      </c>
      <c r="R183" s="9"/>
      <c r="S183" s="9"/>
      <c r="T183" s="9"/>
      <c r="U183" s="9"/>
      <c r="V183" s="9"/>
      <c r="W183" s="9"/>
      <c r="X183" s="9"/>
      <c r="Y183" s="9"/>
      <c r="Z183" s="19"/>
      <c r="AA183" s="9"/>
      <c r="AB183" s="9"/>
      <c r="AC183" s="9"/>
      <c r="AD183" s="9"/>
      <c r="AE183" s="192"/>
      <c r="AF183" s="192"/>
      <c r="AG183" s="192"/>
      <c r="AH183" s="192"/>
      <c r="AI183" s="192"/>
      <c r="AJ183" s="192"/>
      <c r="AK183" s="192"/>
      <c r="AL183" s="192"/>
      <c r="AM183" s="192"/>
      <c r="AN183" s="192"/>
      <c r="AO183" s="192"/>
      <c r="AP183" s="192"/>
      <c r="AQ183" s="192"/>
      <c r="AR183" s="192"/>
      <c r="AS183" s="192"/>
      <c r="AT183" s="192"/>
      <c r="AU183" s="192"/>
    </row>
    <row r="184" spans="1:47" ht="24" customHeight="1">
      <c r="A184" s="12"/>
      <c r="B184" s="12"/>
      <c r="C184" s="12"/>
      <c r="D184" s="12"/>
      <c r="E184" s="12"/>
      <c r="F184" s="162" t="s">
        <v>88</v>
      </c>
      <c r="G184" s="196">
        <f>(1+G183)*(1+G177)-1</f>
        <v>0.11645174050424534</v>
      </c>
      <c r="H184" s="41">
        <f t="shared" ref="H184:L184" si="45">(1+H183)*(1+H177)-1</f>
        <v>8.0909819403355954E-2</v>
      </c>
      <c r="I184" s="41">
        <f t="shared" si="45"/>
        <v>9.1792297926305499E-2</v>
      </c>
      <c r="J184" s="41">
        <f t="shared" si="45"/>
        <v>9.7568543608406832E-2</v>
      </c>
      <c r="K184" s="41">
        <f t="shared" si="45"/>
        <v>8.0301189032285114E-2</v>
      </c>
      <c r="L184" s="41">
        <f t="shared" si="45"/>
        <v>8.7595448411969867E-2</v>
      </c>
      <c r="M184" s="41">
        <f>IF(M177=0, 0, (1+M183)*(1+M177)-1)</f>
        <v>0</v>
      </c>
      <c r="N184" s="41">
        <f>IF(N177=0, 0, (1+N183)*(1+N177)-1)</f>
        <v>0</v>
      </c>
      <c r="O184" s="41">
        <f>IF(O177=0, 0, (1+O183)*(1+O177)-1)</f>
        <v>0</v>
      </c>
      <c r="P184" s="41">
        <f>IF(P177=0, 0, (1+P183)*(1+P177)-1)</f>
        <v>0</v>
      </c>
      <c r="Q184" s="41">
        <f>IF(Q177=0, 0, (1+Q183)*(1+Q177)-1)</f>
        <v>0</v>
      </c>
      <c r="R184" s="9"/>
      <c r="S184" s="9"/>
      <c r="T184" s="9"/>
      <c r="U184" s="9"/>
      <c r="V184" s="9"/>
      <c r="W184" s="9"/>
      <c r="X184" s="9"/>
      <c r="Y184" s="9"/>
      <c r="Z184" s="19"/>
      <c r="AA184" s="9"/>
      <c r="AB184" s="9"/>
      <c r="AC184" s="9"/>
      <c r="AD184" s="9"/>
      <c r="AE184" s="192"/>
      <c r="AF184" s="192"/>
      <c r="AG184" s="192"/>
      <c r="AH184" s="192"/>
      <c r="AI184" s="192"/>
      <c r="AJ184" s="192"/>
      <c r="AK184" s="192"/>
      <c r="AL184" s="192"/>
      <c r="AM184" s="192"/>
      <c r="AN184" s="192"/>
      <c r="AO184" s="192"/>
      <c r="AP184" s="192"/>
      <c r="AQ184" s="192"/>
      <c r="AR184" s="192"/>
      <c r="AS184" s="192"/>
      <c r="AT184" s="192"/>
      <c r="AU184" s="192"/>
    </row>
    <row r="185" spans="1:47">
      <c r="A185" s="12"/>
      <c r="B185" s="12"/>
      <c r="C185" s="12"/>
      <c r="D185" s="12"/>
      <c r="E185" s="12"/>
      <c r="F185" s="97"/>
      <c r="G185" s="97"/>
      <c r="H185" s="146"/>
      <c r="I185" s="146"/>
      <c r="J185" s="146"/>
      <c r="K185" s="146"/>
      <c r="L185" s="146"/>
      <c r="M185" s="146"/>
      <c r="N185" s="12"/>
      <c r="O185" s="12"/>
      <c r="P185" s="12"/>
      <c r="Q185" s="12"/>
      <c r="R185" s="12"/>
      <c r="S185" s="12"/>
      <c r="T185" s="12"/>
      <c r="U185" s="12"/>
      <c r="V185" s="9"/>
      <c r="W185" s="9"/>
      <c r="X185" s="9"/>
      <c r="Y185" s="9"/>
      <c r="Z185" s="9"/>
      <c r="AA185" s="19"/>
      <c r="AB185" s="9"/>
      <c r="AC185" s="9"/>
      <c r="AD185" s="9"/>
      <c r="AE185" s="192"/>
      <c r="AF185" s="192"/>
      <c r="AG185" s="192"/>
      <c r="AH185" s="192"/>
      <c r="AI185" s="192"/>
      <c r="AJ185" s="192"/>
      <c r="AK185" s="192"/>
      <c r="AL185" s="192"/>
      <c r="AM185" s="192"/>
      <c r="AN185" s="192"/>
      <c r="AO185" s="192"/>
      <c r="AP185" s="192"/>
      <c r="AQ185" s="192"/>
      <c r="AR185" s="192"/>
      <c r="AS185" s="192"/>
      <c r="AT185" s="192"/>
      <c r="AU185" s="192"/>
    </row>
    <row r="186" spans="1:47" s="9" customFormat="1" ht="22.5" customHeight="1">
      <c r="A186" s="12"/>
      <c r="B186" s="12"/>
      <c r="C186" s="12"/>
      <c r="D186" s="12"/>
      <c r="E186" s="12"/>
      <c r="H186" s="18"/>
      <c r="I186" s="20"/>
      <c r="AA186" s="19"/>
      <c r="AE186" s="192"/>
      <c r="AF186" s="192"/>
      <c r="AG186" s="192"/>
      <c r="AH186" s="192"/>
      <c r="AI186" s="192"/>
      <c r="AJ186" s="192"/>
      <c r="AK186" s="192"/>
      <c r="AL186" s="192"/>
      <c r="AM186" s="192"/>
      <c r="AN186" s="192"/>
      <c r="AO186" s="192"/>
      <c r="AP186" s="192"/>
      <c r="AQ186" s="192"/>
      <c r="AR186" s="192"/>
      <c r="AS186" s="192"/>
      <c r="AT186" s="192"/>
      <c r="AU186" s="192"/>
    </row>
    <row r="187" spans="1:47">
      <c r="A187" s="12"/>
      <c r="B187" s="12"/>
      <c r="C187" s="12"/>
      <c r="D187" s="12"/>
      <c r="E187" s="12"/>
      <c r="F187" s="9"/>
      <c r="G187" s="9"/>
      <c r="H187" s="18"/>
      <c r="I187" s="20"/>
      <c r="J187" s="9"/>
      <c r="K187" s="9"/>
      <c r="L187" s="9"/>
      <c r="M187" s="9"/>
      <c r="N187" s="9"/>
      <c r="O187" s="9"/>
      <c r="P187" s="9"/>
      <c r="Q187" s="9"/>
      <c r="R187" s="9"/>
      <c r="S187" s="9"/>
      <c r="T187" s="9"/>
      <c r="U187" s="9"/>
      <c r="V187" s="9"/>
      <c r="W187" s="9"/>
      <c r="X187" s="9"/>
      <c r="Y187" s="9"/>
      <c r="Z187" s="9"/>
      <c r="AA187" s="19"/>
      <c r="AB187" s="9"/>
      <c r="AC187" s="9"/>
      <c r="AD187" s="9"/>
      <c r="AE187" s="192"/>
      <c r="AF187" s="192"/>
      <c r="AG187" s="192"/>
      <c r="AH187" s="192"/>
      <c r="AI187" s="192"/>
      <c r="AJ187" s="192"/>
      <c r="AK187" s="192"/>
      <c r="AL187" s="192"/>
      <c r="AM187" s="192"/>
      <c r="AN187" s="192"/>
      <c r="AO187" s="192"/>
      <c r="AP187" s="192"/>
      <c r="AQ187" s="192"/>
      <c r="AR187" s="192"/>
      <c r="AS187" s="192"/>
      <c r="AT187" s="192"/>
      <c r="AU187" s="192"/>
    </row>
    <row r="188" spans="1:47">
      <c r="A188" s="12"/>
      <c r="B188" s="12"/>
      <c r="C188" s="12"/>
      <c r="D188" s="12"/>
      <c r="E188" s="12"/>
      <c r="F188" s="9"/>
      <c r="G188" s="9"/>
      <c r="H188" s="18"/>
      <c r="I188" s="20"/>
      <c r="J188" s="9"/>
      <c r="K188" s="9"/>
      <c r="L188" s="9"/>
      <c r="M188" s="9"/>
      <c r="N188" s="9"/>
      <c r="O188" s="9"/>
      <c r="P188" s="9"/>
      <c r="Q188" s="9"/>
      <c r="R188" s="9"/>
      <c r="S188" s="9"/>
      <c r="T188" s="9"/>
      <c r="U188" s="9"/>
      <c r="V188" s="9"/>
      <c r="W188" s="9"/>
      <c r="X188" s="9"/>
      <c r="Y188" s="9"/>
      <c r="Z188" s="9"/>
      <c r="AA188" s="19"/>
      <c r="AB188" s="9"/>
      <c r="AC188" s="9"/>
      <c r="AD188" s="9"/>
      <c r="AE188" s="192"/>
      <c r="AF188" s="192"/>
      <c r="AG188" s="192"/>
      <c r="AH188" s="192"/>
      <c r="AI188" s="192"/>
      <c r="AJ188" s="192"/>
      <c r="AK188" s="192"/>
      <c r="AL188" s="192"/>
      <c r="AM188" s="192"/>
      <c r="AN188" s="192"/>
      <c r="AO188" s="192"/>
      <c r="AP188" s="192"/>
      <c r="AQ188" s="192"/>
      <c r="AR188" s="192"/>
      <c r="AS188" s="192"/>
      <c r="AT188" s="192"/>
      <c r="AU188" s="192"/>
    </row>
    <row r="189" spans="1:47">
      <c r="A189" s="12"/>
      <c r="B189" s="12"/>
      <c r="C189" s="12"/>
      <c r="D189" s="12"/>
      <c r="E189" s="12"/>
      <c r="F189" s="9"/>
      <c r="G189" s="9"/>
      <c r="H189" s="18"/>
      <c r="I189" s="20"/>
      <c r="J189" s="9"/>
      <c r="K189" s="9"/>
      <c r="L189" s="9"/>
      <c r="M189" s="9"/>
      <c r="N189" s="9"/>
      <c r="O189" s="9"/>
      <c r="P189" s="9"/>
      <c r="Q189" s="9"/>
      <c r="R189" s="9"/>
      <c r="S189" s="9"/>
      <c r="T189" s="9"/>
      <c r="U189" s="9"/>
      <c r="V189" s="9"/>
      <c r="W189" s="9"/>
      <c r="X189" s="9"/>
      <c r="Y189" s="9"/>
      <c r="Z189" s="9"/>
      <c r="AA189" s="19"/>
      <c r="AB189" s="9"/>
      <c r="AC189" s="9"/>
      <c r="AD189" s="9"/>
      <c r="AE189" s="192"/>
      <c r="AF189" s="192"/>
      <c r="AG189" s="192"/>
      <c r="AH189" s="192"/>
      <c r="AI189" s="192"/>
      <c r="AJ189" s="192"/>
      <c r="AK189" s="192"/>
      <c r="AL189" s="192"/>
      <c r="AM189" s="192"/>
      <c r="AN189" s="192"/>
      <c r="AO189" s="192"/>
      <c r="AP189" s="192"/>
      <c r="AQ189" s="192"/>
      <c r="AR189" s="192"/>
      <c r="AS189" s="192"/>
      <c r="AT189" s="192"/>
      <c r="AU189" s="192"/>
    </row>
    <row r="190" spans="1:47">
      <c r="A190" s="12"/>
      <c r="B190" s="12"/>
      <c r="C190" s="12"/>
      <c r="D190" s="12"/>
      <c r="E190" s="12"/>
      <c r="F190" s="9"/>
      <c r="G190" s="9"/>
      <c r="H190" s="18"/>
      <c r="I190" s="20"/>
      <c r="J190" s="9"/>
      <c r="K190" s="9"/>
      <c r="L190" s="9"/>
      <c r="M190" s="9"/>
      <c r="N190" s="9"/>
      <c r="O190" s="9"/>
      <c r="P190" s="9"/>
      <c r="Q190" s="9"/>
      <c r="R190" s="9"/>
      <c r="S190" s="9"/>
      <c r="T190" s="9"/>
      <c r="U190" s="9"/>
      <c r="V190" s="9"/>
      <c r="W190" s="9"/>
      <c r="X190" s="9"/>
      <c r="Y190" s="9"/>
      <c r="Z190" s="9"/>
      <c r="AA190" s="19"/>
      <c r="AB190" s="9"/>
      <c r="AC190" s="9"/>
      <c r="AD190" s="9"/>
      <c r="AE190" s="192"/>
      <c r="AF190" s="192"/>
      <c r="AG190" s="192"/>
      <c r="AH190" s="192"/>
      <c r="AI190" s="192"/>
      <c r="AJ190" s="192"/>
      <c r="AK190" s="192"/>
      <c r="AL190" s="192"/>
      <c r="AM190" s="192"/>
      <c r="AN190" s="192"/>
      <c r="AO190" s="192"/>
      <c r="AP190" s="192"/>
      <c r="AQ190" s="192"/>
      <c r="AR190" s="192"/>
      <c r="AS190" s="192"/>
      <c r="AT190" s="192"/>
      <c r="AU190" s="192"/>
    </row>
    <row r="191" spans="1:47">
      <c r="A191" s="12"/>
      <c r="B191" s="12"/>
      <c r="C191" s="12"/>
      <c r="D191" s="12"/>
      <c r="E191" s="12"/>
      <c r="F191" s="9"/>
      <c r="G191" s="9"/>
      <c r="H191" s="18"/>
      <c r="I191" s="20"/>
      <c r="J191" s="9"/>
      <c r="K191" s="9"/>
      <c r="L191" s="9"/>
      <c r="M191" s="9"/>
      <c r="N191" s="9"/>
      <c r="O191" s="9"/>
      <c r="P191" s="9"/>
      <c r="Q191" s="9"/>
      <c r="R191" s="9"/>
      <c r="S191" s="9"/>
      <c r="T191" s="9"/>
      <c r="U191" s="9"/>
      <c r="V191" s="9"/>
      <c r="W191" s="9"/>
      <c r="X191" s="9"/>
      <c r="Y191" s="9"/>
      <c r="Z191" s="9"/>
      <c r="AA191" s="19"/>
      <c r="AB191" s="9"/>
      <c r="AC191" s="9"/>
      <c r="AD191" s="9"/>
      <c r="AE191" s="192"/>
      <c r="AF191" s="192"/>
      <c r="AG191" s="192"/>
      <c r="AH191" s="192"/>
      <c r="AI191" s="192"/>
      <c r="AJ191" s="192"/>
      <c r="AK191" s="192"/>
      <c r="AL191" s="192"/>
      <c r="AM191" s="192"/>
      <c r="AN191" s="192"/>
      <c r="AO191" s="192"/>
      <c r="AP191" s="192"/>
      <c r="AQ191" s="192"/>
      <c r="AR191" s="192"/>
      <c r="AS191" s="192"/>
      <c r="AT191" s="192"/>
      <c r="AU191" s="192"/>
    </row>
    <row r="192" spans="1:47">
      <c r="A192" s="12"/>
      <c r="B192" s="12"/>
      <c r="C192" s="12"/>
      <c r="D192" s="12"/>
      <c r="E192" s="12"/>
      <c r="F192" s="9"/>
      <c r="G192" s="9"/>
      <c r="H192" s="18"/>
      <c r="I192" s="20"/>
      <c r="J192" s="9"/>
      <c r="K192" s="9"/>
      <c r="L192" s="9"/>
      <c r="M192" s="9"/>
      <c r="N192" s="9"/>
      <c r="O192" s="9"/>
      <c r="P192" s="9"/>
      <c r="Q192" s="9"/>
      <c r="R192" s="9"/>
      <c r="S192" s="9"/>
      <c r="T192" s="9"/>
      <c r="U192" s="9"/>
      <c r="V192" s="9"/>
      <c r="W192" s="9"/>
      <c r="X192" s="9"/>
      <c r="Y192" s="9"/>
      <c r="Z192" s="9"/>
      <c r="AA192" s="19"/>
      <c r="AB192" s="9"/>
      <c r="AC192" s="9"/>
      <c r="AD192" s="9"/>
      <c r="AE192" s="192"/>
      <c r="AF192" s="192"/>
      <c r="AG192" s="192"/>
      <c r="AH192" s="192"/>
      <c r="AI192" s="192"/>
      <c r="AJ192" s="192"/>
      <c r="AK192" s="192"/>
      <c r="AL192" s="192"/>
      <c r="AM192" s="192"/>
      <c r="AN192" s="192"/>
      <c r="AO192" s="192"/>
      <c r="AP192" s="192"/>
      <c r="AQ192" s="192"/>
      <c r="AR192" s="192"/>
      <c r="AS192" s="192"/>
      <c r="AT192" s="192"/>
      <c r="AU192" s="192"/>
    </row>
    <row r="193" spans="1:47">
      <c r="A193" s="12"/>
      <c r="B193" s="12"/>
      <c r="C193" s="12"/>
      <c r="D193" s="12"/>
      <c r="E193" s="12"/>
      <c r="F193" s="9"/>
      <c r="G193" s="9"/>
      <c r="H193" s="18"/>
      <c r="I193" s="20"/>
      <c r="J193" s="9"/>
      <c r="K193" s="9"/>
      <c r="L193" s="9"/>
      <c r="M193" s="9"/>
      <c r="N193" s="9"/>
      <c r="O193" s="9"/>
      <c r="P193" s="9"/>
      <c r="Q193" s="9"/>
      <c r="R193" s="9"/>
      <c r="S193" s="9"/>
      <c r="T193" s="9"/>
      <c r="U193" s="9"/>
      <c r="V193" s="9"/>
      <c r="W193" s="9"/>
      <c r="X193" s="9"/>
      <c r="Y193" s="9"/>
      <c r="Z193" s="9"/>
      <c r="AA193" s="19"/>
      <c r="AB193" s="9"/>
      <c r="AC193" s="9"/>
      <c r="AD193" s="9"/>
      <c r="AE193" s="192"/>
      <c r="AF193" s="192"/>
      <c r="AG193" s="192"/>
      <c r="AH193" s="192"/>
      <c r="AI193" s="192"/>
      <c r="AJ193" s="192"/>
      <c r="AK193" s="192"/>
      <c r="AL193" s="192"/>
      <c r="AM193" s="192"/>
      <c r="AN193" s="192"/>
      <c r="AO193" s="192"/>
      <c r="AP193" s="192"/>
      <c r="AQ193" s="192"/>
      <c r="AR193" s="192"/>
      <c r="AS193" s="192"/>
      <c r="AT193" s="192"/>
      <c r="AU193" s="192"/>
    </row>
    <row r="194" spans="1:47">
      <c r="A194" s="12"/>
      <c r="B194" s="12"/>
      <c r="C194" s="12"/>
      <c r="D194" s="12"/>
      <c r="E194" s="12"/>
      <c r="F194" s="9"/>
      <c r="G194" s="9"/>
      <c r="H194" s="18"/>
      <c r="I194" s="20"/>
      <c r="J194" s="9"/>
      <c r="K194" s="9"/>
      <c r="L194" s="9"/>
      <c r="M194" s="9"/>
      <c r="N194" s="9"/>
      <c r="O194" s="9"/>
      <c r="P194" s="9"/>
      <c r="Q194" s="9"/>
      <c r="R194" s="9"/>
      <c r="S194" s="9"/>
      <c r="T194" s="9"/>
      <c r="U194" s="9"/>
      <c r="V194" s="9"/>
      <c r="W194" s="9"/>
      <c r="X194" s="9"/>
      <c r="Y194" s="9"/>
      <c r="Z194" s="9"/>
      <c r="AA194" s="19"/>
      <c r="AB194" s="9"/>
      <c r="AC194" s="9"/>
      <c r="AD194" s="9"/>
      <c r="AE194" s="192"/>
      <c r="AF194" s="192"/>
      <c r="AG194" s="192"/>
      <c r="AH194" s="192"/>
      <c r="AI194" s="192"/>
      <c r="AJ194" s="192"/>
      <c r="AK194" s="192"/>
      <c r="AL194" s="192"/>
      <c r="AM194" s="192"/>
      <c r="AN194" s="192"/>
      <c r="AO194" s="192"/>
      <c r="AP194" s="192"/>
      <c r="AQ194" s="192"/>
      <c r="AR194" s="192"/>
      <c r="AS194" s="192"/>
      <c r="AT194" s="192"/>
      <c r="AU194" s="192"/>
    </row>
    <row r="195" spans="1:47">
      <c r="A195" s="12"/>
      <c r="B195" s="12"/>
      <c r="C195" s="12"/>
      <c r="D195" s="12"/>
      <c r="E195" s="12"/>
      <c r="F195" s="9"/>
      <c r="G195" s="9"/>
      <c r="H195" s="18"/>
      <c r="I195" s="20"/>
      <c r="J195" s="9"/>
      <c r="K195" s="9"/>
      <c r="L195" s="9"/>
      <c r="M195" s="9"/>
      <c r="N195" s="9"/>
      <c r="O195" s="9"/>
      <c r="P195" s="9"/>
      <c r="Q195" s="9"/>
      <c r="R195" s="9"/>
      <c r="S195" s="9"/>
      <c r="T195" s="9"/>
      <c r="U195" s="9"/>
      <c r="V195" s="9"/>
      <c r="W195" s="9"/>
      <c r="X195" s="9"/>
      <c r="Y195" s="9"/>
      <c r="Z195" s="9"/>
      <c r="AA195" s="19"/>
      <c r="AB195" s="9"/>
      <c r="AC195" s="9"/>
      <c r="AD195" s="9"/>
      <c r="AE195" s="192"/>
      <c r="AF195" s="192"/>
      <c r="AG195" s="192"/>
      <c r="AH195" s="192"/>
      <c r="AI195" s="192"/>
      <c r="AJ195" s="192"/>
      <c r="AK195" s="192"/>
      <c r="AL195" s="192"/>
      <c r="AM195" s="192"/>
      <c r="AN195" s="192"/>
      <c r="AO195" s="192"/>
      <c r="AP195" s="192"/>
      <c r="AQ195" s="192"/>
      <c r="AR195" s="192"/>
      <c r="AS195" s="192"/>
      <c r="AT195" s="192"/>
      <c r="AU195" s="192"/>
    </row>
    <row r="196" spans="1:47">
      <c r="A196" s="12"/>
      <c r="B196" s="12"/>
      <c r="C196" s="12"/>
      <c r="D196" s="12"/>
      <c r="E196" s="12"/>
      <c r="F196" s="9"/>
      <c r="G196" s="9"/>
      <c r="H196" s="18"/>
      <c r="I196" s="20"/>
      <c r="J196" s="9"/>
      <c r="K196" s="9"/>
      <c r="L196" s="9"/>
      <c r="M196" s="9"/>
      <c r="N196" s="9"/>
      <c r="O196" s="9"/>
      <c r="P196" s="9"/>
      <c r="Q196" s="9"/>
      <c r="R196" s="9"/>
      <c r="S196" s="9"/>
      <c r="T196" s="9"/>
      <c r="U196" s="9"/>
      <c r="V196" s="9"/>
      <c r="W196" s="9"/>
      <c r="X196" s="9"/>
      <c r="Y196" s="9"/>
      <c r="Z196" s="9"/>
      <c r="AA196" s="19"/>
      <c r="AB196" s="9"/>
      <c r="AC196" s="9"/>
      <c r="AD196" s="9"/>
      <c r="AE196" s="192"/>
      <c r="AF196" s="192"/>
      <c r="AG196" s="192"/>
      <c r="AH196" s="192"/>
      <c r="AI196" s="192"/>
      <c r="AJ196" s="192"/>
      <c r="AK196" s="192"/>
      <c r="AL196" s="192"/>
      <c r="AM196" s="192"/>
      <c r="AN196" s="192"/>
      <c r="AO196" s="192"/>
      <c r="AP196" s="192"/>
      <c r="AQ196" s="192"/>
      <c r="AR196" s="192"/>
      <c r="AS196" s="192"/>
      <c r="AT196" s="192"/>
      <c r="AU196" s="192"/>
    </row>
    <row r="197" spans="1:47">
      <c r="A197" s="12"/>
      <c r="B197" s="12"/>
      <c r="C197" s="12"/>
      <c r="D197" s="12"/>
      <c r="E197" s="12"/>
      <c r="F197" s="9"/>
      <c r="G197" s="9"/>
      <c r="H197" s="18"/>
      <c r="I197" s="20"/>
      <c r="J197" s="9"/>
      <c r="K197" s="9"/>
      <c r="L197" s="9"/>
      <c r="M197" s="9"/>
      <c r="N197" s="9"/>
      <c r="O197" s="9"/>
      <c r="P197" s="9"/>
      <c r="Q197" s="9"/>
      <c r="R197" s="9"/>
      <c r="S197" s="9"/>
      <c r="T197" s="9"/>
      <c r="U197" s="9"/>
      <c r="V197" s="9"/>
      <c r="W197" s="9"/>
      <c r="X197" s="9"/>
      <c r="Y197" s="9"/>
      <c r="Z197" s="9"/>
      <c r="AA197" s="19"/>
      <c r="AB197" s="9"/>
      <c r="AC197" s="9"/>
      <c r="AD197" s="9"/>
      <c r="AE197" s="192"/>
      <c r="AF197" s="192"/>
      <c r="AG197" s="192"/>
      <c r="AH197" s="192"/>
      <c r="AI197" s="192"/>
      <c r="AJ197" s="192"/>
      <c r="AK197" s="192"/>
      <c r="AL197" s="192"/>
      <c r="AM197" s="192"/>
      <c r="AN197" s="192"/>
      <c r="AO197" s="192"/>
      <c r="AP197" s="192"/>
      <c r="AQ197" s="192"/>
      <c r="AR197" s="192"/>
      <c r="AS197" s="192"/>
      <c r="AT197" s="192"/>
      <c r="AU197" s="192"/>
    </row>
    <row r="198" spans="1:47">
      <c r="A198" s="12"/>
      <c r="B198" s="12"/>
      <c r="C198" s="12"/>
      <c r="D198" s="12"/>
      <c r="E198" s="12"/>
      <c r="F198" s="9"/>
      <c r="G198" s="9"/>
      <c r="H198" s="18"/>
      <c r="I198" s="20"/>
      <c r="J198" s="9"/>
      <c r="K198" s="9"/>
      <c r="L198" s="9"/>
      <c r="M198" s="9"/>
      <c r="N198" s="9"/>
      <c r="O198" s="9"/>
      <c r="P198" s="9"/>
      <c r="Q198" s="9"/>
      <c r="R198" s="9"/>
      <c r="S198" s="9"/>
      <c r="T198" s="9"/>
      <c r="U198" s="9"/>
      <c r="V198" s="9"/>
      <c r="W198" s="9"/>
      <c r="X198" s="9"/>
      <c r="Y198" s="9"/>
      <c r="Z198" s="9"/>
      <c r="AA198" s="19"/>
      <c r="AB198" s="9"/>
      <c r="AC198" s="9"/>
      <c r="AD198" s="9"/>
      <c r="AE198" s="192"/>
      <c r="AF198" s="192"/>
      <c r="AG198" s="192"/>
      <c r="AH198" s="192"/>
      <c r="AI198" s="192"/>
      <c r="AJ198" s="192"/>
      <c r="AK198" s="192"/>
      <c r="AL198" s="192"/>
      <c r="AM198" s="192"/>
      <c r="AN198" s="192"/>
      <c r="AO198" s="192"/>
      <c r="AP198" s="192"/>
      <c r="AQ198" s="192"/>
      <c r="AR198" s="192"/>
      <c r="AS198" s="192"/>
      <c r="AT198" s="192"/>
      <c r="AU198" s="192"/>
    </row>
    <row r="199" spans="1:47">
      <c r="A199" s="12"/>
      <c r="B199" s="12"/>
      <c r="C199" s="12"/>
      <c r="D199" s="12"/>
      <c r="E199" s="12"/>
      <c r="F199" s="9"/>
      <c r="G199" s="9"/>
      <c r="H199" s="18"/>
      <c r="I199" s="20"/>
      <c r="J199" s="9"/>
      <c r="K199" s="9"/>
      <c r="L199" s="9"/>
      <c r="M199" s="9"/>
      <c r="N199" s="9"/>
      <c r="O199" s="9"/>
      <c r="P199" s="9"/>
      <c r="Q199" s="9"/>
      <c r="R199" s="9"/>
      <c r="S199" s="9"/>
      <c r="T199" s="9"/>
      <c r="U199" s="9"/>
      <c r="V199" s="9"/>
      <c r="W199" s="9"/>
      <c r="X199" s="9"/>
      <c r="Y199" s="9"/>
      <c r="Z199" s="9"/>
      <c r="AA199" s="19"/>
      <c r="AB199" s="9"/>
      <c r="AC199" s="9"/>
      <c r="AD199" s="9"/>
      <c r="AE199" s="192"/>
      <c r="AF199" s="192"/>
      <c r="AG199" s="192"/>
      <c r="AH199" s="192"/>
      <c r="AI199" s="192"/>
      <c r="AJ199" s="192"/>
      <c r="AK199" s="192"/>
      <c r="AL199" s="192"/>
      <c r="AM199" s="192"/>
      <c r="AN199" s="192"/>
      <c r="AO199" s="192"/>
      <c r="AP199" s="192"/>
      <c r="AQ199" s="192"/>
      <c r="AR199" s="192"/>
      <c r="AS199" s="192"/>
      <c r="AT199" s="192"/>
      <c r="AU199" s="192"/>
    </row>
    <row r="200" spans="1:47">
      <c r="A200" s="12"/>
      <c r="B200" s="12"/>
      <c r="C200" s="12"/>
      <c r="D200" s="12"/>
      <c r="E200" s="12"/>
      <c r="F200" s="9"/>
      <c r="G200" s="9"/>
      <c r="H200" s="18"/>
      <c r="I200" s="20"/>
      <c r="J200" s="9"/>
      <c r="K200" s="9"/>
      <c r="L200" s="9"/>
      <c r="M200" s="9"/>
      <c r="N200" s="9"/>
      <c r="O200" s="9"/>
      <c r="P200" s="9"/>
      <c r="Q200" s="9"/>
      <c r="R200" s="9"/>
      <c r="S200" s="9"/>
      <c r="T200" s="9"/>
      <c r="U200" s="9"/>
      <c r="V200" s="9"/>
      <c r="W200" s="9"/>
      <c r="X200" s="9"/>
      <c r="Y200" s="9"/>
      <c r="Z200" s="9"/>
      <c r="AA200" s="19"/>
      <c r="AB200" s="9"/>
      <c r="AC200" s="9"/>
      <c r="AD200" s="9"/>
      <c r="AE200" s="192"/>
      <c r="AF200" s="192"/>
      <c r="AG200" s="192"/>
      <c r="AH200" s="192"/>
      <c r="AI200" s="192"/>
      <c r="AJ200" s="192"/>
      <c r="AK200" s="192"/>
      <c r="AL200" s="192"/>
      <c r="AM200" s="192"/>
      <c r="AN200" s="192"/>
      <c r="AO200" s="192"/>
      <c r="AP200" s="192"/>
      <c r="AQ200" s="192"/>
      <c r="AR200" s="192"/>
      <c r="AS200" s="192"/>
      <c r="AT200" s="192"/>
      <c r="AU200" s="192"/>
    </row>
    <row r="201" spans="1:47">
      <c r="A201" s="12"/>
      <c r="B201" s="12"/>
      <c r="C201" s="12"/>
      <c r="D201" s="12"/>
      <c r="E201" s="12"/>
      <c r="F201" s="9"/>
      <c r="G201" s="9"/>
      <c r="H201" s="18"/>
      <c r="I201" s="20"/>
      <c r="J201" s="9"/>
      <c r="K201" s="9"/>
      <c r="L201" s="9"/>
      <c r="M201" s="9"/>
      <c r="N201" s="9"/>
      <c r="O201" s="9"/>
      <c r="P201" s="9"/>
      <c r="Q201" s="9"/>
      <c r="R201" s="9"/>
      <c r="S201" s="9"/>
      <c r="T201" s="9"/>
      <c r="U201" s="9"/>
      <c r="V201" s="9"/>
      <c r="W201" s="9"/>
      <c r="X201" s="9"/>
      <c r="Y201" s="9"/>
      <c r="Z201" s="9"/>
      <c r="AA201" s="19"/>
      <c r="AB201" s="9"/>
      <c r="AC201" s="9"/>
      <c r="AD201" s="9"/>
      <c r="AE201" s="192"/>
      <c r="AF201" s="192"/>
      <c r="AG201" s="192"/>
      <c r="AH201" s="192"/>
      <c r="AI201" s="192"/>
      <c r="AJ201" s="192"/>
      <c r="AK201" s="192"/>
      <c r="AL201" s="192"/>
      <c r="AM201" s="192"/>
      <c r="AN201" s="192"/>
      <c r="AO201" s="192"/>
      <c r="AP201" s="192"/>
      <c r="AQ201" s="192"/>
      <c r="AR201" s="192"/>
      <c r="AS201" s="192"/>
      <c r="AT201" s="192"/>
      <c r="AU201" s="192"/>
    </row>
    <row r="202" spans="1:47">
      <c r="A202" s="12"/>
      <c r="B202" s="12"/>
      <c r="C202" s="12"/>
      <c r="D202" s="12"/>
      <c r="E202" s="12"/>
      <c r="F202" s="9"/>
      <c r="G202" s="9"/>
      <c r="H202" s="18"/>
      <c r="I202" s="20"/>
      <c r="J202" s="9"/>
      <c r="K202" s="9"/>
      <c r="L202" s="9"/>
      <c r="M202" s="9"/>
      <c r="N202" s="9"/>
      <c r="O202" s="9"/>
      <c r="P202" s="9"/>
      <c r="Q202" s="9"/>
      <c r="R202" s="9"/>
      <c r="S202" s="9"/>
      <c r="T202" s="9"/>
      <c r="U202" s="9"/>
      <c r="V202" s="9"/>
      <c r="W202" s="9"/>
      <c r="X202" s="9"/>
      <c r="Y202" s="9"/>
      <c r="Z202" s="9"/>
      <c r="AA202" s="19"/>
      <c r="AB202" s="9"/>
      <c r="AC202" s="9"/>
      <c r="AD202" s="9"/>
      <c r="AE202" s="192"/>
      <c r="AF202" s="192"/>
      <c r="AG202" s="192"/>
      <c r="AH202" s="192"/>
      <c r="AI202" s="192"/>
      <c r="AJ202" s="192"/>
      <c r="AK202" s="192"/>
      <c r="AL202" s="192"/>
      <c r="AM202" s="192"/>
      <c r="AN202" s="192"/>
      <c r="AO202" s="192"/>
      <c r="AP202" s="192"/>
      <c r="AQ202" s="192"/>
      <c r="AR202" s="192"/>
      <c r="AS202" s="192"/>
      <c r="AT202" s="192"/>
      <c r="AU202" s="192"/>
    </row>
    <row r="203" spans="1:47">
      <c r="A203" s="12"/>
      <c r="B203" s="12"/>
      <c r="C203" s="12"/>
      <c r="D203" s="12"/>
      <c r="E203" s="12"/>
      <c r="F203" s="9"/>
      <c r="G203" s="9"/>
      <c r="H203" s="18"/>
      <c r="I203" s="20"/>
      <c r="J203" s="9"/>
      <c r="K203" s="9"/>
      <c r="L203" s="9"/>
      <c r="M203" s="9"/>
      <c r="N203" s="9"/>
      <c r="O203" s="9"/>
      <c r="P203" s="9"/>
      <c r="Q203" s="9"/>
      <c r="R203" s="9"/>
      <c r="S203" s="9"/>
      <c r="T203" s="9"/>
      <c r="U203" s="9"/>
      <c r="V203" s="9"/>
      <c r="W203" s="9"/>
      <c r="X203" s="9"/>
      <c r="Y203" s="9"/>
      <c r="Z203" s="9"/>
      <c r="AA203" s="19"/>
      <c r="AB203" s="9"/>
      <c r="AC203" s="9"/>
      <c r="AD203" s="9"/>
      <c r="AE203" s="192"/>
      <c r="AF203" s="192"/>
      <c r="AG203" s="192"/>
      <c r="AH203" s="192"/>
      <c r="AI203" s="192"/>
      <c r="AJ203" s="192"/>
      <c r="AK203" s="192"/>
      <c r="AL203" s="192"/>
      <c r="AM203" s="192"/>
      <c r="AN203" s="192"/>
      <c r="AO203" s="192"/>
      <c r="AP203" s="192"/>
      <c r="AQ203" s="192"/>
      <c r="AR203" s="192"/>
      <c r="AS203" s="192"/>
      <c r="AT203" s="192"/>
      <c r="AU203" s="192"/>
    </row>
    <row r="204" spans="1:47">
      <c r="A204" s="12"/>
      <c r="B204" s="12"/>
      <c r="C204" s="12"/>
      <c r="D204" s="12"/>
      <c r="E204" s="12"/>
      <c r="F204" s="9"/>
      <c r="G204" s="9"/>
      <c r="H204" s="18"/>
      <c r="I204" s="20"/>
      <c r="J204" s="9"/>
      <c r="K204" s="9"/>
      <c r="L204" s="9"/>
      <c r="M204" s="9"/>
      <c r="N204" s="9"/>
      <c r="O204" s="9"/>
      <c r="P204" s="9"/>
      <c r="Q204" s="9"/>
      <c r="R204" s="9"/>
      <c r="S204" s="9"/>
      <c r="T204" s="9"/>
      <c r="U204" s="9"/>
      <c r="V204" s="9"/>
      <c r="W204" s="9"/>
      <c r="X204" s="9"/>
      <c r="Y204" s="9"/>
      <c r="Z204" s="9"/>
      <c r="AA204" s="19"/>
      <c r="AB204" s="9"/>
      <c r="AC204" s="9"/>
      <c r="AD204" s="9"/>
      <c r="AE204" s="192"/>
      <c r="AF204" s="192"/>
      <c r="AG204" s="192"/>
      <c r="AH204" s="192"/>
      <c r="AI204" s="192"/>
      <c r="AJ204" s="192"/>
      <c r="AK204" s="192"/>
      <c r="AL204" s="192"/>
      <c r="AM204" s="192"/>
      <c r="AN204" s="192"/>
      <c r="AO204" s="192"/>
      <c r="AP204" s="192"/>
      <c r="AQ204" s="192"/>
      <c r="AR204" s="192"/>
      <c r="AS204" s="192"/>
      <c r="AT204" s="192"/>
      <c r="AU204" s="192"/>
    </row>
    <row r="205" spans="1:47">
      <c r="A205" s="12"/>
      <c r="B205" s="12"/>
      <c r="C205" s="12"/>
      <c r="D205" s="12"/>
      <c r="E205" s="12"/>
      <c r="F205" s="9"/>
      <c r="G205" s="9"/>
      <c r="H205" s="18"/>
      <c r="I205" s="20"/>
      <c r="J205" s="9"/>
      <c r="K205" s="9"/>
      <c r="L205" s="9"/>
      <c r="M205" s="9"/>
      <c r="N205" s="9"/>
      <c r="O205" s="9"/>
      <c r="P205" s="9"/>
      <c r="Q205" s="9"/>
      <c r="R205" s="9"/>
      <c r="S205" s="9"/>
      <c r="T205" s="9"/>
      <c r="U205" s="9"/>
      <c r="V205" s="9"/>
      <c r="W205" s="9"/>
      <c r="X205" s="9"/>
      <c r="Y205" s="9"/>
      <c r="Z205" s="9"/>
      <c r="AA205" s="19"/>
      <c r="AB205" s="9"/>
      <c r="AC205" s="9"/>
      <c r="AD205" s="9"/>
    </row>
    <row r="206" spans="1:47">
      <c r="A206" s="12"/>
      <c r="B206" s="12"/>
      <c r="C206" s="12"/>
      <c r="D206" s="12"/>
      <c r="E206" s="12"/>
      <c r="F206" s="9"/>
      <c r="G206" s="9"/>
      <c r="H206" s="18"/>
      <c r="I206" s="20"/>
      <c r="J206" s="9"/>
      <c r="K206" s="9"/>
      <c r="L206" s="9"/>
      <c r="M206" s="9"/>
      <c r="N206" s="9"/>
      <c r="O206" s="9"/>
      <c r="P206" s="9"/>
      <c r="Q206" s="9"/>
      <c r="R206" s="9"/>
      <c r="S206" s="9"/>
      <c r="T206" s="9"/>
      <c r="U206" s="9"/>
      <c r="V206" s="9"/>
      <c r="W206" s="9"/>
      <c r="X206" s="9"/>
      <c r="Y206" s="9"/>
      <c r="Z206" s="9"/>
      <c r="AA206" s="19"/>
      <c r="AB206" s="9"/>
      <c r="AC206" s="9"/>
      <c r="AD206" s="9"/>
    </row>
    <row r="207" spans="1:47">
      <c r="A207" s="12"/>
      <c r="B207" s="12"/>
      <c r="C207" s="12"/>
      <c r="D207" s="12"/>
      <c r="E207" s="12"/>
      <c r="F207" s="9"/>
      <c r="G207" s="9"/>
      <c r="H207" s="18"/>
      <c r="I207" s="20"/>
      <c r="J207" s="9"/>
      <c r="K207" s="9"/>
      <c r="L207" s="9"/>
      <c r="M207" s="9"/>
      <c r="N207" s="9"/>
      <c r="O207" s="9"/>
      <c r="P207" s="9"/>
      <c r="Q207" s="9"/>
      <c r="R207" s="9"/>
      <c r="S207" s="9"/>
      <c r="T207" s="9"/>
      <c r="U207" s="9"/>
      <c r="V207" s="9"/>
      <c r="W207" s="9"/>
      <c r="X207" s="9"/>
      <c r="Y207" s="9"/>
      <c r="Z207" s="9"/>
      <c r="AA207" s="19"/>
      <c r="AB207" s="9"/>
      <c r="AC207" s="9"/>
      <c r="AD207" s="9"/>
    </row>
    <row r="208" spans="1:47">
      <c r="A208" s="12"/>
      <c r="B208" s="12"/>
      <c r="C208" s="12"/>
      <c r="D208" s="12"/>
      <c r="E208" s="12"/>
      <c r="F208" s="9"/>
      <c r="G208" s="9"/>
      <c r="H208" s="18"/>
      <c r="I208" s="20"/>
      <c r="J208" s="9"/>
      <c r="K208" s="9"/>
      <c r="L208" s="9"/>
      <c r="M208" s="9"/>
      <c r="N208" s="9"/>
      <c r="O208" s="9"/>
      <c r="P208" s="9"/>
      <c r="Q208" s="9"/>
      <c r="R208" s="9"/>
      <c r="S208" s="9"/>
      <c r="T208" s="9"/>
      <c r="U208" s="9"/>
      <c r="V208" s="9"/>
      <c r="W208" s="9"/>
      <c r="X208" s="9"/>
      <c r="Y208" s="9"/>
      <c r="Z208" s="9"/>
      <c r="AA208" s="19"/>
      <c r="AB208" s="9"/>
      <c r="AC208" s="9"/>
      <c r="AD208" s="9"/>
    </row>
    <row r="209" spans="1:30">
      <c r="A209" s="12"/>
      <c r="B209" s="12"/>
      <c r="C209" s="12"/>
      <c r="D209" s="12"/>
      <c r="E209" s="12"/>
      <c r="F209" s="9"/>
      <c r="G209" s="9"/>
      <c r="H209" s="18"/>
      <c r="I209" s="20"/>
      <c r="J209" s="9"/>
      <c r="K209" s="9"/>
      <c r="L209" s="9"/>
      <c r="M209" s="9"/>
      <c r="N209" s="9"/>
      <c r="O209" s="9"/>
      <c r="P209" s="9"/>
      <c r="Q209" s="9"/>
      <c r="R209" s="9"/>
      <c r="S209" s="9"/>
      <c r="T209" s="9"/>
      <c r="U209" s="9"/>
      <c r="V209" s="9"/>
      <c r="W209" s="9"/>
      <c r="X209" s="9"/>
      <c r="Y209" s="9"/>
      <c r="Z209" s="9"/>
      <c r="AA209" s="19"/>
      <c r="AB209" s="9"/>
      <c r="AC209" s="9"/>
      <c r="AD209" s="9"/>
    </row>
    <row r="210" spans="1:30">
      <c r="A210" s="12"/>
      <c r="B210" s="12"/>
      <c r="C210" s="12"/>
      <c r="D210" s="12"/>
      <c r="E210" s="12"/>
      <c r="F210" s="9"/>
      <c r="G210" s="9"/>
      <c r="H210" s="18"/>
      <c r="I210" s="20"/>
      <c r="J210" s="9"/>
      <c r="K210" s="9"/>
      <c r="L210" s="9"/>
      <c r="M210" s="9"/>
      <c r="N210" s="9"/>
      <c r="O210" s="9"/>
      <c r="P210" s="9"/>
      <c r="Q210" s="9"/>
      <c r="R210" s="9"/>
      <c r="S210" s="9"/>
      <c r="T210" s="9"/>
      <c r="U210" s="9"/>
      <c r="V210" s="9"/>
      <c r="W210" s="9"/>
      <c r="X210" s="9"/>
      <c r="Y210" s="9"/>
      <c r="Z210" s="9"/>
      <c r="AA210" s="19"/>
      <c r="AB210" s="9"/>
      <c r="AC210" s="9"/>
      <c r="AD210" s="9"/>
    </row>
    <row r="211" spans="1:30">
      <c r="A211" s="12"/>
      <c r="B211" s="12"/>
      <c r="C211" s="12"/>
      <c r="D211" s="12"/>
      <c r="E211" s="12"/>
      <c r="F211" s="9"/>
      <c r="G211" s="9"/>
      <c r="H211" s="18"/>
      <c r="I211" s="20"/>
      <c r="J211" s="9"/>
      <c r="K211" s="9"/>
      <c r="L211" s="9"/>
      <c r="M211" s="9"/>
      <c r="N211" s="9"/>
      <c r="O211" s="9"/>
      <c r="P211" s="9"/>
      <c r="Q211" s="9"/>
      <c r="R211" s="9"/>
      <c r="S211" s="9"/>
      <c r="T211" s="9"/>
      <c r="U211" s="9"/>
      <c r="V211" s="9"/>
      <c r="W211" s="9"/>
      <c r="X211" s="9"/>
      <c r="Y211" s="9"/>
      <c r="Z211" s="9"/>
      <c r="AA211" s="19"/>
      <c r="AB211" s="9"/>
      <c r="AC211" s="9"/>
      <c r="AD211" s="9"/>
    </row>
    <row r="212" spans="1:30">
      <c r="A212" s="12"/>
      <c r="B212" s="12"/>
      <c r="C212" s="12"/>
      <c r="D212" s="12"/>
      <c r="E212" s="12"/>
      <c r="F212" s="9"/>
      <c r="G212" s="9"/>
      <c r="H212" s="18"/>
      <c r="I212" s="20"/>
      <c r="J212" s="9"/>
      <c r="K212" s="9"/>
      <c r="L212" s="9"/>
      <c r="M212" s="9"/>
      <c r="N212" s="9"/>
      <c r="O212" s="9"/>
      <c r="P212" s="9"/>
      <c r="Q212" s="9"/>
      <c r="R212" s="9"/>
      <c r="S212" s="9"/>
      <c r="T212" s="9"/>
      <c r="U212" s="9"/>
      <c r="V212" s="9"/>
      <c r="W212" s="9"/>
      <c r="X212" s="9"/>
      <c r="Y212" s="9"/>
      <c r="Z212" s="9"/>
      <c r="AA212" s="19"/>
      <c r="AB212" s="9"/>
      <c r="AC212" s="9"/>
      <c r="AD212" s="9"/>
    </row>
  </sheetData>
  <mergeCells count="32">
    <mergeCell ref="G2:H2"/>
    <mergeCell ref="G6:I6"/>
    <mergeCell ref="G25:I25"/>
    <mergeCell ref="G26:I26"/>
    <mergeCell ref="G21:I21"/>
    <mergeCell ref="G22:I22"/>
    <mergeCell ref="G23:I23"/>
    <mergeCell ref="G24:I24"/>
    <mergeCell ref="G17:I17"/>
    <mergeCell ref="G12:I12"/>
    <mergeCell ref="G11:I11"/>
    <mergeCell ref="G7:I7"/>
    <mergeCell ref="G8:I8"/>
    <mergeCell ref="G9:I9"/>
    <mergeCell ref="G10:I10"/>
    <mergeCell ref="G27:I27"/>
    <mergeCell ref="G18:I18"/>
    <mergeCell ref="G19:I19"/>
    <mergeCell ref="G20:I20"/>
    <mergeCell ref="G13:I13"/>
    <mergeCell ref="G14:I14"/>
    <mergeCell ref="G15:I15"/>
    <mergeCell ref="G16:I16"/>
    <mergeCell ref="G28:I28"/>
    <mergeCell ref="G29:I29"/>
    <mergeCell ref="G30:I30"/>
    <mergeCell ref="G35:I35"/>
    <mergeCell ref="G36:I36"/>
    <mergeCell ref="G31:I31"/>
    <mergeCell ref="G32:I32"/>
    <mergeCell ref="G33:I33"/>
    <mergeCell ref="G34:I34"/>
  </mergeCells>
  <phoneticPr fontId="0" type="noConversion"/>
  <dataValidations count="2">
    <dataValidation type="custom" showInputMessage="1" showErrorMessage="1" error="Invalid input, please try again." sqref="K7:L25 T23:T25 T7:U7 U8:U25">
      <formula1>AND(K7&lt;&gt;"",OR(K7="n/a",AND(K7&gt;=0,K7&lt;=100)))</formula1>
    </dataValidation>
    <dataValidation type="custom" showInputMessage="1" showErrorMessage="1" error="Invalid input, please try again." sqref="T8:T22">
      <formula1>AND(T8&lt;&gt;"",OR(T8="n/a",AND(T8&gt;=0,T8&lt;=100)))</formula1>
    </dataValidation>
  </dataValidations>
  <printOptions headings="1"/>
  <pageMargins left="0.75" right="0.75" top="1" bottom="1" header="0.5" footer="0.5"/>
  <pageSetup paperSize="9" scale="55" orientation="landscape" horizontalDpi="4294967292" r:id="rId1"/>
  <headerFooter alignWithMargins="0"/>
  <ignoredErrors>
    <ignoredError sqref="I179:L179 M179:Q179" formula="1"/>
  </ignoredError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IV800"/>
  <sheetViews>
    <sheetView workbookViewId="0">
      <pane ySplit="4" topLeftCell="A8" activePane="bottomLeft" state="frozen"/>
      <selection activeCell="G22" sqref="G22:I22"/>
      <selection pane="bottomLeft"/>
    </sheetView>
  </sheetViews>
  <sheetFormatPr defaultRowHeight="12.75" outlineLevelRow="1"/>
  <cols>
    <col min="1" max="1" width="4.42578125" customWidth="1"/>
    <col min="2" max="2" width="22.85546875" customWidth="1"/>
    <col min="3" max="3" width="12.42578125" customWidth="1"/>
    <col min="5" max="5" width="3.85546875" customWidth="1"/>
    <col min="6" max="6" width="12.140625" customWidth="1"/>
    <col min="7" max="7" width="10.42578125" customWidth="1"/>
    <col min="8" max="8" width="10.140625" customWidth="1"/>
    <col min="9" max="10" width="10" customWidth="1"/>
    <col min="11" max="13" width="10" bestFit="1" customWidth="1"/>
    <col min="14" max="61" width="9.5703125" bestFit="1" customWidth="1"/>
  </cols>
  <sheetData>
    <row r="1" spans="1:256">
      <c r="A1" s="9"/>
      <c r="B1" s="9"/>
      <c r="C1" s="9"/>
      <c r="D1" s="9"/>
      <c r="E1" s="9"/>
      <c r="F1" s="52"/>
      <c r="G1" s="52"/>
      <c r="H1" s="52"/>
      <c r="I1" s="52"/>
      <c r="J1" s="52"/>
      <c r="K1" s="52"/>
      <c r="L1" s="52"/>
      <c r="M1" s="52"/>
      <c r="N1" s="52"/>
      <c r="O1" s="52"/>
      <c r="P1" s="52"/>
      <c r="Q1" s="52"/>
      <c r="R1" s="52"/>
      <c r="S1" s="52"/>
      <c r="T1" s="52"/>
      <c r="U1" s="52"/>
      <c r="V1" s="52"/>
      <c r="W1" s="52"/>
      <c r="X1" s="52"/>
      <c r="Y1" s="52"/>
      <c r="Z1" s="52"/>
      <c r="AA1" s="215"/>
      <c r="AB1" s="215"/>
      <c r="AC1" s="215"/>
      <c r="AD1" s="215"/>
      <c r="AE1" s="215"/>
      <c r="AF1" s="215"/>
      <c r="AG1" s="215"/>
      <c r="AH1" s="215"/>
      <c r="AI1" s="215"/>
      <c r="AJ1" s="215"/>
      <c r="AK1" s="215"/>
      <c r="AL1" s="215"/>
      <c r="AM1" s="215"/>
      <c r="AN1" s="215"/>
      <c r="AO1" s="215"/>
      <c r="AP1" s="215"/>
      <c r="AQ1" s="215"/>
      <c r="AR1" s="215"/>
      <c r="AS1" s="215"/>
      <c r="AT1" s="215"/>
      <c r="AU1" s="215"/>
      <c r="AV1" s="215"/>
      <c r="AW1" s="215"/>
      <c r="AX1" s="215"/>
      <c r="AY1" s="215"/>
      <c r="AZ1" s="215"/>
      <c r="BA1" s="215"/>
      <c r="BB1" s="215"/>
      <c r="BC1" s="215"/>
      <c r="BD1" s="215"/>
      <c r="BE1" s="215"/>
      <c r="BF1" s="215"/>
      <c r="BG1" s="215"/>
      <c r="BH1" s="215"/>
      <c r="BI1" s="215"/>
      <c r="BJ1" s="225"/>
      <c r="BK1" s="225"/>
    </row>
    <row r="2" spans="1:256" ht="15.75">
      <c r="A2" s="9"/>
      <c r="B2" s="57" t="s">
        <v>75</v>
      </c>
      <c r="C2" s="9"/>
      <c r="D2" s="9"/>
      <c r="E2" s="9"/>
      <c r="F2" s="9"/>
      <c r="G2" s="9"/>
      <c r="H2" s="9"/>
      <c r="I2" s="9"/>
      <c r="J2" s="9"/>
      <c r="K2" s="9"/>
      <c r="L2" s="9"/>
      <c r="M2" s="9"/>
      <c r="N2" s="9"/>
      <c r="O2" s="9"/>
      <c r="P2" s="9"/>
      <c r="Q2" s="9"/>
      <c r="R2" s="12"/>
      <c r="S2" s="12"/>
      <c r="T2" s="12"/>
      <c r="U2" s="12"/>
      <c r="V2" s="12"/>
      <c r="W2" s="12"/>
      <c r="X2" s="12"/>
      <c r="Y2" s="12"/>
      <c r="Z2" s="12"/>
      <c r="AA2" s="225"/>
      <c r="AB2" s="225"/>
      <c r="AC2" s="225"/>
      <c r="AD2" s="225"/>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225"/>
      <c r="BE2" s="225"/>
      <c r="BF2" s="225"/>
      <c r="BG2" s="225"/>
      <c r="BH2" s="225"/>
      <c r="BI2" s="225"/>
      <c r="BJ2" s="225"/>
      <c r="BK2" s="225"/>
    </row>
    <row r="3" spans="1:256" s="1" customFormat="1">
      <c r="A3" s="58"/>
      <c r="B3" s="59"/>
      <c r="C3" s="58"/>
      <c r="D3" s="58"/>
      <c r="E3" s="58"/>
      <c r="F3" s="60"/>
      <c r="G3" s="60"/>
      <c r="H3" s="60"/>
      <c r="I3" s="60"/>
      <c r="J3" s="60"/>
      <c r="K3" s="60"/>
      <c r="L3" s="60"/>
      <c r="M3" s="60"/>
      <c r="N3" s="60"/>
      <c r="O3" s="60"/>
      <c r="P3" s="60"/>
      <c r="Q3" s="60"/>
      <c r="R3" s="60"/>
      <c r="S3" s="52"/>
      <c r="T3" s="52"/>
      <c r="U3" s="52"/>
      <c r="V3" s="52"/>
      <c r="W3" s="52"/>
      <c r="X3" s="52"/>
      <c r="Y3" s="52"/>
      <c r="Z3" s="52"/>
      <c r="AA3" s="215"/>
      <c r="AB3" s="215"/>
      <c r="AC3" s="215"/>
      <c r="AD3" s="215"/>
      <c r="AE3" s="215"/>
      <c r="AF3" s="215"/>
      <c r="AG3" s="215"/>
      <c r="AH3" s="215"/>
      <c r="AI3" s="215"/>
      <c r="AJ3" s="215"/>
      <c r="AK3" s="215"/>
      <c r="AL3" s="215"/>
      <c r="AM3" s="215"/>
      <c r="AN3" s="215"/>
      <c r="AO3" s="215"/>
      <c r="AP3" s="215"/>
      <c r="AQ3" s="215"/>
      <c r="AR3" s="215"/>
      <c r="AS3" s="215"/>
      <c r="AT3" s="215"/>
      <c r="AU3" s="215"/>
      <c r="AV3" s="215"/>
      <c r="AW3" s="215"/>
      <c r="AX3" s="215"/>
      <c r="AY3" s="215"/>
      <c r="AZ3" s="215"/>
      <c r="BA3" s="215"/>
      <c r="BB3" s="215"/>
      <c r="BC3" s="215"/>
      <c r="BD3" s="215"/>
      <c r="BE3" s="215"/>
      <c r="BF3" s="215"/>
      <c r="BG3" s="215"/>
      <c r="BH3" s="215"/>
      <c r="BI3" s="215"/>
      <c r="BJ3" s="229"/>
      <c r="BK3" s="229"/>
      <c r="BL3" s="49"/>
      <c r="BM3" s="49"/>
      <c r="BN3" s="49"/>
      <c r="BO3" s="49"/>
      <c r="BP3" s="49"/>
      <c r="BQ3" s="49"/>
      <c r="BR3" s="49"/>
      <c r="BS3" s="49"/>
      <c r="BT3" s="49"/>
      <c r="BU3" s="49"/>
      <c r="BV3" s="49"/>
      <c r="BW3" s="49"/>
      <c r="BX3" s="49"/>
      <c r="BY3" s="49"/>
      <c r="BZ3" s="49"/>
      <c r="CA3" s="49"/>
      <c r="CB3" s="49"/>
      <c r="CC3" s="49"/>
      <c r="CD3" s="49"/>
      <c r="CE3" s="49"/>
      <c r="CF3" s="49"/>
      <c r="CG3" s="49"/>
      <c r="CH3" s="49"/>
      <c r="CI3" s="49"/>
      <c r="CJ3" s="49"/>
      <c r="CK3" s="49"/>
      <c r="CL3" s="49"/>
      <c r="CM3" s="49"/>
      <c r="CN3" s="49"/>
      <c r="CO3" s="49"/>
      <c r="CP3" s="49"/>
      <c r="CQ3" s="49"/>
      <c r="CR3" s="49"/>
      <c r="CS3" s="49"/>
      <c r="CT3" s="49"/>
      <c r="CU3" s="49"/>
      <c r="CV3" s="49"/>
      <c r="CW3" s="49"/>
      <c r="CX3" s="49"/>
      <c r="CY3" s="49"/>
      <c r="CZ3" s="49"/>
      <c r="DA3" s="49"/>
      <c r="DB3" s="49"/>
      <c r="DC3" s="49"/>
      <c r="DD3" s="49"/>
      <c r="DE3" s="49"/>
      <c r="DF3" s="49"/>
      <c r="DG3" s="49"/>
      <c r="DH3" s="49"/>
      <c r="DI3" s="49"/>
      <c r="DJ3" s="49"/>
      <c r="DK3" s="49"/>
      <c r="DL3" s="49"/>
      <c r="DM3" s="49"/>
      <c r="DN3" s="49"/>
      <c r="DO3" s="49"/>
      <c r="DP3" s="49"/>
      <c r="DQ3" s="49"/>
      <c r="DR3" s="49"/>
      <c r="DS3" s="49"/>
      <c r="DT3" s="49"/>
      <c r="DU3" s="49"/>
      <c r="DV3" s="49"/>
      <c r="DW3" s="49"/>
      <c r="DX3" s="49"/>
      <c r="DY3" s="49"/>
      <c r="DZ3" s="49"/>
      <c r="EA3" s="49"/>
      <c r="EB3" s="49"/>
      <c r="EC3" s="49"/>
      <c r="ED3" s="49"/>
      <c r="EE3" s="49"/>
      <c r="EF3" s="49"/>
      <c r="EG3" s="49"/>
      <c r="EH3" s="49"/>
      <c r="EI3" s="49"/>
      <c r="EJ3" s="49"/>
      <c r="EK3" s="49"/>
      <c r="EL3" s="49"/>
      <c r="EM3" s="49"/>
      <c r="EN3" s="49"/>
      <c r="EO3" s="49"/>
      <c r="EP3" s="49"/>
      <c r="EQ3" s="49"/>
      <c r="ER3" s="49"/>
      <c r="ES3" s="49"/>
      <c r="ET3" s="49"/>
      <c r="EU3" s="49"/>
      <c r="EV3" s="49"/>
      <c r="EW3" s="49"/>
      <c r="EX3" s="49"/>
      <c r="EY3" s="49"/>
      <c r="EZ3" s="49"/>
      <c r="FA3" s="49"/>
      <c r="FB3" s="49"/>
      <c r="FC3" s="49"/>
      <c r="FD3" s="49"/>
      <c r="FE3" s="49"/>
      <c r="FF3" s="49"/>
      <c r="FG3" s="49"/>
      <c r="FH3" s="49"/>
      <c r="FI3" s="49"/>
      <c r="FJ3" s="49"/>
      <c r="FK3" s="49"/>
      <c r="FL3" s="49"/>
      <c r="FM3" s="49"/>
      <c r="FN3" s="49"/>
      <c r="FO3" s="49"/>
      <c r="FP3" s="49"/>
      <c r="FQ3" s="49"/>
      <c r="FR3" s="49"/>
      <c r="FS3" s="49"/>
      <c r="FT3" s="49"/>
      <c r="FU3" s="49"/>
      <c r="FV3" s="49"/>
      <c r="FW3" s="49"/>
      <c r="FX3" s="49"/>
      <c r="FY3" s="49"/>
      <c r="FZ3" s="49"/>
      <c r="GA3" s="49"/>
      <c r="GB3" s="49"/>
      <c r="GC3" s="49"/>
      <c r="GD3" s="49"/>
      <c r="GE3" s="49"/>
      <c r="GF3" s="49"/>
      <c r="GG3" s="49"/>
      <c r="GH3" s="49"/>
      <c r="GI3" s="49"/>
      <c r="GJ3" s="49"/>
      <c r="GK3" s="49"/>
      <c r="GL3" s="49"/>
      <c r="GM3" s="49"/>
      <c r="GN3" s="49"/>
      <c r="GO3" s="49"/>
      <c r="GP3" s="49"/>
      <c r="GQ3" s="49"/>
      <c r="GR3" s="49"/>
      <c r="GS3" s="49"/>
      <c r="GT3" s="49"/>
      <c r="GU3" s="49"/>
      <c r="GV3" s="49"/>
      <c r="GW3" s="49"/>
      <c r="GX3" s="49"/>
      <c r="GY3" s="49"/>
      <c r="GZ3" s="49"/>
      <c r="HA3" s="49"/>
      <c r="HB3" s="49"/>
      <c r="HC3" s="49"/>
      <c r="HD3" s="49"/>
      <c r="HE3" s="49"/>
      <c r="HF3" s="49"/>
      <c r="HG3" s="49"/>
      <c r="HH3" s="49"/>
      <c r="HI3" s="49"/>
      <c r="HJ3" s="49"/>
      <c r="HK3" s="49"/>
      <c r="HL3" s="49"/>
      <c r="HM3" s="49"/>
      <c r="HN3" s="49"/>
      <c r="HO3" s="49"/>
      <c r="HP3" s="49"/>
      <c r="HQ3" s="49"/>
      <c r="HR3" s="49"/>
      <c r="HS3" s="49"/>
      <c r="HT3" s="49"/>
      <c r="HU3" s="49"/>
      <c r="HV3" s="49"/>
      <c r="HW3" s="49"/>
      <c r="HX3" s="49"/>
      <c r="HY3" s="49"/>
      <c r="HZ3" s="49"/>
      <c r="IA3" s="49"/>
      <c r="IB3" s="49"/>
      <c r="IC3" s="49"/>
      <c r="ID3" s="49"/>
      <c r="IE3" s="49"/>
      <c r="IF3" s="49"/>
      <c r="IG3" s="49"/>
      <c r="IH3" s="49"/>
      <c r="II3" s="49"/>
      <c r="IJ3" s="49"/>
      <c r="IK3" s="49"/>
      <c r="IL3" s="49"/>
      <c r="IM3" s="49"/>
      <c r="IN3" s="49"/>
      <c r="IO3" s="49"/>
      <c r="IP3" s="49"/>
      <c r="IQ3" s="49"/>
      <c r="IR3" s="49"/>
      <c r="IS3" s="49"/>
      <c r="IT3" s="49"/>
      <c r="IU3" s="49"/>
      <c r="IV3" s="49"/>
    </row>
    <row r="4" spans="1:256" s="24" customFormat="1" ht="15.75">
      <c r="A4" s="83"/>
      <c r="B4" s="84" t="s">
        <v>5</v>
      </c>
      <c r="C4" s="83"/>
      <c r="D4" s="83"/>
      <c r="E4" s="83"/>
      <c r="F4" s="148" t="str">
        <f>CONCATENATE(LEFT(G4, 4)-1 &amp;"-" &amp;IF(G4&gt;"2009-10",,"0") &amp;RIGHT(G4,2)-1)</f>
        <v>2007-08</v>
      </c>
      <c r="G4" s="148" t="str">
        <f>Input!G40</f>
        <v>2008-09</v>
      </c>
      <c r="H4" s="148" t="str">
        <f>Input!H40</f>
        <v>2009-10</v>
      </c>
      <c r="I4" s="148" t="str">
        <f>Input!I40</f>
        <v>2010-11</v>
      </c>
      <c r="J4" s="148" t="str">
        <f>Input!J40</f>
        <v>2011-12</v>
      </c>
      <c r="K4" s="148" t="str">
        <f>Input!K40</f>
        <v>2012-13</v>
      </c>
      <c r="L4" s="148" t="str">
        <f>Input!L40</f>
        <v>2013-14</v>
      </c>
      <c r="M4" s="148" t="str">
        <f>Input!M40</f>
        <v>2014-15</v>
      </c>
      <c r="N4" s="148" t="str">
        <f>Input!N40</f>
        <v>2015-16</v>
      </c>
      <c r="O4" s="148" t="str">
        <f>Input!O40</f>
        <v>2016-17</v>
      </c>
      <c r="P4" s="148" t="str">
        <f>Input!P40</f>
        <v>2017-18</v>
      </c>
      <c r="Q4" s="148" t="str">
        <f>Input!Q40</f>
        <v>2018-19</v>
      </c>
      <c r="R4" s="148"/>
      <c r="S4" s="52"/>
      <c r="T4" s="17"/>
      <c r="U4" s="17"/>
      <c r="V4" s="17"/>
      <c r="W4" s="17"/>
      <c r="X4" s="17"/>
      <c r="Y4" s="17"/>
      <c r="Z4" s="17"/>
      <c r="AA4" s="217"/>
      <c r="AB4" s="217"/>
      <c r="AC4" s="217"/>
      <c r="AD4" s="217"/>
      <c r="AE4" s="217"/>
      <c r="AF4" s="217"/>
      <c r="AG4" s="217"/>
      <c r="AH4" s="217"/>
      <c r="AI4" s="217"/>
      <c r="AJ4" s="217"/>
      <c r="AK4" s="217"/>
      <c r="AL4" s="217"/>
      <c r="AM4" s="217"/>
      <c r="AN4" s="217"/>
      <c r="AO4" s="217"/>
      <c r="AP4" s="217"/>
      <c r="AQ4" s="217"/>
      <c r="AR4" s="217"/>
      <c r="AS4" s="217"/>
      <c r="AT4" s="217"/>
      <c r="AU4" s="217"/>
      <c r="AV4" s="217"/>
      <c r="AW4" s="217"/>
      <c r="AX4" s="217"/>
      <c r="AY4" s="217"/>
      <c r="AZ4" s="217"/>
      <c r="BA4" s="217"/>
      <c r="BB4" s="217"/>
      <c r="BC4" s="217"/>
      <c r="BD4" s="217"/>
      <c r="BE4" s="217"/>
      <c r="BF4" s="217"/>
      <c r="BG4" s="217"/>
      <c r="BH4" s="217"/>
      <c r="BI4" s="217"/>
      <c r="BJ4" s="225"/>
      <c r="BK4" s="225"/>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row>
    <row r="5" spans="1:256" s="24" customFormat="1">
      <c r="A5" s="16"/>
      <c r="B5" s="16"/>
      <c r="C5" s="16"/>
      <c r="D5" s="16"/>
      <c r="E5" s="16"/>
      <c r="F5" s="16"/>
      <c r="G5" s="16"/>
      <c r="H5" s="16"/>
      <c r="I5" s="16"/>
      <c r="J5" s="16"/>
      <c r="K5" s="16"/>
      <c r="L5" s="16"/>
      <c r="M5" s="16"/>
      <c r="N5" s="16"/>
      <c r="O5" s="16"/>
      <c r="P5" s="16"/>
      <c r="Q5" s="16"/>
      <c r="R5" s="16"/>
      <c r="S5" s="12"/>
      <c r="T5" s="16"/>
      <c r="U5" s="16"/>
      <c r="V5" s="16"/>
      <c r="W5" s="16"/>
      <c r="X5" s="16"/>
      <c r="Y5" s="16"/>
      <c r="Z5" s="16"/>
      <c r="AA5" s="218"/>
      <c r="AB5" s="218"/>
      <c r="AC5" s="218"/>
      <c r="AD5" s="218"/>
      <c r="AE5" s="218"/>
      <c r="AF5" s="218"/>
      <c r="AG5" s="218"/>
      <c r="AH5" s="218"/>
      <c r="AI5" s="218"/>
      <c r="AJ5" s="218"/>
      <c r="AK5" s="218"/>
      <c r="AL5" s="218"/>
      <c r="AM5" s="218"/>
      <c r="AN5" s="218"/>
      <c r="AO5" s="218"/>
      <c r="AP5" s="218"/>
      <c r="AQ5" s="218"/>
      <c r="AR5" s="218"/>
      <c r="AS5" s="218"/>
      <c r="AT5" s="218"/>
      <c r="AU5" s="218"/>
      <c r="AV5" s="218"/>
      <c r="AW5" s="218"/>
      <c r="AX5" s="218"/>
      <c r="AY5" s="218"/>
      <c r="AZ5" s="218"/>
      <c r="BA5" s="218"/>
      <c r="BB5" s="218"/>
      <c r="BC5" s="218"/>
      <c r="BD5" s="218"/>
      <c r="BE5" s="218"/>
      <c r="BF5" s="218"/>
      <c r="BG5" s="218"/>
      <c r="BH5" s="218"/>
      <c r="BI5" s="218"/>
      <c r="BJ5" s="225"/>
      <c r="BK5" s="22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row>
    <row r="6" spans="1:256" ht="12" customHeight="1">
      <c r="A6" s="9"/>
      <c r="B6" s="9" t="s">
        <v>37</v>
      </c>
      <c r="C6" s="9"/>
      <c r="D6" s="41"/>
      <c r="E6" s="9"/>
      <c r="F6" s="239">
        <v>2.3300000000000098E-2</v>
      </c>
      <c r="G6" s="196">
        <f>Input!G177</f>
        <v>4.3526432415321059E-2</v>
      </c>
      <c r="H6" s="20"/>
      <c r="I6" s="20"/>
      <c r="J6" s="20"/>
      <c r="K6" s="20"/>
      <c r="L6" s="20"/>
      <c r="M6" s="20"/>
      <c r="N6" s="20"/>
      <c r="O6" s="20"/>
      <c r="P6" s="20"/>
      <c r="Q6" s="20"/>
      <c r="R6" s="41"/>
      <c r="S6" s="52"/>
      <c r="T6" s="41"/>
      <c r="U6" s="41"/>
      <c r="V6" s="41"/>
      <c r="W6" s="41"/>
      <c r="X6" s="41"/>
      <c r="Y6" s="41"/>
      <c r="Z6" s="41"/>
      <c r="AA6" s="237"/>
      <c r="AB6" s="237"/>
      <c r="AC6" s="237"/>
      <c r="AD6" s="237"/>
      <c r="AE6" s="237"/>
      <c r="AF6" s="237"/>
      <c r="AG6" s="237"/>
      <c r="AH6" s="237"/>
      <c r="AI6" s="237"/>
      <c r="AJ6" s="237"/>
      <c r="AK6" s="237"/>
      <c r="AL6" s="237"/>
      <c r="AM6" s="237"/>
      <c r="AN6" s="237"/>
      <c r="AO6" s="237"/>
      <c r="AP6" s="237"/>
      <c r="AQ6" s="237"/>
      <c r="AR6" s="237"/>
      <c r="AS6" s="237"/>
      <c r="AT6" s="237"/>
      <c r="AU6" s="237"/>
      <c r="AV6" s="237"/>
      <c r="AW6" s="237"/>
      <c r="AX6" s="237"/>
      <c r="AY6" s="237"/>
      <c r="AZ6" s="237"/>
      <c r="BA6" s="237"/>
      <c r="BB6" s="237"/>
      <c r="BC6" s="237"/>
      <c r="BD6" s="237"/>
      <c r="BE6" s="237"/>
      <c r="BF6" s="237"/>
      <c r="BG6" s="237"/>
      <c r="BH6" s="237"/>
      <c r="BI6" s="237"/>
      <c r="BJ6" s="225"/>
      <c r="BK6" s="225"/>
    </row>
    <row r="7" spans="1:256">
      <c r="A7" s="9"/>
      <c r="B7" s="97" t="s">
        <v>82</v>
      </c>
      <c r="C7" s="9"/>
      <c r="D7" s="9"/>
      <c r="E7" s="9"/>
      <c r="F7" s="9"/>
      <c r="G7" s="196"/>
      <c r="H7" s="240">
        <f>vanilla1</f>
        <v>8.0909819403355954E-2</v>
      </c>
      <c r="I7" s="96">
        <f>vanilla2</f>
        <v>9.1792297926305499E-2</v>
      </c>
      <c r="J7" s="96">
        <f>vanilla3</f>
        <v>9.7568543608406832E-2</v>
      </c>
      <c r="K7" s="96">
        <f>vanilla4</f>
        <v>8.0301189032285114E-2</v>
      </c>
      <c r="L7" s="96">
        <f>vanilla5</f>
        <v>8.7595448411969867E-2</v>
      </c>
      <c r="M7" s="96">
        <f>vanilla6</f>
        <v>0</v>
      </c>
      <c r="N7" s="96">
        <f>vanilla7</f>
        <v>0</v>
      </c>
      <c r="O7" s="96">
        <f>vanilla8</f>
        <v>0</v>
      </c>
      <c r="P7" s="96">
        <f>vanilla9</f>
        <v>0</v>
      </c>
      <c r="Q7" s="96">
        <f>vanilla10</f>
        <v>0</v>
      </c>
      <c r="R7" s="96"/>
      <c r="S7" s="52"/>
      <c r="T7" s="141"/>
      <c r="U7" s="141"/>
      <c r="V7" s="141"/>
      <c r="W7" s="141"/>
      <c r="X7" s="141"/>
      <c r="Y7" s="141"/>
      <c r="Z7" s="141"/>
      <c r="AA7" s="230"/>
      <c r="AB7" s="230"/>
      <c r="AC7" s="230"/>
      <c r="AD7" s="230"/>
      <c r="AE7" s="230"/>
      <c r="AF7" s="230"/>
      <c r="AG7" s="230"/>
      <c r="AH7" s="230"/>
      <c r="AI7" s="230"/>
      <c r="AJ7" s="230"/>
      <c r="AK7" s="230"/>
      <c r="AL7" s="230"/>
      <c r="AM7" s="230"/>
      <c r="AN7" s="230"/>
      <c r="AO7" s="230"/>
      <c r="AP7" s="230"/>
      <c r="AQ7" s="230"/>
      <c r="AR7" s="230"/>
      <c r="AS7" s="230"/>
      <c r="AT7" s="230"/>
      <c r="AU7" s="230"/>
      <c r="AV7" s="230"/>
      <c r="AW7" s="230"/>
      <c r="AX7" s="230"/>
      <c r="AY7" s="230"/>
      <c r="AZ7" s="230"/>
      <c r="BA7" s="230"/>
      <c r="BB7" s="230"/>
      <c r="BC7" s="230"/>
      <c r="BD7" s="230"/>
      <c r="BE7" s="230"/>
      <c r="BF7" s="230"/>
      <c r="BG7" s="230"/>
      <c r="BH7" s="230"/>
      <c r="BI7" s="230"/>
      <c r="BJ7" s="225"/>
      <c r="BK7" s="225"/>
    </row>
    <row r="8" spans="1:256">
      <c r="A8" s="9"/>
      <c r="B8" s="97"/>
      <c r="C8" s="9"/>
      <c r="D8" s="9"/>
      <c r="E8" s="9"/>
      <c r="F8" s="9"/>
      <c r="G8" s="146"/>
      <c r="H8" s="146"/>
      <c r="I8" s="146"/>
      <c r="J8" s="146"/>
      <c r="K8" s="146"/>
      <c r="L8" s="146"/>
      <c r="M8" s="140"/>
      <c r="N8" s="140"/>
      <c r="O8" s="140"/>
      <c r="P8" s="140"/>
      <c r="Q8" s="140"/>
      <c r="R8" s="141"/>
      <c r="S8" s="12"/>
      <c r="T8" s="141"/>
      <c r="U8" s="141"/>
      <c r="V8" s="141"/>
      <c r="W8" s="141"/>
      <c r="X8" s="141"/>
      <c r="Y8" s="141"/>
      <c r="Z8" s="141"/>
      <c r="AA8" s="230"/>
      <c r="AB8" s="230"/>
      <c r="AC8" s="230"/>
      <c r="AD8" s="230"/>
      <c r="AE8" s="230"/>
      <c r="AF8" s="230"/>
      <c r="AG8" s="230"/>
      <c r="AH8" s="230"/>
      <c r="AI8" s="230"/>
      <c r="AJ8" s="230"/>
      <c r="AK8" s="230"/>
      <c r="AL8" s="230"/>
      <c r="AM8" s="230"/>
      <c r="AN8" s="230"/>
      <c r="AO8" s="230"/>
      <c r="AP8" s="230"/>
      <c r="AQ8" s="230"/>
      <c r="AR8" s="230"/>
      <c r="AS8" s="230"/>
      <c r="AT8" s="230"/>
      <c r="AU8" s="230"/>
      <c r="AV8" s="230"/>
      <c r="AW8" s="230"/>
      <c r="AX8" s="230"/>
      <c r="AY8" s="230"/>
      <c r="AZ8" s="230"/>
      <c r="BA8" s="230"/>
      <c r="BB8" s="230"/>
      <c r="BC8" s="230"/>
      <c r="BD8" s="230"/>
      <c r="BE8" s="230"/>
      <c r="BF8" s="230"/>
      <c r="BG8" s="230"/>
      <c r="BH8" s="230"/>
      <c r="BI8" s="230"/>
      <c r="BJ8" s="225"/>
      <c r="BK8" s="225"/>
    </row>
    <row r="9" spans="1:256">
      <c r="A9" s="82"/>
      <c r="B9" s="82" t="s">
        <v>42</v>
      </c>
      <c r="C9" s="111"/>
      <c r="D9" s="111"/>
      <c r="E9" s="111"/>
      <c r="F9" s="111"/>
      <c r="G9" s="111"/>
      <c r="H9" s="75"/>
      <c r="I9" s="75"/>
      <c r="J9" s="75"/>
      <c r="K9" s="75"/>
      <c r="L9" s="75"/>
      <c r="M9" s="75"/>
      <c r="N9" s="75"/>
      <c r="O9" s="75"/>
      <c r="P9" s="75"/>
      <c r="Q9" s="75"/>
      <c r="R9" s="75"/>
      <c r="S9" s="52"/>
      <c r="T9" s="141"/>
      <c r="U9" s="141"/>
      <c r="V9" s="141"/>
      <c r="W9" s="141"/>
      <c r="X9" s="141"/>
      <c r="Y9" s="141"/>
      <c r="Z9" s="141"/>
      <c r="AA9" s="230"/>
      <c r="AB9" s="230"/>
      <c r="AC9" s="230"/>
      <c r="AD9" s="230"/>
      <c r="AE9" s="230"/>
      <c r="AF9" s="230"/>
      <c r="AG9" s="230"/>
      <c r="AH9" s="230"/>
      <c r="AI9" s="230"/>
      <c r="AJ9" s="230"/>
      <c r="AK9" s="230"/>
      <c r="AL9" s="230"/>
      <c r="AM9" s="230"/>
      <c r="AN9" s="230"/>
      <c r="AO9" s="230"/>
      <c r="AP9" s="230"/>
      <c r="AQ9" s="230"/>
      <c r="AR9" s="230"/>
      <c r="AS9" s="230"/>
      <c r="AT9" s="230"/>
      <c r="AU9" s="230"/>
      <c r="AV9" s="230"/>
      <c r="AW9" s="230"/>
      <c r="AX9" s="230"/>
      <c r="AY9" s="230"/>
      <c r="AZ9" s="230"/>
      <c r="BA9" s="230"/>
      <c r="BB9" s="230"/>
      <c r="BC9" s="230"/>
      <c r="BD9" s="230"/>
      <c r="BE9" s="230"/>
      <c r="BF9" s="230"/>
      <c r="BG9" s="230"/>
      <c r="BH9" s="230"/>
      <c r="BI9" s="230"/>
      <c r="BJ9" s="225"/>
      <c r="BK9" s="225"/>
    </row>
    <row r="10" spans="1:256">
      <c r="A10" s="17"/>
      <c r="B10" s="17"/>
      <c r="C10" s="125"/>
      <c r="D10" s="125"/>
      <c r="E10" s="125"/>
      <c r="F10" s="125"/>
      <c r="G10" s="125"/>
      <c r="H10" s="12"/>
      <c r="I10" s="12"/>
      <c r="J10" s="12"/>
      <c r="K10" s="12"/>
      <c r="L10" s="12"/>
      <c r="M10" s="12"/>
      <c r="N10" s="12"/>
      <c r="O10" s="12"/>
      <c r="P10" s="12"/>
      <c r="Q10" s="12"/>
      <c r="R10" s="141"/>
      <c r="S10" s="52"/>
      <c r="T10" s="141"/>
      <c r="U10" s="141"/>
      <c r="V10" s="141"/>
      <c r="W10" s="141"/>
      <c r="X10" s="141"/>
      <c r="Y10" s="141"/>
      <c r="Z10" s="141"/>
      <c r="AA10" s="230"/>
      <c r="AB10" s="230"/>
      <c r="AC10" s="230"/>
      <c r="AD10" s="230"/>
      <c r="AE10" s="230"/>
      <c r="AF10" s="230"/>
      <c r="AG10" s="230"/>
      <c r="AH10" s="230"/>
      <c r="AI10" s="230"/>
      <c r="AJ10" s="230"/>
      <c r="AK10" s="230"/>
      <c r="AL10" s="230"/>
      <c r="AM10" s="230"/>
      <c r="AN10" s="230"/>
      <c r="AO10" s="230"/>
      <c r="AP10" s="230"/>
      <c r="AQ10" s="230"/>
      <c r="AR10" s="230"/>
      <c r="AS10" s="230"/>
      <c r="AT10" s="230"/>
      <c r="AU10" s="230"/>
      <c r="AV10" s="230"/>
      <c r="AW10" s="230"/>
      <c r="AX10" s="230"/>
      <c r="AY10" s="230"/>
      <c r="AZ10" s="230"/>
      <c r="BA10" s="230"/>
      <c r="BB10" s="230"/>
      <c r="BC10" s="230"/>
      <c r="BD10" s="230"/>
      <c r="BE10" s="230"/>
      <c r="BF10" s="230"/>
      <c r="BG10" s="230"/>
      <c r="BH10" s="230"/>
      <c r="BI10" s="230"/>
      <c r="BJ10" s="225"/>
      <c r="BK10" s="225"/>
    </row>
    <row r="11" spans="1:256">
      <c r="A11" s="9"/>
      <c r="B11" s="46" t="s">
        <v>78</v>
      </c>
      <c r="C11" s="9"/>
      <c r="D11" s="9"/>
      <c r="E11" s="9"/>
      <c r="F11" s="9"/>
      <c r="G11" s="197">
        <f>SUM(G12:G41)</f>
        <v>29.159874678113024</v>
      </c>
      <c r="H11" s="146"/>
      <c r="I11" s="146"/>
      <c r="J11" s="146"/>
      <c r="K11" s="146"/>
      <c r="L11" s="146"/>
      <c r="M11" s="140"/>
      <c r="N11" s="140"/>
      <c r="O11" s="140"/>
      <c r="P11" s="140"/>
      <c r="Q11" s="140"/>
      <c r="R11" s="141"/>
      <c r="S11" s="12"/>
      <c r="T11" s="141"/>
      <c r="U11" s="141"/>
      <c r="V11" s="141"/>
      <c r="W11" s="141"/>
      <c r="X11" s="141"/>
      <c r="Y11" s="141"/>
      <c r="Z11" s="141"/>
      <c r="AA11" s="230"/>
      <c r="AB11" s="230"/>
      <c r="AC11" s="230"/>
      <c r="AD11" s="230"/>
      <c r="AE11" s="230"/>
      <c r="AF11" s="230"/>
      <c r="AG11" s="230"/>
      <c r="AH11" s="230"/>
      <c r="AI11" s="230"/>
      <c r="AJ11" s="230"/>
      <c r="AK11" s="230"/>
      <c r="AL11" s="230"/>
      <c r="AM11" s="230"/>
      <c r="AN11" s="230"/>
      <c r="AO11" s="230"/>
      <c r="AP11" s="230"/>
      <c r="AQ11" s="230"/>
      <c r="AR11" s="230"/>
      <c r="AS11" s="230"/>
      <c r="AT11" s="230"/>
      <c r="AU11" s="230"/>
      <c r="AV11" s="230"/>
      <c r="AW11" s="230"/>
      <c r="AX11" s="230"/>
      <c r="AY11" s="230"/>
      <c r="AZ11" s="230"/>
      <c r="BA11" s="230"/>
      <c r="BB11" s="230"/>
      <c r="BC11" s="230"/>
      <c r="BD11" s="230"/>
      <c r="BE11" s="230"/>
      <c r="BF11" s="230"/>
      <c r="BG11" s="230"/>
      <c r="BH11" s="230"/>
      <c r="BI11" s="230"/>
      <c r="BJ11" s="225"/>
      <c r="BK11" s="225"/>
    </row>
    <row r="12" spans="1:256" ht="12.75" hidden="1" customHeight="1" outlineLevel="1">
      <c r="A12" s="9"/>
      <c r="B12" s="9"/>
      <c r="C12" s="132" t="str">
        <f>Asset1</f>
        <v>Opening Distribution Assets</v>
      </c>
      <c r="D12" s="9"/>
      <c r="E12" s="9"/>
      <c r="F12" s="9"/>
      <c r="G12" s="198">
        <f>Input!M7</f>
        <v>29.159874678113024</v>
      </c>
      <c r="H12" s="146"/>
      <c r="I12" s="146"/>
      <c r="J12" s="146"/>
      <c r="K12" s="146"/>
      <c r="L12" s="146"/>
      <c r="M12" s="140"/>
      <c r="N12" s="140"/>
      <c r="O12" s="140"/>
      <c r="P12" s="140"/>
      <c r="Q12" s="140"/>
      <c r="R12" s="141"/>
      <c r="S12" s="52"/>
      <c r="T12" s="141"/>
      <c r="U12" s="141"/>
      <c r="V12" s="141"/>
      <c r="W12" s="141"/>
      <c r="X12" s="141"/>
      <c r="Y12" s="141"/>
      <c r="Z12" s="141"/>
      <c r="AA12" s="230"/>
      <c r="AB12" s="230"/>
      <c r="AC12" s="230"/>
      <c r="AD12" s="230"/>
      <c r="AE12" s="230"/>
      <c r="AF12" s="230"/>
      <c r="AG12" s="230"/>
      <c r="AH12" s="230"/>
      <c r="AI12" s="230"/>
      <c r="AJ12" s="230"/>
      <c r="AK12" s="230"/>
      <c r="AL12" s="230"/>
      <c r="AM12" s="230"/>
      <c r="AN12" s="230"/>
      <c r="AO12" s="230"/>
      <c r="AP12" s="230"/>
      <c r="AQ12" s="230"/>
      <c r="AR12" s="230"/>
      <c r="AS12" s="230"/>
      <c r="AT12" s="230"/>
      <c r="AU12" s="230"/>
      <c r="AV12" s="230"/>
      <c r="AW12" s="230"/>
      <c r="AX12" s="230"/>
      <c r="AY12" s="230"/>
      <c r="AZ12" s="230"/>
      <c r="BA12" s="230"/>
      <c r="BB12" s="230"/>
      <c r="BC12" s="230"/>
      <c r="BD12" s="230"/>
      <c r="BE12" s="230"/>
      <c r="BF12" s="230"/>
      <c r="BG12" s="230"/>
      <c r="BH12" s="230"/>
      <c r="BI12" s="230"/>
      <c r="BJ12" s="225"/>
      <c r="BK12" s="225"/>
    </row>
    <row r="13" spans="1:256" ht="12.75" hidden="1" customHeight="1" outlineLevel="1">
      <c r="A13" s="9"/>
      <c r="B13" s="46"/>
      <c r="C13" s="132" t="str">
        <f>Asset2</f>
        <v>Sub-transmission Overhead</v>
      </c>
      <c r="D13" s="9"/>
      <c r="E13" s="9"/>
      <c r="F13" s="143"/>
      <c r="G13" s="198">
        <f>Input!M8</f>
        <v>0</v>
      </c>
      <c r="H13" s="146"/>
      <c r="I13" s="146"/>
      <c r="J13" s="146"/>
      <c r="K13" s="146"/>
      <c r="L13" s="146"/>
      <c r="M13" s="140"/>
      <c r="N13" s="140"/>
      <c r="O13" s="140"/>
      <c r="P13" s="140"/>
      <c r="Q13" s="140"/>
      <c r="R13" s="141"/>
      <c r="S13" s="52"/>
      <c r="T13" s="141"/>
      <c r="U13" s="141"/>
      <c r="V13" s="141"/>
      <c r="W13" s="141"/>
      <c r="X13" s="141"/>
      <c r="Y13" s="141"/>
      <c r="Z13" s="141"/>
      <c r="AA13" s="230"/>
      <c r="AB13" s="230"/>
      <c r="AC13" s="230"/>
      <c r="AD13" s="230"/>
      <c r="AE13" s="230"/>
      <c r="AF13" s="230"/>
      <c r="AG13" s="230"/>
      <c r="AH13" s="230"/>
      <c r="AI13" s="230"/>
      <c r="AJ13" s="230"/>
      <c r="AK13" s="230"/>
      <c r="AL13" s="230"/>
      <c r="AM13" s="230"/>
      <c r="AN13" s="230"/>
      <c r="AO13" s="230"/>
      <c r="AP13" s="230"/>
      <c r="AQ13" s="230"/>
      <c r="AR13" s="230"/>
      <c r="AS13" s="230"/>
      <c r="AT13" s="230"/>
      <c r="AU13" s="230"/>
      <c r="AV13" s="230"/>
      <c r="AW13" s="230"/>
      <c r="AX13" s="230"/>
      <c r="AY13" s="230"/>
      <c r="AZ13" s="230"/>
      <c r="BA13" s="230"/>
      <c r="BB13" s="230"/>
      <c r="BC13" s="230"/>
      <c r="BD13" s="230"/>
      <c r="BE13" s="230"/>
      <c r="BF13" s="230"/>
      <c r="BG13" s="230"/>
      <c r="BH13" s="230"/>
      <c r="BI13" s="230"/>
      <c r="BJ13" s="225"/>
      <c r="BK13" s="225"/>
    </row>
    <row r="14" spans="1:256" ht="12.75" hidden="1" customHeight="1" outlineLevel="1">
      <c r="A14" s="9"/>
      <c r="B14" s="46"/>
      <c r="C14" s="132" t="str">
        <f>Asset3</f>
        <v>Sub-transmission Underground</v>
      </c>
      <c r="D14" s="9"/>
      <c r="E14" s="9"/>
      <c r="F14" s="143"/>
      <c r="G14" s="198">
        <f>Input!M9</f>
        <v>0</v>
      </c>
      <c r="H14" s="146"/>
      <c r="I14" s="146"/>
      <c r="J14" s="146"/>
      <c r="K14" s="146"/>
      <c r="L14" s="146"/>
      <c r="M14" s="140"/>
      <c r="N14" s="140"/>
      <c r="O14" s="140"/>
      <c r="P14" s="140"/>
      <c r="Q14" s="140"/>
      <c r="R14" s="141"/>
      <c r="S14" s="12"/>
      <c r="T14" s="141"/>
      <c r="U14" s="141"/>
      <c r="V14" s="141"/>
      <c r="W14" s="141"/>
      <c r="X14" s="141"/>
      <c r="Y14" s="141"/>
      <c r="Z14" s="141"/>
      <c r="AA14" s="230"/>
      <c r="AB14" s="230"/>
      <c r="AC14" s="230"/>
      <c r="AD14" s="230"/>
      <c r="AE14" s="230"/>
      <c r="AF14" s="230"/>
      <c r="AG14" s="230"/>
      <c r="AH14" s="230"/>
      <c r="AI14" s="230"/>
      <c r="AJ14" s="230"/>
      <c r="AK14" s="230"/>
      <c r="AL14" s="230"/>
      <c r="AM14" s="230"/>
      <c r="AN14" s="230"/>
      <c r="AO14" s="230"/>
      <c r="AP14" s="230"/>
      <c r="AQ14" s="230"/>
      <c r="AR14" s="230"/>
      <c r="AS14" s="230"/>
      <c r="AT14" s="230"/>
      <c r="AU14" s="230"/>
      <c r="AV14" s="230"/>
      <c r="AW14" s="230"/>
      <c r="AX14" s="230"/>
      <c r="AY14" s="230"/>
      <c r="AZ14" s="230"/>
      <c r="BA14" s="230"/>
      <c r="BB14" s="230"/>
      <c r="BC14" s="230"/>
      <c r="BD14" s="230"/>
      <c r="BE14" s="230"/>
      <c r="BF14" s="230"/>
      <c r="BG14" s="230"/>
      <c r="BH14" s="230"/>
      <c r="BI14" s="230"/>
      <c r="BJ14" s="225"/>
      <c r="BK14" s="225"/>
    </row>
    <row r="15" spans="1:256" ht="12.75" hidden="1" customHeight="1" outlineLevel="1">
      <c r="A15" s="9"/>
      <c r="B15" s="46"/>
      <c r="C15" s="132" t="str">
        <f>Asset4</f>
        <v>Zone Substation</v>
      </c>
      <c r="D15" s="9"/>
      <c r="E15" s="9"/>
      <c r="F15" s="143"/>
      <c r="G15" s="198">
        <f>Input!M10</f>
        <v>0</v>
      </c>
      <c r="H15" s="146"/>
      <c r="I15" s="146"/>
      <c r="J15" s="146"/>
      <c r="K15" s="146"/>
      <c r="L15" s="146"/>
      <c r="M15" s="140"/>
      <c r="N15" s="140"/>
      <c r="O15" s="140"/>
      <c r="P15" s="140"/>
      <c r="Q15" s="140"/>
      <c r="R15" s="141"/>
      <c r="S15" s="52"/>
      <c r="T15" s="141"/>
      <c r="U15" s="141"/>
      <c r="V15" s="141"/>
      <c r="W15" s="141"/>
      <c r="X15" s="141"/>
      <c r="Y15" s="141"/>
      <c r="Z15" s="141"/>
      <c r="AA15" s="230"/>
      <c r="AB15" s="230"/>
      <c r="AC15" s="230"/>
      <c r="AD15" s="230"/>
      <c r="AE15" s="230"/>
      <c r="AF15" s="230"/>
      <c r="AG15" s="230"/>
      <c r="AH15" s="230"/>
      <c r="AI15" s="230"/>
      <c r="AJ15" s="230"/>
      <c r="AK15" s="230"/>
      <c r="AL15" s="230"/>
      <c r="AM15" s="230"/>
      <c r="AN15" s="230"/>
      <c r="AO15" s="230"/>
      <c r="AP15" s="230"/>
      <c r="AQ15" s="230"/>
      <c r="AR15" s="230"/>
      <c r="AS15" s="230"/>
      <c r="AT15" s="230"/>
      <c r="AU15" s="230"/>
      <c r="AV15" s="230"/>
      <c r="AW15" s="230"/>
      <c r="AX15" s="230"/>
      <c r="AY15" s="230"/>
      <c r="AZ15" s="230"/>
      <c r="BA15" s="230"/>
      <c r="BB15" s="230"/>
      <c r="BC15" s="230"/>
      <c r="BD15" s="230"/>
      <c r="BE15" s="230"/>
      <c r="BF15" s="230"/>
      <c r="BG15" s="230"/>
      <c r="BH15" s="230"/>
      <c r="BI15" s="230"/>
      <c r="BJ15" s="225"/>
      <c r="BK15" s="225"/>
    </row>
    <row r="16" spans="1:256" ht="12.75" hidden="1" customHeight="1" outlineLevel="1">
      <c r="A16" s="9"/>
      <c r="B16" s="46"/>
      <c r="C16" s="132" t="str">
        <f>Asset5</f>
        <v>Distribution Substations</v>
      </c>
      <c r="D16" s="9"/>
      <c r="E16" s="9"/>
      <c r="F16" s="176"/>
      <c r="G16" s="198">
        <f>Input!M11</f>
        <v>0</v>
      </c>
      <c r="H16" s="146"/>
      <c r="I16" s="146"/>
      <c r="J16" s="146"/>
      <c r="K16" s="146"/>
      <c r="L16" s="146"/>
      <c r="M16" s="140"/>
      <c r="N16" s="140"/>
      <c r="O16" s="140"/>
      <c r="P16" s="140"/>
      <c r="Q16" s="140"/>
      <c r="R16" s="141"/>
      <c r="S16" s="52"/>
      <c r="T16" s="141"/>
      <c r="U16" s="141"/>
      <c r="V16" s="141"/>
      <c r="W16" s="141"/>
      <c r="X16" s="141"/>
      <c r="Y16" s="141"/>
      <c r="Z16" s="141"/>
      <c r="AA16" s="230"/>
      <c r="AB16" s="230"/>
      <c r="AC16" s="230"/>
      <c r="AD16" s="230"/>
      <c r="AE16" s="230"/>
      <c r="AF16" s="230"/>
      <c r="AG16" s="230"/>
      <c r="AH16" s="230"/>
      <c r="AI16" s="230"/>
      <c r="AJ16" s="230"/>
      <c r="AK16" s="230"/>
      <c r="AL16" s="230"/>
      <c r="AM16" s="230"/>
      <c r="AN16" s="230"/>
      <c r="AO16" s="230"/>
      <c r="AP16" s="230"/>
      <c r="AQ16" s="230"/>
      <c r="AR16" s="230"/>
      <c r="AS16" s="230"/>
      <c r="AT16" s="230"/>
      <c r="AU16" s="230"/>
      <c r="AV16" s="230"/>
      <c r="AW16" s="230"/>
      <c r="AX16" s="230"/>
      <c r="AY16" s="230"/>
      <c r="AZ16" s="230"/>
      <c r="BA16" s="230"/>
      <c r="BB16" s="230"/>
      <c r="BC16" s="230"/>
      <c r="BD16" s="230"/>
      <c r="BE16" s="230"/>
      <c r="BF16" s="230"/>
      <c r="BG16" s="230"/>
      <c r="BH16" s="230"/>
      <c r="BI16" s="230"/>
      <c r="BJ16" s="225"/>
      <c r="BK16" s="225"/>
    </row>
    <row r="17" spans="1:63" ht="12.75" hidden="1" customHeight="1" outlineLevel="1">
      <c r="A17" s="9"/>
      <c r="B17" s="46"/>
      <c r="C17" s="132" t="str">
        <f>Asset6</f>
        <v>Distribution Overhead Lines</v>
      </c>
      <c r="D17" s="9"/>
      <c r="E17" s="9"/>
      <c r="F17" s="143"/>
      <c r="G17" s="198">
        <f>Input!M12</f>
        <v>0</v>
      </c>
      <c r="H17" s="146"/>
      <c r="I17" s="146"/>
      <c r="J17" s="146"/>
      <c r="K17" s="146"/>
      <c r="L17" s="146"/>
      <c r="M17" s="140"/>
      <c r="N17" s="140"/>
      <c r="O17" s="140"/>
      <c r="P17" s="140"/>
      <c r="Q17" s="140"/>
      <c r="R17" s="141"/>
      <c r="S17" s="12"/>
      <c r="T17" s="141"/>
      <c r="U17" s="141"/>
      <c r="V17" s="141"/>
      <c r="W17" s="141"/>
      <c r="X17" s="141"/>
      <c r="Y17" s="141"/>
      <c r="Z17" s="141"/>
      <c r="AA17" s="230"/>
      <c r="AB17" s="230"/>
      <c r="AC17" s="230"/>
      <c r="AD17" s="230"/>
      <c r="AE17" s="230"/>
      <c r="AF17" s="230"/>
      <c r="AG17" s="230"/>
      <c r="AH17" s="230"/>
      <c r="AI17" s="230"/>
      <c r="AJ17" s="230"/>
      <c r="AK17" s="230"/>
      <c r="AL17" s="230"/>
      <c r="AM17" s="230"/>
      <c r="AN17" s="230"/>
      <c r="AO17" s="230"/>
      <c r="AP17" s="230"/>
      <c r="AQ17" s="230"/>
      <c r="AR17" s="230"/>
      <c r="AS17" s="230"/>
      <c r="AT17" s="230"/>
      <c r="AU17" s="230"/>
      <c r="AV17" s="230"/>
      <c r="AW17" s="230"/>
      <c r="AX17" s="230"/>
      <c r="AY17" s="230"/>
      <c r="AZ17" s="230"/>
      <c r="BA17" s="230"/>
      <c r="BB17" s="230"/>
      <c r="BC17" s="230"/>
      <c r="BD17" s="230"/>
      <c r="BE17" s="230"/>
      <c r="BF17" s="230"/>
      <c r="BG17" s="230"/>
      <c r="BH17" s="230"/>
      <c r="BI17" s="230"/>
      <c r="BJ17" s="225"/>
      <c r="BK17" s="225"/>
    </row>
    <row r="18" spans="1:63" ht="12.75" hidden="1" customHeight="1" outlineLevel="1">
      <c r="A18" s="9"/>
      <c r="B18" s="46"/>
      <c r="C18" s="132" t="str">
        <f>Asset7</f>
        <v>Distribution Underground Lines</v>
      </c>
      <c r="D18" s="9"/>
      <c r="E18" s="9"/>
      <c r="F18" s="143"/>
      <c r="G18" s="198">
        <f>Input!M13</f>
        <v>0</v>
      </c>
      <c r="H18" s="146"/>
      <c r="I18" s="146"/>
      <c r="J18" s="146"/>
      <c r="K18" s="146"/>
      <c r="L18" s="146"/>
      <c r="M18" s="140"/>
      <c r="N18" s="140"/>
      <c r="O18" s="140"/>
      <c r="P18" s="140"/>
      <c r="Q18" s="140"/>
      <c r="R18" s="141"/>
      <c r="S18" s="52"/>
      <c r="T18" s="141"/>
      <c r="U18" s="141"/>
      <c r="V18" s="141"/>
      <c r="W18" s="141"/>
      <c r="X18" s="141"/>
      <c r="Y18" s="141"/>
      <c r="Z18" s="141"/>
      <c r="AA18" s="230"/>
      <c r="AB18" s="230"/>
      <c r="AC18" s="230"/>
      <c r="AD18" s="230"/>
      <c r="AE18" s="230"/>
      <c r="AF18" s="230"/>
      <c r="AG18" s="230"/>
      <c r="AH18" s="230"/>
      <c r="AI18" s="230"/>
      <c r="AJ18" s="230"/>
      <c r="AK18" s="230"/>
      <c r="AL18" s="230"/>
      <c r="AM18" s="230"/>
      <c r="AN18" s="230"/>
      <c r="AO18" s="230"/>
      <c r="AP18" s="230"/>
      <c r="AQ18" s="230"/>
      <c r="AR18" s="230"/>
      <c r="AS18" s="230"/>
      <c r="AT18" s="230"/>
      <c r="AU18" s="230"/>
      <c r="AV18" s="230"/>
      <c r="AW18" s="230"/>
      <c r="AX18" s="230"/>
      <c r="AY18" s="230"/>
      <c r="AZ18" s="230"/>
      <c r="BA18" s="230"/>
      <c r="BB18" s="230"/>
      <c r="BC18" s="230"/>
      <c r="BD18" s="230"/>
      <c r="BE18" s="230"/>
      <c r="BF18" s="230"/>
      <c r="BG18" s="230"/>
      <c r="BH18" s="230"/>
      <c r="BI18" s="230"/>
      <c r="BJ18" s="225"/>
      <c r="BK18" s="225"/>
    </row>
    <row r="19" spans="1:63" ht="12.75" hidden="1" customHeight="1" outlineLevel="1">
      <c r="A19" s="9"/>
      <c r="B19" s="46"/>
      <c r="C19" s="132" t="str">
        <f>Asset8</f>
        <v>IT &amp; Communication Systems (Networks)</v>
      </c>
      <c r="D19" s="9"/>
      <c r="E19" s="9"/>
      <c r="F19" s="143"/>
      <c r="G19" s="198">
        <f>Input!M14</f>
        <v>0</v>
      </c>
      <c r="H19" s="146"/>
      <c r="I19" s="146"/>
      <c r="J19" s="146"/>
      <c r="K19" s="146"/>
      <c r="L19" s="146"/>
      <c r="M19" s="140"/>
      <c r="N19" s="140"/>
      <c r="O19" s="140"/>
      <c r="P19" s="140"/>
      <c r="Q19" s="140"/>
      <c r="R19" s="141"/>
      <c r="S19" s="52"/>
      <c r="T19" s="141"/>
      <c r="U19" s="141"/>
      <c r="V19" s="141"/>
      <c r="W19" s="141"/>
      <c r="X19" s="141"/>
      <c r="Y19" s="141"/>
      <c r="Z19" s="141"/>
      <c r="AA19" s="230"/>
      <c r="AB19" s="230"/>
      <c r="AC19" s="230"/>
      <c r="AD19" s="230"/>
      <c r="AE19" s="230"/>
      <c r="AF19" s="230"/>
      <c r="AG19" s="230"/>
      <c r="AH19" s="230"/>
      <c r="AI19" s="230"/>
      <c r="AJ19" s="230"/>
      <c r="AK19" s="230"/>
      <c r="AL19" s="230"/>
      <c r="AM19" s="230"/>
      <c r="AN19" s="230"/>
      <c r="AO19" s="230"/>
      <c r="AP19" s="230"/>
      <c r="AQ19" s="230"/>
      <c r="AR19" s="230"/>
      <c r="AS19" s="230"/>
      <c r="AT19" s="230"/>
      <c r="AU19" s="230"/>
      <c r="AV19" s="230"/>
      <c r="AW19" s="230"/>
      <c r="AX19" s="230"/>
      <c r="AY19" s="230"/>
      <c r="AZ19" s="230"/>
      <c r="BA19" s="230"/>
      <c r="BB19" s="230"/>
      <c r="BC19" s="230"/>
      <c r="BD19" s="230"/>
      <c r="BE19" s="230"/>
      <c r="BF19" s="230"/>
      <c r="BG19" s="230"/>
      <c r="BH19" s="230"/>
      <c r="BI19" s="230"/>
      <c r="BJ19" s="225"/>
      <c r="BK19" s="225"/>
    </row>
    <row r="20" spans="1:63" ht="12.75" hidden="1" customHeight="1" outlineLevel="1">
      <c r="A20" s="9"/>
      <c r="B20" s="46"/>
      <c r="C20" s="132" t="str">
        <f>Asset9</f>
        <v>Motor Vehicles</v>
      </c>
      <c r="D20" s="9"/>
      <c r="E20" s="9"/>
      <c r="F20" s="143"/>
      <c r="G20" s="198">
        <f>Input!M15</f>
        <v>0</v>
      </c>
      <c r="H20" s="146"/>
      <c r="I20" s="146"/>
      <c r="J20" s="146"/>
      <c r="K20" s="146"/>
      <c r="L20" s="146"/>
      <c r="M20" s="140"/>
      <c r="N20" s="140"/>
      <c r="O20" s="140"/>
      <c r="P20" s="140"/>
      <c r="Q20" s="140"/>
      <c r="R20" s="141"/>
      <c r="S20" s="12"/>
      <c r="T20" s="141"/>
      <c r="U20" s="141"/>
      <c r="V20" s="141"/>
      <c r="W20" s="141"/>
      <c r="X20" s="141"/>
      <c r="Y20" s="141"/>
      <c r="Z20" s="141"/>
      <c r="AA20" s="230"/>
      <c r="AB20" s="230"/>
      <c r="AC20" s="230"/>
      <c r="AD20" s="230"/>
      <c r="AE20" s="230"/>
      <c r="AF20" s="230"/>
      <c r="AG20" s="230"/>
      <c r="AH20" s="230"/>
      <c r="AI20" s="230"/>
      <c r="AJ20" s="230"/>
      <c r="AK20" s="230"/>
      <c r="AL20" s="230"/>
      <c r="AM20" s="230"/>
      <c r="AN20" s="230"/>
      <c r="AO20" s="230"/>
      <c r="AP20" s="230"/>
      <c r="AQ20" s="230"/>
      <c r="AR20" s="230"/>
      <c r="AS20" s="230"/>
      <c r="AT20" s="230"/>
      <c r="AU20" s="230"/>
      <c r="AV20" s="230"/>
      <c r="AW20" s="230"/>
      <c r="AX20" s="230"/>
      <c r="AY20" s="230"/>
      <c r="AZ20" s="230"/>
      <c r="BA20" s="230"/>
      <c r="BB20" s="230"/>
      <c r="BC20" s="230"/>
      <c r="BD20" s="230"/>
      <c r="BE20" s="230"/>
      <c r="BF20" s="230"/>
      <c r="BG20" s="230"/>
      <c r="BH20" s="230"/>
      <c r="BI20" s="230"/>
      <c r="BJ20" s="225"/>
      <c r="BK20" s="225"/>
    </row>
    <row r="21" spans="1:63" ht="12.75" hidden="1" customHeight="1" outlineLevel="1">
      <c r="A21" s="9"/>
      <c r="B21" s="46"/>
      <c r="C21" s="132" t="str">
        <f>Asset10</f>
        <v>Other Non-System Assets (Networks)</v>
      </c>
      <c r="D21" s="9"/>
      <c r="E21" s="9"/>
      <c r="F21" s="143"/>
      <c r="G21" s="198">
        <f>Input!M16</f>
        <v>0</v>
      </c>
      <c r="H21" s="146"/>
      <c r="I21" s="146"/>
      <c r="J21" s="146"/>
      <c r="K21" s="146"/>
      <c r="L21" s="146"/>
      <c r="M21" s="140"/>
      <c r="N21" s="140"/>
      <c r="O21" s="140"/>
      <c r="P21" s="140"/>
      <c r="Q21" s="140"/>
      <c r="R21" s="141"/>
      <c r="S21" s="52"/>
      <c r="T21" s="141"/>
      <c r="U21" s="141"/>
      <c r="V21" s="141"/>
      <c r="W21" s="141"/>
      <c r="X21" s="141"/>
      <c r="Y21" s="141"/>
      <c r="Z21" s="141"/>
      <c r="AA21" s="230"/>
      <c r="AB21" s="230"/>
      <c r="AC21" s="230"/>
      <c r="AD21" s="230"/>
      <c r="AE21" s="230"/>
      <c r="AF21" s="230"/>
      <c r="AG21" s="230"/>
      <c r="AH21" s="230"/>
      <c r="AI21" s="230"/>
      <c r="AJ21" s="230"/>
      <c r="AK21" s="230"/>
      <c r="AL21" s="230"/>
      <c r="AM21" s="230"/>
      <c r="AN21" s="230"/>
      <c r="AO21" s="230"/>
      <c r="AP21" s="230"/>
      <c r="AQ21" s="230"/>
      <c r="AR21" s="230"/>
      <c r="AS21" s="230"/>
      <c r="AT21" s="230"/>
      <c r="AU21" s="230"/>
      <c r="AV21" s="230"/>
      <c r="AW21" s="230"/>
      <c r="AX21" s="230"/>
      <c r="AY21" s="230"/>
      <c r="AZ21" s="230"/>
      <c r="BA21" s="230"/>
      <c r="BB21" s="230"/>
      <c r="BC21" s="230"/>
      <c r="BD21" s="230"/>
      <c r="BE21" s="230"/>
      <c r="BF21" s="230"/>
      <c r="BG21" s="230"/>
      <c r="BH21" s="230"/>
      <c r="BI21" s="230"/>
      <c r="BJ21" s="225"/>
      <c r="BK21" s="225"/>
    </row>
    <row r="22" spans="1:63" ht="12.75" hidden="1" customHeight="1" outlineLevel="1">
      <c r="A22" s="9"/>
      <c r="B22" s="46"/>
      <c r="C22" s="132" t="str">
        <f>Asset11</f>
        <v>IT Systems (Corporate)</v>
      </c>
      <c r="D22" s="9"/>
      <c r="E22" s="9"/>
      <c r="F22" s="143"/>
      <c r="G22" s="198">
        <f>Input!M17</f>
        <v>0</v>
      </c>
      <c r="H22" s="146"/>
      <c r="I22" s="146"/>
      <c r="J22" s="146"/>
      <c r="K22" s="146"/>
      <c r="L22" s="146"/>
      <c r="M22" s="140"/>
      <c r="N22" s="140"/>
      <c r="O22" s="140"/>
      <c r="P22" s="140"/>
      <c r="Q22" s="140"/>
      <c r="R22" s="141"/>
      <c r="S22" s="52"/>
      <c r="T22" s="141"/>
      <c r="U22" s="141"/>
      <c r="V22" s="141"/>
      <c r="W22" s="141"/>
      <c r="X22" s="141"/>
      <c r="Y22" s="141"/>
      <c r="Z22" s="141"/>
      <c r="AA22" s="230"/>
      <c r="AB22" s="230"/>
      <c r="AC22" s="230"/>
      <c r="AD22" s="230"/>
      <c r="AE22" s="230"/>
      <c r="AF22" s="230"/>
      <c r="AG22" s="230"/>
      <c r="AH22" s="230"/>
      <c r="AI22" s="230"/>
      <c r="AJ22" s="230"/>
      <c r="AK22" s="230"/>
      <c r="AL22" s="230"/>
      <c r="AM22" s="230"/>
      <c r="AN22" s="230"/>
      <c r="AO22" s="230"/>
      <c r="AP22" s="230"/>
      <c r="AQ22" s="230"/>
      <c r="AR22" s="230"/>
      <c r="AS22" s="230"/>
      <c r="AT22" s="230"/>
      <c r="AU22" s="230"/>
      <c r="AV22" s="230"/>
      <c r="AW22" s="230"/>
      <c r="AX22" s="230"/>
      <c r="AY22" s="230"/>
      <c r="AZ22" s="230"/>
      <c r="BA22" s="230"/>
      <c r="BB22" s="230"/>
      <c r="BC22" s="230"/>
      <c r="BD22" s="230"/>
      <c r="BE22" s="230"/>
      <c r="BF22" s="230"/>
      <c r="BG22" s="230"/>
      <c r="BH22" s="230"/>
      <c r="BI22" s="230"/>
      <c r="BJ22" s="225"/>
      <c r="BK22" s="225"/>
    </row>
    <row r="23" spans="1:63" ht="12.75" hidden="1" customHeight="1" outlineLevel="1">
      <c r="A23" s="9"/>
      <c r="B23" s="46"/>
      <c r="C23" s="132" t="str">
        <f>Asset12</f>
        <v>Telecommunications (Corporate)</v>
      </c>
      <c r="D23" s="9"/>
      <c r="E23" s="9"/>
      <c r="F23" s="143"/>
      <c r="G23" s="198">
        <f>Input!M18</f>
        <v>0</v>
      </c>
      <c r="H23" s="146"/>
      <c r="I23" s="146"/>
      <c r="J23" s="146"/>
      <c r="K23" s="146"/>
      <c r="L23" s="146"/>
      <c r="M23" s="140"/>
      <c r="N23" s="140"/>
      <c r="O23" s="140"/>
      <c r="P23" s="140"/>
      <c r="Q23" s="140"/>
      <c r="R23" s="141"/>
      <c r="S23" s="12"/>
      <c r="T23" s="141"/>
      <c r="U23" s="141"/>
      <c r="V23" s="141"/>
      <c r="W23" s="141"/>
      <c r="X23" s="141"/>
      <c r="Y23" s="141"/>
      <c r="Z23" s="141"/>
      <c r="AA23" s="230"/>
      <c r="AB23" s="230"/>
      <c r="AC23" s="230"/>
      <c r="AD23" s="230"/>
      <c r="AE23" s="230"/>
      <c r="AF23" s="230"/>
      <c r="AG23" s="230"/>
      <c r="AH23" s="230"/>
      <c r="AI23" s="230"/>
      <c r="AJ23" s="230"/>
      <c r="AK23" s="230"/>
      <c r="AL23" s="230"/>
      <c r="AM23" s="230"/>
      <c r="AN23" s="230"/>
      <c r="AO23" s="230"/>
      <c r="AP23" s="230"/>
      <c r="AQ23" s="230"/>
      <c r="AR23" s="230"/>
      <c r="AS23" s="230"/>
      <c r="AT23" s="230"/>
      <c r="AU23" s="230"/>
      <c r="AV23" s="230"/>
      <c r="AW23" s="230"/>
      <c r="AX23" s="230"/>
      <c r="AY23" s="230"/>
      <c r="AZ23" s="230"/>
      <c r="BA23" s="230"/>
      <c r="BB23" s="230"/>
      <c r="BC23" s="230"/>
      <c r="BD23" s="230"/>
      <c r="BE23" s="230"/>
      <c r="BF23" s="230"/>
      <c r="BG23" s="230"/>
      <c r="BH23" s="230"/>
      <c r="BI23" s="230"/>
      <c r="BJ23" s="225"/>
      <c r="BK23" s="225"/>
    </row>
    <row r="24" spans="1:63" ht="12.75" hidden="1" customHeight="1" outlineLevel="1">
      <c r="A24" s="9"/>
      <c r="B24" s="46"/>
      <c r="C24" s="132" t="str">
        <f>Asset13</f>
        <v>Other Non-System Assets (Corporate)</v>
      </c>
      <c r="D24" s="9"/>
      <c r="E24" s="9"/>
      <c r="F24" s="143"/>
      <c r="G24" s="198">
        <f>Input!M19</f>
        <v>0</v>
      </c>
      <c r="H24" s="146"/>
      <c r="I24" s="146"/>
      <c r="J24" s="146"/>
      <c r="K24" s="146"/>
      <c r="L24" s="146"/>
      <c r="M24" s="140"/>
      <c r="N24" s="140"/>
      <c r="O24" s="140"/>
      <c r="P24" s="140"/>
      <c r="Q24" s="140"/>
      <c r="R24" s="141"/>
      <c r="S24" s="52"/>
      <c r="T24" s="141"/>
      <c r="U24" s="141"/>
      <c r="V24" s="141"/>
      <c r="W24" s="141"/>
      <c r="X24" s="141"/>
      <c r="Y24" s="141"/>
      <c r="Z24" s="141"/>
      <c r="AA24" s="230"/>
      <c r="AB24" s="230"/>
      <c r="AC24" s="230"/>
      <c r="AD24" s="230"/>
      <c r="AE24" s="230"/>
      <c r="AF24" s="230"/>
      <c r="AG24" s="230"/>
      <c r="AH24" s="230"/>
      <c r="AI24" s="230"/>
      <c r="AJ24" s="230"/>
      <c r="AK24" s="230"/>
      <c r="AL24" s="230"/>
      <c r="AM24" s="230"/>
      <c r="AN24" s="230"/>
      <c r="AO24" s="230"/>
      <c r="AP24" s="230"/>
      <c r="AQ24" s="230"/>
      <c r="AR24" s="230"/>
      <c r="AS24" s="230"/>
      <c r="AT24" s="230"/>
      <c r="AU24" s="230"/>
      <c r="AV24" s="230"/>
      <c r="AW24" s="230"/>
      <c r="AX24" s="230"/>
      <c r="AY24" s="230"/>
      <c r="AZ24" s="230"/>
      <c r="BA24" s="230"/>
      <c r="BB24" s="230"/>
      <c r="BC24" s="230"/>
      <c r="BD24" s="230"/>
      <c r="BE24" s="230"/>
      <c r="BF24" s="230"/>
      <c r="BG24" s="230"/>
      <c r="BH24" s="230"/>
      <c r="BI24" s="230"/>
      <c r="BJ24" s="225"/>
      <c r="BK24" s="225"/>
    </row>
    <row r="25" spans="1:63" ht="12.75" hidden="1" customHeight="1" outlineLevel="1">
      <c r="A25" s="9"/>
      <c r="B25" s="46"/>
      <c r="C25" s="132" t="str">
        <f>Asset14</f>
        <v>Land</v>
      </c>
      <c r="D25" s="9"/>
      <c r="E25" s="9"/>
      <c r="F25" s="143"/>
      <c r="G25" s="198">
        <f>Input!M20</f>
        <v>0</v>
      </c>
      <c r="H25" s="146"/>
      <c r="I25" s="146"/>
      <c r="J25" s="146"/>
      <c r="K25" s="146"/>
      <c r="L25" s="146"/>
      <c r="M25" s="140"/>
      <c r="N25" s="140"/>
      <c r="O25" s="140"/>
      <c r="P25" s="140"/>
      <c r="Q25" s="140"/>
      <c r="R25" s="141"/>
      <c r="S25" s="52"/>
      <c r="T25" s="141"/>
      <c r="U25" s="141"/>
      <c r="V25" s="141"/>
      <c r="W25" s="141"/>
      <c r="X25" s="141"/>
      <c r="Y25" s="141"/>
      <c r="Z25" s="141"/>
      <c r="AA25" s="230"/>
      <c r="AB25" s="230"/>
      <c r="AC25" s="230"/>
      <c r="AD25" s="230"/>
      <c r="AE25" s="230"/>
      <c r="AF25" s="230"/>
      <c r="AG25" s="230"/>
      <c r="AH25" s="230"/>
      <c r="AI25" s="230"/>
      <c r="AJ25" s="230"/>
      <c r="AK25" s="230"/>
      <c r="AL25" s="230"/>
      <c r="AM25" s="230"/>
      <c r="AN25" s="230"/>
      <c r="AO25" s="230"/>
      <c r="AP25" s="230"/>
      <c r="AQ25" s="230"/>
      <c r="AR25" s="230"/>
      <c r="AS25" s="230"/>
      <c r="AT25" s="230"/>
      <c r="AU25" s="230"/>
      <c r="AV25" s="230"/>
      <c r="AW25" s="230"/>
      <c r="AX25" s="230"/>
      <c r="AY25" s="230"/>
      <c r="AZ25" s="230"/>
      <c r="BA25" s="230"/>
      <c r="BB25" s="230"/>
      <c r="BC25" s="230"/>
      <c r="BD25" s="230"/>
      <c r="BE25" s="230"/>
      <c r="BF25" s="230"/>
      <c r="BG25" s="230"/>
      <c r="BH25" s="230"/>
      <c r="BI25" s="230"/>
      <c r="BJ25" s="225"/>
      <c r="BK25" s="225"/>
    </row>
    <row r="26" spans="1:63" ht="12.75" hidden="1" customHeight="1" outlineLevel="1">
      <c r="A26" s="9"/>
      <c r="B26" s="46"/>
      <c r="C26" s="132" t="str">
        <f>Asset15</f>
        <v>Buildings</v>
      </c>
      <c r="D26" s="9"/>
      <c r="E26" s="9"/>
      <c r="F26" s="143"/>
      <c r="G26" s="198">
        <f>Input!M21</f>
        <v>0</v>
      </c>
      <c r="H26" s="146"/>
      <c r="I26" s="146"/>
      <c r="J26" s="146"/>
      <c r="K26" s="146"/>
      <c r="L26" s="146"/>
      <c r="M26" s="140"/>
      <c r="N26" s="140"/>
      <c r="O26" s="140"/>
      <c r="P26" s="140"/>
      <c r="Q26" s="140"/>
      <c r="R26" s="141"/>
      <c r="S26" s="12"/>
      <c r="T26" s="141"/>
      <c r="U26" s="141"/>
      <c r="V26" s="141"/>
      <c r="W26" s="141"/>
      <c r="X26" s="141"/>
      <c r="Y26" s="141"/>
      <c r="Z26" s="141"/>
      <c r="AA26" s="230"/>
      <c r="AB26" s="230"/>
      <c r="AC26" s="230"/>
      <c r="AD26" s="230"/>
      <c r="AE26" s="230"/>
      <c r="AF26" s="230"/>
      <c r="AG26" s="230"/>
      <c r="AH26" s="230"/>
      <c r="AI26" s="230"/>
      <c r="AJ26" s="230"/>
      <c r="AK26" s="230"/>
      <c r="AL26" s="230"/>
      <c r="AM26" s="230"/>
      <c r="AN26" s="230"/>
      <c r="AO26" s="230"/>
      <c r="AP26" s="230"/>
      <c r="AQ26" s="230"/>
      <c r="AR26" s="230"/>
      <c r="AS26" s="230"/>
      <c r="AT26" s="230"/>
      <c r="AU26" s="230"/>
      <c r="AV26" s="230"/>
      <c r="AW26" s="230"/>
      <c r="AX26" s="230"/>
      <c r="AY26" s="230"/>
      <c r="AZ26" s="230"/>
      <c r="BA26" s="230"/>
      <c r="BB26" s="230"/>
      <c r="BC26" s="230"/>
      <c r="BD26" s="230"/>
      <c r="BE26" s="230"/>
      <c r="BF26" s="230"/>
      <c r="BG26" s="230"/>
      <c r="BH26" s="230"/>
      <c r="BI26" s="230"/>
      <c r="BJ26" s="225"/>
      <c r="BK26" s="225"/>
    </row>
    <row r="27" spans="1:63" ht="12.75" hidden="1" customHeight="1" outlineLevel="1">
      <c r="A27" s="9"/>
      <c r="B27" s="46"/>
      <c r="C27" s="132" t="str">
        <f>Asset16</f>
        <v>Equity raising costs</v>
      </c>
      <c r="D27" s="9"/>
      <c r="E27" s="9"/>
      <c r="F27" s="143"/>
      <c r="G27" s="198">
        <f>Input!M22</f>
        <v>0</v>
      </c>
      <c r="H27" s="146"/>
      <c r="I27" s="146"/>
      <c r="J27" s="146"/>
      <c r="K27" s="146"/>
      <c r="L27" s="146"/>
      <c r="M27" s="140"/>
      <c r="N27" s="140"/>
      <c r="O27" s="140"/>
      <c r="P27" s="140"/>
      <c r="Q27" s="140"/>
      <c r="R27" s="141"/>
      <c r="S27" s="52"/>
      <c r="T27" s="141"/>
      <c r="U27" s="141"/>
      <c r="V27" s="141"/>
      <c r="W27" s="141"/>
      <c r="X27" s="141"/>
      <c r="Y27" s="141"/>
      <c r="Z27" s="141"/>
      <c r="AA27" s="230"/>
      <c r="AB27" s="230"/>
      <c r="AC27" s="230"/>
      <c r="AD27" s="230"/>
      <c r="AE27" s="230"/>
      <c r="AF27" s="230"/>
      <c r="AG27" s="230"/>
      <c r="AH27" s="230"/>
      <c r="AI27" s="230"/>
      <c r="AJ27" s="230"/>
      <c r="AK27" s="230"/>
      <c r="AL27" s="230"/>
      <c r="AM27" s="230"/>
      <c r="AN27" s="230"/>
      <c r="AO27" s="230"/>
      <c r="AP27" s="230"/>
      <c r="AQ27" s="230"/>
      <c r="AR27" s="230"/>
      <c r="AS27" s="230"/>
      <c r="AT27" s="230"/>
      <c r="AU27" s="230"/>
      <c r="AV27" s="230"/>
      <c r="AW27" s="230"/>
      <c r="AX27" s="230"/>
      <c r="AY27" s="230"/>
      <c r="AZ27" s="230"/>
      <c r="BA27" s="230"/>
      <c r="BB27" s="230"/>
      <c r="BC27" s="230"/>
      <c r="BD27" s="230"/>
      <c r="BE27" s="230"/>
      <c r="BF27" s="230"/>
      <c r="BG27" s="230"/>
      <c r="BH27" s="230"/>
      <c r="BI27" s="230"/>
      <c r="BJ27" s="225"/>
      <c r="BK27" s="225"/>
    </row>
    <row r="28" spans="1:63" ht="12.75" hidden="1" customHeight="1" outlineLevel="1">
      <c r="A28" s="9"/>
      <c r="B28" s="46"/>
      <c r="C28" s="132">
        <f>Asset17</f>
        <v>0</v>
      </c>
      <c r="D28" s="9"/>
      <c r="E28" s="9"/>
      <c r="F28" s="143"/>
      <c r="G28" s="198">
        <f>Input!M23</f>
        <v>0</v>
      </c>
      <c r="H28" s="146"/>
      <c r="I28" s="146"/>
      <c r="J28" s="146"/>
      <c r="K28" s="146"/>
      <c r="L28" s="146"/>
      <c r="M28" s="140"/>
      <c r="N28" s="140"/>
      <c r="O28" s="140"/>
      <c r="P28" s="140"/>
      <c r="Q28" s="140"/>
      <c r="R28" s="141"/>
      <c r="S28" s="52"/>
      <c r="T28" s="141"/>
      <c r="U28" s="141"/>
      <c r="V28" s="141"/>
      <c r="W28" s="141"/>
      <c r="X28" s="141"/>
      <c r="Y28" s="141"/>
      <c r="Z28" s="141"/>
      <c r="AA28" s="230"/>
      <c r="AB28" s="230"/>
      <c r="AC28" s="230"/>
      <c r="AD28" s="230"/>
      <c r="AE28" s="230"/>
      <c r="AF28" s="230"/>
      <c r="AG28" s="230"/>
      <c r="AH28" s="230"/>
      <c r="AI28" s="230"/>
      <c r="AJ28" s="230"/>
      <c r="AK28" s="230"/>
      <c r="AL28" s="230"/>
      <c r="AM28" s="230"/>
      <c r="AN28" s="230"/>
      <c r="AO28" s="230"/>
      <c r="AP28" s="230"/>
      <c r="AQ28" s="230"/>
      <c r="AR28" s="230"/>
      <c r="AS28" s="230"/>
      <c r="AT28" s="230"/>
      <c r="AU28" s="230"/>
      <c r="AV28" s="230"/>
      <c r="AW28" s="230"/>
      <c r="AX28" s="230"/>
      <c r="AY28" s="230"/>
      <c r="AZ28" s="230"/>
      <c r="BA28" s="230"/>
      <c r="BB28" s="230"/>
      <c r="BC28" s="230"/>
      <c r="BD28" s="230"/>
      <c r="BE28" s="230"/>
      <c r="BF28" s="230"/>
      <c r="BG28" s="230"/>
      <c r="BH28" s="230"/>
      <c r="BI28" s="230"/>
      <c r="BJ28" s="225"/>
      <c r="BK28" s="225"/>
    </row>
    <row r="29" spans="1:63" ht="12.75" hidden="1" customHeight="1" outlineLevel="1">
      <c r="A29" s="9"/>
      <c r="B29" s="46"/>
      <c r="C29" s="132">
        <f>Asset18</f>
        <v>0</v>
      </c>
      <c r="D29" s="9"/>
      <c r="E29" s="9"/>
      <c r="F29" s="143"/>
      <c r="G29" s="198">
        <f>Input!M24</f>
        <v>0</v>
      </c>
      <c r="H29" s="146"/>
      <c r="I29" s="146"/>
      <c r="J29" s="146"/>
      <c r="K29" s="146"/>
      <c r="L29" s="146"/>
      <c r="M29" s="140"/>
      <c r="N29" s="140"/>
      <c r="O29" s="140"/>
      <c r="P29" s="140"/>
      <c r="Q29" s="140"/>
      <c r="R29" s="141"/>
      <c r="S29" s="12"/>
      <c r="T29" s="141"/>
      <c r="U29" s="141"/>
      <c r="V29" s="141"/>
      <c r="W29" s="141"/>
      <c r="X29" s="141"/>
      <c r="Y29" s="141"/>
      <c r="Z29" s="141"/>
      <c r="AA29" s="230"/>
      <c r="AB29" s="230"/>
      <c r="AC29" s="230"/>
      <c r="AD29" s="230"/>
      <c r="AE29" s="230"/>
      <c r="AF29" s="230"/>
      <c r="AG29" s="230"/>
      <c r="AH29" s="230"/>
      <c r="AI29" s="230"/>
      <c r="AJ29" s="230"/>
      <c r="AK29" s="230"/>
      <c r="AL29" s="230"/>
      <c r="AM29" s="230"/>
      <c r="AN29" s="230"/>
      <c r="AO29" s="230"/>
      <c r="AP29" s="230"/>
      <c r="AQ29" s="230"/>
      <c r="AR29" s="230"/>
      <c r="AS29" s="230"/>
      <c r="AT29" s="230"/>
      <c r="AU29" s="230"/>
      <c r="AV29" s="230"/>
      <c r="AW29" s="230"/>
      <c r="AX29" s="230"/>
      <c r="AY29" s="230"/>
      <c r="AZ29" s="230"/>
      <c r="BA29" s="230"/>
      <c r="BB29" s="230"/>
      <c r="BC29" s="230"/>
      <c r="BD29" s="230"/>
      <c r="BE29" s="230"/>
      <c r="BF29" s="230"/>
      <c r="BG29" s="230"/>
      <c r="BH29" s="230"/>
      <c r="BI29" s="230"/>
      <c r="BJ29" s="225"/>
      <c r="BK29" s="225"/>
    </row>
    <row r="30" spans="1:63" ht="12.75" hidden="1" customHeight="1" outlineLevel="1">
      <c r="A30" s="9"/>
      <c r="B30" s="46"/>
      <c r="C30" s="132">
        <f>Asset19</f>
        <v>0</v>
      </c>
      <c r="D30" s="9"/>
      <c r="E30" s="9"/>
      <c r="F30" s="143"/>
      <c r="G30" s="198">
        <f>Input!M25</f>
        <v>0</v>
      </c>
      <c r="H30" s="146"/>
      <c r="I30" s="146"/>
      <c r="J30" s="146"/>
      <c r="K30" s="146"/>
      <c r="L30" s="146"/>
      <c r="M30" s="140"/>
      <c r="N30" s="140"/>
      <c r="O30" s="140"/>
      <c r="P30" s="140"/>
      <c r="Q30" s="140"/>
      <c r="R30" s="141"/>
      <c r="S30" s="52"/>
      <c r="T30" s="141"/>
      <c r="U30" s="141"/>
      <c r="V30" s="141"/>
      <c r="W30" s="141"/>
      <c r="X30" s="141"/>
      <c r="Y30" s="141"/>
      <c r="Z30" s="141"/>
      <c r="AA30" s="230"/>
      <c r="AB30" s="230"/>
      <c r="AC30" s="230"/>
      <c r="AD30" s="230"/>
      <c r="AE30" s="230"/>
      <c r="AF30" s="230"/>
      <c r="AG30" s="230"/>
      <c r="AH30" s="230"/>
      <c r="AI30" s="230"/>
      <c r="AJ30" s="230"/>
      <c r="AK30" s="230"/>
      <c r="AL30" s="230"/>
      <c r="AM30" s="230"/>
      <c r="AN30" s="230"/>
      <c r="AO30" s="230"/>
      <c r="AP30" s="230"/>
      <c r="AQ30" s="230"/>
      <c r="AR30" s="230"/>
      <c r="AS30" s="230"/>
      <c r="AT30" s="230"/>
      <c r="AU30" s="230"/>
      <c r="AV30" s="230"/>
      <c r="AW30" s="230"/>
      <c r="AX30" s="230"/>
      <c r="AY30" s="230"/>
      <c r="AZ30" s="230"/>
      <c r="BA30" s="230"/>
      <c r="BB30" s="230"/>
      <c r="BC30" s="230"/>
      <c r="BD30" s="230"/>
      <c r="BE30" s="230"/>
      <c r="BF30" s="230"/>
      <c r="BG30" s="230"/>
      <c r="BH30" s="230"/>
      <c r="BI30" s="230"/>
      <c r="BJ30" s="225"/>
      <c r="BK30" s="225"/>
    </row>
    <row r="31" spans="1:63" ht="12.75" hidden="1" customHeight="1" outlineLevel="1">
      <c r="A31" s="9"/>
      <c r="B31" s="46"/>
      <c r="C31" s="132">
        <f>Asset20</f>
        <v>0</v>
      </c>
      <c r="D31" s="9"/>
      <c r="E31" s="9"/>
      <c r="F31" s="143"/>
      <c r="G31" s="198">
        <f>Input!M26</f>
        <v>0</v>
      </c>
      <c r="H31" s="146"/>
      <c r="I31" s="146"/>
      <c r="J31" s="146"/>
      <c r="K31" s="146"/>
      <c r="L31" s="146"/>
      <c r="M31" s="140"/>
      <c r="N31" s="140"/>
      <c r="O31" s="140"/>
      <c r="P31" s="140"/>
      <c r="Q31" s="140"/>
      <c r="R31" s="141"/>
      <c r="S31" s="52"/>
      <c r="T31" s="141"/>
      <c r="U31" s="141"/>
      <c r="V31" s="141"/>
      <c r="W31" s="141"/>
      <c r="X31" s="141"/>
      <c r="Y31" s="141"/>
      <c r="Z31" s="141"/>
      <c r="AA31" s="230"/>
      <c r="AB31" s="230"/>
      <c r="AC31" s="230"/>
      <c r="AD31" s="230"/>
      <c r="AE31" s="230"/>
      <c r="AF31" s="230"/>
      <c r="AG31" s="230"/>
      <c r="AH31" s="230"/>
      <c r="AI31" s="230"/>
      <c r="AJ31" s="230"/>
      <c r="AK31" s="230"/>
      <c r="AL31" s="230"/>
      <c r="AM31" s="230"/>
      <c r="AN31" s="230"/>
      <c r="AO31" s="230"/>
      <c r="AP31" s="230"/>
      <c r="AQ31" s="230"/>
      <c r="AR31" s="230"/>
      <c r="AS31" s="230"/>
      <c r="AT31" s="230"/>
      <c r="AU31" s="230"/>
      <c r="AV31" s="230"/>
      <c r="AW31" s="230"/>
      <c r="AX31" s="230"/>
      <c r="AY31" s="230"/>
      <c r="AZ31" s="230"/>
      <c r="BA31" s="230"/>
      <c r="BB31" s="230"/>
      <c r="BC31" s="230"/>
      <c r="BD31" s="230"/>
      <c r="BE31" s="230"/>
      <c r="BF31" s="230"/>
      <c r="BG31" s="230"/>
      <c r="BH31" s="230"/>
      <c r="BI31" s="230"/>
      <c r="BJ31" s="225"/>
      <c r="BK31" s="225"/>
    </row>
    <row r="32" spans="1:63" ht="12.75" hidden="1" customHeight="1" outlineLevel="1">
      <c r="A32" s="9"/>
      <c r="B32" s="46"/>
      <c r="C32" s="132">
        <f>Asset21</f>
        <v>0</v>
      </c>
      <c r="D32" s="9"/>
      <c r="E32" s="9"/>
      <c r="F32" s="143"/>
      <c r="G32" s="198">
        <f>Input!M27</f>
        <v>0</v>
      </c>
      <c r="H32" s="146"/>
      <c r="I32" s="146"/>
      <c r="J32" s="146"/>
      <c r="K32" s="146"/>
      <c r="L32" s="146"/>
      <c r="M32" s="140"/>
      <c r="N32" s="140"/>
      <c r="O32" s="140"/>
      <c r="P32" s="140"/>
      <c r="Q32" s="140"/>
      <c r="R32" s="141"/>
      <c r="S32" s="52"/>
      <c r="T32" s="141"/>
      <c r="U32" s="141"/>
      <c r="V32" s="141"/>
      <c r="W32" s="141"/>
      <c r="X32" s="141"/>
      <c r="Y32" s="141"/>
      <c r="Z32" s="141"/>
      <c r="AA32" s="230"/>
      <c r="AB32" s="230"/>
      <c r="AC32" s="230"/>
      <c r="AD32" s="230"/>
      <c r="AE32" s="230"/>
      <c r="AF32" s="230"/>
      <c r="AG32" s="230"/>
      <c r="AH32" s="230"/>
      <c r="AI32" s="230"/>
      <c r="AJ32" s="230"/>
      <c r="AK32" s="230"/>
      <c r="AL32" s="230"/>
      <c r="AM32" s="230"/>
      <c r="AN32" s="230"/>
      <c r="AO32" s="230"/>
      <c r="AP32" s="230"/>
      <c r="AQ32" s="230"/>
      <c r="AR32" s="230"/>
      <c r="AS32" s="230"/>
      <c r="AT32" s="230"/>
      <c r="AU32" s="230"/>
      <c r="AV32" s="230"/>
      <c r="AW32" s="230"/>
      <c r="AX32" s="230"/>
      <c r="AY32" s="230"/>
      <c r="AZ32" s="230"/>
      <c r="BA32" s="230"/>
      <c r="BB32" s="230"/>
      <c r="BC32" s="230"/>
      <c r="BD32" s="230"/>
      <c r="BE32" s="230"/>
      <c r="BF32" s="230"/>
      <c r="BG32" s="230"/>
      <c r="BH32" s="230"/>
      <c r="BI32" s="230"/>
      <c r="BJ32" s="225"/>
      <c r="BK32" s="225"/>
    </row>
    <row r="33" spans="1:63" ht="12.75" hidden="1" customHeight="1" outlineLevel="1">
      <c r="A33" s="9"/>
      <c r="B33" s="46"/>
      <c r="C33" s="132">
        <f>Asset22</f>
        <v>0</v>
      </c>
      <c r="D33" s="9"/>
      <c r="E33" s="9"/>
      <c r="F33" s="143"/>
      <c r="G33" s="198">
        <f>Input!M28</f>
        <v>0</v>
      </c>
      <c r="H33" s="146"/>
      <c r="I33" s="146"/>
      <c r="J33" s="146"/>
      <c r="K33" s="146"/>
      <c r="L33" s="146"/>
      <c r="M33" s="140"/>
      <c r="N33" s="140"/>
      <c r="O33" s="140"/>
      <c r="P33" s="140"/>
      <c r="Q33" s="140"/>
      <c r="R33" s="141"/>
      <c r="S33" s="52"/>
      <c r="T33" s="141"/>
      <c r="U33" s="141"/>
      <c r="V33" s="141"/>
      <c r="W33" s="141"/>
      <c r="X33" s="141"/>
      <c r="Y33" s="141"/>
      <c r="Z33" s="141"/>
      <c r="AA33" s="230"/>
      <c r="AB33" s="230"/>
      <c r="AC33" s="230"/>
      <c r="AD33" s="230"/>
      <c r="AE33" s="230"/>
      <c r="AF33" s="230"/>
      <c r="AG33" s="230"/>
      <c r="AH33" s="230"/>
      <c r="AI33" s="230"/>
      <c r="AJ33" s="230"/>
      <c r="AK33" s="230"/>
      <c r="AL33" s="230"/>
      <c r="AM33" s="230"/>
      <c r="AN33" s="230"/>
      <c r="AO33" s="230"/>
      <c r="AP33" s="230"/>
      <c r="AQ33" s="230"/>
      <c r="AR33" s="230"/>
      <c r="AS33" s="230"/>
      <c r="AT33" s="230"/>
      <c r="AU33" s="230"/>
      <c r="AV33" s="230"/>
      <c r="AW33" s="230"/>
      <c r="AX33" s="230"/>
      <c r="AY33" s="230"/>
      <c r="AZ33" s="230"/>
      <c r="BA33" s="230"/>
      <c r="BB33" s="230"/>
      <c r="BC33" s="230"/>
      <c r="BD33" s="230"/>
      <c r="BE33" s="230"/>
      <c r="BF33" s="230"/>
      <c r="BG33" s="230"/>
      <c r="BH33" s="230"/>
      <c r="BI33" s="230"/>
      <c r="BJ33" s="225"/>
      <c r="BK33" s="225"/>
    </row>
    <row r="34" spans="1:63" ht="12.75" hidden="1" customHeight="1" outlineLevel="1">
      <c r="A34" s="9"/>
      <c r="B34" s="46"/>
      <c r="C34" s="132">
        <f>Asset23</f>
        <v>0</v>
      </c>
      <c r="D34" s="9"/>
      <c r="E34" s="9"/>
      <c r="F34" s="143"/>
      <c r="G34" s="198">
        <f>Input!M29</f>
        <v>0</v>
      </c>
      <c r="H34" s="146"/>
      <c r="I34" s="146"/>
      <c r="J34" s="146"/>
      <c r="K34" s="146"/>
      <c r="L34" s="146"/>
      <c r="M34" s="140"/>
      <c r="N34" s="140"/>
      <c r="O34" s="140"/>
      <c r="P34" s="140"/>
      <c r="Q34" s="140"/>
      <c r="R34" s="141"/>
      <c r="S34" s="52"/>
      <c r="T34" s="141"/>
      <c r="U34" s="141"/>
      <c r="V34" s="141"/>
      <c r="W34" s="141"/>
      <c r="X34" s="141"/>
      <c r="Y34" s="141"/>
      <c r="Z34" s="141"/>
      <c r="AA34" s="230"/>
      <c r="AB34" s="230"/>
      <c r="AC34" s="230"/>
      <c r="AD34" s="230"/>
      <c r="AE34" s="230"/>
      <c r="AF34" s="230"/>
      <c r="AG34" s="230"/>
      <c r="AH34" s="230"/>
      <c r="AI34" s="230"/>
      <c r="AJ34" s="230"/>
      <c r="AK34" s="230"/>
      <c r="AL34" s="230"/>
      <c r="AM34" s="230"/>
      <c r="AN34" s="230"/>
      <c r="AO34" s="230"/>
      <c r="AP34" s="230"/>
      <c r="AQ34" s="230"/>
      <c r="AR34" s="230"/>
      <c r="AS34" s="230"/>
      <c r="AT34" s="230"/>
      <c r="AU34" s="230"/>
      <c r="AV34" s="230"/>
      <c r="AW34" s="230"/>
      <c r="AX34" s="230"/>
      <c r="AY34" s="230"/>
      <c r="AZ34" s="230"/>
      <c r="BA34" s="230"/>
      <c r="BB34" s="230"/>
      <c r="BC34" s="230"/>
      <c r="BD34" s="230"/>
      <c r="BE34" s="230"/>
      <c r="BF34" s="230"/>
      <c r="BG34" s="230"/>
      <c r="BH34" s="230"/>
      <c r="BI34" s="230"/>
      <c r="BJ34" s="225"/>
      <c r="BK34" s="225"/>
    </row>
    <row r="35" spans="1:63" ht="12.75" hidden="1" customHeight="1" outlineLevel="1">
      <c r="A35" s="9"/>
      <c r="B35" s="46"/>
      <c r="C35" s="132">
        <f>Asset24</f>
        <v>0</v>
      </c>
      <c r="D35" s="9"/>
      <c r="E35" s="9"/>
      <c r="F35" s="143"/>
      <c r="G35" s="198">
        <f>Input!M30</f>
        <v>0</v>
      </c>
      <c r="H35" s="146"/>
      <c r="I35" s="146"/>
      <c r="J35" s="146"/>
      <c r="K35" s="146"/>
      <c r="L35" s="146"/>
      <c r="M35" s="140"/>
      <c r="N35" s="140"/>
      <c r="O35" s="140"/>
      <c r="P35" s="140"/>
      <c r="Q35" s="140"/>
      <c r="R35" s="141"/>
      <c r="S35" s="52"/>
      <c r="T35" s="141"/>
      <c r="U35" s="141"/>
      <c r="V35" s="141"/>
      <c r="W35" s="141"/>
      <c r="X35" s="141"/>
      <c r="Y35" s="141"/>
      <c r="Z35" s="141"/>
      <c r="AA35" s="230"/>
      <c r="AB35" s="230"/>
      <c r="AC35" s="230"/>
      <c r="AD35" s="230"/>
      <c r="AE35" s="230"/>
      <c r="AF35" s="230"/>
      <c r="AG35" s="230"/>
      <c r="AH35" s="230"/>
      <c r="AI35" s="230"/>
      <c r="AJ35" s="230"/>
      <c r="AK35" s="230"/>
      <c r="AL35" s="230"/>
      <c r="AM35" s="230"/>
      <c r="AN35" s="230"/>
      <c r="AO35" s="230"/>
      <c r="AP35" s="230"/>
      <c r="AQ35" s="230"/>
      <c r="AR35" s="230"/>
      <c r="AS35" s="230"/>
      <c r="AT35" s="230"/>
      <c r="AU35" s="230"/>
      <c r="AV35" s="230"/>
      <c r="AW35" s="230"/>
      <c r="AX35" s="230"/>
      <c r="AY35" s="230"/>
      <c r="AZ35" s="230"/>
      <c r="BA35" s="230"/>
      <c r="BB35" s="230"/>
      <c r="BC35" s="230"/>
      <c r="BD35" s="230"/>
      <c r="BE35" s="230"/>
      <c r="BF35" s="230"/>
      <c r="BG35" s="230"/>
      <c r="BH35" s="230"/>
      <c r="BI35" s="230"/>
      <c r="BJ35" s="225"/>
      <c r="BK35" s="225"/>
    </row>
    <row r="36" spans="1:63" ht="12.75" hidden="1" customHeight="1" outlineLevel="1">
      <c r="A36" s="9"/>
      <c r="B36" s="46"/>
      <c r="C36" s="132">
        <f>Asset25</f>
        <v>0</v>
      </c>
      <c r="D36" s="9"/>
      <c r="E36" s="9"/>
      <c r="F36" s="143"/>
      <c r="G36" s="198">
        <f>Input!M31</f>
        <v>0</v>
      </c>
      <c r="H36" s="146"/>
      <c r="I36" s="146"/>
      <c r="J36" s="146"/>
      <c r="K36" s="146"/>
      <c r="L36" s="146"/>
      <c r="M36" s="140"/>
      <c r="N36" s="140"/>
      <c r="O36" s="140"/>
      <c r="P36" s="140"/>
      <c r="Q36" s="140"/>
      <c r="R36" s="141"/>
      <c r="S36" s="52"/>
      <c r="T36" s="141"/>
      <c r="U36" s="141"/>
      <c r="V36" s="141"/>
      <c r="W36" s="141"/>
      <c r="X36" s="141"/>
      <c r="Y36" s="141"/>
      <c r="Z36" s="141"/>
      <c r="AA36" s="230"/>
      <c r="AB36" s="230"/>
      <c r="AC36" s="230"/>
      <c r="AD36" s="230"/>
      <c r="AE36" s="230"/>
      <c r="AF36" s="230"/>
      <c r="AG36" s="230"/>
      <c r="AH36" s="230"/>
      <c r="AI36" s="230"/>
      <c r="AJ36" s="230"/>
      <c r="AK36" s="230"/>
      <c r="AL36" s="230"/>
      <c r="AM36" s="230"/>
      <c r="AN36" s="230"/>
      <c r="AO36" s="230"/>
      <c r="AP36" s="230"/>
      <c r="AQ36" s="230"/>
      <c r="AR36" s="230"/>
      <c r="AS36" s="230"/>
      <c r="AT36" s="230"/>
      <c r="AU36" s="230"/>
      <c r="AV36" s="230"/>
      <c r="AW36" s="230"/>
      <c r="AX36" s="230"/>
      <c r="AY36" s="230"/>
      <c r="AZ36" s="230"/>
      <c r="BA36" s="230"/>
      <c r="BB36" s="230"/>
      <c r="BC36" s="230"/>
      <c r="BD36" s="230"/>
      <c r="BE36" s="230"/>
      <c r="BF36" s="230"/>
      <c r="BG36" s="230"/>
      <c r="BH36" s="230"/>
      <c r="BI36" s="230"/>
      <c r="BJ36" s="225"/>
      <c r="BK36" s="225"/>
    </row>
    <row r="37" spans="1:63" ht="12.75" hidden="1" customHeight="1" outlineLevel="1">
      <c r="A37" s="9"/>
      <c r="B37" s="46"/>
      <c r="C37" s="132">
        <f>Asset26</f>
        <v>0</v>
      </c>
      <c r="D37" s="9"/>
      <c r="E37" s="9"/>
      <c r="F37" s="143"/>
      <c r="G37" s="198">
        <f>Input!M32</f>
        <v>0</v>
      </c>
      <c r="H37" s="146"/>
      <c r="I37" s="146"/>
      <c r="J37" s="146"/>
      <c r="K37" s="146"/>
      <c r="L37" s="146"/>
      <c r="M37" s="140"/>
      <c r="N37" s="140"/>
      <c r="O37" s="140"/>
      <c r="P37" s="140"/>
      <c r="Q37" s="140"/>
      <c r="R37" s="141"/>
      <c r="S37" s="52"/>
      <c r="T37" s="141"/>
      <c r="U37" s="141"/>
      <c r="V37" s="141"/>
      <c r="W37" s="141"/>
      <c r="X37" s="141"/>
      <c r="Y37" s="141"/>
      <c r="Z37" s="141"/>
      <c r="AA37" s="230"/>
      <c r="AB37" s="230"/>
      <c r="AC37" s="230"/>
      <c r="AD37" s="230"/>
      <c r="AE37" s="230"/>
      <c r="AF37" s="230"/>
      <c r="AG37" s="230"/>
      <c r="AH37" s="230"/>
      <c r="AI37" s="230"/>
      <c r="AJ37" s="230"/>
      <c r="AK37" s="230"/>
      <c r="AL37" s="230"/>
      <c r="AM37" s="230"/>
      <c r="AN37" s="230"/>
      <c r="AO37" s="230"/>
      <c r="AP37" s="230"/>
      <c r="AQ37" s="230"/>
      <c r="AR37" s="230"/>
      <c r="AS37" s="230"/>
      <c r="AT37" s="230"/>
      <c r="AU37" s="230"/>
      <c r="AV37" s="230"/>
      <c r="AW37" s="230"/>
      <c r="AX37" s="230"/>
      <c r="AY37" s="230"/>
      <c r="AZ37" s="230"/>
      <c r="BA37" s="230"/>
      <c r="BB37" s="230"/>
      <c r="BC37" s="230"/>
      <c r="BD37" s="230"/>
      <c r="BE37" s="230"/>
      <c r="BF37" s="230"/>
      <c r="BG37" s="230"/>
      <c r="BH37" s="230"/>
      <c r="BI37" s="230"/>
      <c r="BJ37" s="225"/>
      <c r="BK37" s="225"/>
    </row>
    <row r="38" spans="1:63" ht="12.75" hidden="1" customHeight="1" outlineLevel="1">
      <c r="A38" s="9"/>
      <c r="B38" s="46"/>
      <c r="C38" s="132">
        <f>Asset27</f>
        <v>0</v>
      </c>
      <c r="D38" s="9"/>
      <c r="E38" s="9"/>
      <c r="F38" s="143"/>
      <c r="G38" s="198">
        <f>Input!M33</f>
        <v>0</v>
      </c>
      <c r="H38" s="146"/>
      <c r="I38" s="146"/>
      <c r="J38" s="146"/>
      <c r="K38" s="146"/>
      <c r="L38" s="146"/>
      <c r="M38" s="140"/>
      <c r="N38" s="140"/>
      <c r="O38" s="140"/>
      <c r="P38" s="140"/>
      <c r="Q38" s="140"/>
      <c r="R38" s="141"/>
      <c r="S38" s="52"/>
      <c r="T38" s="141"/>
      <c r="U38" s="141"/>
      <c r="V38" s="141"/>
      <c r="W38" s="141"/>
      <c r="X38" s="141"/>
      <c r="Y38" s="141"/>
      <c r="Z38" s="141"/>
      <c r="AA38" s="230"/>
      <c r="AB38" s="230"/>
      <c r="AC38" s="230"/>
      <c r="AD38" s="230"/>
      <c r="AE38" s="230"/>
      <c r="AF38" s="230"/>
      <c r="AG38" s="230"/>
      <c r="AH38" s="230"/>
      <c r="AI38" s="230"/>
      <c r="AJ38" s="230"/>
      <c r="AK38" s="230"/>
      <c r="AL38" s="230"/>
      <c r="AM38" s="230"/>
      <c r="AN38" s="230"/>
      <c r="AO38" s="230"/>
      <c r="AP38" s="230"/>
      <c r="AQ38" s="230"/>
      <c r="AR38" s="230"/>
      <c r="AS38" s="230"/>
      <c r="AT38" s="230"/>
      <c r="AU38" s="230"/>
      <c r="AV38" s="230"/>
      <c r="AW38" s="230"/>
      <c r="AX38" s="230"/>
      <c r="AY38" s="230"/>
      <c r="AZ38" s="230"/>
      <c r="BA38" s="230"/>
      <c r="BB38" s="230"/>
      <c r="BC38" s="230"/>
      <c r="BD38" s="230"/>
      <c r="BE38" s="230"/>
      <c r="BF38" s="230"/>
      <c r="BG38" s="230"/>
      <c r="BH38" s="230"/>
      <c r="BI38" s="230"/>
      <c r="BJ38" s="225"/>
      <c r="BK38" s="225"/>
    </row>
    <row r="39" spans="1:63" ht="12.75" hidden="1" customHeight="1" outlineLevel="1">
      <c r="A39" s="9"/>
      <c r="B39" s="46"/>
      <c r="C39" s="132">
        <f>Asset28</f>
        <v>0</v>
      </c>
      <c r="D39" s="9"/>
      <c r="E39" s="9"/>
      <c r="F39" s="143"/>
      <c r="G39" s="198">
        <f>Input!M34</f>
        <v>0</v>
      </c>
      <c r="H39" s="146"/>
      <c r="I39" s="146"/>
      <c r="J39" s="146"/>
      <c r="K39" s="146"/>
      <c r="L39" s="146"/>
      <c r="M39" s="140"/>
      <c r="N39" s="140"/>
      <c r="O39" s="140"/>
      <c r="P39" s="140"/>
      <c r="Q39" s="140"/>
      <c r="R39" s="141"/>
      <c r="S39" s="52"/>
      <c r="T39" s="141"/>
      <c r="U39" s="141"/>
      <c r="V39" s="141"/>
      <c r="W39" s="141"/>
      <c r="X39" s="141"/>
      <c r="Y39" s="141"/>
      <c r="Z39" s="141"/>
      <c r="AA39" s="230"/>
      <c r="AB39" s="230"/>
      <c r="AC39" s="230"/>
      <c r="AD39" s="230"/>
      <c r="AE39" s="230"/>
      <c r="AF39" s="230"/>
      <c r="AG39" s="230"/>
      <c r="AH39" s="230"/>
      <c r="AI39" s="230"/>
      <c r="AJ39" s="230"/>
      <c r="AK39" s="230"/>
      <c r="AL39" s="230"/>
      <c r="AM39" s="230"/>
      <c r="AN39" s="230"/>
      <c r="AO39" s="230"/>
      <c r="AP39" s="230"/>
      <c r="AQ39" s="230"/>
      <c r="AR39" s="230"/>
      <c r="AS39" s="230"/>
      <c r="AT39" s="230"/>
      <c r="AU39" s="230"/>
      <c r="AV39" s="230"/>
      <c r="AW39" s="230"/>
      <c r="AX39" s="230"/>
      <c r="AY39" s="230"/>
      <c r="AZ39" s="230"/>
      <c r="BA39" s="230"/>
      <c r="BB39" s="230"/>
      <c r="BC39" s="230"/>
      <c r="BD39" s="230"/>
      <c r="BE39" s="230"/>
      <c r="BF39" s="230"/>
      <c r="BG39" s="230"/>
      <c r="BH39" s="230"/>
      <c r="BI39" s="230"/>
      <c r="BJ39" s="225"/>
      <c r="BK39" s="225"/>
    </row>
    <row r="40" spans="1:63" ht="12.75" hidden="1" customHeight="1" outlineLevel="1">
      <c r="A40" s="9"/>
      <c r="B40" s="46"/>
      <c r="C40" s="132">
        <f>Asset29</f>
        <v>0</v>
      </c>
      <c r="D40" s="9"/>
      <c r="E40" s="9"/>
      <c r="F40" s="143"/>
      <c r="G40" s="198">
        <f>Input!M35</f>
        <v>0</v>
      </c>
      <c r="H40" s="146"/>
      <c r="I40" s="146"/>
      <c r="J40" s="146"/>
      <c r="K40" s="146"/>
      <c r="L40" s="146"/>
      <c r="M40" s="140"/>
      <c r="N40" s="140"/>
      <c r="O40" s="140"/>
      <c r="P40" s="140"/>
      <c r="Q40" s="140"/>
      <c r="R40" s="141"/>
      <c r="S40" s="52"/>
      <c r="T40" s="141"/>
      <c r="U40" s="141"/>
      <c r="V40" s="141"/>
      <c r="W40" s="141"/>
      <c r="X40" s="141"/>
      <c r="Y40" s="141"/>
      <c r="Z40" s="141"/>
      <c r="AA40" s="230"/>
      <c r="AB40" s="230"/>
      <c r="AC40" s="230"/>
      <c r="AD40" s="230"/>
      <c r="AE40" s="230"/>
      <c r="AF40" s="230"/>
      <c r="AG40" s="230"/>
      <c r="AH40" s="230"/>
      <c r="AI40" s="230"/>
      <c r="AJ40" s="230"/>
      <c r="AK40" s="230"/>
      <c r="AL40" s="230"/>
      <c r="AM40" s="230"/>
      <c r="AN40" s="230"/>
      <c r="AO40" s="230"/>
      <c r="AP40" s="230"/>
      <c r="AQ40" s="230"/>
      <c r="AR40" s="230"/>
      <c r="AS40" s="230"/>
      <c r="AT40" s="230"/>
      <c r="AU40" s="230"/>
      <c r="AV40" s="230"/>
      <c r="AW40" s="230"/>
      <c r="AX40" s="230"/>
      <c r="AY40" s="230"/>
      <c r="AZ40" s="230"/>
      <c r="BA40" s="230"/>
      <c r="BB40" s="230"/>
      <c r="BC40" s="230"/>
      <c r="BD40" s="230"/>
      <c r="BE40" s="230"/>
      <c r="BF40" s="230"/>
      <c r="BG40" s="230"/>
      <c r="BH40" s="230"/>
      <c r="BI40" s="230"/>
      <c r="BJ40" s="225"/>
      <c r="BK40" s="225"/>
    </row>
    <row r="41" spans="1:63" ht="12.75" hidden="1" customHeight="1" outlineLevel="1">
      <c r="A41" s="9"/>
      <c r="B41" s="46"/>
      <c r="C41" s="132">
        <f>Asset30</f>
        <v>0</v>
      </c>
      <c r="D41" s="9"/>
      <c r="E41" s="9"/>
      <c r="F41" s="143"/>
      <c r="G41" s="198">
        <f>Input!M36</f>
        <v>0</v>
      </c>
      <c r="H41" s="146"/>
      <c r="I41" s="146"/>
      <c r="J41" s="146"/>
      <c r="K41" s="146"/>
      <c r="L41" s="146"/>
      <c r="M41" s="140"/>
      <c r="N41" s="140"/>
      <c r="O41" s="140"/>
      <c r="P41" s="140"/>
      <c r="Q41" s="140"/>
      <c r="R41" s="141"/>
      <c r="S41" s="52"/>
      <c r="T41" s="141"/>
      <c r="U41" s="141"/>
      <c r="V41" s="141"/>
      <c r="W41" s="141"/>
      <c r="X41" s="141"/>
      <c r="Y41" s="141"/>
      <c r="Z41" s="141"/>
      <c r="AA41" s="230"/>
      <c r="AB41" s="230"/>
      <c r="AC41" s="230"/>
      <c r="AD41" s="230"/>
      <c r="AE41" s="230"/>
      <c r="AF41" s="230"/>
      <c r="AG41" s="230"/>
      <c r="AH41" s="230"/>
      <c r="AI41" s="230"/>
      <c r="AJ41" s="230"/>
      <c r="AK41" s="230"/>
      <c r="AL41" s="230"/>
      <c r="AM41" s="230"/>
      <c r="AN41" s="230"/>
      <c r="AO41" s="230"/>
      <c r="AP41" s="230"/>
      <c r="AQ41" s="230"/>
      <c r="AR41" s="230"/>
      <c r="AS41" s="230"/>
      <c r="AT41" s="230"/>
      <c r="AU41" s="230"/>
      <c r="AV41" s="230"/>
      <c r="AW41" s="230"/>
      <c r="AX41" s="230"/>
      <c r="AY41" s="230"/>
      <c r="AZ41" s="230"/>
      <c r="BA41" s="230"/>
      <c r="BB41" s="230"/>
      <c r="BC41" s="230"/>
      <c r="BD41" s="230"/>
      <c r="BE41" s="230"/>
      <c r="BF41" s="230"/>
      <c r="BG41" s="230"/>
      <c r="BH41" s="230"/>
      <c r="BI41" s="230"/>
      <c r="BJ41" s="225"/>
      <c r="BK41" s="225"/>
    </row>
    <row r="42" spans="1:63" collapsed="1">
      <c r="A42" s="9"/>
      <c r="B42" s="46"/>
      <c r="C42" s="132"/>
      <c r="D42" s="9"/>
      <c r="E42" s="9"/>
      <c r="F42" s="143"/>
      <c r="G42" s="198"/>
      <c r="H42" s="146"/>
      <c r="I42" s="146"/>
      <c r="J42" s="146"/>
      <c r="K42" s="146"/>
      <c r="L42" s="146"/>
      <c r="M42" s="140"/>
      <c r="N42" s="140"/>
      <c r="O42" s="140"/>
      <c r="P42" s="140"/>
      <c r="Q42" s="140"/>
      <c r="R42" s="141"/>
      <c r="S42" s="12"/>
      <c r="T42" s="141"/>
      <c r="U42" s="141"/>
      <c r="V42" s="141"/>
      <c r="W42" s="141"/>
      <c r="X42" s="141"/>
      <c r="Y42" s="141"/>
      <c r="Z42" s="141"/>
      <c r="AA42" s="230"/>
      <c r="AB42" s="230"/>
      <c r="AC42" s="230"/>
      <c r="AD42" s="230"/>
      <c r="AE42" s="230"/>
      <c r="AF42" s="230"/>
      <c r="AG42" s="230"/>
      <c r="AH42" s="230"/>
      <c r="AI42" s="230"/>
      <c r="AJ42" s="230"/>
      <c r="AK42" s="230"/>
      <c r="AL42" s="230"/>
      <c r="AM42" s="230"/>
      <c r="AN42" s="230"/>
      <c r="AO42" s="230"/>
      <c r="AP42" s="230"/>
      <c r="AQ42" s="230"/>
      <c r="AR42" s="230"/>
      <c r="AS42" s="230"/>
      <c r="AT42" s="230"/>
      <c r="AU42" s="230"/>
      <c r="AV42" s="230"/>
      <c r="AW42" s="230"/>
      <c r="AX42" s="230"/>
      <c r="AY42" s="230"/>
      <c r="AZ42" s="230"/>
      <c r="BA42" s="230"/>
      <c r="BB42" s="230"/>
      <c r="BC42" s="230"/>
      <c r="BD42" s="230"/>
      <c r="BE42" s="230"/>
      <c r="BF42" s="230"/>
      <c r="BG42" s="230"/>
      <c r="BH42" s="230"/>
      <c r="BI42" s="230"/>
      <c r="BJ42" s="225"/>
      <c r="BK42" s="225"/>
    </row>
    <row r="43" spans="1:63">
      <c r="A43" s="9"/>
      <c r="B43" s="46" t="s">
        <v>36</v>
      </c>
      <c r="C43" s="9"/>
      <c r="D43" s="9"/>
      <c r="E43" s="9"/>
      <c r="F43" s="9"/>
      <c r="G43" s="197">
        <f>SUM(G44:G73)</f>
        <v>22.626857526268044</v>
      </c>
      <c r="H43" s="142"/>
      <c r="I43" s="142"/>
      <c r="J43" s="142"/>
      <c r="K43" s="142"/>
      <c r="L43" s="142"/>
      <c r="M43" s="142"/>
      <c r="N43" s="140"/>
      <c r="O43" s="140"/>
      <c r="P43" s="140"/>
      <c r="Q43" s="140"/>
      <c r="R43" s="141"/>
      <c r="S43" s="141"/>
      <c r="T43" s="141"/>
      <c r="U43" s="141"/>
      <c r="V43" s="141"/>
      <c r="W43" s="141"/>
      <c r="X43" s="141"/>
      <c r="Y43" s="141"/>
      <c r="Z43" s="141"/>
      <c r="AA43" s="230"/>
      <c r="AB43" s="230"/>
      <c r="AC43" s="230"/>
      <c r="AD43" s="230"/>
      <c r="AE43" s="230"/>
      <c r="AF43" s="230"/>
      <c r="AG43" s="230"/>
      <c r="AH43" s="230"/>
      <c r="AI43" s="230"/>
      <c r="AJ43" s="230"/>
      <c r="AK43" s="230"/>
      <c r="AL43" s="230"/>
      <c r="AM43" s="230"/>
      <c r="AN43" s="230"/>
      <c r="AO43" s="230"/>
      <c r="AP43" s="230"/>
      <c r="AQ43" s="230"/>
      <c r="AR43" s="230"/>
      <c r="AS43" s="230"/>
      <c r="AT43" s="230"/>
      <c r="AU43" s="230"/>
      <c r="AV43" s="230"/>
      <c r="AW43" s="230"/>
      <c r="AX43" s="230"/>
      <c r="AY43" s="230"/>
      <c r="AZ43" s="230"/>
      <c r="BA43" s="230"/>
      <c r="BB43" s="230"/>
      <c r="BC43" s="230"/>
      <c r="BD43" s="230"/>
      <c r="BE43" s="230"/>
      <c r="BF43" s="230"/>
      <c r="BG43" s="230"/>
      <c r="BH43" s="230"/>
      <c r="BI43" s="230"/>
      <c r="BJ43" s="225"/>
      <c r="BK43" s="225"/>
    </row>
    <row r="44" spans="1:63" hidden="1" outlineLevel="1">
      <c r="A44" s="9"/>
      <c r="B44" s="9"/>
      <c r="C44" s="132" t="str">
        <f>Asset1</f>
        <v>Opening Distribution Assets</v>
      </c>
      <c r="D44" s="9"/>
      <c r="E44" s="9"/>
      <c r="F44" s="9"/>
      <c r="G44" s="198">
        <f>Input!G143*(1+previous_vanilla)^0.5</f>
        <v>22.626857526268044</v>
      </c>
      <c r="H44" s="113"/>
      <c r="I44" s="113"/>
      <c r="J44" s="113"/>
      <c r="K44" s="113"/>
      <c r="L44" s="113"/>
      <c r="M44" s="113"/>
      <c r="N44" s="9"/>
      <c r="O44" s="9"/>
      <c r="P44" s="9"/>
      <c r="Q44" s="9"/>
      <c r="R44" s="9"/>
      <c r="S44" s="9"/>
      <c r="T44" s="9"/>
      <c r="U44" s="9"/>
      <c r="V44" s="9"/>
      <c r="W44" s="9"/>
      <c r="X44" s="9"/>
      <c r="Y44" s="9"/>
      <c r="Z44" s="9"/>
      <c r="AA44" s="192"/>
      <c r="AB44" s="192"/>
      <c r="AC44" s="192"/>
      <c r="AD44" s="192"/>
      <c r="AE44" s="192"/>
      <c r="AF44" s="192"/>
      <c r="AG44" s="192"/>
      <c r="AH44" s="192"/>
      <c r="AI44" s="192"/>
      <c r="AJ44" s="192"/>
      <c r="AK44" s="192"/>
      <c r="AL44" s="192"/>
      <c r="AM44" s="192"/>
      <c r="AN44" s="192"/>
      <c r="AO44" s="192"/>
      <c r="AP44" s="192"/>
      <c r="AQ44" s="192"/>
      <c r="AR44" s="192"/>
      <c r="AS44" s="192"/>
      <c r="AT44" s="192"/>
      <c r="AU44" s="192"/>
      <c r="AV44" s="192"/>
      <c r="AW44" s="192"/>
      <c r="AX44" s="192"/>
      <c r="AY44" s="192"/>
      <c r="AZ44" s="192"/>
      <c r="BA44" s="192"/>
      <c r="BB44" s="192"/>
      <c r="BC44" s="192"/>
      <c r="BD44" s="192"/>
      <c r="BE44" s="192"/>
      <c r="BF44" s="192"/>
      <c r="BG44" s="192"/>
      <c r="BH44" s="192"/>
      <c r="BI44" s="192"/>
      <c r="BJ44" s="192"/>
      <c r="BK44" s="192"/>
    </row>
    <row r="45" spans="1:63" hidden="1" outlineLevel="1">
      <c r="A45" s="9"/>
      <c r="B45" s="46"/>
      <c r="C45" s="132" t="str">
        <f>Asset2</f>
        <v>Sub-transmission Overhead</v>
      </c>
      <c r="D45" s="9"/>
      <c r="E45" s="9"/>
      <c r="F45" s="143"/>
      <c r="G45" s="198">
        <f>Input!G144*(1+previous_vanilla)^0.5</f>
        <v>0</v>
      </c>
      <c r="H45" s="113"/>
      <c r="I45" s="113"/>
      <c r="J45" s="113"/>
      <c r="K45" s="113"/>
      <c r="L45" s="113"/>
      <c r="M45" s="113"/>
      <c r="N45" s="29"/>
      <c r="O45" s="29"/>
      <c r="P45" s="29"/>
      <c r="Q45" s="29"/>
      <c r="R45" s="102"/>
      <c r="S45" s="102"/>
      <c r="T45" s="102"/>
      <c r="U45" s="102"/>
      <c r="V45" s="102"/>
      <c r="W45" s="102"/>
      <c r="X45" s="102"/>
      <c r="Y45" s="102"/>
      <c r="Z45" s="102"/>
      <c r="AA45" s="231"/>
      <c r="AB45" s="231"/>
      <c r="AC45" s="231"/>
      <c r="AD45" s="231"/>
      <c r="AE45" s="231"/>
      <c r="AF45" s="231"/>
      <c r="AG45" s="231"/>
      <c r="AH45" s="231"/>
      <c r="AI45" s="231"/>
      <c r="AJ45" s="231"/>
      <c r="AK45" s="231"/>
      <c r="AL45" s="231"/>
      <c r="AM45" s="231"/>
      <c r="AN45" s="231"/>
      <c r="AO45" s="231"/>
      <c r="AP45" s="231"/>
      <c r="AQ45" s="231"/>
      <c r="AR45" s="231"/>
      <c r="AS45" s="231"/>
      <c r="AT45" s="231"/>
      <c r="AU45" s="231"/>
      <c r="AV45" s="231"/>
      <c r="AW45" s="231"/>
      <c r="AX45" s="231"/>
      <c r="AY45" s="231"/>
      <c r="AZ45" s="231"/>
      <c r="BA45" s="231"/>
      <c r="BB45" s="231"/>
      <c r="BC45" s="231"/>
      <c r="BD45" s="231"/>
      <c r="BE45" s="231"/>
      <c r="BF45" s="231"/>
      <c r="BG45" s="231"/>
      <c r="BH45" s="231"/>
      <c r="BI45" s="231"/>
      <c r="BJ45" s="225"/>
      <c r="BK45" s="225"/>
    </row>
    <row r="46" spans="1:63" hidden="1" outlineLevel="1">
      <c r="A46" s="9"/>
      <c r="B46" s="46"/>
      <c r="C46" s="132" t="str">
        <f>Asset3</f>
        <v>Sub-transmission Underground</v>
      </c>
      <c r="D46" s="9"/>
      <c r="E46" s="9"/>
      <c r="F46" s="143"/>
      <c r="G46" s="198">
        <f>Input!G145*(1+previous_vanilla)^0.5</f>
        <v>0</v>
      </c>
      <c r="H46" s="113"/>
      <c r="I46" s="113"/>
      <c r="J46" s="113"/>
      <c r="K46" s="113"/>
      <c r="L46" s="113"/>
      <c r="M46" s="113"/>
      <c r="N46" s="29"/>
      <c r="O46" s="29"/>
      <c r="P46" s="29"/>
      <c r="Q46" s="29"/>
      <c r="R46" s="102"/>
      <c r="S46" s="102"/>
      <c r="T46" s="102"/>
      <c r="U46" s="102"/>
      <c r="V46" s="102"/>
      <c r="W46" s="102"/>
      <c r="X46" s="102"/>
      <c r="Y46" s="102"/>
      <c r="Z46" s="102"/>
      <c r="AA46" s="231"/>
      <c r="AB46" s="231"/>
      <c r="AC46" s="231"/>
      <c r="AD46" s="231"/>
      <c r="AE46" s="231"/>
      <c r="AF46" s="231"/>
      <c r="AG46" s="231"/>
      <c r="AH46" s="231"/>
      <c r="AI46" s="231"/>
      <c r="AJ46" s="231"/>
      <c r="AK46" s="231"/>
      <c r="AL46" s="231"/>
      <c r="AM46" s="231"/>
      <c r="AN46" s="231"/>
      <c r="AO46" s="231"/>
      <c r="AP46" s="231"/>
      <c r="AQ46" s="231"/>
      <c r="AR46" s="231"/>
      <c r="AS46" s="231"/>
      <c r="AT46" s="231"/>
      <c r="AU46" s="231"/>
      <c r="AV46" s="231"/>
      <c r="AW46" s="231"/>
      <c r="AX46" s="231"/>
      <c r="AY46" s="231"/>
      <c r="AZ46" s="231"/>
      <c r="BA46" s="231"/>
      <c r="BB46" s="231"/>
      <c r="BC46" s="231"/>
      <c r="BD46" s="231"/>
      <c r="BE46" s="231"/>
      <c r="BF46" s="231"/>
      <c r="BG46" s="231"/>
      <c r="BH46" s="231"/>
      <c r="BI46" s="231"/>
      <c r="BJ46" s="225"/>
      <c r="BK46" s="225"/>
    </row>
    <row r="47" spans="1:63" hidden="1" outlineLevel="1">
      <c r="A47" s="9"/>
      <c r="B47" s="46"/>
      <c r="C47" s="132" t="str">
        <f>Asset4</f>
        <v>Zone Substation</v>
      </c>
      <c r="D47" s="9"/>
      <c r="E47" s="9"/>
      <c r="F47" s="143"/>
      <c r="G47" s="198">
        <f>Input!G146*(1+previous_vanilla)^0.5</f>
        <v>0</v>
      </c>
      <c r="H47" s="113"/>
      <c r="I47" s="113"/>
      <c r="J47" s="113"/>
      <c r="K47" s="113"/>
      <c r="L47" s="113"/>
      <c r="M47" s="113"/>
      <c r="N47" s="29"/>
      <c r="O47" s="29"/>
      <c r="P47" s="29"/>
      <c r="Q47" s="29"/>
      <c r="R47" s="102"/>
      <c r="S47" s="102"/>
      <c r="T47" s="102"/>
      <c r="U47" s="102"/>
      <c r="V47" s="102"/>
      <c r="W47" s="102"/>
      <c r="X47" s="102"/>
      <c r="Y47" s="102"/>
      <c r="Z47" s="102"/>
      <c r="AA47" s="231"/>
      <c r="AB47" s="231"/>
      <c r="AC47" s="231"/>
      <c r="AD47" s="231"/>
      <c r="AE47" s="231"/>
      <c r="AF47" s="231"/>
      <c r="AG47" s="231"/>
      <c r="AH47" s="231"/>
      <c r="AI47" s="231"/>
      <c r="AJ47" s="231"/>
      <c r="AK47" s="231"/>
      <c r="AL47" s="231"/>
      <c r="AM47" s="231"/>
      <c r="AN47" s="231"/>
      <c r="AO47" s="231"/>
      <c r="AP47" s="231"/>
      <c r="AQ47" s="231"/>
      <c r="AR47" s="231"/>
      <c r="AS47" s="231"/>
      <c r="AT47" s="231"/>
      <c r="AU47" s="231"/>
      <c r="AV47" s="231"/>
      <c r="AW47" s="231"/>
      <c r="AX47" s="231"/>
      <c r="AY47" s="231"/>
      <c r="AZ47" s="231"/>
      <c r="BA47" s="231"/>
      <c r="BB47" s="231"/>
      <c r="BC47" s="231"/>
      <c r="BD47" s="231"/>
      <c r="BE47" s="231"/>
      <c r="BF47" s="231"/>
      <c r="BG47" s="231"/>
      <c r="BH47" s="231"/>
      <c r="BI47" s="231"/>
      <c r="BJ47" s="225"/>
      <c r="BK47" s="225"/>
    </row>
    <row r="48" spans="1:63" hidden="1" outlineLevel="1">
      <c r="A48" s="9"/>
      <c r="B48" s="46"/>
      <c r="C48" s="132" t="str">
        <f>Asset5</f>
        <v>Distribution Substations</v>
      </c>
      <c r="D48" s="9"/>
      <c r="E48" s="9"/>
      <c r="F48" s="143"/>
      <c r="G48" s="198">
        <f>Input!G147*(1+previous_vanilla)^0.5</f>
        <v>0</v>
      </c>
      <c r="H48" s="113"/>
      <c r="I48" s="113"/>
      <c r="J48" s="113"/>
      <c r="K48" s="113"/>
      <c r="L48" s="113"/>
      <c r="M48" s="113"/>
      <c r="N48" s="29"/>
      <c r="O48" s="29"/>
      <c r="P48" s="29"/>
      <c r="Q48" s="29"/>
      <c r="R48" s="102"/>
      <c r="S48" s="102"/>
      <c r="T48" s="102"/>
      <c r="U48" s="102"/>
      <c r="V48" s="102"/>
      <c r="W48" s="102"/>
      <c r="X48" s="102"/>
      <c r="Y48" s="102"/>
      <c r="Z48" s="102"/>
      <c r="AA48" s="231"/>
      <c r="AB48" s="231"/>
      <c r="AC48" s="231"/>
      <c r="AD48" s="231"/>
      <c r="AE48" s="231"/>
      <c r="AF48" s="231"/>
      <c r="AG48" s="231"/>
      <c r="AH48" s="231"/>
      <c r="AI48" s="231"/>
      <c r="AJ48" s="231"/>
      <c r="AK48" s="231"/>
      <c r="AL48" s="231"/>
      <c r="AM48" s="231"/>
      <c r="AN48" s="231"/>
      <c r="AO48" s="231"/>
      <c r="AP48" s="231"/>
      <c r="AQ48" s="231"/>
      <c r="AR48" s="231"/>
      <c r="AS48" s="231"/>
      <c r="AT48" s="231"/>
      <c r="AU48" s="231"/>
      <c r="AV48" s="231"/>
      <c r="AW48" s="231"/>
      <c r="AX48" s="231"/>
      <c r="AY48" s="231"/>
      <c r="AZ48" s="231"/>
      <c r="BA48" s="231"/>
      <c r="BB48" s="231"/>
      <c r="BC48" s="231"/>
      <c r="BD48" s="231"/>
      <c r="BE48" s="231"/>
      <c r="BF48" s="231"/>
      <c r="BG48" s="231"/>
      <c r="BH48" s="231"/>
      <c r="BI48" s="231"/>
      <c r="BJ48" s="225"/>
      <c r="BK48" s="225"/>
    </row>
    <row r="49" spans="1:63" hidden="1" outlineLevel="1">
      <c r="A49" s="9"/>
      <c r="B49" s="46"/>
      <c r="C49" s="132" t="str">
        <f>Asset6</f>
        <v>Distribution Overhead Lines</v>
      </c>
      <c r="D49" s="9"/>
      <c r="E49" s="9"/>
      <c r="F49" s="143"/>
      <c r="G49" s="198">
        <f>Input!G148*(1+previous_vanilla)^0.5</f>
        <v>0</v>
      </c>
      <c r="H49" s="113"/>
      <c r="I49" s="113"/>
      <c r="J49" s="113"/>
      <c r="K49" s="113"/>
      <c r="L49" s="113"/>
      <c r="M49" s="113"/>
      <c r="N49" s="29"/>
      <c r="O49" s="29"/>
      <c r="P49" s="29"/>
      <c r="Q49" s="29"/>
      <c r="R49" s="102"/>
      <c r="S49" s="102"/>
      <c r="T49" s="102"/>
      <c r="U49" s="102"/>
      <c r="V49" s="102"/>
      <c r="W49" s="102"/>
      <c r="X49" s="102"/>
      <c r="Y49" s="102"/>
      <c r="Z49" s="102"/>
      <c r="AA49" s="231"/>
      <c r="AB49" s="231"/>
      <c r="AC49" s="231"/>
      <c r="AD49" s="231"/>
      <c r="AE49" s="231"/>
      <c r="AF49" s="231"/>
      <c r="AG49" s="231"/>
      <c r="AH49" s="231"/>
      <c r="AI49" s="231"/>
      <c r="AJ49" s="231"/>
      <c r="AK49" s="231"/>
      <c r="AL49" s="231"/>
      <c r="AM49" s="231"/>
      <c r="AN49" s="231"/>
      <c r="AO49" s="231"/>
      <c r="AP49" s="231"/>
      <c r="AQ49" s="231"/>
      <c r="AR49" s="231"/>
      <c r="AS49" s="231"/>
      <c r="AT49" s="231"/>
      <c r="AU49" s="231"/>
      <c r="AV49" s="231"/>
      <c r="AW49" s="231"/>
      <c r="AX49" s="231"/>
      <c r="AY49" s="231"/>
      <c r="AZ49" s="231"/>
      <c r="BA49" s="231"/>
      <c r="BB49" s="231"/>
      <c r="BC49" s="231"/>
      <c r="BD49" s="231"/>
      <c r="BE49" s="231"/>
      <c r="BF49" s="231"/>
      <c r="BG49" s="231"/>
      <c r="BH49" s="231"/>
      <c r="BI49" s="231"/>
      <c r="BJ49" s="225"/>
      <c r="BK49" s="225"/>
    </row>
    <row r="50" spans="1:63" hidden="1" outlineLevel="1">
      <c r="A50" s="9"/>
      <c r="B50" s="46"/>
      <c r="C50" s="132" t="str">
        <f>Asset7</f>
        <v>Distribution Underground Lines</v>
      </c>
      <c r="D50" s="9"/>
      <c r="E50" s="9"/>
      <c r="F50" s="143"/>
      <c r="G50" s="198">
        <f>Input!G149*(1+previous_vanilla)^0.5</f>
        <v>0</v>
      </c>
      <c r="H50" s="113"/>
      <c r="I50" s="113"/>
      <c r="J50" s="113"/>
      <c r="K50" s="113"/>
      <c r="L50" s="113"/>
      <c r="M50" s="113"/>
      <c r="N50" s="29"/>
      <c r="O50" s="29"/>
      <c r="P50" s="29"/>
      <c r="Q50" s="29"/>
      <c r="R50" s="102"/>
      <c r="S50" s="102"/>
      <c r="T50" s="102"/>
      <c r="U50" s="102"/>
      <c r="V50" s="102"/>
      <c r="W50" s="102"/>
      <c r="X50" s="102"/>
      <c r="Y50" s="102"/>
      <c r="Z50" s="102"/>
      <c r="AA50" s="231"/>
      <c r="AB50" s="231"/>
      <c r="AC50" s="231"/>
      <c r="AD50" s="231"/>
      <c r="AE50" s="231"/>
      <c r="AF50" s="231"/>
      <c r="AG50" s="231"/>
      <c r="AH50" s="231"/>
      <c r="AI50" s="231"/>
      <c r="AJ50" s="231"/>
      <c r="AK50" s="231"/>
      <c r="AL50" s="231"/>
      <c r="AM50" s="231"/>
      <c r="AN50" s="231"/>
      <c r="AO50" s="231"/>
      <c r="AP50" s="231"/>
      <c r="AQ50" s="231"/>
      <c r="AR50" s="231"/>
      <c r="AS50" s="231"/>
      <c r="AT50" s="231"/>
      <c r="AU50" s="231"/>
      <c r="AV50" s="231"/>
      <c r="AW50" s="231"/>
      <c r="AX50" s="231"/>
      <c r="AY50" s="231"/>
      <c r="AZ50" s="231"/>
      <c r="BA50" s="231"/>
      <c r="BB50" s="231"/>
      <c r="BC50" s="231"/>
      <c r="BD50" s="231"/>
      <c r="BE50" s="231"/>
      <c r="BF50" s="231"/>
      <c r="BG50" s="231"/>
      <c r="BH50" s="231"/>
      <c r="BI50" s="231"/>
      <c r="BJ50" s="225"/>
      <c r="BK50" s="225"/>
    </row>
    <row r="51" spans="1:63" hidden="1" outlineLevel="1">
      <c r="A51" s="9"/>
      <c r="B51" s="46"/>
      <c r="C51" s="132" t="str">
        <f>Asset8</f>
        <v>IT &amp; Communication Systems (Networks)</v>
      </c>
      <c r="D51" s="9"/>
      <c r="E51" s="9"/>
      <c r="F51" s="143"/>
      <c r="G51" s="198">
        <f>Input!G150*(1+previous_vanilla)^0.5</f>
        <v>0</v>
      </c>
      <c r="H51" s="113"/>
      <c r="I51" s="113"/>
      <c r="J51" s="113"/>
      <c r="K51" s="113"/>
      <c r="L51" s="113"/>
      <c r="M51" s="113"/>
      <c r="N51" s="29"/>
      <c r="O51" s="29"/>
      <c r="P51" s="29"/>
      <c r="Q51" s="29"/>
      <c r="R51" s="102"/>
      <c r="S51" s="102"/>
      <c r="T51" s="102"/>
      <c r="U51" s="102"/>
      <c r="V51" s="102"/>
      <c r="W51" s="102"/>
      <c r="X51" s="102"/>
      <c r="Y51" s="102"/>
      <c r="Z51" s="102"/>
      <c r="AA51" s="231"/>
      <c r="AB51" s="231"/>
      <c r="AC51" s="231"/>
      <c r="AD51" s="231"/>
      <c r="AE51" s="231"/>
      <c r="AF51" s="231"/>
      <c r="AG51" s="231"/>
      <c r="AH51" s="231"/>
      <c r="AI51" s="231"/>
      <c r="AJ51" s="231"/>
      <c r="AK51" s="231"/>
      <c r="AL51" s="231"/>
      <c r="AM51" s="231"/>
      <c r="AN51" s="231"/>
      <c r="AO51" s="231"/>
      <c r="AP51" s="231"/>
      <c r="AQ51" s="231"/>
      <c r="AR51" s="231"/>
      <c r="AS51" s="231"/>
      <c r="AT51" s="231"/>
      <c r="AU51" s="231"/>
      <c r="AV51" s="231"/>
      <c r="AW51" s="231"/>
      <c r="AX51" s="231"/>
      <c r="AY51" s="231"/>
      <c r="AZ51" s="231"/>
      <c r="BA51" s="231"/>
      <c r="BB51" s="231"/>
      <c r="BC51" s="231"/>
      <c r="BD51" s="231"/>
      <c r="BE51" s="231"/>
      <c r="BF51" s="231"/>
      <c r="BG51" s="231"/>
      <c r="BH51" s="231"/>
      <c r="BI51" s="231"/>
      <c r="BJ51" s="225"/>
      <c r="BK51" s="225"/>
    </row>
    <row r="52" spans="1:63" hidden="1" outlineLevel="1">
      <c r="A52" s="9"/>
      <c r="B52" s="46"/>
      <c r="C52" s="132" t="str">
        <f>Asset9</f>
        <v>Motor Vehicles</v>
      </c>
      <c r="D52" s="9"/>
      <c r="E52" s="9"/>
      <c r="F52" s="143"/>
      <c r="G52" s="198">
        <f>Input!G151*(1+previous_vanilla)^0.5</f>
        <v>0</v>
      </c>
      <c r="H52" s="113"/>
      <c r="I52" s="113"/>
      <c r="J52" s="113"/>
      <c r="K52" s="113"/>
      <c r="L52" s="113"/>
      <c r="M52" s="113"/>
      <c r="N52" s="29"/>
      <c r="O52" s="29"/>
      <c r="P52" s="29"/>
      <c r="Q52" s="29"/>
      <c r="R52" s="102"/>
      <c r="S52" s="102"/>
      <c r="T52" s="102"/>
      <c r="U52" s="102"/>
      <c r="V52" s="102"/>
      <c r="W52" s="102"/>
      <c r="X52" s="102"/>
      <c r="Y52" s="102"/>
      <c r="Z52" s="102"/>
      <c r="AA52" s="231"/>
      <c r="AB52" s="231"/>
      <c r="AC52" s="231"/>
      <c r="AD52" s="231"/>
      <c r="AE52" s="231"/>
      <c r="AF52" s="231"/>
      <c r="AG52" s="231"/>
      <c r="AH52" s="231"/>
      <c r="AI52" s="231"/>
      <c r="AJ52" s="231"/>
      <c r="AK52" s="231"/>
      <c r="AL52" s="231"/>
      <c r="AM52" s="231"/>
      <c r="AN52" s="231"/>
      <c r="AO52" s="231"/>
      <c r="AP52" s="231"/>
      <c r="AQ52" s="231"/>
      <c r="AR52" s="231"/>
      <c r="AS52" s="231"/>
      <c r="AT52" s="231"/>
      <c r="AU52" s="231"/>
      <c r="AV52" s="231"/>
      <c r="AW52" s="231"/>
      <c r="AX52" s="231"/>
      <c r="AY52" s="231"/>
      <c r="AZ52" s="231"/>
      <c r="BA52" s="231"/>
      <c r="BB52" s="231"/>
      <c r="BC52" s="231"/>
      <c r="BD52" s="231"/>
      <c r="BE52" s="231"/>
      <c r="BF52" s="231"/>
      <c r="BG52" s="231"/>
      <c r="BH52" s="231"/>
      <c r="BI52" s="231"/>
      <c r="BJ52" s="225"/>
      <c r="BK52" s="225"/>
    </row>
    <row r="53" spans="1:63" hidden="1" outlineLevel="1">
      <c r="A53" s="9"/>
      <c r="B53" s="46"/>
      <c r="C53" s="132" t="str">
        <f>Asset10</f>
        <v>Other Non-System Assets (Networks)</v>
      </c>
      <c r="D53" s="9"/>
      <c r="E53" s="9"/>
      <c r="F53" s="143"/>
      <c r="G53" s="198">
        <f>Input!G152*(1+previous_vanilla)^0.5</f>
        <v>0</v>
      </c>
      <c r="H53" s="113"/>
      <c r="I53" s="113"/>
      <c r="J53" s="113"/>
      <c r="K53" s="113"/>
      <c r="L53" s="113"/>
      <c r="M53" s="113"/>
      <c r="N53" s="29"/>
      <c r="O53" s="29"/>
      <c r="P53" s="29"/>
      <c r="Q53" s="29"/>
      <c r="R53" s="102"/>
      <c r="S53" s="102"/>
      <c r="T53" s="102"/>
      <c r="U53" s="102"/>
      <c r="V53" s="102"/>
      <c r="W53" s="102"/>
      <c r="X53" s="102"/>
      <c r="Y53" s="102"/>
      <c r="Z53" s="102"/>
      <c r="AA53" s="231"/>
      <c r="AB53" s="231"/>
      <c r="AC53" s="231"/>
      <c r="AD53" s="231"/>
      <c r="AE53" s="231"/>
      <c r="AF53" s="231"/>
      <c r="AG53" s="231"/>
      <c r="AH53" s="231"/>
      <c r="AI53" s="231"/>
      <c r="AJ53" s="231"/>
      <c r="AK53" s="231"/>
      <c r="AL53" s="231"/>
      <c r="AM53" s="231"/>
      <c r="AN53" s="231"/>
      <c r="AO53" s="231"/>
      <c r="AP53" s="231"/>
      <c r="AQ53" s="231"/>
      <c r="AR53" s="231"/>
      <c r="AS53" s="231"/>
      <c r="AT53" s="231"/>
      <c r="AU53" s="231"/>
      <c r="AV53" s="231"/>
      <c r="AW53" s="231"/>
      <c r="AX53" s="231"/>
      <c r="AY53" s="231"/>
      <c r="AZ53" s="231"/>
      <c r="BA53" s="231"/>
      <c r="BB53" s="231"/>
      <c r="BC53" s="231"/>
      <c r="BD53" s="231"/>
      <c r="BE53" s="231"/>
      <c r="BF53" s="231"/>
      <c r="BG53" s="231"/>
      <c r="BH53" s="231"/>
      <c r="BI53" s="231"/>
      <c r="BJ53" s="225"/>
      <c r="BK53" s="225"/>
    </row>
    <row r="54" spans="1:63" hidden="1" outlineLevel="1">
      <c r="A54" s="9"/>
      <c r="B54" s="46"/>
      <c r="C54" s="132" t="str">
        <f>Asset11</f>
        <v>IT Systems (Corporate)</v>
      </c>
      <c r="D54" s="9"/>
      <c r="E54" s="9"/>
      <c r="F54" s="143"/>
      <c r="G54" s="198">
        <f>Input!G153*(1+previous_vanilla)^0.5</f>
        <v>0</v>
      </c>
      <c r="H54" s="113"/>
      <c r="I54" s="113"/>
      <c r="J54" s="113"/>
      <c r="K54" s="113"/>
      <c r="L54" s="113"/>
      <c r="M54" s="113"/>
      <c r="N54" s="29"/>
      <c r="O54" s="29"/>
      <c r="P54" s="29"/>
      <c r="Q54" s="29"/>
      <c r="R54" s="102"/>
      <c r="S54" s="102"/>
      <c r="T54" s="102"/>
      <c r="U54" s="102"/>
      <c r="V54" s="102"/>
      <c r="W54" s="102"/>
      <c r="X54" s="102"/>
      <c r="Y54" s="102"/>
      <c r="Z54" s="102"/>
      <c r="AA54" s="231"/>
      <c r="AB54" s="231"/>
      <c r="AC54" s="231"/>
      <c r="AD54" s="231"/>
      <c r="AE54" s="231"/>
      <c r="AF54" s="231"/>
      <c r="AG54" s="231"/>
      <c r="AH54" s="231"/>
      <c r="AI54" s="231"/>
      <c r="AJ54" s="231"/>
      <c r="AK54" s="231"/>
      <c r="AL54" s="231"/>
      <c r="AM54" s="231"/>
      <c r="AN54" s="231"/>
      <c r="AO54" s="231"/>
      <c r="AP54" s="231"/>
      <c r="AQ54" s="231"/>
      <c r="AR54" s="231"/>
      <c r="AS54" s="231"/>
      <c r="AT54" s="231"/>
      <c r="AU54" s="231"/>
      <c r="AV54" s="231"/>
      <c r="AW54" s="231"/>
      <c r="AX54" s="231"/>
      <c r="AY54" s="231"/>
      <c r="AZ54" s="231"/>
      <c r="BA54" s="231"/>
      <c r="BB54" s="231"/>
      <c r="BC54" s="231"/>
      <c r="BD54" s="231"/>
      <c r="BE54" s="231"/>
      <c r="BF54" s="231"/>
      <c r="BG54" s="231"/>
      <c r="BH54" s="231"/>
      <c r="BI54" s="231"/>
      <c r="BJ54" s="225"/>
      <c r="BK54" s="225"/>
    </row>
    <row r="55" spans="1:63" hidden="1" outlineLevel="1">
      <c r="A55" s="9"/>
      <c r="B55" s="46"/>
      <c r="C55" s="132" t="str">
        <f>Asset12</f>
        <v>Telecommunications (Corporate)</v>
      </c>
      <c r="D55" s="9"/>
      <c r="E55" s="9"/>
      <c r="F55" s="143"/>
      <c r="G55" s="198">
        <f>Input!G154*(1+previous_vanilla)^0.5</f>
        <v>0</v>
      </c>
      <c r="H55" s="113"/>
      <c r="I55" s="113"/>
      <c r="J55" s="113"/>
      <c r="K55" s="113"/>
      <c r="L55" s="113"/>
      <c r="M55" s="113"/>
      <c r="N55" s="29"/>
      <c r="O55" s="29"/>
      <c r="P55" s="29"/>
      <c r="Q55" s="29"/>
      <c r="R55" s="102"/>
      <c r="S55" s="102"/>
      <c r="T55" s="102"/>
      <c r="U55" s="102"/>
      <c r="V55" s="102"/>
      <c r="W55" s="102"/>
      <c r="X55" s="102"/>
      <c r="Y55" s="102"/>
      <c r="Z55" s="102"/>
      <c r="AA55" s="231"/>
      <c r="AB55" s="231"/>
      <c r="AC55" s="231"/>
      <c r="AD55" s="231"/>
      <c r="AE55" s="231"/>
      <c r="AF55" s="231"/>
      <c r="AG55" s="231"/>
      <c r="AH55" s="231"/>
      <c r="AI55" s="231"/>
      <c r="AJ55" s="231"/>
      <c r="AK55" s="231"/>
      <c r="AL55" s="231"/>
      <c r="AM55" s="231"/>
      <c r="AN55" s="231"/>
      <c r="AO55" s="231"/>
      <c r="AP55" s="231"/>
      <c r="AQ55" s="231"/>
      <c r="AR55" s="231"/>
      <c r="AS55" s="231"/>
      <c r="AT55" s="231"/>
      <c r="AU55" s="231"/>
      <c r="AV55" s="231"/>
      <c r="AW55" s="231"/>
      <c r="AX55" s="231"/>
      <c r="AY55" s="231"/>
      <c r="AZ55" s="231"/>
      <c r="BA55" s="231"/>
      <c r="BB55" s="231"/>
      <c r="BC55" s="231"/>
      <c r="BD55" s="231"/>
      <c r="BE55" s="231"/>
      <c r="BF55" s="231"/>
      <c r="BG55" s="231"/>
      <c r="BH55" s="231"/>
      <c r="BI55" s="231"/>
      <c r="BJ55" s="225"/>
      <c r="BK55" s="225"/>
    </row>
    <row r="56" spans="1:63" hidden="1" outlineLevel="1">
      <c r="A56" s="9"/>
      <c r="B56" s="46"/>
      <c r="C56" s="132" t="str">
        <f>Asset13</f>
        <v>Other Non-System Assets (Corporate)</v>
      </c>
      <c r="D56" s="9"/>
      <c r="E56" s="9"/>
      <c r="F56" s="143"/>
      <c r="G56" s="198">
        <f>Input!G155*(1+previous_vanilla)^0.5</f>
        <v>0</v>
      </c>
      <c r="H56" s="113"/>
      <c r="I56" s="113"/>
      <c r="J56" s="113"/>
      <c r="K56" s="113"/>
      <c r="L56" s="113"/>
      <c r="M56" s="113"/>
      <c r="N56" s="29"/>
      <c r="O56" s="29"/>
      <c r="P56" s="29"/>
      <c r="Q56" s="29"/>
      <c r="R56" s="102"/>
      <c r="S56" s="102"/>
      <c r="T56" s="102"/>
      <c r="U56" s="102"/>
      <c r="V56" s="102"/>
      <c r="W56" s="102"/>
      <c r="X56" s="102"/>
      <c r="Y56" s="102"/>
      <c r="Z56" s="102"/>
      <c r="AA56" s="231"/>
      <c r="AB56" s="231"/>
      <c r="AC56" s="231"/>
      <c r="AD56" s="231"/>
      <c r="AE56" s="231"/>
      <c r="AF56" s="231"/>
      <c r="AG56" s="231"/>
      <c r="AH56" s="231"/>
      <c r="AI56" s="231"/>
      <c r="AJ56" s="231"/>
      <c r="AK56" s="231"/>
      <c r="AL56" s="231"/>
      <c r="AM56" s="231"/>
      <c r="AN56" s="231"/>
      <c r="AO56" s="231"/>
      <c r="AP56" s="231"/>
      <c r="AQ56" s="231"/>
      <c r="AR56" s="231"/>
      <c r="AS56" s="231"/>
      <c r="AT56" s="231"/>
      <c r="AU56" s="231"/>
      <c r="AV56" s="231"/>
      <c r="AW56" s="231"/>
      <c r="AX56" s="231"/>
      <c r="AY56" s="231"/>
      <c r="AZ56" s="231"/>
      <c r="BA56" s="231"/>
      <c r="BB56" s="231"/>
      <c r="BC56" s="231"/>
      <c r="BD56" s="231"/>
      <c r="BE56" s="231"/>
      <c r="BF56" s="231"/>
      <c r="BG56" s="231"/>
      <c r="BH56" s="231"/>
      <c r="BI56" s="231"/>
      <c r="BJ56" s="225"/>
      <c r="BK56" s="225"/>
    </row>
    <row r="57" spans="1:63" hidden="1" outlineLevel="1">
      <c r="A57" s="9"/>
      <c r="B57" s="46"/>
      <c r="C57" s="132" t="str">
        <f>Asset14</f>
        <v>Land</v>
      </c>
      <c r="D57" s="9"/>
      <c r="E57" s="9"/>
      <c r="F57" s="143"/>
      <c r="G57" s="198">
        <f>Input!G156*(1+previous_vanilla)^0.5</f>
        <v>0</v>
      </c>
      <c r="H57" s="113"/>
      <c r="I57" s="113"/>
      <c r="J57" s="113"/>
      <c r="K57" s="113"/>
      <c r="L57" s="113"/>
      <c r="M57" s="113"/>
      <c r="N57" s="29"/>
      <c r="O57" s="29"/>
      <c r="P57" s="29"/>
      <c r="Q57" s="29"/>
      <c r="R57" s="102"/>
      <c r="S57" s="102"/>
      <c r="T57" s="102"/>
      <c r="U57" s="102"/>
      <c r="V57" s="102"/>
      <c r="W57" s="102"/>
      <c r="X57" s="102"/>
      <c r="Y57" s="102"/>
      <c r="Z57" s="102"/>
      <c r="AA57" s="231"/>
      <c r="AB57" s="231"/>
      <c r="AC57" s="231"/>
      <c r="AD57" s="231"/>
      <c r="AE57" s="231"/>
      <c r="AF57" s="231"/>
      <c r="AG57" s="231"/>
      <c r="AH57" s="231"/>
      <c r="AI57" s="231"/>
      <c r="AJ57" s="231"/>
      <c r="AK57" s="231"/>
      <c r="AL57" s="231"/>
      <c r="AM57" s="231"/>
      <c r="AN57" s="231"/>
      <c r="AO57" s="231"/>
      <c r="AP57" s="231"/>
      <c r="AQ57" s="231"/>
      <c r="AR57" s="231"/>
      <c r="AS57" s="231"/>
      <c r="AT57" s="231"/>
      <c r="AU57" s="231"/>
      <c r="AV57" s="231"/>
      <c r="AW57" s="231"/>
      <c r="AX57" s="231"/>
      <c r="AY57" s="231"/>
      <c r="AZ57" s="231"/>
      <c r="BA57" s="231"/>
      <c r="BB57" s="231"/>
      <c r="BC57" s="231"/>
      <c r="BD57" s="231"/>
      <c r="BE57" s="231"/>
      <c r="BF57" s="231"/>
      <c r="BG57" s="231"/>
      <c r="BH57" s="231"/>
      <c r="BI57" s="231"/>
      <c r="BJ57" s="225"/>
      <c r="BK57" s="225"/>
    </row>
    <row r="58" spans="1:63" hidden="1" outlineLevel="1">
      <c r="A58" s="9"/>
      <c r="B58" s="46"/>
      <c r="C58" s="132" t="str">
        <f>Asset15</f>
        <v>Buildings</v>
      </c>
      <c r="D58" s="9"/>
      <c r="E58" s="9"/>
      <c r="F58" s="143"/>
      <c r="G58" s="198">
        <f>Input!G157*(1+previous_vanilla)^0.5</f>
        <v>0</v>
      </c>
      <c r="H58" s="113"/>
      <c r="I58" s="113"/>
      <c r="J58" s="113"/>
      <c r="K58" s="113"/>
      <c r="L58" s="113"/>
      <c r="M58" s="113"/>
      <c r="N58" s="29"/>
      <c r="O58" s="29"/>
      <c r="P58" s="29"/>
      <c r="Q58" s="29"/>
      <c r="R58" s="102"/>
      <c r="S58" s="102"/>
      <c r="T58" s="102"/>
      <c r="U58" s="102"/>
      <c r="V58" s="102"/>
      <c r="W58" s="102"/>
      <c r="X58" s="102"/>
      <c r="Y58" s="102"/>
      <c r="Z58" s="102"/>
      <c r="AA58" s="231"/>
      <c r="AB58" s="231"/>
      <c r="AC58" s="231"/>
      <c r="AD58" s="231"/>
      <c r="AE58" s="231"/>
      <c r="AF58" s="231"/>
      <c r="AG58" s="231"/>
      <c r="AH58" s="231"/>
      <c r="AI58" s="231"/>
      <c r="AJ58" s="231"/>
      <c r="AK58" s="231"/>
      <c r="AL58" s="231"/>
      <c r="AM58" s="231"/>
      <c r="AN58" s="231"/>
      <c r="AO58" s="231"/>
      <c r="AP58" s="231"/>
      <c r="AQ58" s="231"/>
      <c r="AR58" s="231"/>
      <c r="AS58" s="231"/>
      <c r="AT58" s="231"/>
      <c r="AU58" s="231"/>
      <c r="AV58" s="231"/>
      <c r="AW58" s="231"/>
      <c r="AX58" s="231"/>
      <c r="AY58" s="231"/>
      <c r="AZ58" s="231"/>
      <c r="BA58" s="231"/>
      <c r="BB58" s="231"/>
      <c r="BC58" s="231"/>
      <c r="BD58" s="231"/>
      <c r="BE58" s="231"/>
      <c r="BF58" s="231"/>
      <c r="BG58" s="231"/>
      <c r="BH58" s="231"/>
      <c r="BI58" s="231"/>
      <c r="BJ58" s="225"/>
      <c r="BK58" s="225"/>
    </row>
    <row r="59" spans="1:63" hidden="1" outlineLevel="1">
      <c r="A59" s="9"/>
      <c r="B59" s="46"/>
      <c r="C59" s="132" t="str">
        <f>Asset16</f>
        <v>Equity raising costs</v>
      </c>
      <c r="D59" s="9"/>
      <c r="E59" s="9"/>
      <c r="F59" s="143"/>
      <c r="G59" s="198">
        <f>Input!G158*(1+previous_vanilla)^0.5</f>
        <v>0</v>
      </c>
      <c r="H59" s="113"/>
      <c r="I59" s="113"/>
      <c r="J59" s="113"/>
      <c r="K59" s="113"/>
      <c r="L59" s="113"/>
      <c r="M59" s="113"/>
      <c r="N59" s="29"/>
      <c r="O59" s="29"/>
      <c r="P59" s="29"/>
      <c r="Q59" s="29"/>
      <c r="R59" s="102"/>
      <c r="S59" s="102"/>
      <c r="T59" s="102"/>
      <c r="U59" s="102"/>
      <c r="V59" s="102"/>
      <c r="W59" s="102"/>
      <c r="X59" s="102"/>
      <c r="Y59" s="102"/>
      <c r="Z59" s="102"/>
      <c r="AA59" s="231"/>
      <c r="AB59" s="231"/>
      <c r="AC59" s="231"/>
      <c r="AD59" s="231"/>
      <c r="AE59" s="231"/>
      <c r="AF59" s="231"/>
      <c r="AG59" s="231"/>
      <c r="AH59" s="231"/>
      <c r="AI59" s="231"/>
      <c r="AJ59" s="231"/>
      <c r="AK59" s="231"/>
      <c r="AL59" s="231"/>
      <c r="AM59" s="231"/>
      <c r="AN59" s="231"/>
      <c r="AO59" s="231"/>
      <c r="AP59" s="231"/>
      <c r="AQ59" s="231"/>
      <c r="AR59" s="231"/>
      <c r="AS59" s="231"/>
      <c r="AT59" s="231"/>
      <c r="AU59" s="231"/>
      <c r="AV59" s="231"/>
      <c r="AW59" s="231"/>
      <c r="AX59" s="231"/>
      <c r="AY59" s="231"/>
      <c r="AZ59" s="231"/>
      <c r="BA59" s="231"/>
      <c r="BB59" s="231"/>
      <c r="BC59" s="231"/>
      <c r="BD59" s="231"/>
      <c r="BE59" s="231"/>
      <c r="BF59" s="231"/>
      <c r="BG59" s="231"/>
      <c r="BH59" s="231"/>
      <c r="BI59" s="231"/>
      <c r="BJ59" s="225"/>
      <c r="BK59" s="225"/>
    </row>
    <row r="60" spans="1:63" hidden="1" outlineLevel="1">
      <c r="A60" s="9"/>
      <c r="B60" s="46"/>
      <c r="C60" s="132">
        <f>Asset17</f>
        <v>0</v>
      </c>
      <c r="D60" s="9"/>
      <c r="E60" s="9"/>
      <c r="F60" s="143"/>
      <c r="G60" s="198">
        <f>Input!G159*(1+previous_vanilla)^0.5</f>
        <v>0</v>
      </c>
      <c r="H60" s="113"/>
      <c r="I60" s="113"/>
      <c r="J60" s="113"/>
      <c r="K60" s="113"/>
      <c r="L60" s="113"/>
      <c r="M60" s="113"/>
      <c r="N60" s="29"/>
      <c r="O60" s="29"/>
      <c r="P60" s="29"/>
      <c r="Q60" s="29"/>
      <c r="R60" s="102"/>
      <c r="S60" s="102"/>
      <c r="T60" s="102"/>
      <c r="U60" s="102"/>
      <c r="V60" s="102"/>
      <c r="W60" s="102"/>
      <c r="X60" s="102"/>
      <c r="Y60" s="102"/>
      <c r="Z60" s="102"/>
      <c r="AA60" s="231"/>
      <c r="AB60" s="231"/>
      <c r="AC60" s="231"/>
      <c r="AD60" s="231"/>
      <c r="AE60" s="231"/>
      <c r="AF60" s="231"/>
      <c r="AG60" s="231"/>
      <c r="AH60" s="231"/>
      <c r="AI60" s="231"/>
      <c r="AJ60" s="231"/>
      <c r="AK60" s="231"/>
      <c r="AL60" s="231"/>
      <c r="AM60" s="231"/>
      <c r="AN60" s="231"/>
      <c r="AO60" s="231"/>
      <c r="AP60" s="231"/>
      <c r="AQ60" s="231"/>
      <c r="AR60" s="231"/>
      <c r="AS60" s="231"/>
      <c r="AT60" s="231"/>
      <c r="AU60" s="231"/>
      <c r="AV60" s="231"/>
      <c r="AW60" s="231"/>
      <c r="AX60" s="231"/>
      <c r="AY60" s="231"/>
      <c r="AZ60" s="231"/>
      <c r="BA60" s="231"/>
      <c r="BB60" s="231"/>
      <c r="BC60" s="231"/>
      <c r="BD60" s="231"/>
      <c r="BE60" s="231"/>
      <c r="BF60" s="231"/>
      <c r="BG60" s="231"/>
      <c r="BH60" s="231"/>
      <c r="BI60" s="231"/>
      <c r="BJ60" s="225"/>
      <c r="BK60" s="225"/>
    </row>
    <row r="61" spans="1:63" hidden="1" outlineLevel="1">
      <c r="A61" s="9"/>
      <c r="B61" s="46"/>
      <c r="C61" s="132">
        <f>Asset18</f>
        <v>0</v>
      </c>
      <c r="D61" s="9"/>
      <c r="E61" s="9"/>
      <c r="F61" s="143"/>
      <c r="G61" s="198">
        <f>Input!G160*(1+previous_vanilla)^0.5</f>
        <v>0</v>
      </c>
      <c r="H61" s="113"/>
      <c r="I61" s="113"/>
      <c r="J61" s="113"/>
      <c r="K61" s="113"/>
      <c r="L61" s="113"/>
      <c r="M61" s="113"/>
      <c r="N61" s="29"/>
      <c r="O61" s="29"/>
      <c r="P61" s="29"/>
      <c r="Q61" s="29"/>
      <c r="R61" s="102"/>
      <c r="S61" s="102"/>
      <c r="T61" s="102"/>
      <c r="U61" s="102"/>
      <c r="V61" s="102"/>
      <c r="W61" s="102"/>
      <c r="X61" s="102"/>
      <c r="Y61" s="102"/>
      <c r="Z61" s="102"/>
      <c r="AA61" s="231"/>
      <c r="AB61" s="231"/>
      <c r="AC61" s="231"/>
      <c r="AD61" s="231"/>
      <c r="AE61" s="231"/>
      <c r="AF61" s="231"/>
      <c r="AG61" s="231"/>
      <c r="AH61" s="231"/>
      <c r="AI61" s="231"/>
      <c r="AJ61" s="231"/>
      <c r="AK61" s="231"/>
      <c r="AL61" s="231"/>
      <c r="AM61" s="231"/>
      <c r="AN61" s="231"/>
      <c r="AO61" s="231"/>
      <c r="AP61" s="231"/>
      <c r="AQ61" s="231"/>
      <c r="AR61" s="231"/>
      <c r="AS61" s="231"/>
      <c r="AT61" s="231"/>
      <c r="AU61" s="231"/>
      <c r="AV61" s="231"/>
      <c r="AW61" s="231"/>
      <c r="AX61" s="231"/>
      <c r="AY61" s="231"/>
      <c r="AZ61" s="231"/>
      <c r="BA61" s="231"/>
      <c r="BB61" s="231"/>
      <c r="BC61" s="231"/>
      <c r="BD61" s="231"/>
      <c r="BE61" s="231"/>
      <c r="BF61" s="231"/>
      <c r="BG61" s="231"/>
      <c r="BH61" s="231"/>
      <c r="BI61" s="231"/>
      <c r="BJ61" s="225"/>
      <c r="BK61" s="225"/>
    </row>
    <row r="62" spans="1:63" hidden="1" outlineLevel="1">
      <c r="A62" s="9"/>
      <c r="B62" s="46"/>
      <c r="C62" s="132">
        <f>Asset19</f>
        <v>0</v>
      </c>
      <c r="D62" s="9"/>
      <c r="E62" s="9"/>
      <c r="F62" s="143"/>
      <c r="G62" s="198">
        <f>Input!G161*(1+previous_vanilla)^0.5</f>
        <v>0</v>
      </c>
      <c r="H62" s="113"/>
      <c r="I62" s="113"/>
      <c r="J62" s="113"/>
      <c r="K62" s="113"/>
      <c r="L62" s="113"/>
      <c r="M62" s="113"/>
      <c r="N62" s="29"/>
      <c r="O62" s="29"/>
      <c r="P62" s="29"/>
      <c r="Q62" s="29"/>
      <c r="R62" s="102"/>
      <c r="S62" s="102"/>
      <c r="T62" s="102"/>
      <c r="U62" s="102"/>
      <c r="V62" s="102"/>
      <c r="W62" s="102"/>
      <c r="X62" s="102"/>
      <c r="Y62" s="102"/>
      <c r="Z62" s="102"/>
      <c r="AA62" s="231"/>
      <c r="AB62" s="231"/>
      <c r="AC62" s="231"/>
      <c r="AD62" s="231"/>
      <c r="AE62" s="231"/>
      <c r="AF62" s="231"/>
      <c r="AG62" s="231"/>
      <c r="AH62" s="231"/>
      <c r="AI62" s="231"/>
      <c r="AJ62" s="231"/>
      <c r="AK62" s="231"/>
      <c r="AL62" s="231"/>
      <c r="AM62" s="231"/>
      <c r="AN62" s="231"/>
      <c r="AO62" s="231"/>
      <c r="AP62" s="231"/>
      <c r="AQ62" s="231"/>
      <c r="AR62" s="231"/>
      <c r="AS62" s="231"/>
      <c r="AT62" s="231"/>
      <c r="AU62" s="231"/>
      <c r="AV62" s="231"/>
      <c r="AW62" s="231"/>
      <c r="AX62" s="231"/>
      <c r="AY62" s="231"/>
      <c r="AZ62" s="231"/>
      <c r="BA62" s="231"/>
      <c r="BB62" s="231"/>
      <c r="BC62" s="231"/>
      <c r="BD62" s="231"/>
      <c r="BE62" s="231"/>
      <c r="BF62" s="231"/>
      <c r="BG62" s="231"/>
      <c r="BH62" s="231"/>
      <c r="BI62" s="231"/>
      <c r="BJ62" s="225"/>
      <c r="BK62" s="225"/>
    </row>
    <row r="63" spans="1:63" hidden="1" outlineLevel="1">
      <c r="A63" s="9"/>
      <c r="B63" s="46"/>
      <c r="C63" s="132">
        <f>Asset20</f>
        <v>0</v>
      </c>
      <c r="D63" s="9"/>
      <c r="E63" s="9"/>
      <c r="F63" s="143"/>
      <c r="G63" s="198">
        <f>Input!G162*(1+previous_vanilla)^0.5</f>
        <v>0</v>
      </c>
      <c r="H63" s="113"/>
      <c r="I63" s="113"/>
      <c r="J63" s="113"/>
      <c r="K63" s="113"/>
      <c r="L63" s="113"/>
      <c r="M63" s="113"/>
      <c r="N63" s="29"/>
      <c r="O63" s="29"/>
      <c r="P63" s="29"/>
      <c r="Q63" s="29"/>
      <c r="R63" s="102"/>
      <c r="S63" s="102"/>
      <c r="T63" s="102"/>
      <c r="U63" s="102"/>
      <c r="V63" s="102"/>
      <c r="W63" s="102"/>
      <c r="X63" s="102"/>
      <c r="Y63" s="102"/>
      <c r="Z63" s="102"/>
      <c r="AA63" s="231"/>
      <c r="AB63" s="231"/>
      <c r="AC63" s="231"/>
      <c r="AD63" s="231"/>
      <c r="AE63" s="231"/>
      <c r="AF63" s="231"/>
      <c r="AG63" s="231"/>
      <c r="AH63" s="231"/>
      <c r="AI63" s="231"/>
      <c r="AJ63" s="231"/>
      <c r="AK63" s="231"/>
      <c r="AL63" s="231"/>
      <c r="AM63" s="231"/>
      <c r="AN63" s="231"/>
      <c r="AO63" s="231"/>
      <c r="AP63" s="231"/>
      <c r="AQ63" s="231"/>
      <c r="AR63" s="231"/>
      <c r="AS63" s="231"/>
      <c r="AT63" s="231"/>
      <c r="AU63" s="231"/>
      <c r="AV63" s="231"/>
      <c r="AW63" s="231"/>
      <c r="AX63" s="231"/>
      <c r="AY63" s="231"/>
      <c r="AZ63" s="231"/>
      <c r="BA63" s="231"/>
      <c r="BB63" s="231"/>
      <c r="BC63" s="231"/>
      <c r="BD63" s="231"/>
      <c r="BE63" s="231"/>
      <c r="BF63" s="231"/>
      <c r="BG63" s="231"/>
      <c r="BH63" s="231"/>
      <c r="BI63" s="231"/>
      <c r="BJ63" s="225"/>
      <c r="BK63" s="225"/>
    </row>
    <row r="64" spans="1:63" hidden="1" outlineLevel="1">
      <c r="A64" s="9"/>
      <c r="B64" s="46"/>
      <c r="C64" s="132">
        <f>Asset21</f>
        <v>0</v>
      </c>
      <c r="D64" s="9"/>
      <c r="E64" s="9"/>
      <c r="F64" s="143"/>
      <c r="G64" s="198">
        <f>Input!G163*(1+previous_vanilla)^0.5</f>
        <v>0</v>
      </c>
      <c r="H64" s="113"/>
      <c r="I64" s="113"/>
      <c r="J64" s="113"/>
      <c r="K64" s="113"/>
      <c r="L64" s="113"/>
      <c r="M64" s="113"/>
      <c r="N64" s="29"/>
      <c r="O64" s="29"/>
      <c r="P64" s="29"/>
      <c r="Q64" s="29"/>
      <c r="R64" s="102"/>
      <c r="S64" s="102"/>
      <c r="T64" s="102"/>
      <c r="U64" s="102"/>
      <c r="V64" s="102"/>
      <c r="W64" s="102"/>
      <c r="X64" s="102"/>
      <c r="Y64" s="102"/>
      <c r="Z64" s="102"/>
      <c r="AA64" s="231"/>
      <c r="AB64" s="231"/>
      <c r="AC64" s="231"/>
      <c r="AD64" s="231"/>
      <c r="AE64" s="231"/>
      <c r="AF64" s="231"/>
      <c r="AG64" s="231"/>
      <c r="AH64" s="231"/>
      <c r="AI64" s="231"/>
      <c r="AJ64" s="231"/>
      <c r="AK64" s="231"/>
      <c r="AL64" s="231"/>
      <c r="AM64" s="231"/>
      <c r="AN64" s="231"/>
      <c r="AO64" s="231"/>
      <c r="AP64" s="231"/>
      <c r="AQ64" s="231"/>
      <c r="AR64" s="231"/>
      <c r="AS64" s="231"/>
      <c r="AT64" s="231"/>
      <c r="AU64" s="231"/>
      <c r="AV64" s="231"/>
      <c r="AW64" s="231"/>
      <c r="AX64" s="231"/>
      <c r="AY64" s="231"/>
      <c r="AZ64" s="231"/>
      <c r="BA64" s="231"/>
      <c r="BB64" s="231"/>
      <c r="BC64" s="231"/>
      <c r="BD64" s="231"/>
      <c r="BE64" s="231"/>
      <c r="BF64" s="231"/>
      <c r="BG64" s="231"/>
      <c r="BH64" s="231"/>
      <c r="BI64" s="231"/>
      <c r="BJ64" s="225"/>
      <c r="BK64" s="225"/>
    </row>
    <row r="65" spans="1:63" hidden="1" outlineLevel="1">
      <c r="A65" s="9"/>
      <c r="B65" s="46"/>
      <c r="C65" s="132">
        <f>Asset22</f>
        <v>0</v>
      </c>
      <c r="D65" s="9"/>
      <c r="E65" s="9"/>
      <c r="F65" s="143"/>
      <c r="G65" s="198">
        <f>Input!G164*(1+previous_vanilla)^0.5</f>
        <v>0</v>
      </c>
      <c r="H65" s="113"/>
      <c r="I65" s="113"/>
      <c r="J65" s="113"/>
      <c r="K65" s="113"/>
      <c r="L65" s="113"/>
      <c r="M65" s="113"/>
      <c r="N65" s="29"/>
      <c r="O65" s="29"/>
      <c r="P65" s="29"/>
      <c r="Q65" s="29"/>
      <c r="R65" s="102"/>
      <c r="S65" s="102"/>
      <c r="T65" s="102"/>
      <c r="U65" s="102"/>
      <c r="V65" s="102"/>
      <c r="W65" s="102"/>
      <c r="X65" s="102"/>
      <c r="Y65" s="102"/>
      <c r="Z65" s="102"/>
      <c r="AA65" s="231"/>
      <c r="AB65" s="231"/>
      <c r="AC65" s="231"/>
      <c r="AD65" s="231"/>
      <c r="AE65" s="231"/>
      <c r="AF65" s="231"/>
      <c r="AG65" s="231"/>
      <c r="AH65" s="231"/>
      <c r="AI65" s="231"/>
      <c r="AJ65" s="231"/>
      <c r="AK65" s="231"/>
      <c r="AL65" s="231"/>
      <c r="AM65" s="231"/>
      <c r="AN65" s="231"/>
      <c r="AO65" s="231"/>
      <c r="AP65" s="231"/>
      <c r="AQ65" s="231"/>
      <c r="AR65" s="231"/>
      <c r="AS65" s="231"/>
      <c r="AT65" s="231"/>
      <c r="AU65" s="231"/>
      <c r="AV65" s="231"/>
      <c r="AW65" s="231"/>
      <c r="AX65" s="231"/>
      <c r="AY65" s="231"/>
      <c r="AZ65" s="231"/>
      <c r="BA65" s="231"/>
      <c r="BB65" s="231"/>
      <c r="BC65" s="231"/>
      <c r="BD65" s="231"/>
      <c r="BE65" s="231"/>
      <c r="BF65" s="231"/>
      <c r="BG65" s="231"/>
      <c r="BH65" s="231"/>
      <c r="BI65" s="231"/>
      <c r="BJ65" s="225"/>
      <c r="BK65" s="225"/>
    </row>
    <row r="66" spans="1:63" hidden="1" outlineLevel="1">
      <c r="A66" s="9"/>
      <c r="B66" s="46"/>
      <c r="C66" s="132">
        <f>Asset23</f>
        <v>0</v>
      </c>
      <c r="D66" s="9"/>
      <c r="E66" s="9"/>
      <c r="F66" s="143"/>
      <c r="G66" s="198">
        <f>Input!G165*(1+previous_vanilla)^0.5</f>
        <v>0</v>
      </c>
      <c r="H66" s="113"/>
      <c r="I66" s="113"/>
      <c r="J66" s="113"/>
      <c r="K66" s="113"/>
      <c r="L66" s="113"/>
      <c r="M66" s="113"/>
      <c r="N66" s="29"/>
      <c r="O66" s="29"/>
      <c r="P66" s="29"/>
      <c r="Q66" s="29"/>
      <c r="R66" s="102"/>
      <c r="S66" s="102"/>
      <c r="T66" s="102"/>
      <c r="U66" s="102"/>
      <c r="V66" s="102"/>
      <c r="W66" s="102"/>
      <c r="X66" s="102"/>
      <c r="Y66" s="102"/>
      <c r="Z66" s="102"/>
      <c r="AA66" s="231"/>
      <c r="AB66" s="231"/>
      <c r="AC66" s="231"/>
      <c r="AD66" s="231"/>
      <c r="AE66" s="231"/>
      <c r="AF66" s="231"/>
      <c r="AG66" s="231"/>
      <c r="AH66" s="231"/>
      <c r="AI66" s="231"/>
      <c r="AJ66" s="231"/>
      <c r="AK66" s="231"/>
      <c r="AL66" s="231"/>
      <c r="AM66" s="231"/>
      <c r="AN66" s="231"/>
      <c r="AO66" s="231"/>
      <c r="AP66" s="231"/>
      <c r="AQ66" s="231"/>
      <c r="AR66" s="231"/>
      <c r="AS66" s="231"/>
      <c r="AT66" s="231"/>
      <c r="AU66" s="231"/>
      <c r="AV66" s="231"/>
      <c r="AW66" s="231"/>
      <c r="AX66" s="231"/>
      <c r="AY66" s="231"/>
      <c r="AZ66" s="231"/>
      <c r="BA66" s="231"/>
      <c r="BB66" s="231"/>
      <c r="BC66" s="231"/>
      <c r="BD66" s="231"/>
      <c r="BE66" s="231"/>
      <c r="BF66" s="231"/>
      <c r="BG66" s="231"/>
      <c r="BH66" s="231"/>
      <c r="BI66" s="231"/>
      <c r="BJ66" s="225"/>
      <c r="BK66" s="225"/>
    </row>
    <row r="67" spans="1:63" hidden="1" outlineLevel="1">
      <c r="A67" s="9"/>
      <c r="B67" s="46"/>
      <c r="C67" s="132">
        <f>Asset24</f>
        <v>0</v>
      </c>
      <c r="D67" s="9"/>
      <c r="E67" s="9"/>
      <c r="F67" s="143"/>
      <c r="G67" s="198">
        <f>Input!G166*(1+previous_vanilla)^0.5</f>
        <v>0</v>
      </c>
      <c r="H67" s="113"/>
      <c r="I67" s="113"/>
      <c r="J67" s="113"/>
      <c r="K67" s="113"/>
      <c r="L67" s="113"/>
      <c r="M67" s="113"/>
      <c r="N67" s="29"/>
      <c r="O67" s="29"/>
      <c r="P67" s="29"/>
      <c r="Q67" s="29"/>
      <c r="R67" s="102"/>
      <c r="S67" s="102"/>
      <c r="T67" s="102"/>
      <c r="U67" s="102"/>
      <c r="V67" s="102"/>
      <c r="W67" s="102"/>
      <c r="X67" s="102"/>
      <c r="Y67" s="102"/>
      <c r="Z67" s="102"/>
      <c r="AA67" s="231"/>
      <c r="AB67" s="231"/>
      <c r="AC67" s="231"/>
      <c r="AD67" s="231"/>
      <c r="AE67" s="231"/>
      <c r="AF67" s="231"/>
      <c r="AG67" s="231"/>
      <c r="AH67" s="231"/>
      <c r="AI67" s="231"/>
      <c r="AJ67" s="231"/>
      <c r="AK67" s="231"/>
      <c r="AL67" s="231"/>
      <c r="AM67" s="231"/>
      <c r="AN67" s="231"/>
      <c r="AO67" s="231"/>
      <c r="AP67" s="231"/>
      <c r="AQ67" s="231"/>
      <c r="AR67" s="231"/>
      <c r="AS67" s="231"/>
      <c r="AT67" s="231"/>
      <c r="AU67" s="231"/>
      <c r="AV67" s="231"/>
      <c r="AW67" s="231"/>
      <c r="AX67" s="231"/>
      <c r="AY67" s="231"/>
      <c r="AZ67" s="231"/>
      <c r="BA67" s="231"/>
      <c r="BB67" s="231"/>
      <c r="BC67" s="231"/>
      <c r="BD67" s="231"/>
      <c r="BE67" s="231"/>
      <c r="BF67" s="231"/>
      <c r="BG67" s="231"/>
      <c r="BH67" s="231"/>
      <c r="BI67" s="231"/>
      <c r="BJ67" s="225"/>
      <c r="BK67" s="225"/>
    </row>
    <row r="68" spans="1:63" hidden="1" outlineLevel="1">
      <c r="A68" s="9"/>
      <c r="B68" s="46"/>
      <c r="C68" s="132">
        <f>Asset25</f>
        <v>0</v>
      </c>
      <c r="D68" s="9"/>
      <c r="E68" s="9"/>
      <c r="F68" s="143"/>
      <c r="G68" s="198">
        <f>Input!G167*(1+previous_vanilla)^0.5</f>
        <v>0</v>
      </c>
      <c r="H68" s="113"/>
      <c r="I68" s="113"/>
      <c r="J68" s="113"/>
      <c r="K68" s="113"/>
      <c r="L68" s="113"/>
      <c r="M68" s="113"/>
      <c r="N68" s="29"/>
      <c r="O68" s="29"/>
      <c r="P68" s="29"/>
      <c r="Q68" s="29"/>
      <c r="R68" s="102"/>
      <c r="S68" s="102"/>
      <c r="T68" s="102"/>
      <c r="U68" s="102"/>
      <c r="V68" s="102"/>
      <c r="W68" s="102"/>
      <c r="X68" s="102"/>
      <c r="Y68" s="102"/>
      <c r="Z68" s="102"/>
      <c r="AA68" s="231"/>
      <c r="AB68" s="231"/>
      <c r="AC68" s="231"/>
      <c r="AD68" s="231"/>
      <c r="AE68" s="231"/>
      <c r="AF68" s="231"/>
      <c r="AG68" s="231"/>
      <c r="AH68" s="231"/>
      <c r="AI68" s="231"/>
      <c r="AJ68" s="231"/>
      <c r="AK68" s="231"/>
      <c r="AL68" s="231"/>
      <c r="AM68" s="231"/>
      <c r="AN68" s="231"/>
      <c r="AO68" s="231"/>
      <c r="AP68" s="231"/>
      <c r="AQ68" s="231"/>
      <c r="AR68" s="231"/>
      <c r="AS68" s="231"/>
      <c r="AT68" s="231"/>
      <c r="AU68" s="231"/>
      <c r="AV68" s="231"/>
      <c r="AW68" s="231"/>
      <c r="AX68" s="231"/>
      <c r="AY68" s="231"/>
      <c r="AZ68" s="231"/>
      <c r="BA68" s="231"/>
      <c r="BB68" s="231"/>
      <c r="BC68" s="231"/>
      <c r="BD68" s="231"/>
      <c r="BE68" s="231"/>
      <c r="BF68" s="231"/>
      <c r="BG68" s="231"/>
      <c r="BH68" s="231"/>
      <c r="BI68" s="231"/>
      <c r="BJ68" s="225"/>
      <c r="BK68" s="225"/>
    </row>
    <row r="69" spans="1:63" hidden="1" outlineLevel="1">
      <c r="A69" s="9"/>
      <c r="B69" s="46"/>
      <c r="C69" s="132">
        <f>Asset26</f>
        <v>0</v>
      </c>
      <c r="D69" s="9"/>
      <c r="E69" s="9"/>
      <c r="F69" s="143"/>
      <c r="G69" s="198">
        <f>Input!G168*(1+previous_vanilla)^0.5</f>
        <v>0</v>
      </c>
      <c r="H69" s="113"/>
      <c r="I69" s="113"/>
      <c r="J69" s="113"/>
      <c r="K69" s="113"/>
      <c r="L69" s="113"/>
      <c r="M69" s="113"/>
      <c r="N69" s="29"/>
      <c r="O69" s="29"/>
      <c r="P69" s="29"/>
      <c r="Q69" s="29"/>
      <c r="R69" s="102"/>
      <c r="S69" s="102"/>
      <c r="T69" s="102"/>
      <c r="U69" s="102"/>
      <c r="V69" s="102"/>
      <c r="W69" s="102"/>
      <c r="X69" s="102"/>
      <c r="Y69" s="102"/>
      <c r="Z69" s="102"/>
      <c r="AA69" s="231"/>
      <c r="AB69" s="231"/>
      <c r="AC69" s="231"/>
      <c r="AD69" s="231"/>
      <c r="AE69" s="231"/>
      <c r="AF69" s="231"/>
      <c r="AG69" s="231"/>
      <c r="AH69" s="231"/>
      <c r="AI69" s="231"/>
      <c r="AJ69" s="231"/>
      <c r="AK69" s="231"/>
      <c r="AL69" s="231"/>
      <c r="AM69" s="231"/>
      <c r="AN69" s="231"/>
      <c r="AO69" s="231"/>
      <c r="AP69" s="231"/>
      <c r="AQ69" s="231"/>
      <c r="AR69" s="231"/>
      <c r="AS69" s="231"/>
      <c r="AT69" s="231"/>
      <c r="AU69" s="231"/>
      <c r="AV69" s="231"/>
      <c r="AW69" s="231"/>
      <c r="AX69" s="231"/>
      <c r="AY69" s="231"/>
      <c r="AZ69" s="231"/>
      <c r="BA69" s="231"/>
      <c r="BB69" s="231"/>
      <c r="BC69" s="231"/>
      <c r="BD69" s="231"/>
      <c r="BE69" s="231"/>
      <c r="BF69" s="231"/>
      <c r="BG69" s="231"/>
      <c r="BH69" s="231"/>
      <c r="BI69" s="231"/>
      <c r="BJ69" s="225"/>
      <c r="BK69" s="225"/>
    </row>
    <row r="70" spans="1:63" hidden="1" outlineLevel="1">
      <c r="A70" s="9"/>
      <c r="B70" s="46"/>
      <c r="C70" s="132">
        <f>Asset27</f>
        <v>0</v>
      </c>
      <c r="D70" s="9"/>
      <c r="E70" s="9"/>
      <c r="F70" s="143"/>
      <c r="G70" s="198">
        <f>Input!G169*(1+previous_vanilla)^0.5</f>
        <v>0</v>
      </c>
      <c r="H70" s="113"/>
      <c r="I70" s="113"/>
      <c r="J70" s="113"/>
      <c r="K70" s="113"/>
      <c r="L70" s="113"/>
      <c r="M70" s="113"/>
      <c r="N70" s="29"/>
      <c r="O70" s="29"/>
      <c r="P70" s="29"/>
      <c r="Q70" s="29"/>
      <c r="R70" s="102"/>
      <c r="S70" s="102"/>
      <c r="T70" s="102"/>
      <c r="U70" s="102"/>
      <c r="V70" s="102"/>
      <c r="W70" s="102"/>
      <c r="X70" s="102"/>
      <c r="Y70" s="102"/>
      <c r="Z70" s="102"/>
      <c r="AA70" s="231"/>
      <c r="AB70" s="231"/>
      <c r="AC70" s="231"/>
      <c r="AD70" s="231"/>
      <c r="AE70" s="231"/>
      <c r="AF70" s="231"/>
      <c r="AG70" s="231"/>
      <c r="AH70" s="231"/>
      <c r="AI70" s="231"/>
      <c r="AJ70" s="231"/>
      <c r="AK70" s="231"/>
      <c r="AL70" s="231"/>
      <c r="AM70" s="231"/>
      <c r="AN70" s="231"/>
      <c r="AO70" s="231"/>
      <c r="AP70" s="231"/>
      <c r="AQ70" s="231"/>
      <c r="AR70" s="231"/>
      <c r="AS70" s="231"/>
      <c r="AT70" s="231"/>
      <c r="AU70" s="231"/>
      <c r="AV70" s="231"/>
      <c r="AW70" s="231"/>
      <c r="AX70" s="231"/>
      <c r="AY70" s="231"/>
      <c r="AZ70" s="231"/>
      <c r="BA70" s="231"/>
      <c r="BB70" s="231"/>
      <c r="BC70" s="231"/>
      <c r="BD70" s="231"/>
      <c r="BE70" s="231"/>
      <c r="BF70" s="231"/>
      <c r="BG70" s="231"/>
      <c r="BH70" s="231"/>
      <c r="BI70" s="231"/>
      <c r="BJ70" s="225"/>
      <c r="BK70" s="225"/>
    </row>
    <row r="71" spans="1:63" hidden="1" outlineLevel="1">
      <c r="A71" s="9"/>
      <c r="B71" s="46"/>
      <c r="C71" s="132">
        <f>Asset28</f>
        <v>0</v>
      </c>
      <c r="D71" s="9"/>
      <c r="E71" s="9"/>
      <c r="F71" s="143"/>
      <c r="G71" s="198">
        <f>Input!G170*(1+previous_vanilla)^0.5</f>
        <v>0</v>
      </c>
      <c r="H71" s="113"/>
      <c r="I71" s="113"/>
      <c r="J71" s="113"/>
      <c r="K71" s="113"/>
      <c r="L71" s="113"/>
      <c r="M71" s="113"/>
      <c r="N71" s="29"/>
      <c r="O71" s="29"/>
      <c r="P71" s="29"/>
      <c r="Q71" s="29"/>
      <c r="R71" s="102"/>
      <c r="S71" s="102"/>
      <c r="T71" s="102"/>
      <c r="U71" s="102"/>
      <c r="V71" s="102"/>
      <c r="W71" s="102"/>
      <c r="X71" s="102"/>
      <c r="Y71" s="102"/>
      <c r="Z71" s="102"/>
      <c r="AA71" s="231"/>
      <c r="AB71" s="231"/>
      <c r="AC71" s="231"/>
      <c r="AD71" s="231"/>
      <c r="AE71" s="231"/>
      <c r="AF71" s="231"/>
      <c r="AG71" s="231"/>
      <c r="AH71" s="231"/>
      <c r="AI71" s="231"/>
      <c r="AJ71" s="231"/>
      <c r="AK71" s="231"/>
      <c r="AL71" s="231"/>
      <c r="AM71" s="231"/>
      <c r="AN71" s="231"/>
      <c r="AO71" s="231"/>
      <c r="AP71" s="231"/>
      <c r="AQ71" s="231"/>
      <c r="AR71" s="231"/>
      <c r="AS71" s="231"/>
      <c r="AT71" s="231"/>
      <c r="AU71" s="231"/>
      <c r="AV71" s="231"/>
      <c r="AW71" s="231"/>
      <c r="AX71" s="231"/>
      <c r="AY71" s="231"/>
      <c r="AZ71" s="231"/>
      <c r="BA71" s="231"/>
      <c r="BB71" s="231"/>
      <c r="BC71" s="231"/>
      <c r="BD71" s="231"/>
      <c r="BE71" s="231"/>
      <c r="BF71" s="231"/>
      <c r="BG71" s="231"/>
      <c r="BH71" s="231"/>
      <c r="BI71" s="231"/>
      <c r="BJ71" s="225"/>
      <c r="BK71" s="225"/>
    </row>
    <row r="72" spans="1:63" hidden="1" outlineLevel="1">
      <c r="A72" s="9"/>
      <c r="B72" s="46"/>
      <c r="C72" s="132">
        <f>Asset29</f>
        <v>0</v>
      </c>
      <c r="D72" s="9"/>
      <c r="E72" s="9"/>
      <c r="F72" s="143"/>
      <c r="G72" s="198">
        <f>Input!G171*(1+previous_vanilla)^0.5</f>
        <v>0</v>
      </c>
      <c r="H72" s="113"/>
      <c r="I72" s="113"/>
      <c r="J72" s="113"/>
      <c r="K72" s="113"/>
      <c r="L72" s="113"/>
      <c r="M72" s="113"/>
      <c r="N72" s="29"/>
      <c r="O72" s="29"/>
      <c r="P72" s="29"/>
      <c r="Q72" s="29"/>
      <c r="R72" s="102"/>
      <c r="S72" s="102"/>
      <c r="T72" s="102"/>
      <c r="U72" s="102"/>
      <c r="V72" s="102"/>
      <c r="W72" s="102"/>
      <c r="X72" s="102"/>
      <c r="Y72" s="102"/>
      <c r="Z72" s="102"/>
      <c r="AA72" s="231"/>
      <c r="AB72" s="231"/>
      <c r="AC72" s="231"/>
      <c r="AD72" s="231"/>
      <c r="AE72" s="231"/>
      <c r="AF72" s="231"/>
      <c r="AG72" s="231"/>
      <c r="AH72" s="231"/>
      <c r="AI72" s="231"/>
      <c r="AJ72" s="231"/>
      <c r="AK72" s="231"/>
      <c r="AL72" s="231"/>
      <c r="AM72" s="231"/>
      <c r="AN72" s="231"/>
      <c r="AO72" s="231"/>
      <c r="AP72" s="231"/>
      <c r="AQ72" s="231"/>
      <c r="AR72" s="231"/>
      <c r="AS72" s="231"/>
      <c r="AT72" s="231"/>
      <c r="AU72" s="231"/>
      <c r="AV72" s="231"/>
      <c r="AW72" s="231"/>
      <c r="AX72" s="231"/>
      <c r="AY72" s="231"/>
      <c r="AZ72" s="231"/>
      <c r="BA72" s="231"/>
      <c r="BB72" s="231"/>
      <c r="BC72" s="231"/>
      <c r="BD72" s="231"/>
      <c r="BE72" s="231"/>
      <c r="BF72" s="231"/>
      <c r="BG72" s="231"/>
      <c r="BH72" s="231"/>
      <c r="BI72" s="231"/>
      <c r="BJ72" s="225"/>
      <c r="BK72" s="225"/>
    </row>
    <row r="73" spans="1:63" hidden="1" outlineLevel="1">
      <c r="A73" s="9"/>
      <c r="B73" s="46"/>
      <c r="C73" s="132">
        <f>Asset30</f>
        <v>0</v>
      </c>
      <c r="D73" s="9"/>
      <c r="E73" s="9"/>
      <c r="F73" s="143"/>
      <c r="G73" s="198">
        <f>Input!G172*(1+previous_vanilla)^0.5</f>
        <v>0</v>
      </c>
      <c r="H73" s="113"/>
      <c r="I73" s="113"/>
      <c r="J73" s="113"/>
      <c r="K73" s="113"/>
      <c r="L73" s="113"/>
      <c r="M73" s="113"/>
      <c r="N73" s="29"/>
      <c r="O73" s="29"/>
      <c r="P73" s="29"/>
      <c r="Q73" s="29"/>
      <c r="R73" s="102"/>
      <c r="S73" s="102"/>
      <c r="T73" s="102"/>
      <c r="U73" s="102"/>
      <c r="V73" s="102"/>
      <c r="W73" s="102"/>
      <c r="X73" s="102"/>
      <c r="Y73" s="102"/>
      <c r="Z73" s="102"/>
      <c r="AA73" s="231"/>
      <c r="AB73" s="231"/>
      <c r="AC73" s="231"/>
      <c r="AD73" s="231"/>
      <c r="AE73" s="231"/>
      <c r="AF73" s="231"/>
      <c r="AG73" s="231"/>
      <c r="AH73" s="231"/>
      <c r="AI73" s="231"/>
      <c r="AJ73" s="231"/>
      <c r="AK73" s="231"/>
      <c r="AL73" s="231"/>
      <c r="AM73" s="231"/>
      <c r="AN73" s="231"/>
      <c r="AO73" s="231"/>
      <c r="AP73" s="231"/>
      <c r="AQ73" s="231"/>
      <c r="AR73" s="231"/>
      <c r="AS73" s="231"/>
      <c r="AT73" s="231"/>
      <c r="AU73" s="231"/>
      <c r="AV73" s="231"/>
      <c r="AW73" s="231"/>
      <c r="AX73" s="231"/>
      <c r="AY73" s="231"/>
      <c r="AZ73" s="231"/>
      <c r="BA73" s="231"/>
      <c r="BB73" s="231"/>
      <c r="BC73" s="231"/>
      <c r="BD73" s="231"/>
      <c r="BE73" s="231"/>
      <c r="BF73" s="231"/>
      <c r="BG73" s="231"/>
      <c r="BH73" s="231"/>
      <c r="BI73" s="231"/>
      <c r="BJ73" s="225"/>
      <c r="BK73" s="225"/>
    </row>
    <row r="74" spans="1:63" collapsed="1">
      <c r="A74" s="9"/>
      <c r="B74" s="46"/>
      <c r="C74" s="116"/>
      <c r="D74" s="9"/>
      <c r="E74" s="9"/>
      <c r="F74" s="143"/>
      <c r="G74" s="199"/>
      <c r="H74" s="37"/>
      <c r="I74" s="37"/>
      <c r="J74" s="37"/>
      <c r="K74" s="37"/>
      <c r="L74" s="37"/>
      <c r="M74" s="37"/>
      <c r="N74" s="29"/>
      <c r="O74" s="29"/>
      <c r="P74" s="29"/>
      <c r="Q74" s="29"/>
      <c r="R74" s="102"/>
      <c r="S74" s="102"/>
      <c r="T74" s="102"/>
      <c r="U74" s="102"/>
      <c r="V74" s="102"/>
      <c r="W74" s="102"/>
      <c r="X74" s="102"/>
      <c r="Y74" s="102"/>
      <c r="Z74" s="102"/>
      <c r="AA74" s="231"/>
      <c r="AB74" s="231"/>
      <c r="AC74" s="231"/>
      <c r="AD74" s="231"/>
      <c r="AE74" s="231"/>
      <c r="AF74" s="231"/>
      <c r="AG74" s="231"/>
      <c r="AH74" s="231"/>
      <c r="AI74" s="231"/>
      <c r="AJ74" s="231"/>
      <c r="AK74" s="231"/>
      <c r="AL74" s="231"/>
      <c r="AM74" s="231"/>
      <c r="AN74" s="231"/>
      <c r="AO74" s="231"/>
      <c r="AP74" s="231"/>
      <c r="AQ74" s="231"/>
      <c r="AR74" s="231"/>
      <c r="AS74" s="231"/>
      <c r="AT74" s="231"/>
      <c r="AU74" s="231"/>
      <c r="AV74" s="231"/>
      <c r="AW74" s="231"/>
      <c r="AX74" s="231"/>
      <c r="AY74" s="231"/>
      <c r="AZ74" s="231"/>
      <c r="BA74" s="231"/>
      <c r="BB74" s="231"/>
      <c r="BC74" s="231"/>
      <c r="BD74" s="231"/>
      <c r="BE74" s="231"/>
      <c r="BF74" s="231"/>
      <c r="BG74" s="231"/>
      <c r="BH74" s="231"/>
      <c r="BI74" s="231"/>
      <c r="BJ74" s="225"/>
      <c r="BK74" s="225"/>
    </row>
    <row r="75" spans="1:63">
      <c r="A75" s="9"/>
      <c r="B75" s="46" t="s">
        <v>43</v>
      </c>
      <c r="C75" s="9"/>
      <c r="D75" s="9"/>
      <c r="E75" s="9"/>
      <c r="F75" s="143"/>
      <c r="G75" s="199">
        <f>SUM(G76:G105)</f>
        <v>-6.9715883181420004</v>
      </c>
      <c r="H75" s="37"/>
      <c r="I75" s="37"/>
      <c r="J75" s="37"/>
      <c r="K75" s="37"/>
      <c r="L75" s="37"/>
      <c r="M75" s="112"/>
      <c r="N75" s="29"/>
      <c r="O75" s="29"/>
      <c r="P75" s="29"/>
      <c r="Q75" s="29"/>
      <c r="R75" s="102"/>
      <c r="S75" s="102"/>
      <c r="T75" s="102"/>
      <c r="U75" s="102"/>
      <c r="V75" s="102"/>
      <c r="W75" s="102"/>
      <c r="X75" s="102"/>
      <c r="Y75" s="102"/>
      <c r="Z75" s="102"/>
      <c r="AA75" s="231"/>
      <c r="AB75" s="231"/>
      <c r="AC75" s="231"/>
      <c r="AD75" s="231"/>
      <c r="AE75" s="231"/>
      <c r="AF75" s="231"/>
      <c r="AG75" s="231"/>
      <c r="AH75" s="231"/>
      <c r="AI75" s="231"/>
      <c r="AJ75" s="231"/>
      <c r="AK75" s="231"/>
      <c r="AL75" s="231"/>
      <c r="AM75" s="231"/>
      <c r="AN75" s="231"/>
      <c r="AO75" s="231"/>
      <c r="AP75" s="231"/>
      <c r="AQ75" s="231"/>
      <c r="AR75" s="231"/>
      <c r="AS75" s="231"/>
      <c r="AT75" s="231"/>
      <c r="AU75" s="231"/>
      <c r="AV75" s="231"/>
      <c r="AW75" s="231"/>
      <c r="AX75" s="231"/>
      <c r="AY75" s="231"/>
      <c r="AZ75" s="231"/>
      <c r="BA75" s="231"/>
      <c r="BB75" s="231"/>
      <c r="BC75" s="231"/>
      <c r="BD75" s="231"/>
      <c r="BE75" s="231"/>
      <c r="BF75" s="231"/>
      <c r="BG75" s="231"/>
      <c r="BH75" s="231"/>
      <c r="BI75" s="231"/>
      <c r="BJ75" s="225"/>
      <c r="BK75" s="225"/>
    </row>
    <row r="76" spans="1:63" hidden="1" outlineLevel="1">
      <c r="A76" s="9"/>
      <c r="B76" s="46"/>
      <c r="C76" s="132" t="str">
        <f>Asset1</f>
        <v>Opening Distribution Assets</v>
      </c>
      <c r="D76" s="9"/>
      <c r="E76" s="9"/>
      <c r="F76" s="143"/>
      <c r="G76" s="198">
        <f t="shared" ref="G76:G95" si="0">G44*(1+$F$6)/(1+$G$6)-G12</f>
        <v>-6.9715883181420004</v>
      </c>
      <c r="H76" s="119"/>
      <c r="I76" s="119"/>
      <c r="J76" s="119"/>
      <c r="K76" s="119"/>
      <c r="L76" s="119"/>
      <c r="M76" s="153"/>
      <c r="N76" s="154"/>
      <c r="O76" s="154"/>
      <c r="P76" s="154"/>
      <c r="Q76" s="154"/>
      <c r="R76" s="102"/>
      <c r="S76" s="102"/>
      <c r="T76" s="102"/>
      <c r="U76" s="102"/>
      <c r="V76" s="102"/>
      <c r="W76" s="102"/>
      <c r="X76" s="102"/>
      <c r="Y76" s="102"/>
      <c r="Z76" s="102"/>
      <c r="AA76" s="231"/>
      <c r="AB76" s="231"/>
      <c r="AC76" s="231"/>
      <c r="AD76" s="231"/>
      <c r="AE76" s="231"/>
      <c r="AF76" s="231"/>
      <c r="AG76" s="231"/>
      <c r="AH76" s="231"/>
      <c r="AI76" s="231"/>
      <c r="AJ76" s="231"/>
      <c r="AK76" s="231"/>
      <c r="AL76" s="231"/>
      <c r="AM76" s="231"/>
      <c r="AN76" s="231"/>
      <c r="AO76" s="231"/>
      <c r="AP76" s="231"/>
      <c r="AQ76" s="231"/>
      <c r="AR76" s="231"/>
      <c r="AS76" s="231"/>
      <c r="AT76" s="231"/>
      <c r="AU76" s="231"/>
      <c r="AV76" s="231"/>
      <c r="AW76" s="231"/>
      <c r="AX76" s="231"/>
      <c r="AY76" s="231"/>
      <c r="AZ76" s="231"/>
      <c r="BA76" s="231"/>
      <c r="BB76" s="231"/>
      <c r="BC76" s="231"/>
      <c r="BD76" s="231"/>
      <c r="BE76" s="231"/>
      <c r="BF76" s="231"/>
      <c r="BG76" s="231"/>
      <c r="BH76" s="231"/>
      <c r="BI76" s="231"/>
      <c r="BJ76" s="225"/>
      <c r="BK76" s="225"/>
    </row>
    <row r="77" spans="1:63" hidden="1" outlineLevel="1">
      <c r="A77" s="9"/>
      <c r="B77" s="46"/>
      <c r="C77" s="132" t="str">
        <f>Asset2</f>
        <v>Sub-transmission Overhead</v>
      </c>
      <c r="D77" s="9"/>
      <c r="E77" s="9"/>
      <c r="F77" s="143"/>
      <c r="G77" s="198">
        <f t="shared" si="0"/>
        <v>0</v>
      </c>
      <c r="H77" s="119"/>
      <c r="I77" s="119"/>
      <c r="J77" s="119"/>
      <c r="K77" s="119"/>
      <c r="L77" s="119"/>
      <c r="M77" s="153"/>
      <c r="N77" s="154"/>
      <c r="O77" s="154"/>
      <c r="P77" s="154"/>
      <c r="Q77" s="154"/>
      <c r="R77" s="102"/>
      <c r="S77" s="102"/>
      <c r="T77" s="102"/>
      <c r="U77" s="102"/>
      <c r="V77" s="102"/>
      <c r="W77" s="102"/>
      <c r="X77" s="102"/>
      <c r="Y77" s="102"/>
      <c r="Z77" s="102"/>
      <c r="AA77" s="231"/>
      <c r="AB77" s="231"/>
      <c r="AC77" s="231"/>
      <c r="AD77" s="231"/>
      <c r="AE77" s="231"/>
      <c r="AF77" s="231"/>
      <c r="AG77" s="231"/>
      <c r="AH77" s="231"/>
      <c r="AI77" s="231"/>
      <c r="AJ77" s="231"/>
      <c r="AK77" s="231"/>
      <c r="AL77" s="231"/>
      <c r="AM77" s="231"/>
      <c r="AN77" s="231"/>
      <c r="AO77" s="231"/>
      <c r="AP77" s="231"/>
      <c r="AQ77" s="231"/>
      <c r="AR77" s="231"/>
      <c r="AS77" s="231"/>
      <c r="AT77" s="231"/>
      <c r="AU77" s="231"/>
      <c r="AV77" s="231"/>
      <c r="AW77" s="231"/>
      <c r="AX77" s="231"/>
      <c r="AY77" s="231"/>
      <c r="AZ77" s="231"/>
      <c r="BA77" s="231"/>
      <c r="BB77" s="231"/>
      <c r="BC77" s="231"/>
      <c r="BD77" s="231"/>
      <c r="BE77" s="231"/>
      <c r="BF77" s="231"/>
      <c r="BG77" s="231"/>
      <c r="BH77" s="231"/>
      <c r="BI77" s="231"/>
      <c r="BJ77" s="225"/>
      <c r="BK77" s="225"/>
    </row>
    <row r="78" spans="1:63" hidden="1" outlineLevel="1">
      <c r="A78" s="9"/>
      <c r="B78" s="46"/>
      <c r="C78" s="132" t="str">
        <f>Asset3</f>
        <v>Sub-transmission Underground</v>
      </c>
      <c r="D78" s="9"/>
      <c r="E78" s="9"/>
      <c r="F78" s="143"/>
      <c r="G78" s="198">
        <f t="shared" si="0"/>
        <v>0</v>
      </c>
      <c r="H78" s="119"/>
      <c r="I78" s="119"/>
      <c r="J78" s="119"/>
      <c r="K78" s="119"/>
      <c r="L78" s="119"/>
      <c r="M78" s="153"/>
      <c r="N78" s="154"/>
      <c r="O78" s="154"/>
      <c r="P78" s="154"/>
      <c r="Q78" s="154"/>
      <c r="R78" s="102"/>
      <c r="S78" s="102"/>
      <c r="T78" s="102"/>
      <c r="U78" s="102"/>
      <c r="V78" s="102"/>
      <c r="W78" s="102"/>
      <c r="X78" s="102"/>
      <c r="Y78" s="102"/>
      <c r="Z78" s="102"/>
      <c r="AA78" s="231"/>
      <c r="AB78" s="231"/>
      <c r="AC78" s="231"/>
      <c r="AD78" s="231"/>
      <c r="AE78" s="231"/>
      <c r="AF78" s="231"/>
      <c r="AG78" s="231"/>
      <c r="AH78" s="231"/>
      <c r="AI78" s="231"/>
      <c r="AJ78" s="231"/>
      <c r="AK78" s="231"/>
      <c r="AL78" s="231"/>
      <c r="AM78" s="231"/>
      <c r="AN78" s="231"/>
      <c r="AO78" s="231"/>
      <c r="AP78" s="231"/>
      <c r="AQ78" s="231"/>
      <c r="AR78" s="231"/>
      <c r="AS78" s="231"/>
      <c r="AT78" s="231"/>
      <c r="AU78" s="231"/>
      <c r="AV78" s="231"/>
      <c r="AW78" s="231"/>
      <c r="AX78" s="231"/>
      <c r="AY78" s="231"/>
      <c r="AZ78" s="231"/>
      <c r="BA78" s="231"/>
      <c r="BB78" s="231"/>
      <c r="BC78" s="231"/>
      <c r="BD78" s="231"/>
      <c r="BE78" s="231"/>
      <c r="BF78" s="231"/>
      <c r="BG78" s="231"/>
      <c r="BH78" s="231"/>
      <c r="BI78" s="231"/>
      <c r="BJ78" s="225"/>
      <c r="BK78" s="225"/>
    </row>
    <row r="79" spans="1:63" hidden="1" outlineLevel="1">
      <c r="A79" s="9"/>
      <c r="B79" s="46"/>
      <c r="C79" s="132" t="str">
        <f>Asset4</f>
        <v>Zone Substation</v>
      </c>
      <c r="D79" s="9"/>
      <c r="E79" s="9"/>
      <c r="F79" s="143"/>
      <c r="G79" s="198">
        <f t="shared" si="0"/>
        <v>0</v>
      </c>
      <c r="H79" s="119"/>
      <c r="I79" s="119"/>
      <c r="J79" s="119"/>
      <c r="K79" s="119"/>
      <c r="L79" s="119"/>
      <c r="M79" s="153"/>
      <c r="N79" s="154"/>
      <c r="O79" s="154"/>
      <c r="P79" s="154"/>
      <c r="Q79" s="154"/>
      <c r="R79" s="102"/>
      <c r="S79" s="102"/>
      <c r="T79" s="102"/>
      <c r="U79" s="102"/>
      <c r="V79" s="102"/>
      <c r="W79" s="102"/>
      <c r="X79" s="102"/>
      <c r="Y79" s="102"/>
      <c r="Z79" s="102"/>
      <c r="AA79" s="231"/>
      <c r="AB79" s="231"/>
      <c r="AC79" s="231"/>
      <c r="AD79" s="231"/>
      <c r="AE79" s="231"/>
      <c r="AF79" s="231"/>
      <c r="AG79" s="231"/>
      <c r="AH79" s="231"/>
      <c r="AI79" s="231"/>
      <c r="AJ79" s="231"/>
      <c r="AK79" s="231"/>
      <c r="AL79" s="231"/>
      <c r="AM79" s="231"/>
      <c r="AN79" s="231"/>
      <c r="AO79" s="231"/>
      <c r="AP79" s="231"/>
      <c r="AQ79" s="231"/>
      <c r="AR79" s="231"/>
      <c r="AS79" s="231"/>
      <c r="AT79" s="231"/>
      <c r="AU79" s="231"/>
      <c r="AV79" s="231"/>
      <c r="AW79" s="231"/>
      <c r="AX79" s="231"/>
      <c r="AY79" s="231"/>
      <c r="AZ79" s="231"/>
      <c r="BA79" s="231"/>
      <c r="BB79" s="231"/>
      <c r="BC79" s="231"/>
      <c r="BD79" s="231"/>
      <c r="BE79" s="231"/>
      <c r="BF79" s="231"/>
      <c r="BG79" s="231"/>
      <c r="BH79" s="231"/>
      <c r="BI79" s="231"/>
      <c r="BJ79" s="225"/>
      <c r="BK79" s="225"/>
    </row>
    <row r="80" spans="1:63" hidden="1" outlineLevel="1">
      <c r="A80" s="9"/>
      <c r="B80" s="46"/>
      <c r="C80" s="132" t="str">
        <f>Asset5</f>
        <v>Distribution Substations</v>
      </c>
      <c r="D80" s="9"/>
      <c r="E80" s="9"/>
      <c r="F80" s="143"/>
      <c r="G80" s="198">
        <f t="shared" si="0"/>
        <v>0</v>
      </c>
      <c r="H80" s="119"/>
      <c r="I80" s="119"/>
      <c r="J80" s="119"/>
      <c r="K80" s="119"/>
      <c r="L80" s="119"/>
      <c r="M80" s="153"/>
      <c r="N80" s="154"/>
      <c r="O80" s="154"/>
      <c r="P80" s="154"/>
      <c r="Q80" s="154"/>
      <c r="R80" s="102"/>
      <c r="S80" s="102"/>
      <c r="T80" s="102"/>
      <c r="U80" s="102"/>
      <c r="V80" s="102"/>
      <c r="W80" s="102"/>
      <c r="X80" s="102"/>
      <c r="Y80" s="102"/>
      <c r="Z80" s="102"/>
      <c r="AA80" s="231"/>
      <c r="AB80" s="231"/>
      <c r="AC80" s="231"/>
      <c r="AD80" s="231"/>
      <c r="AE80" s="231"/>
      <c r="AF80" s="231"/>
      <c r="AG80" s="231"/>
      <c r="AH80" s="231"/>
      <c r="AI80" s="231"/>
      <c r="AJ80" s="231"/>
      <c r="AK80" s="231"/>
      <c r="AL80" s="231"/>
      <c r="AM80" s="231"/>
      <c r="AN80" s="231"/>
      <c r="AO80" s="231"/>
      <c r="AP80" s="231"/>
      <c r="AQ80" s="231"/>
      <c r="AR80" s="231"/>
      <c r="AS80" s="231"/>
      <c r="AT80" s="231"/>
      <c r="AU80" s="231"/>
      <c r="AV80" s="231"/>
      <c r="AW80" s="231"/>
      <c r="AX80" s="231"/>
      <c r="AY80" s="231"/>
      <c r="AZ80" s="231"/>
      <c r="BA80" s="231"/>
      <c r="BB80" s="231"/>
      <c r="BC80" s="231"/>
      <c r="BD80" s="231"/>
      <c r="BE80" s="231"/>
      <c r="BF80" s="231"/>
      <c r="BG80" s="231"/>
      <c r="BH80" s="231"/>
      <c r="BI80" s="231"/>
      <c r="BJ80" s="225"/>
      <c r="BK80" s="225"/>
    </row>
    <row r="81" spans="1:63" hidden="1" outlineLevel="1">
      <c r="A81" s="9"/>
      <c r="B81" s="46"/>
      <c r="C81" s="132" t="str">
        <f>Asset6</f>
        <v>Distribution Overhead Lines</v>
      </c>
      <c r="D81" s="9"/>
      <c r="E81" s="9"/>
      <c r="F81" s="143"/>
      <c r="G81" s="198">
        <f t="shared" si="0"/>
        <v>0</v>
      </c>
      <c r="H81" s="119"/>
      <c r="I81" s="119"/>
      <c r="J81" s="119"/>
      <c r="K81" s="119"/>
      <c r="L81" s="119"/>
      <c r="M81" s="153"/>
      <c r="N81" s="154"/>
      <c r="O81" s="154"/>
      <c r="P81" s="154"/>
      <c r="Q81" s="154"/>
      <c r="R81" s="102"/>
      <c r="S81" s="102"/>
      <c r="T81" s="102"/>
      <c r="U81" s="102"/>
      <c r="V81" s="102"/>
      <c r="W81" s="102"/>
      <c r="X81" s="102"/>
      <c r="Y81" s="102"/>
      <c r="Z81" s="102"/>
      <c r="AA81" s="231"/>
      <c r="AB81" s="231"/>
      <c r="AC81" s="231"/>
      <c r="AD81" s="231"/>
      <c r="AE81" s="231"/>
      <c r="AF81" s="231"/>
      <c r="AG81" s="231"/>
      <c r="AH81" s="231"/>
      <c r="AI81" s="231"/>
      <c r="AJ81" s="231"/>
      <c r="AK81" s="231"/>
      <c r="AL81" s="231"/>
      <c r="AM81" s="231"/>
      <c r="AN81" s="231"/>
      <c r="AO81" s="231"/>
      <c r="AP81" s="231"/>
      <c r="AQ81" s="231"/>
      <c r="AR81" s="231"/>
      <c r="AS81" s="231"/>
      <c r="AT81" s="231"/>
      <c r="AU81" s="231"/>
      <c r="AV81" s="231"/>
      <c r="AW81" s="231"/>
      <c r="AX81" s="231"/>
      <c r="AY81" s="231"/>
      <c r="AZ81" s="231"/>
      <c r="BA81" s="231"/>
      <c r="BB81" s="231"/>
      <c r="BC81" s="231"/>
      <c r="BD81" s="231"/>
      <c r="BE81" s="231"/>
      <c r="BF81" s="231"/>
      <c r="BG81" s="231"/>
      <c r="BH81" s="231"/>
      <c r="BI81" s="231"/>
      <c r="BJ81" s="225"/>
      <c r="BK81" s="225"/>
    </row>
    <row r="82" spans="1:63" hidden="1" outlineLevel="1">
      <c r="A82" s="9"/>
      <c r="B82" s="46"/>
      <c r="C82" s="132" t="str">
        <f>Asset7</f>
        <v>Distribution Underground Lines</v>
      </c>
      <c r="D82" s="9"/>
      <c r="E82" s="9"/>
      <c r="F82" s="143"/>
      <c r="G82" s="198">
        <f t="shared" si="0"/>
        <v>0</v>
      </c>
      <c r="H82" s="119"/>
      <c r="I82" s="119"/>
      <c r="J82" s="119"/>
      <c r="K82" s="119"/>
      <c r="L82" s="119"/>
      <c r="M82" s="153"/>
      <c r="N82" s="154"/>
      <c r="O82" s="154"/>
      <c r="P82" s="154"/>
      <c r="Q82" s="154"/>
      <c r="R82" s="102"/>
      <c r="S82" s="102"/>
      <c r="T82" s="102"/>
      <c r="U82" s="102"/>
      <c r="V82" s="102"/>
      <c r="W82" s="102"/>
      <c r="X82" s="102"/>
      <c r="Y82" s="102"/>
      <c r="Z82" s="102"/>
      <c r="AA82" s="231"/>
      <c r="AB82" s="231"/>
      <c r="AC82" s="231"/>
      <c r="AD82" s="231"/>
      <c r="AE82" s="231"/>
      <c r="AF82" s="231"/>
      <c r="AG82" s="231"/>
      <c r="AH82" s="231"/>
      <c r="AI82" s="231"/>
      <c r="AJ82" s="231"/>
      <c r="AK82" s="231"/>
      <c r="AL82" s="231"/>
      <c r="AM82" s="231"/>
      <c r="AN82" s="231"/>
      <c r="AO82" s="231"/>
      <c r="AP82" s="231"/>
      <c r="AQ82" s="231"/>
      <c r="AR82" s="231"/>
      <c r="AS82" s="231"/>
      <c r="AT82" s="231"/>
      <c r="AU82" s="231"/>
      <c r="AV82" s="231"/>
      <c r="AW82" s="231"/>
      <c r="AX82" s="231"/>
      <c r="AY82" s="231"/>
      <c r="AZ82" s="231"/>
      <c r="BA82" s="231"/>
      <c r="BB82" s="231"/>
      <c r="BC82" s="231"/>
      <c r="BD82" s="231"/>
      <c r="BE82" s="231"/>
      <c r="BF82" s="231"/>
      <c r="BG82" s="231"/>
      <c r="BH82" s="231"/>
      <c r="BI82" s="231"/>
      <c r="BJ82" s="225"/>
      <c r="BK82" s="225"/>
    </row>
    <row r="83" spans="1:63" hidden="1" outlineLevel="1">
      <c r="A83" s="9"/>
      <c r="B83" s="46"/>
      <c r="C83" s="132" t="str">
        <f>Asset8</f>
        <v>IT &amp; Communication Systems (Networks)</v>
      </c>
      <c r="D83" s="9"/>
      <c r="E83" s="9"/>
      <c r="F83" s="143"/>
      <c r="G83" s="198">
        <f t="shared" si="0"/>
        <v>0</v>
      </c>
      <c r="H83" s="119"/>
      <c r="I83" s="119"/>
      <c r="J83" s="119"/>
      <c r="K83" s="119"/>
      <c r="L83" s="119"/>
      <c r="M83" s="153"/>
      <c r="N83" s="154"/>
      <c r="O83" s="154"/>
      <c r="P83" s="154"/>
      <c r="Q83" s="154"/>
      <c r="R83" s="102"/>
      <c r="S83" s="102"/>
      <c r="T83" s="102"/>
      <c r="U83" s="102"/>
      <c r="V83" s="102"/>
      <c r="W83" s="102"/>
      <c r="X83" s="102"/>
      <c r="Y83" s="102"/>
      <c r="Z83" s="102"/>
      <c r="AA83" s="231"/>
      <c r="AB83" s="231"/>
      <c r="AC83" s="231"/>
      <c r="AD83" s="231"/>
      <c r="AE83" s="231"/>
      <c r="AF83" s="231"/>
      <c r="AG83" s="231"/>
      <c r="AH83" s="231"/>
      <c r="AI83" s="231"/>
      <c r="AJ83" s="231"/>
      <c r="AK83" s="231"/>
      <c r="AL83" s="231"/>
      <c r="AM83" s="231"/>
      <c r="AN83" s="231"/>
      <c r="AO83" s="231"/>
      <c r="AP83" s="231"/>
      <c r="AQ83" s="231"/>
      <c r="AR83" s="231"/>
      <c r="AS83" s="231"/>
      <c r="AT83" s="231"/>
      <c r="AU83" s="231"/>
      <c r="AV83" s="231"/>
      <c r="AW83" s="231"/>
      <c r="AX83" s="231"/>
      <c r="AY83" s="231"/>
      <c r="AZ83" s="231"/>
      <c r="BA83" s="231"/>
      <c r="BB83" s="231"/>
      <c r="BC83" s="231"/>
      <c r="BD83" s="231"/>
      <c r="BE83" s="231"/>
      <c r="BF83" s="231"/>
      <c r="BG83" s="231"/>
      <c r="BH83" s="231"/>
      <c r="BI83" s="231"/>
      <c r="BJ83" s="225"/>
      <c r="BK83" s="225"/>
    </row>
    <row r="84" spans="1:63" hidden="1" outlineLevel="1">
      <c r="A84" s="9"/>
      <c r="B84" s="46"/>
      <c r="C84" s="132" t="str">
        <f>Asset9</f>
        <v>Motor Vehicles</v>
      </c>
      <c r="D84" s="9"/>
      <c r="E84" s="9"/>
      <c r="F84" s="143"/>
      <c r="G84" s="198">
        <f t="shared" si="0"/>
        <v>0</v>
      </c>
      <c r="H84" s="119"/>
      <c r="I84" s="119"/>
      <c r="J84" s="119"/>
      <c r="K84" s="119"/>
      <c r="L84" s="119"/>
      <c r="M84" s="153"/>
      <c r="N84" s="154"/>
      <c r="O84" s="154"/>
      <c r="P84" s="154"/>
      <c r="Q84" s="154"/>
      <c r="R84" s="102"/>
      <c r="S84" s="102"/>
      <c r="T84" s="102"/>
      <c r="U84" s="102"/>
      <c r="V84" s="102"/>
      <c r="W84" s="102"/>
      <c r="X84" s="102"/>
      <c r="Y84" s="102"/>
      <c r="Z84" s="102"/>
      <c r="AA84" s="231"/>
      <c r="AB84" s="231"/>
      <c r="AC84" s="231"/>
      <c r="AD84" s="231"/>
      <c r="AE84" s="231"/>
      <c r="AF84" s="231"/>
      <c r="AG84" s="231"/>
      <c r="AH84" s="231"/>
      <c r="AI84" s="231"/>
      <c r="AJ84" s="231"/>
      <c r="AK84" s="231"/>
      <c r="AL84" s="231"/>
      <c r="AM84" s="231"/>
      <c r="AN84" s="231"/>
      <c r="AO84" s="231"/>
      <c r="AP84" s="231"/>
      <c r="AQ84" s="231"/>
      <c r="AR84" s="231"/>
      <c r="AS84" s="231"/>
      <c r="AT84" s="231"/>
      <c r="AU84" s="231"/>
      <c r="AV84" s="231"/>
      <c r="AW84" s="231"/>
      <c r="AX84" s="231"/>
      <c r="AY84" s="231"/>
      <c r="AZ84" s="231"/>
      <c r="BA84" s="231"/>
      <c r="BB84" s="231"/>
      <c r="BC84" s="231"/>
      <c r="BD84" s="231"/>
      <c r="BE84" s="231"/>
      <c r="BF84" s="231"/>
      <c r="BG84" s="231"/>
      <c r="BH84" s="231"/>
      <c r="BI84" s="231"/>
      <c r="BJ84" s="225"/>
      <c r="BK84" s="225"/>
    </row>
    <row r="85" spans="1:63" hidden="1" outlineLevel="1">
      <c r="A85" s="9"/>
      <c r="B85" s="46"/>
      <c r="C85" s="132" t="str">
        <f>Asset10</f>
        <v>Other Non-System Assets (Networks)</v>
      </c>
      <c r="D85" s="9"/>
      <c r="E85" s="9"/>
      <c r="F85" s="143"/>
      <c r="G85" s="198">
        <f t="shared" si="0"/>
        <v>0</v>
      </c>
      <c r="H85" s="119"/>
      <c r="I85" s="119"/>
      <c r="J85" s="119"/>
      <c r="K85" s="119"/>
      <c r="L85" s="119"/>
      <c r="M85" s="153"/>
      <c r="N85" s="154"/>
      <c r="O85" s="154"/>
      <c r="P85" s="154"/>
      <c r="Q85" s="154"/>
      <c r="R85" s="102"/>
      <c r="S85" s="102"/>
      <c r="T85" s="102"/>
      <c r="U85" s="102"/>
      <c r="V85" s="102"/>
      <c r="W85" s="102"/>
      <c r="X85" s="102"/>
      <c r="Y85" s="102"/>
      <c r="Z85" s="102"/>
      <c r="AA85" s="231"/>
      <c r="AB85" s="231"/>
      <c r="AC85" s="231"/>
      <c r="AD85" s="231"/>
      <c r="AE85" s="231"/>
      <c r="AF85" s="231"/>
      <c r="AG85" s="231"/>
      <c r="AH85" s="231"/>
      <c r="AI85" s="231"/>
      <c r="AJ85" s="231"/>
      <c r="AK85" s="231"/>
      <c r="AL85" s="231"/>
      <c r="AM85" s="231"/>
      <c r="AN85" s="231"/>
      <c r="AO85" s="231"/>
      <c r="AP85" s="231"/>
      <c r="AQ85" s="231"/>
      <c r="AR85" s="231"/>
      <c r="AS85" s="231"/>
      <c r="AT85" s="231"/>
      <c r="AU85" s="231"/>
      <c r="AV85" s="231"/>
      <c r="AW85" s="231"/>
      <c r="AX85" s="231"/>
      <c r="AY85" s="231"/>
      <c r="AZ85" s="231"/>
      <c r="BA85" s="231"/>
      <c r="BB85" s="231"/>
      <c r="BC85" s="231"/>
      <c r="BD85" s="231"/>
      <c r="BE85" s="231"/>
      <c r="BF85" s="231"/>
      <c r="BG85" s="231"/>
      <c r="BH85" s="231"/>
      <c r="BI85" s="231"/>
      <c r="BJ85" s="225"/>
      <c r="BK85" s="225"/>
    </row>
    <row r="86" spans="1:63" hidden="1" outlineLevel="1">
      <c r="A86" s="9"/>
      <c r="B86" s="46"/>
      <c r="C86" s="132" t="str">
        <f>Asset11</f>
        <v>IT Systems (Corporate)</v>
      </c>
      <c r="D86" s="9"/>
      <c r="E86" s="9"/>
      <c r="F86" s="143"/>
      <c r="G86" s="198">
        <f t="shared" si="0"/>
        <v>0</v>
      </c>
      <c r="H86" s="119"/>
      <c r="I86" s="119"/>
      <c r="J86" s="119"/>
      <c r="K86" s="119"/>
      <c r="L86" s="119"/>
      <c r="M86" s="153"/>
      <c r="N86" s="154"/>
      <c r="O86" s="154"/>
      <c r="P86" s="154"/>
      <c r="Q86" s="154"/>
      <c r="R86" s="102"/>
      <c r="S86" s="102"/>
      <c r="T86" s="102"/>
      <c r="U86" s="102"/>
      <c r="V86" s="102"/>
      <c r="W86" s="102"/>
      <c r="X86" s="102"/>
      <c r="Y86" s="102"/>
      <c r="Z86" s="102"/>
      <c r="AA86" s="231"/>
      <c r="AB86" s="231"/>
      <c r="AC86" s="231"/>
      <c r="AD86" s="231"/>
      <c r="AE86" s="231"/>
      <c r="AF86" s="231"/>
      <c r="AG86" s="231"/>
      <c r="AH86" s="231"/>
      <c r="AI86" s="231"/>
      <c r="AJ86" s="231"/>
      <c r="AK86" s="231"/>
      <c r="AL86" s="231"/>
      <c r="AM86" s="231"/>
      <c r="AN86" s="231"/>
      <c r="AO86" s="231"/>
      <c r="AP86" s="231"/>
      <c r="AQ86" s="231"/>
      <c r="AR86" s="231"/>
      <c r="AS86" s="231"/>
      <c r="AT86" s="231"/>
      <c r="AU86" s="231"/>
      <c r="AV86" s="231"/>
      <c r="AW86" s="231"/>
      <c r="AX86" s="231"/>
      <c r="AY86" s="231"/>
      <c r="AZ86" s="231"/>
      <c r="BA86" s="231"/>
      <c r="BB86" s="231"/>
      <c r="BC86" s="231"/>
      <c r="BD86" s="231"/>
      <c r="BE86" s="231"/>
      <c r="BF86" s="231"/>
      <c r="BG86" s="231"/>
      <c r="BH86" s="231"/>
      <c r="BI86" s="231"/>
      <c r="BJ86" s="225"/>
      <c r="BK86" s="225"/>
    </row>
    <row r="87" spans="1:63" hidden="1" outlineLevel="1">
      <c r="A87" s="9"/>
      <c r="B87" s="46"/>
      <c r="C87" s="132" t="str">
        <f>Asset12</f>
        <v>Telecommunications (Corporate)</v>
      </c>
      <c r="D87" s="9"/>
      <c r="E87" s="9"/>
      <c r="F87" s="143"/>
      <c r="G87" s="198">
        <f t="shared" si="0"/>
        <v>0</v>
      </c>
      <c r="H87" s="119"/>
      <c r="I87" s="119"/>
      <c r="J87" s="119"/>
      <c r="K87" s="119"/>
      <c r="L87" s="119"/>
      <c r="M87" s="153"/>
      <c r="N87" s="154"/>
      <c r="O87" s="154"/>
      <c r="P87" s="154"/>
      <c r="Q87" s="154"/>
      <c r="R87" s="102"/>
      <c r="S87" s="102"/>
      <c r="T87" s="102"/>
      <c r="U87" s="102"/>
      <c r="V87" s="102"/>
      <c r="W87" s="102"/>
      <c r="X87" s="102"/>
      <c r="Y87" s="102"/>
      <c r="Z87" s="102"/>
      <c r="AA87" s="231"/>
      <c r="AB87" s="231"/>
      <c r="AC87" s="231"/>
      <c r="AD87" s="231"/>
      <c r="AE87" s="231"/>
      <c r="AF87" s="231"/>
      <c r="AG87" s="231"/>
      <c r="AH87" s="231"/>
      <c r="AI87" s="231"/>
      <c r="AJ87" s="231"/>
      <c r="AK87" s="231"/>
      <c r="AL87" s="231"/>
      <c r="AM87" s="231"/>
      <c r="AN87" s="231"/>
      <c r="AO87" s="231"/>
      <c r="AP87" s="231"/>
      <c r="AQ87" s="231"/>
      <c r="AR87" s="231"/>
      <c r="AS87" s="231"/>
      <c r="AT87" s="231"/>
      <c r="AU87" s="231"/>
      <c r="AV87" s="231"/>
      <c r="AW87" s="231"/>
      <c r="AX87" s="231"/>
      <c r="AY87" s="231"/>
      <c r="AZ87" s="231"/>
      <c r="BA87" s="231"/>
      <c r="BB87" s="231"/>
      <c r="BC87" s="231"/>
      <c r="BD87" s="231"/>
      <c r="BE87" s="231"/>
      <c r="BF87" s="231"/>
      <c r="BG87" s="231"/>
      <c r="BH87" s="231"/>
      <c r="BI87" s="231"/>
      <c r="BJ87" s="225"/>
      <c r="BK87" s="225"/>
    </row>
    <row r="88" spans="1:63" hidden="1" outlineLevel="1">
      <c r="A88" s="9"/>
      <c r="B88" s="46"/>
      <c r="C88" s="132" t="str">
        <f>Asset13</f>
        <v>Other Non-System Assets (Corporate)</v>
      </c>
      <c r="D88" s="9"/>
      <c r="E88" s="9"/>
      <c r="F88" s="143"/>
      <c r="G88" s="198">
        <f t="shared" si="0"/>
        <v>0</v>
      </c>
      <c r="H88" s="119"/>
      <c r="I88" s="119"/>
      <c r="J88" s="119"/>
      <c r="K88" s="119"/>
      <c r="L88" s="119"/>
      <c r="M88" s="153"/>
      <c r="N88" s="154"/>
      <c r="O88" s="154"/>
      <c r="P88" s="154"/>
      <c r="Q88" s="154"/>
      <c r="R88" s="102"/>
      <c r="S88" s="102"/>
      <c r="T88" s="102"/>
      <c r="U88" s="102"/>
      <c r="V88" s="102"/>
      <c r="W88" s="102"/>
      <c r="X88" s="102"/>
      <c r="Y88" s="102"/>
      <c r="Z88" s="102"/>
      <c r="AA88" s="231"/>
      <c r="AB88" s="231"/>
      <c r="AC88" s="231"/>
      <c r="AD88" s="231"/>
      <c r="AE88" s="231"/>
      <c r="AF88" s="231"/>
      <c r="AG88" s="231"/>
      <c r="AH88" s="231"/>
      <c r="AI88" s="231"/>
      <c r="AJ88" s="231"/>
      <c r="AK88" s="231"/>
      <c r="AL88" s="231"/>
      <c r="AM88" s="231"/>
      <c r="AN88" s="231"/>
      <c r="AO88" s="231"/>
      <c r="AP88" s="231"/>
      <c r="AQ88" s="231"/>
      <c r="AR88" s="231"/>
      <c r="AS88" s="231"/>
      <c r="AT88" s="231"/>
      <c r="AU88" s="231"/>
      <c r="AV88" s="231"/>
      <c r="AW88" s="231"/>
      <c r="AX88" s="231"/>
      <c r="AY88" s="231"/>
      <c r="AZ88" s="231"/>
      <c r="BA88" s="231"/>
      <c r="BB88" s="231"/>
      <c r="BC88" s="231"/>
      <c r="BD88" s="231"/>
      <c r="BE88" s="231"/>
      <c r="BF88" s="231"/>
      <c r="BG88" s="231"/>
      <c r="BH88" s="231"/>
      <c r="BI88" s="231"/>
      <c r="BJ88" s="225"/>
      <c r="BK88" s="225"/>
    </row>
    <row r="89" spans="1:63" hidden="1" outlineLevel="1">
      <c r="A89" s="9"/>
      <c r="B89" s="46"/>
      <c r="C89" s="132" t="str">
        <f>Asset14</f>
        <v>Land</v>
      </c>
      <c r="D89" s="9"/>
      <c r="E89" s="9"/>
      <c r="F89" s="143"/>
      <c r="G89" s="198">
        <f t="shared" si="0"/>
        <v>0</v>
      </c>
      <c r="H89" s="119"/>
      <c r="I89" s="119"/>
      <c r="J89" s="119"/>
      <c r="K89" s="119"/>
      <c r="L89" s="119"/>
      <c r="M89" s="153"/>
      <c r="N89" s="154"/>
      <c r="O89" s="154"/>
      <c r="P89" s="154"/>
      <c r="Q89" s="154"/>
      <c r="R89" s="102"/>
      <c r="S89" s="102"/>
      <c r="T89" s="102"/>
      <c r="U89" s="102"/>
      <c r="V89" s="102"/>
      <c r="W89" s="102"/>
      <c r="X89" s="102"/>
      <c r="Y89" s="102"/>
      <c r="Z89" s="102"/>
      <c r="AA89" s="231"/>
      <c r="AB89" s="231"/>
      <c r="AC89" s="231"/>
      <c r="AD89" s="231"/>
      <c r="AE89" s="231"/>
      <c r="AF89" s="231"/>
      <c r="AG89" s="231"/>
      <c r="AH89" s="231"/>
      <c r="AI89" s="231"/>
      <c r="AJ89" s="231"/>
      <c r="AK89" s="231"/>
      <c r="AL89" s="231"/>
      <c r="AM89" s="231"/>
      <c r="AN89" s="231"/>
      <c r="AO89" s="231"/>
      <c r="AP89" s="231"/>
      <c r="AQ89" s="231"/>
      <c r="AR89" s="231"/>
      <c r="AS89" s="231"/>
      <c r="AT89" s="231"/>
      <c r="AU89" s="231"/>
      <c r="AV89" s="231"/>
      <c r="AW89" s="231"/>
      <c r="AX89" s="231"/>
      <c r="AY89" s="231"/>
      <c r="AZ89" s="231"/>
      <c r="BA89" s="231"/>
      <c r="BB89" s="231"/>
      <c r="BC89" s="231"/>
      <c r="BD89" s="231"/>
      <c r="BE89" s="231"/>
      <c r="BF89" s="231"/>
      <c r="BG89" s="231"/>
      <c r="BH89" s="231"/>
      <c r="BI89" s="231"/>
      <c r="BJ89" s="225"/>
      <c r="BK89" s="225"/>
    </row>
    <row r="90" spans="1:63" hidden="1" outlineLevel="1">
      <c r="A90" s="9"/>
      <c r="B90" s="46"/>
      <c r="C90" s="132" t="str">
        <f>Asset15</f>
        <v>Buildings</v>
      </c>
      <c r="D90" s="9"/>
      <c r="E90" s="9"/>
      <c r="F90" s="143"/>
      <c r="G90" s="198">
        <f t="shared" si="0"/>
        <v>0</v>
      </c>
      <c r="H90" s="119"/>
      <c r="I90" s="119"/>
      <c r="J90" s="119"/>
      <c r="K90" s="119"/>
      <c r="L90" s="119"/>
      <c r="M90" s="153"/>
      <c r="N90" s="154"/>
      <c r="O90" s="154"/>
      <c r="P90" s="154"/>
      <c r="Q90" s="154"/>
      <c r="R90" s="102"/>
      <c r="S90" s="102"/>
      <c r="T90" s="102"/>
      <c r="U90" s="102"/>
      <c r="V90" s="102"/>
      <c r="W90" s="102"/>
      <c r="X90" s="102"/>
      <c r="Y90" s="102"/>
      <c r="Z90" s="102"/>
      <c r="AA90" s="231"/>
      <c r="AB90" s="231"/>
      <c r="AC90" s="231"/>
      <c r="AD90" s="231"/>
      <c r="AE90" s="231"/>
      <c r="AF90" s="231"/>
      <c r="AG90" s="231"/>
      <c r="AH90" s="231"/>
      <c r="AI90" s="231"/>
      <c r="AJ90" s="231"/>
      <c r="AK90" s="231"/>
      <c r="AL90" s="231"/>
      <c r="AM90" s="231"/>
      <c r="AN90" s="231"/>
      <c r="AO90" s="231"/>
      <c r="AP90" s="231"/>
      <c r="AQ90" s="231"/>
      <c r="AR90" s="231"/>
      <c r="AS90" s="231"/>
      <c r="AT90" s="231"/>
      <c r="AU90" s="231"/>
      <c r="AV90" s="231"/>
      <c r="AW90" s="231"/>
      <c r="AX90" s="231"/>
      <c r="AY90" s="231"/>
      <c r="AZ90" s="231"/>
      <c r="BA90" s="231"/>
      <c r="BB90" s="231"/>
      <c r="BC90" s="231"/>
      <c r="BD90" s="231"/>
      <c r="BE90" s="231"/>
      <c r="BF90" s="231"/>
      <c r="BG90" s="231"/>
      <c r="BH90" s="231"/>
      <c r="BI90" s="231"/>
      <c r="BJ90" s="225"/>
      <c r="BK90" s="225"/>
    </row>
    <row r="91" spans="1:63" hidden="1" outlineLevel="1">
      <c r="A91" s="9"/>
      <c r="B91" s="46"/>
      <c r="C91" s="132" t="str">
        <f>Asset16</f>
        <v>Equity raising costs</v>
      </c>
      <c r="D91" s="9"/>
      <c r="E91" s="9"/>
      <c r="F91" s="143"/>
      <c r="G91" s="198">
        <f t="shared" si="0"/>
        <v>0</v>
      </c>
      <c r="H91" s="119"/>
      <c r="I91" s="119"/>
      <c r="J91" s="119"/>
      <c r="K91" s="119"/>
      <c r="L91" s="119"/>
      <c r="M91" s="153"/>
      <c r="N91" s="154"/>
      <c r="O91" s="154"/>
      <c r="P91" s="154"/>
      <c r="Q91" s="154"/>
      <c r="R91" s="102"/>
      <c r="S91" s="102"/>
      <c r="T91" s="102"/>
      <c r="U91" s="102"/>
      <c r="V91" s="102"/>
      <c r="W91" s="102"/>
      <c r="X91" s="102"/>
      <c r="Y91" s="102"/>
      <c r="Z91" s="102"/>
      <c r="AA91" s="231"/>
      <c r="AB91" s="231"/>
      <c r="AC91" s="231"/>
      <c r="AD91" s="231"/>
      <c r="AE91" s="231"/>
      <c r="AF91" s="231"/>
      <c r="AG91" s="231"/>
      <c r="AH91" s="231"/>
      <c r="AI91" s="231"/>
      <c r="AJ91" s="231"/>
      <c r="AK91" s="231"/>
      <c r="AL91" s="231"/>
      <c r="AM91" s="231"/>
      <c r="AN91" s="231"/>
      <c r="AO91" s="231"/>
      <c r="AP91" s="231"/>
      <c r="AQ91" s="231"/>
      <c r="AR91" s="231"/>
      <c r="AS91" s="231"/>
      <c r="AT91" s="231"/>
      <c r="AU91" s="231"/>
      <c r="AV91" s="231"/>
      <c r="AW91" s="231"/>
      <c r="AX91" s="231"/>
      <c r="AY91" s="231"/>
      <c r="AZ91" s="231"/>
      <c r="BA91" s="231"/>
      <c r="BB91" s="231"/>
      <c r="BC91" s="231"/>
      <c r="BD91" s="231"/>
      <c r="BE91" s="231"/>
      <c r="BF91" s="231"/>
      <c r="BG91" s="231"/>
      <c r="BH91" s="231"/>
      <c r="BI91" s="231"/>
      <c r="BJ91" s="225"/>
      <c r="BK91" s="225"/>
    </row>
    <row r="92" spans="1:63" hidden="1" outlineLevel="1">
      <c r="A92" s="9"/>
      <c r="B92" s="46"/>
      <c r="C92" s="132">
        <f>Asset17</f>
        <v>0</v>
      </c>
      <c r="D92" s="9"/>
      <c r="E92" s="9"/>
      <c r="F92" s="143"/>
      <c r="G92" s="198">
        <f t="shared" si="0"/>
        <v>0</v>
      </c>
      <c r="H92" s="119"/>
      <c r="I92" s="119"/>
      <c r="J92" s="119"/>
      <c r="K92" s="119"/>
      <c r="L92" s="119"/>
      <c r="M92" s="153"/>
      <c r="N92" s="154"/>
      <c r="O92" s="154"/>
      <c r="P92" s="154"/>
      <c r="Q92" s="154"/>
      <c r="R92" s="102"/>
      <c r="S92" s="102"/>
      <c r="T92" s="102"/>
      <c r="U92" s="102"/>
      <c r="V92" s="102"/>
      <c r="W92" s="102"/>
      <c r="X92" s="102"/>
      <c r="Y92" s="102"/>
      <c r="Z92" s="102"/>
      <c r="AA92" s="231"/>
      <c r="AB92" s="231"/>
      <c r="AC92" s="231"/>
      <c r="AD92" s="231"/>
      <c r="AE92" s="231"/>
      <c r="AF92" s="231"/>
      <c r="AG92" s="231"/>
      <c r="AH92" s="231"/>
      <c r="AI92" s="231"/>
      <c r="AJ92" s="231"/>
      <c r="AK92" s="231"/>
      <c r="AL92" s="231"/>
      <c r="AM92" s="231"/>
      <c r="AN92" s="231"/>
      <c r="AO92" s="231"/>
      <c r="AP92" s="231"/>
      <c r="AQ92" s="231"/>
      <c r="AR92" s="231"/>
      <c r="AS92" s="231"/>
      <c r="AT92" s="231"/>
      <c r="AU92" s="231"/>
      <c r="AV92" s="231"/>
      <c r="AW92" s="231"/>
      <c r="AX92" s="231"/>
      <c r="AY92" s="231"/>
      <c r="AZ92" s="231"/>
      <c r="BA92" s="231"/>
      <c r="BB92" s="231"/>
      <c r="BC92" s="231"/>
      <c r="BD92" s="231"/>
      <c r="BE92" s="231"/>
      <c r="BF92" s="231"/>
      <c r="BG92" s="231"/>
      <c r="BH92" s="231"/>
      <c r="BI92" s="231"/>
      <c r="BJ92" s="225"/>
      <c r="BK92" s="225"/>
    </row>
    <row r="93" spans="1:63" hidden="1" outlineLevel="1">
      <c r="A93" s="9"/>
      <c r="B93" s="46"/>
      <c r="C93" s="132">
        <f>Asset18</f>
        <v>0</v>
      </c>
      <c r="D93" s="9"/>
      <c r="E93" s="9"/>
      <c r="F93" s="143"/>
      <c r="G93" s="198">
        <f t="shared" si="0"/>
        <v>0</v>
      </c>
      <c r="H93" s="119"/>
      <c r="I93" s="119"/>
      <c r="J93" s="119"/>
      <c r="K93" s="119"/>
      <c r="L93" s="119"/>
      <c r="M93" s="153"/>
      <c r="N93" s="154"/>
      <c r="O93" s="154"/>
      <c r="P93" s="154"/>
      <c r="Q93" s="154"/>
      <c r="R93" s="102"/>
      <c r="S93" s="102"/>
      <c r="T93" s="102"/>
      <c r="U93" s="102"/>
      <c r="V93" s="102"/>
      <c r="W93" s="102"/>
      <c r="X93" s="102"/>
      <c r="Y93" s="102"/>
      <c r="Z93" s="102"/>
      <c r="AA93" s="231"/>
      <c r="AB93" s="231"/>
      <c r="AC93" s="231"/>
      <c r="AD93" s="231"/>
      <c r="AE93" s="231"/>
      <c r="AF93" s="231"/>
      <c r="AG93" s="231"/>
      <c r="AH93" s="231"/>
      <c r="AI93" s="231"/>
      <c r="AJ93" s="231"/>
      <c r="AK93" s="231"/>
      <c r="AL93" s="231"/>
      <c r="AM93" s="231"/>
      <c r="AN93" s="231"/>
      <c r="AO93" s="231"/>
      <c r="AP93" s="231"/>
      <c r="AQ93" s="231"/>
      <c r="AR93" s="231"/>
      <c r="AS93" s="231"/>
      <c r="AT93" s="231"/>
      <c r="AU93" s="231"/>
      <c r="AV93" s="231"/>
      <c r="AW93" s="231"/>
      <c r="AX93" s="231"/>
      <c r="AY93" s="231"/>
      <c r="AZ93" s="231"/>
      <c r="BA93" s="231"/>
      <c r="BB93" s="231"/>
      <c r="BC93" s="231"/>
      <c r="BD93" s="231"/>
      <c r="BE93" s="231"/>
      <c r="BF93" s="231"/>
      <c r="BG93" s="231"/>
      <c r="BH93" s="231"/>
      <c r="BI93" s="231"/>
      <c r="BJ93" s="225"/>
      <c r="BK93" s="225"/>
    </row>
    <row r="94" spans="1:63" hidden="1" outlineLevel="1">
      <c r="A94" s="9"/>
      <c r="B94" s="46"/>
      <c r="C94" s="132">
        <f>Asset19</f>
        <v>0</v>
      </c>
      <c r="D94" s="9"/>
      <c r="E94" s="9"/>
      <c r="F94" s="143"/>
      <c r="G94" s="198">
        <f t="shared" si="0"/>
        <v>0</v>
      </c>
      <c r="H94" s="119"/>
      <c r="I94" s="119"/>
      <c r="J94" s="119"/>
      <c r="K94" s="119"/>
      <c r="L94" s="119"/>
      <c r="M94" s="153"/>
      <c r="N94" s="154"/>
      <c r="O94" s="154"/>
      <c r="P94" s="154"/>
      <c r="Q94" s="154"/>
      <c r="R94" s="102"/>
      <c r="S94" s="102"/>
      <c r="T94" s="102"/>
      <c r="U94" s="102"/>
      <c r="V94" s="102"/>
      <c r="W94" s="102"/>
      <c r="X94" s="102"/>
      <c r="Y94" s="102"/>
      <c r="Z94" s="102"/>
      <c r="AA94" s="231"/>
      <c r="AB94" s="231"/>
      <c r="AC94" s="231"/>
      <c r="AD94" s="231"/>
      <c r="AE94" s="231"/>
      <c r="AF94" s="231"/>
      <c r="AG94" s="231"/>
      <c r="AH94" s="231"/>
      <c r="AI94" s="231"/>
      <c r="AJ94" s="231"/>
      <c r="AK94" s="231"/>
      <c r="AL94" s="231"/>
      <c r="AM94" s="231"/>
      <c r="AN94" s="231"/>
      <c r="AO94" s="231"/>
      <c r="AP94" s="231"/>
      <c r="AQ94" s="231"/>
      <c r="AR94" s="231"/>
      <c r="AS94" s="231"/>
      <c r="AT94" s="231"/>
      <c r="AU94" s="231"/>
      <c r="AV94" s="231"/>
      <c r="AW94" s="231"/>
      <c r="AX94" s="231"/>
      <c r="AY94" s="231"/>
      <c r="AZ94" s="231"/>
      <c r="BA94" s="231"/>
      <c r="BB94" s="231"/>
      <c r="BC94" s="231"/>
      <c r="BD94" s="231"/>
      <c r="BE94" s="231"/>
      <c r="BF94" s="231"/>
      <c r="BG94" s="231"/>
      <c r="BH94" s="231"/>
      <c r="BI94" s="231"/>
      <c r="BJ94" s="225"/>
      <c r="BK94" s="225"/>
    </row>
    <row r="95" spans="1:63" hidden="1" outlineLevel="1">
      <c r="A95" s="9"/>
      <c r="B95" s="46"/>
      <c r="C95" s="132">
        <f>Asset20</f>
        <v>0</v>
      </c>
      <c r="D95" s="9"/>
      <c r="E95" s="9"/>
      <c r="F95" s="143"/>
      <c r="G95" s="198">
        <f t="shared" si="0"/>
        <v>0</v>
      </c>
      <c r="H95" s="119"/>
      <c r="I95" s="119"/>
      <c r="J95" s="119"/>
      <c r="K95" s="119"/>
      <c r="L95" s="119"/>
      <c r="M95" s="153"/>
      <c r="N95" s="154"/>
      <c r="O95" s="154"/>
      <c r="P95" s="154"/>
      <c r="Q95" s="154"/>
      <c r="R95" s="102"/>
      <c r="S95" s="102"/>
      <c r="T95" s="102"/>
      <c r="U95" s="102"/>
      <c r="V95" s="102"/>
      <c r="W95" s="102"/>
      <c r="X95" s="102"/>
      <c r="Y95" s="102"/>
      <c r="Z95" s="102"/>
      <c r="AA95" s="231"/>
      <c r="AB95" s="231"/>
      <c r="AC95" s="231"/>
      <c r="AD95" s="231"/>
      <c r="AE95" s="231"/>
      <c r="AF95" s="231"/>
      <c r="AG95" s="231"/>
      <c r="AH95" s="231"/>
      <c r="AI95" s="231"/>
      <c r="AJ95" s="231"/>
      <c r="AK95" s="231"/>
      <c r="AL95" s="231"/>
      <c r="AM95" s="231"/>
      <c r="AN95" s="231"/>
      <c r="AO95" s="231"/>
      <c r="AP95" s="231"/>
      <c r="AQ95" s="231"/>
      <c r="AR95" s="231"/>
      <c r="AS95" s="231"/>
      <c r="AT95" s="231"/>
      <c r="AU95" s="231"/>
      <c r="AV95" s="231"/>
      <c r="AW95" s="231"/>
      <c r="AX95" s="231"/>
      <c r="AY95" s="231"/>
      <c r="AZ95" s="231"/>
      <c r="BA95" s="231"/>
      <c r="BB95" s="231"/>
      <c r="BC95" s="231"/>
      <c r="BD95" s="231"/>
      <c r="BE95" s="231"/>
      <c r="BF95" s="231"/>
      <c r="BG95" s="231"/>
      <c r="BH95" s="231"/>
      <c r="BI95" s="231"/>
      <c r="BJ95" s="225"/>
      <c r="BK95" s="225"/>
    </row>
    <row r="96" spans="1:63" hidden="1" outlineLevel="1">
      <c r="A96" s="9"/>
      <c r="B96" s="46"/>
      <c r="C96" s="132">
        <f>Asset21</f>
        <v>0</v>
      </c>
      <c r="D96" s="9"/>
      <c r="E96" s="9"/>
      <c r="F96" s="143"/>
      <c r="G96" s="198">
        <f t="shared" ref="G96:G105" si="1">G64*(1+$F$6)/(1+$G$6)-G32</f>
        <v>0</v>
      </c>
      <c r="H96" s="119"/>
      <c r="I96" s="119"/>
      <c r="J96" s="119"/>
      <c r="K96" s="119"/>
      <c r="L96" s="119"/>
      <c r="M96" s="153"/>
      <c r="N96" s="154"/>
      <c r="O96" s="154"/>
      <c r="P96" s="154"/>
      <c r="Q96" s="154"/>
      <c r="R96" s="102"/>
      <c r="S96" s="102"/>
      <c r="T96" s="102"/>
      <c r="U96" s="102"/>
      <c r="V96" s="102"/>
      <c r="W96" s="102"/>
      <c r="X96" s="102"/>
      <c r="Y96" s="102"/>
      <c r="Z96" s="102"/>
      <c r="AA96" s="231"/>
      <c r="AB96" s="231"/>
      <c r="AC96" s="231"/>
      <c r="AD96" s="231"/>
      <c r="AE96" s="231"/>
      <c r="AF96" s="231"/>
      <c r="AG96" s="231"/>
      <c r="AH96" s="231"/>
      <c r="AI96" s="231"/>
      <c r="AJ96" s="231"/>
      <c r="AK96" s="231"/>
      <c r="AL96" s="231"/>
      <c r="AM96" s="231"/>
      <c r="AN96" s="231"/>
      <c r="AO96" s="231"/>
      <c r="AP96" s="231"/>
      <c r="AQ96" s="231"/>
      <c r="AR96" s="231"/>
      <c r="AS96" s="231"/>
      <c r="AT96" s="231"/>
      <c r="AU96" s="231"/>
      <c r="AV96" s="231"/>
      <c r="AW96" s="231"/>
      <c r="AX96" s="231"/>
      <c r="AY96" s="231"/>
      <c r="AZ96" s="231"/>
      <c r="BA96" s="231"/>
      <c r="BB96" s="231"/>
      <c r="BC96" s="231"/>
      <c r="BD96" s="231"/>
      <c r="BE96" s="231"/>
      <c r="BF96" s="231"/>
      <c r="BG96" s="231"/>
      <c r="BH96" s="231"/>
      <c r="BI96" s="231"/>
      <c r="BJ96" s="225"/>
      <c r="BK96" s="225"/>
    </row>
    <row r="97" spans="1:63" hidden="1" outlineLevel="1">
      <c r="A97" s="9"/>
      <c r="B97" s="46"/>
      <c r="C97" s="132">
        <f>Asset22</f>
        <v>0</v>
      </c>
      <c r="D97" s="9"/>
      <c r="E97" s="9"/>
      <c r="F97" s="143"/>
      <c r="G97" s="198">
        <f t="shared" si="1"/>
        <v>0</v>
      </c>
      <c r="H97" s="119"/>
      <c r="I97" s="119"/>
      <c r="J97" s="119"/>
      <c r="K97" s="119"/>
      <c r="L97" s="119"/>
      <c r="M97" s="153"/>
      <c r="N97" s="154"/>
      <c r="O97" s="154"/>
      <c r="P97" s="154"/>
      <c r="Q97" s="154"/>
      <c r="R97" s="102"/>
      <c r="S97" s="102"/>
      <c r="T97" s="102"/>
      <c r="U97" s="102"/>
      <c r="V97" s="102"/>
      <c r="W97" s="102"/>
      <c r="X97" s="102"/>
      <c r="Y97" s="102"/>
      <c r="Z97" s="102"/>
      <c r="AA97" s="231"/>
      <c r="AB97" s="231"/>
      <c r="AC97" s="231"/>
      <c r="AD97" s="231"/>
      <c r="AE97" s="231"/>
      <c r="AF97" s="231"/>
      <c r="AG97" s="231"/>
      <c r="AH97" s="231"/>
      <c r="AI97" s="231"/>
      <c r="AJ97" s="231"/>
      <c r="AK97" s="231"/>
      <c r="AL97" s="231"/>
      <c r="AM97" s="231"/>
      <c r="AN97" s="231"/>
      <c r="AO97" s="231"/>
      <c r="AP97" s="231"/>
      <c r="AQ97" s="231"/>
      <c r="AR97" s="231"/>
      <c r="AS97" s="231"/>
      <c r="AT97" s="231"/>
      <c r="AU97" s="231"/>
      <c r="AV97" s="231"/>
      <c r="AW97" s="231"/>
      <c r="AX97" s="231"/>
      <c r="AY97" s="231"/>
      <c r="AZ97" s="231"/>
      <c r="BA97" s="231"/>
      <c r="BB97" s="231"/>
      <c r="BC97" s="231"/>
      <c r="BD97" s="231"/>
      <c r="BE97" s="231"/>
      <c r="BF97" s="231"/>
      <c r="BG97" s="231"/>
      <c r="BH97" s="231"/>
      <c r="BI97" s="231"/>
      <c r="BJ97" s="225"/>
      <c r="BK97" s="225"/>
    </row>
    <row r="98" spans="1:63" hidden="1" outlineLevel="1">
      <c r="A98" s="9"/>
      <c r="B98" s="46"/>
      <c r="C98" s="132">
        <f>Asset23</f>
        <v>0</v>
      </c>
      <c r="D98" s="9"/>
      <c r="E98" s="9"/>
      <c r="F98" s="143"/>
      <c r="G98" s="198">
        <f t="shared" si="1"/>
        <v>0</v>
      </c>
      <c r="H98" s="119"/>
      <c r="I98" s="119"/>
      <c r="J98" s="119"/>
      <c r="K98" s="119"/>
      <c r="L98" s="119"/>
      <c r="M98" s="153"/>
      <c r="N98" s="154"/>
      <c r="O98" s="154"/>
      <c r="P98" s="154"/>
      <c r="Q98" s="154"/>
      <c r="R98" s="102"/>
      <c r="S98" s="102"/>
      <c r="T98" s="102"/>
      <c r="U98" s="102"/>
      <c r="V98" s="102"/>
      <c r="W98" s="102"/>
      <c r="X98" s="102"/>
      <c r="Y98" s="102"/>
      <c r="Z98" s="102"/>
      <c r="AA98" s="231"/>
      <c r="AB98" s="231"/>
      <c r="AC98" s="231"/>
      <c r="AD98" s="231"/>
      <c r="AE98" s="231"/>
      <c r="AF98" s="231"/>
      <c r="AG98" s="231"/>
      <c r="AH98" s="231"/>
      <c r="AI98" s="231"/>
      <c r="AJ98" s="231"/>
      <c r="AK98" s="231"/>
      <c r="AL98" s="231"/>
      <c r="AM98" s="231"/>
      <c r="AN98" s="231"/>
      <c r="AO98" s="231"/>
      <c r="AP98" s="231"/>
      <c r="AQ98" s="231"/>
      <c r="AR98" s="231"/>
      <c r="AS98" s="231"/>
      <c r="AT98" s="231"/>
      <c r="AU98" s="231"/>
      <c r="AV98" s="231"/>
      <c r="AW98" s="231"/>
      <c r="AX98" s="231"/>
      <c r="AY98" s="231"/>
      <c r="AZ98" s="231"/>
      <c r="BA98" s="231"/>
      <c r="BB98" s="231"/>
      <c r="BC98" s="231"/>
      <c r="BD98" s="231"/>
      <c r="BE98" s="231"/>
      <c r="BF98" s="231"/>
      <c r="BG98" s="231"/>
      <c r="BH98" s="231"/>
      <c r="BI98" s="231"/>
      <c r="BJ98" s="225"/>
      <c r="BK98" s="225"/>
    </row>
    <row r="99" spans="1:63" hidden="1" outlineLevel="1">
      <c r="A99" s="9"/>
      <c r="B99" s="46"/>
      <c r="C99" s="132">
        <f>Asset24</f>
        <v>0</v>
      </c>
      <c r="D99" s="9"/>
      <c r="E99" s="9"/>
      <c r="F99" s="143"/>
      <c r="G99" s="198">
        <f t="shared" si="1"/>
        <v>0</v>
      </c>
      <c r="H99" s="119"/>
      <c r="I99" s="119"/>
      <c r="J99" s="119"/>
      <c r="K99" s="119"/>
      <c r="L99" s="119"/>
      <c r="M99" s="153"/>
      <c r="N99" s="154"/>
      <c r="O99" s="154"/>
      <c r="P99" s="154"/>
      <c r="Q99" s="154"/>
      <c r="R99" s="102"/>
      <c r="S99" s="102"/>
      <c r="T99" s="102"/>
      <c r="U99" s="102"/>
      <c r="V99" s="102"/>
      <c r="W99" s="102"/>
      <c r="X99" s="102"/>
      <c r="Y99" s="102"/>
      <c r="Z99" s="102"/>
      <c r="AA99" s="231"/>
      <c r="AB99" s="231"/>
      <c r="AC99" s="231"/>
      <c r="AD99" s="231"/>
      <c r="AE99" s="231"/>
      <c r="AF99" s="231"/>
      <c r="AG99" s="231"/>
      <c r="AH99" s="231"/>
      <c r="AI99" s="231"/>
      <c r="AJ99" s="231"/>
      <c r="AK99" s="231"/>
      <c r="AL99" s="231"/>
      <c r="AM99" s="231"/>
      <c r="AN99" s="231"/>
      <c r="AO99" s="231"/>
      <c r="AP99" s="231"/>
      <c r="AQ99" s="231"/>
      <c r="AR99" s="231"/>
      <c r="AS99" s="231"/>
      <c r="AT99" s="231"/>
      <c r="AU99" s="231"/>
      <c r="AV99" s="231"/>
      <c r="AW99" s="231"/>
      <c r="AX99" s="231"/>
      <c r="AY99" s="231"/>
      <c r="AZ99" s="231"/>
      <c r="BA99" s="231"/>
      <c r="BB99" s="231"/>
      <c r="BC99" s="231"/>
      <c r="BD99" s="231"/>
      <c r="BE99" s="231"/>
      <c r="BF99" s="231"/>
      <c r="BG99" s="231"/>
      <c r="BH99" s="231"/>
      <c r="BI99" s="231"/>
      <c r="BJ99" s="225"/>
      <c r="BK99" s="225"/>
    </row>
    <row r="100" spans="1:63" hidden="1" outlineLevel="1">
      <c r="A100" s="9"/>
      <c r="B100" s="46"/>
      <c r="C100" s="132">
        <f>Asset25</f>
        <v>0</v>
      </c>
      <c r="D100" s="9"/>
      <c r="E100" s="9"/>
      <c r="F100" s="143"/>
      <c r="G100" s="198">
        <f t="shared" si="1"/>
        <v>0</v>
      </c>
      <c r="H100" s="119"/>
      <c r="I100" s="119"/>
      <c r="J100" s="119"/>
      <c r="K100" s="119"/>
      <c r="L100" s="119"/>
      <c r="M100" s="153"/>
      <c r="N100" s="154"/>
      <c r="O100" s="154"/>
      <c r="P100" s="154"/>
      <c r="Q100" s="154"/>
      <c r="R100" s="102"/>
      <c r="S100" s="102"/>
      <c r="T100" s="102"/>
      <c r="U100" s="102"/>
      <c r="V100" s="102"/>
      <c r="W100" s="102"/>
      <c r="X100" s="102"/>
      <c r="Y100" s="102"/>
      <c r="Z100" s="102"/>
      <c r="AA100" s="231"/>
      <c r="AB100" s="231"/>
      <c r="AC100" s="231"/>
      <c r="AD100" s="231"/>
      <c r="AE100" s="231"/>
      <c r="AF100" s="231"/>
      <c r="AG100" s="231"/>
      <c r="AH100" s="231"/>
      <c r="AI100" s="231"/>
      <c r="AJ100" s="231"/>
      <c r="AK100" s="231"/>
      <c r="AL100" s="231"/>
      <c r="AM100" s="231"/>
      <c r="AN100" s="231"/>
      <c r="AO100" s="231"/>
      <c r="AP100" s="231"/>
      <c r="AQ100" s="231"/>
      <c r="AR100" s="231"/>
      <c r="AS100" s="231"/>
      <c r="AT100" s="231"/>
      <c r="AU100" s="231"/>
      <c r="AV100" s="231"/>
      <c r="AW100" s="231"/>
      <c r="AX100" s="231"/>
      <c r="AY100" s="231"/>
      <c r="AZ100" s="231"/>
      <c r="BA100" s="231"/>
      <c r="BB100" s="231"/>
      <c r="BC100" s="231"/>
      <c r="BD100" s="231"/>
      <c r="BE100" s="231"/>
      <c r="BF100" s="231"/>
      <c r="BG100" s="231"/>
      <c r="BH100" s="231"/>
      <c r="BI100" s="231"/>
      <c r="BJ100" s="225"/>
      <c r="BK100" s="225"/>
    </row>
    <row r="101" spans="1:63" hidden="1" outlineLevel="1">
      <c r="A101" s="9"/>
      <c r="B101" s="46"/>
      <c r="C101" s="132">
        <f>Asset26</f>
        <v>0</v>
      </c>
      <c r="D101" s="9"/>
      <c r="E101" s="9"/>
      <c r="F101" s="143"/>
      <c r="G101" s="198">
        <f t="shared" si="1"/>
        <v>0</v>
      </c>
      <c r="H101" s="119"/>
      <c r="I101" s="119"/>
      <c r="J101" s="119"/>
      <c r="K101" s="119"/>
      <c r="L101" s="119"/>
      <c r="M101" s="153"/>
      <c r="N101" s="154"/>
      <c r="O101" s="154"/>
      <c r="P101" s="154"/>
      <c r="Q101" s="154"/>
      <c r="R101" s="102"/>
      <c r="S101" s="102"/>
      <c r="T101" s="102"/>
      <c r="U101" s="102"/>
      <c r="V101" s="102"/>
      <c r="W101" s="102"/>
      <c r="X101" s="102"/>
      <c r="Y101" s="102"/>
      <c r="Z101" s="102"/>
      <c r="AA101" s="231"/>
      <c r="AB101" s="231"/>
      <c r="AC101" s="231"/>
      <c r="AD101" s="231"/>
      <c r="AE101" s="231"/>
      <c r="AF101" s="231"/>
      <c r="AG101" s="231"/>
      <c r="AH101" s="231"/>
      <c r="AI101" s="231"/>
      <c r="AJ101" s="231"/>
      <c r="AK101" s="231"/>
      <c r="AL101" s="231"/>
      <c r="AM101" s="231"/>
      <c r="AN101" s="231"/>
      <c r="AO101" s="231"/>
      <c r="AP101" s="231"/>
      <c r="AQ101" s="231"/>
      <c r="AR101" s="231"/>
      <c r="AS101" s="231"/>
      <c r="AT101" s="231"/>
      <c r="AU101" s="231"/>
      <c r="AV101" s="231"/>
      <c r="AW101" s="231"/>
      <c r="AX101" s="231"/>
      <c r="AY101" s="231"/>
      <c r="AZ101" s="231"/>
      <c r="BA101" s="231"/>
      <c r="BB101" s="231"/>
      <c r="BC101" s="231"/>
      <c r="BD101" s="231"/>
      <c r="BE101" s="231"/>
      <c r="BF101" s="231"/>
      <c r="BG101" s="231"/>
      <c r="BH101" s="231"/>
      <c r="BI101" s="231"/>
      <c r="BJ101" s="225"/>
      <c r="BK101" s="225"/>
    </row>
    <row r="102" spans="1:63" hidden="1" outlineLevel="1">
      <c r="A102" s="9"/>
      <c r="B102" s="46"/>
      <c r="C102" s="132">
        <f>Asset27</f>
        <v>0</v>
      </c>
      <c r="D102" s="9"/>
      <c r="E102" s="9"/>
      <c r="F102" s="143"/>
      <c r="G102" s="198">
        <f t="shared" si="1"/>
        <v>0</v>
      </c>
      <c r="H102" s="119"/>
      <c r="I102" s="119"/>
      <c r="J102" s="119"/>
      <c r="K102" s="119"/>
      <c r="L102" s="119"/>
      <c r="M102" s="153"/>
      <c r="N102" s="154"/>
      <c r="O102" s="154"/>
      <c r="P102" s="154"/>
      <c r="Q102" s="154"/>
      <c r="R102" s="102"/>
      <c r="S102" s="102"/>
      <c r="T102" s="102"/>
      <c r="U102" s="102"/>
      <c r="V102" s="102"/>
      <c r="W102" s="102"/>
      <c r="X102" s="102"/>
      <c r="Y102" s="102"/>
      <c r="Z102" s="102"/>
      <c r="AA102" s="231"/>
      <c r="AB102" s="231"/>
      <c r="AC102" s="231"/>
      <c r="AD102" s="231"/>
      <c r="AE102" s="231"/>
      <c r="AF102" s="231"/>
      <c r="AG102" s="231"/>
      <c r="AH102" s="231"/>
      <c r="AI102" s="231"/>
      <c r="AJ102" s="231"/>
      <c r="AK102" s="231"/>
      <c r="AL102" s="231"/>
      <c r="AM102" s="231"/>
      <c r="AN102" s="231"/>
      <c r="AO102" s="231"/>
      <c r="AP102" s="231"/>
      <c r="AQ102" s="231"/>
      <c r="AR102" s="231"/>
      <c r="AS102" s="231"/>
      <c r="AT102" s="231"/>
      <c r="AU102" s="231"/>
      <c r="AV102" s="231"/>
      <c r="AW102" s="231"/>
      <c r="AX102" s="231"/>
      <c r="AY102" s="231"/>
      <c r="AZ102" s="231"/>
      <c r="BA102" s="231"/>
      <c r="BB102" s="231"/>
      <c r="BC102" s="231"/>
      <c r="BD102" s="231"/>
      <c r="BE102" s="231"/>
      <c r="BF102" s="231"/>
      <c r="BG102" s="231"/>
      <c r="BH102" s="231"/>
      <c r="BI102" s="231"/>
      <c r="BJ102" s="225"/>
      <c r="BK102" s="225"/>
    </row>
    <row r="103" spans="1:63" hidden="1" outlineLevel="1">
      <c r="A103" s="9"/>
      <c r="B103" s="46"/>
      <c r="C103" s="132">
        <f>Asset28</f>
        <v>0</v>
      </c>
      <c r="D103" s="9"/>
      <c r="E103" s="9"/>
      <c r="F103" s="143"/>
      <c r="G103" s="198">
        <f t="shared" si="1"/>
        <v>0</v>
      </c>
      <c r="H103" s="119"/>
      <c r="I103" s="119"/>
      <c r="J103" s="119"/>
      <c r="K103" s="119"/>
      <c r="L103" s="119"/>
      <c r="M103" s="153"/>
      <c r="N103" s="154"/>
      <c r="O103" s="154"/>
      <c r="P103" s="154"/>
      <c r="Q103" s="154"/>
      <c r="R103" s="102"/>
      <c r="S103" s="102"/>
      <c r="T103" s="102"/>
      <c r="U103" s="102"/>
      <c r="V103" s="102"/>
      <c r="W103" s="102"/>
      <c r="X103" s="102"/>
      <c r="Y103" s="102"/>
      <c r="Z103" s="102"/>
      <c r="AA103" s="231"/>
      <c r="AB103" s="231"/>
      <c r="AC103" s="231"/>
      <c r="AD103" s="231"/>
      <c r="AE103" s="231"/>
      <c r="AF103" s="231"/>
      <c r="AG103" s="231"/>
      <c r="AH103" s="231"/>
      <c r="AI103" s="231"/>
      <c r="AJ103" s="231"/>
      <c r="AK103" s="231"/>
      <c r="AL103" s="231"/>
      <c r="AM103" s="231"/>
      <c r="AN103" s="231"/>
      <c r="AO103" s="231"/>
      <c r="AP103" s="231"/>
      <c r="AQ103" s="231"/>
      <c r="AR103" s="231"/>
      <c r="AS103" s="231"/>
      <c r="AT103" s="231"/>
      <c r="AU103" s="231"/>
      <c r="AV103" s="231"/>
      <c r="AW103" s="231"/>
      <c r="AX103" s="231"/>
      <c r="AY103" s="231"/>
      <c r="AZ103" s="231"/>
      <c r="BA103" s="231"/>
      <c r="BB103" s="231"/>
      <c r="BC103" s="231"/>
      <c r="BD103" s="231"/>
      <c r="BE103" s="231"/>
      <c r="BF103" s="231"/>
      <c r="BG103" s="231"/>
      <c r="BH103" s="231"/>
      <c r="BI103" s="231"/>
      <c r="BJ103" s="225"/>
      <c r="BK103" s="225"/>
    </row>
    <row r="104" spans="1:63" hidden="1" outlineLevel="1">
      <c r="A104" s="9"/>
      <c r="B104" s="46"/>
      <c r="C104" s="132">
        <f>Asset29</f>
        <v>0</v>
      </c>
      <c r="D104" s="9"/>
      <c r="E104" s="9"/>
      <c r="F104" s="143"/>
      <c r="G104" s="198">
        <f t="shared" si="1"/>
        <v>0</v>
      </c>
      <c r="H104" s="119"/>
      <c r="I104" s="119"/>
      <c r="J104" s="119"/>
      <c r="K104" s="119"/>
      <c r="L104" s="119"/>
      <c r="M104" s="153"/>
      <c r="N104" s="154"/>
      <c r="O104" s="154"/>
      <c r="P104" s="154"/>
      <c r="Q104" s="154"/>
      <c r="R104" s="102"/>
      <c r="S104" s="102"/>
      <c r="T104" s="102"/>
      <c r="U104" s="102"/>
      <c r="V104" s="102"/>
      <c r="W104" s="102"/>
      <c r="X104" s="102"/>
      <c r="Y104" s="102"/>
      <c r="Z104" s="102"/>
      <c r="AA104" s="231"/>
      <c r="AB104" s="231"/>
      <c r="AC104" s="231"/>
      <c r="AD104" s="231"/>
      <c r="AE104" s="231"/>
      <c r="AF104" s="231"/>
      <c r="AG104" s="231"/>
      <c r="AH104" s="231"/>
      <c r="AI104" s="231"/>
      <c r="AJ104" s="231"/>
      <c r="AK104" s="231"/>
      <c r="AL104" s="231"/>
      <c r="AM104" s="231"/>
      <c r="AN104" s="231"/>
      <c r="AO104" s="231"/>
      <c r="AP104" s="231"/>
      <c r="AQ104" s="231"/>
      <c r="AR104" s="231"/>
      <c r="AS104" s="231"/>
      <c r="AT104" s="231"/>
      <c r="AU104" s="231"/>
      <c r="AV104" s="231"/>
      <c r="AW104" s="231"/>
      <c r="AX104" s="231"/>
      <c r="AY104" s="231"/>
      <c r="AZ104" s="231"/>
      <c r="BA104" s="231"/>
      <c r="BB104" s="231"/>
      <c r="BC104" s="231"/>
      <c r="BD104" s="231"/>
      <c r="BE104" s="231"/>
      <c r="BF104" s="231"/>
      <c r="BG104" s="231"/>
      <c r="BH104" s="231"/>
      <c r="BI104" s="231"/>
      <c r="BJ104" s="225"/>
      <c r="BK104" s="225"/>
    </row>
    <row r="105" spans="1:63" hidden="1" outlineLevel="1">
      <c r="A105" s="9"/>
      <c r="B105" s="46"/>
      <c r="C105" s="132">
        <f>Asset30</f>
        <v>0</v>
      </c>
      <c r="D105" s="9"/>
      <c r="E105" s="9"/>
      <c r="F105" s="143"/>
      <c r="G105" s="198">
        <f t="shared" si="1"/>
        <v>0</v>
      </c>
      <c r="H105" s="119"/>
      <c r="I105" s="119"/>
      <c r="J105" s="119"/>
      <c r="K105" s="119"/>
      <c r="L105" s="119"/>
      <c r="M105" s="153"/>
      <c r="N105" s="154"/>
      <c r="O105" s="154"/>
      <c r="P105" s="154"/>
      <c r="Q105" s="154"/>
      <c r="R105" s="102"/>
      <c r="S105" s="102"/>
      <c r="T105" s="102"/>
      <c r="U105" s="102"/>
      <c r="V105" s="102"/>
      <c r="W105" s="102"/>
      <c r="X105" s="102"/>
      <c r="Y105" s="102"/>
      <c r="Z105" s="102"/>
      <c r="AA105" s="231"/>
      <c r="AB105" s="231"/>
      <c r="AC105" s="231"/>
      <c r="AD105" s="231"/>
      <c r="AE105" s="231"/>
      <c r="AF105" s="231"/>
      <c r="AG105" s="231"/>
      <c r="AH105" s="231"/>
      <c r="AI105" s="231"/>
      <c r="AJ105" s="231"/>
      <c r="AK105" s="231"/>
      <c r="AL105" s="231"/>
      <c r="AM105" s="231"/>
      <c r="AN105" s="231"/>
      <c r="AO105" s="231"/>
      <c r="AP105" s="231"/>
      <c r="AQ105" s="231"/>
      <c r="AR105" s="231"/>
      <c r="AS105" s="231"/>
      <c r="AT105" s="231"/>
      <c r="AU105" s="231"/>
      <c r="AV105" s="231"/>
      <c r="AW105" s="231"/>
      <c r="AX105" s="231"/>
      <c r="AY105" s="231"/>
      <c r="AZ105" s="231"/>
      <c r="BA105" s="231"/>
      <c r="BB105" s="231"/>
      <c r="BC105" s="231"/>
      <c r="BD105" s="231"/>
      <c r="BE105" s="231"/>
      <c r="BF105" s="231"/>
      <c r="BG105" s="231"/>
      <c r="BH105" s="231"/>
      <c r="BI105" s="231"/>
      <c r="BJ105" s="225"/>
      <c r="BK105" s="225"/>
    </row>
    <row r="106" spans="1:63" collapsed="1">
      <c r="A106" s="9"/>
      <c r="B106" s="46"/>
      <c r="C106" s="132"/>
      <c r="D106" s="9"/>
      <c r="E106" s="9"/>
      <c r="F106" s="143"/>
      <c r="G106" s="198"/>
      <c r="H106" s="119"/>
      <c r="I106" s="119"/>
      <c r="J106" s="119"/>
      <c r="K106" s="119"/>
      <c r="L106" s="119"/>
      <c r="M106" s="153"/>
      <c r="N106" s="154"/>
      <c r="O106" s="154"/>
      <c r="P106" s="154"/>
      <c r="Q106" s="154"/>
      <c r="R106" s="102"/>
      <c r="S106" s="102"/>
      <c r="T106" s="102"/>
      <c r="U106" s="102"/>
      <c r="V106" s="102"/>
      <c r="W106" s="102"/>
      <c r="X106" s="102"/>
      <c r="Y106" s="102"/>
      <c r="Z106" s="102"/>
      <c r="AA106" s="231"/>
      <c r="AB106" s="231"/>
      <c r="AC106" s="231"/>
      <c r="AD106" s="231"/>
      <c r="AE106" s="231"/>
      <c r="AF106" s="231"/>
      <c r="AG106" s="231"/>
      <c r="AH106" s="231"/>
      <c r="AI106" s="231"/>
      <c r="AJ106" s="231"/>
      <c r="AK106" s="231"/>
      <c r="AL106" s="231"/>
      <c r="AM106" s="231"/>
      <c r="AN106" s="231"/>
      <c r="AO106" s="231"/>
      <c r="AP106" s="231"/>
      <c r="AQ106" s="231"/>
      <c r="AR106" s="231"/>
      <c r="AS106" s="231"/>
      <c r="AT106" s="231"/>
      <c r="AU106" s="231"/>
      <c r="AV106" s="231"/>
      <c r="AW106" s="231"/>
      <c r="AX106" s="231"/>
      <c r="AY106" s="231"/>
      <c r="AZ106" s="231"/>
      <c r="BA106" s="231"/>
      <c r="BB106" s="231"/>
      <c r="BC106" s="231"/>
      <c r="BD106" s="231"/>
      <c r="BE106" s="231"/>
      <c r="BF106" s="231"/>
      <c r="BG106" s="231"/>
      <c r="BH106" s="231"/>
      <c r="BI106" s="231"/>
      <c r="BJ106" s="225"/>
      <c r="BK106" s="225"/>
    </row>
    <row r="107" spans="1:63">
      <c r="A107" s="9"/>
      <c r="B107" s="46" t="s">
        <v>59</v>
      </c>
      <c r="C107" s="9"/>
      <c r="D107" s="9"/>
      <c r="E107" s="9"/>
      <c r="F107" s="143"/>
      <c r="G107" s="199"/>
      <c r="H107" s="37">
        <f>SUM(H108,H110,H112,H114,H116,H118,H120,H122,H124,H126,H128,H130,H132,H134,H136,H138,H140,H142,H144,H146,H148,H150,H152,H154,H156,H158,H160,H162,H164,H166)</f>
        <v>-0.5640699517754153</v>
      </c>
      <c r="I107" s="37">
        <f t="shared" ref="I107:Q107" si="2">SUM(I108,I110,I112,I114,I116,I118,I120,I122,I124,I126,I128,I130,I132,I134,I136,I138,I140,I142,I144,I146,I148,I150,I152,I154,I156,I158,I160,I162,I164,I166)</f>
        <v>-0.69171538898308738</v>
      </c>
      <c r="J107" s="37">
        <f t="shared" si="2"/>
        <v>-0.80273286562109147</v>
      </c>
      <c r="K107" s="37">
        <f t="shared" si="2"/>
        <v>-0.72512829100727971</v>
      </c>
      <c r="L107" s="37">
        <f>SUM(L108,L110,L112,L114,L116,L118,L120,L122,L124,L126,L128,L130,L132,L134,L136,L138,L140,L142,L144,L146,L148,L150,L152,L154,L156,L158,L160,L162,L164,L166)</f>
        <v>-0.85451416803031188</v>
      </c>
      <c r="M107" s="37">
        <f t="shared" si="2"/>
        <v>0</v>
      </c>
      <c r="N107" s="37">
        <f t="shared" si="2"/>
        <v>0</v>
      </c>
      <c r="O107" s="37">
        <f t="shared" si="2"/>
        <v>0</v>
      </c>
      <c r="P107" s="37">
        <f t="shared" si="2"/>
        <v>0</v>
      </c>
      <c r="Q107" s="37">
        <f t="shared" si="2"/>
        <v>0</v>
      </c>
      <c r="R107" s="102"/>
      <c r="S107" s="102"/>
      <c r="T107" s="102"/>
      <c r="U107" s="102"/>
      <c r="V107" s="102"/>
      <c r="W107" s="102"/>
      <c r="X107" s="102"/>
      <c r="Y107" s="102"/>
      <c r="Z107" s="102"/>
      <c r="AA107" s="231"/>
      <c r="AB107" s="231"/>
      <c r="AC107" s="231"/>
      <c r="AD107" s="231"/>
      <c r="AE107" s="231"/>
      <c r="AF107" s="231"/>
      <c r="AG107" s="231"/>
      <c r="AH107" s="231"/>
      <c r="AI107" s="231"/>
      <c r="AJ107" s="231"/>
      <c r="AK107" s="231"/>
      <c r="AL107" s="231"/>
      <c r="AM107" s="231"/>
      <c r="AN107" s="231"/>
      <c r="AO107" s="231"/>
      <c r="AP107" s="231"/>
      <c r="AQ107" s="231"/>
      <c r="AR107" s="231"/>
      <c r="AS107" s="231"/>
      <c r="AT107" s="231"/>
      <c r="AU107" s="231"/>
      <c r="AV107" s="231"/>
      <c r="AW107" s="231"/>
      <c r="AX107" s="231"/>
      <c r="AY107" s="231"/>
      <c r="AZ107" s="231"/>
      <c r="BA107" s="231"/>
      <c r="BB107" s="231"/>
      <c r="BC107" s="231"/>
      <c r="BD107" s="231"/>
      <c r="BE107" s="231"/>
      <c r="BF107" s="231"/>
      <c r="BG107" s="231"/>
      <c r="BH107" s="231"/>
      <c r="BI107" s="231"/>
      <c r="BJ107" s="225"/>
      <c r="BK107" s="225"/>
    </row>
    <row r="108" spans="1:63" hidden="1" outlineLevel="1">
      <c r="A108" s="9"/>
      <c r="B108" s="46"/>
      <c r="C108" s="132" t="str">
        <f>Asset1</f>
        <v>Opening Distribution Assets</v>
      </c>
      <c r="D108" s="9"/>
      <c r="E108" s="9"/>
      <c r="F108" s="143"/>
      <c r="G108" s="198"/>
      <c r="H108" s="113">
        <f>($G76+(SUM($G108:G108)))*H$7</f>
        <v>-0.5640699517754153</v>
      </c>
      <c r="I108" s="113">
        <f>($G76+(SUM($G108:H108)))*I$7</f>
        <v>-0.69171538898308738</v>
      </c>
      <c r="J108" s="113">
        <f>($G76+(SUM($G108:I108)))*J$7</f>
        <v>-0.80273286562109147</v>
      </c>
      <c r="K108" s="113">
        <f>($G76+(SUM($G108:J108)))*K$7</f>
        <v>-0.72512829100727971</v>
      </c>
      <c r="L108" s="113">
        <f>($G76+(SUM($G108:K108)))*L$7</f>
        <v>-0.85451416803031188</v>
      </c>
      <c r="M108" s="113">
        <f>($G76+(SUM($G108:L108)))*M$7</f>
        <v>0</v>
      </c>
      <c r="N108" s="113">
        <f>($G76+(SUM($G108:M108)))*N$7</f>
        <v>0</v>
      </c>
      <c r="O108" s="113">
        <f>($G76+(SUM($G108:N108)))*O$7</f>
        <v>0</v>
      </c>
      <c r="P108" s="113">
        <f>($G76+(SUM($G108:O108)))*P$7</f>
        <v>0</v>
      </c>
      <c r="Q108" s="113">
        <f>($G76+(SUM($G108:P108)))*Q$7</f>
        <v>0</v>
      </c>
      <c r="R108" s="102"/>
      <c r="S108" s="102"/>
      <c r="T108" s="102"/>
      <c r="U108" s="102"/>
      <c r="V108" s="102"/>
      <c r="W108" s="102"/>
      <c r="X108" s="102"/>
      <c r="Y108" s="102"/>
      <c r="Z108" s="102"/>
      <c r="AA108" s="231"/>
      <c r="AB108" s="231"/>
      <c r="AC108" s="231"/>
      <c r="AD108" s="231"/>
      <c r="AE108" s="231"/>
      <c r="AF108" s="231"/>
      <c r="AG108" s="231"/>
      <c r="AH108" s="231"/>
      <c r="AI108" s="231"/>
      <c r="AJ108" s="231"/>
      <c r="AK108" s="231"/>
      <c r="AL108" s="231"/>
      <c r="AM108" s="231"/>
      <c r="AN108" s="231"/>
      <c r="AO108" s="231"/>
      <c r="AP108" s="231"/>
      <c r="AQ108" s="231"/>
      <c r="AR108" s="231"/>
      <c r="AS108" s="231"/>
      <c r="AT108" s="231"/>
      <c r="AU108" s="231"/>
      <c r="AV108" s="231"/>
      <c r="AW108" s="231"/>
      <c r="AX108" s="231"/>
      <c r="AY108" s="231"/>
      <c r="AZ108" s="231"/>
      <c r="BA108" s="231"/>
      <c r="BB108" s="231"/>
      <c r="BC108" s="231"/>
      <c r="BD108" s="231"/>
      <c r="BE108" s="231"/>
      <c r="BF108" s="231"/>
      <c r="BG108" s="231"/>
      <c r="BH108" s="231"/>
      <c r="BI108" s="231"/>
      <c r="BJ108" s="225"/>
      <c r="BK108" s="225"/>
    </row>
    <row r="109" spans="1:63" hidden="1" outlineLevel="1">
      <c r="A109" s="9"/>
      <c r="B109" s="46"/>
      <c r="C109" s="156" t="s">
        <v>29</v>
      </c>
      <c r="D109" s="9"/>
      <c r="E109" s="9"/>
      <c r="F109" s="143"/>
      <c r="G109" s="198"/>
      <c r="H109" s="113"/>
      <c r="I109" s="113"/>
      <c r="J109" s="113"/>
      <c r="K109" s="113"/>
      <c r="L109" s="113">
        <f>IF(M108=0, SUM($G108:L108), 0)</f>
        <v>-3.6381606654171859</v>
      </c>
      <c r="M109" s="113">
        <f>IF(N108=0, IF(M108=0, 0, SUM($G108:M108)), 0)</f>
        <v>0</v>
      </c>
      <c r="N109" s="113">
        <f>IF(O108=0, IF(N108=0, 0, SUM($G108:N108)), 0)</f>
        <v>0</v>
      </c>
      <c r="O109" s="113">
        <f>IF(P108=0, IF(O108=0, 0, SUM($G108:O108)), 0)</f>
        <v>0</v>
      </c>
      <c r="P109" s="113">
        <f>IF(Q108=0, IF(P108=0, 0, SUM($G108:P108)), 0)</f>
        <v>0</v>
      </c>
      <c r="Q109" s="113">
        <f>IF(R108=0, IF(Q108=0, 0, SUM($G108:Q108)), 0)</f>
        <v>0</v>
      </c>
      <c r="R109" s="102"/>
      <c r="S109" s="102"/>
      <c r="T109" s="102"/>
      <c r="U109" s="102"/>
      <c r="V109" s="102"/>
      <c r="W109" s="102"/>
      <c r="X109" s="102"/>
      <c r="Y109" s="102"/>
      <c r="Z109" s="102"/>
      <c r="AA109" s="231"/>
      <c r="AB109" s="231"/>
      <c r="AC109" s="231"/>
      <c r="AD109" s="231"/>
      <c r="AE109" s="231"/>
      <c r="AF109" s="231"/>
      <c r="AG109" s="231"/>
      <c r="AH109" s="231"/>
      <c r="AI109" s="231"/>
      <c r="AJ109" s="231"/>
      <c r="AK109" s="231"/>
      <c r="AL109" s="231"/>
      <c r="AM109" s="231"/>
      <c r="AN109" s="231"/>
      <c r="AO109" s="231"/>
      <c r="AP109" s="231"/>
      <c r="AQ109" s="231"/>
      <c r="AR109" s="231"/>
      <c r="AS109" s="231"/>
      <c r="AT109" s="231"/>
      <c r="AU109" s="231"/>
      <c r="AV109" s="231"/>
      <c r="AW109" s="231"/>
      <c r="AX109" s="231"/>
      <c r="AY109" s="231"/>
      <c r="AZ109" s="231"/>
      <c r="BA109" s="231"/>
      <c r="BB109" s="231"/>
      <c r="BC109" s="231"/>
      <c r="BD109" s="231"/>
      <c r="BE109" s="231"/>
      <c r="BF109" s="231"/>
      <c r="BG109" s="231"/>
      <c r="BH109" s="231"/>
      <c r="BI109" s="231"/>
      <c r="BJ109" s="225"/>
      <c r="BK109" s="225"/>
    </row>
    <row r="110" spans="1:63" hidden="1" outlineLevel="1">
      <c r="A110" s="9"/>
      <c r="B110" s="46"/>
      <c r="C110" s="132" t="str">
        <f>Asset2</f>
        <v>Sub-transmission Overhead</v>
      </c>
      <c r="D110" s="9"/>
      <c r="E110" s="9"/>
      <c r="F110" s="143"/>
      <c r="G110" s="198"/>
      <c r="H110" s="113">
        <f>($G77+(SUM($G110:G110)))*H$7</f>
        <v>0</v>
      </c>
      <c r="I110" s="113">
        <f>($G77+(SUM($G110:H110)))*I$7</f>
        <v>0</v>
      </c>
      <c r="J110" s="113">
        <f>($G77+(SUM($G110:I110)))*J$7</f>
        <v>0</v>
      </c>
      <c r="K110" s="113">
        <f>($G77+(SUM($G110:J110)))*K$7</f>
        <v>0</v>
      </c>
      <c r="L110" s="113">
        <f>($G77+(SUM($G110:K110)))*L$7</f>
        <v>0</v>
      </c>
      <c r="M110" s="113">
        <f>($G77+(SUM($G110:L110)))*M$7</f>
        <v>0</v>
      </c>
      <c r="N110" s="113">
        <f>($G77+(SUM($G110:M110)))*N$7</f>
        <v>0</v>
      </c>
      <c r="O110" s="113">
        <f>($G77+(SUM($G110:N110)))*O$7</f>
        <v>0</v>
      </c>
      <c r="P110" s="113">
        <f>($G77+(SUM($G110:O110)))*P$7</f>
        <v>0</v>
      </c>
      <c r="Q110" s="113">
        <f>($G77+(SUM($G110:P110)))*Q$7</f>
        <v>0</v>
      </c>
      <c r="R110" s="102"/>
      <c r="S110" s="102"/>
      <c r="T110" s="102"/>
      <c r="U110" s="102"/>
      <c r="V110" s="102"/>
      <c r="W110" s="102"/>
      <c r="X110" s="102"/>
      <c r="Y110" s="102"/>
      <c r="Z110" s="102"/>
      <c r="AA110" s="231"/>
      <c r="AB110" s="231"/>
      <c r="AC110" s="231"/>
      <c r="AD110" s="231"/>
      <c r="AE110" s="231"/>
      <c r="AF110" s="231"/>
      <c r="AG110" s="231"/>
      <c r="AH110" s="231"/>
      <c r="AI110" s="231"/>
      <c r="AJ110" s="231"/>
      <c r="AK110" s="231"/>
      <c r="AL110" s="231"/>
      <c r="AM110" s="231"/>
      <c r="AN110" s="231"/>
      <c r="AO110" s="231"/>
      <c r="AP110" s="231"/>
      <c r="AQ110" s="231"/>
      <c r="AR110" s="231"/>
      <c r="AS110" s="231"/>
      <c r="AT110" s="231"/>
      <c r="AU110" s="231"/>
      <c r="AV110" s="231"/>
      <c r="AW110" s="231"/>
      <c r="AX110" s="231"/>
      <c r="AY110" s="231"/>
      <c r="AZ110" s="231"/>
      <c r="BA110" s="231"/>
      <c r="BB110" s="231"/>
      <c r="BC110" s="231"/>
      <c r="BD110" s="231"/>
      <c r="BE110" s="231"/>
      <c r="BF110" s="231"/>
      <c r="BG110" s="231"/>
      <c r="BH110" s="231"/>
      <c r="BI110" s="231"/>
      <c r="BJ110" s="225"/>
      <c r="BK110" s="225"/>
    </row>
    <row r="111" spans="1:63" hidden="1" outlineLevel="1">
      <c r="A111" s="9"/>
      <c r="B111" s="46"/>
      <c r="C111" s="156" t="s">
        <v>29</v>
      </c>
      <c r="D111" s="9"/>
      <c r="E111" s="9"/>
      <c r="F111" s="143"/>
      <c r="G111" s="198"/>
      <c r="H111" s="113"/>
      <c r="I111" s="113"/>
      <c r="J111" s="113"/>
      <c r="K111" s="113"/>
      <c r="L111" s="113">
        <f>IF(M110=0, SUM($G110:L110), 0)</f>
        <v>0</v>
      </c>
      <c r="M111" s="113">
        <f>IF(N110=0, IF(M110=0, 0, SUM($G110:M110)), 0)</f>
        <v>0</v>
      </c>
      <c r="N111" s="113">
        <f>IF(O110=0, IF(N110=0, 0, SUM($G110:N110)), 0)</f>
        <v>0</v>
      </c>
      <c r="O111" s="113">
        <f>IF(P110=0, IF(O110=0, 0, SUM($G110:O110)), 0)</f>
        <v>0</v>
      </c>
      <c r="P111" s="113">
        <f>IF(Q110=0, IF(P110=0, 0, SUM($G110:P110)), 0)</f>
        <v>0</v>
      </c>
      <c r="Q111" s="113">
        <f>IF(R110=0, IF(Q110=0, 0, SUM($G110:Q110)), 0)</f>
        <v>0</v>
      </c>
      <c r="R111" s="102"/>
      <c r="S111" s="102"/>
      <c r="T111" s="102"/>
      <c r="U111" s="102"/>
      <c r="V111" s="102"/>
      <c r="W111" s="102"/>
      <c r="X111" s="102"/>
      <c r="Y111" s="102"/>
      <c r="Z111" s="102"/>
      <c r="AA111" s="231"/>
      <c r="AB111" s="231"/>
      <c r="AC111" s="231"/>
      <c r="AD111" s="231"/>
      <c r="AE111" s="231"/>
      <c r="AF111" s="231"/>
      <c r="AG111" s="231"/>
      <c r="AH111" s="231"/>
      <c r="AI111" s="231"/>
      <c r="AJ111" s="231"/>
      <c r="AK111" s="231"/>
      <c r="AL111" s="231"/>
      <c r="AM111" s="231"/>
      <c r="AN111" s="231"/>
      <c r="AO111" s="231"/>
      <c r="AP111" s="231"/>
      <c r="AQ111" s="231"/>
      <c r="AR111" s="231"/>
      <c r="AS111" s="231"/>
      <c r="AT111" s="231"/>
      <c r="AU111" s="231"/>
      <c r="AV111" s="231"/>
      <c r="AW111" s="231"/>
      <c r="AX111" s="231"/>
      <c r="AY111" s="231"/>
      <c r="AZ111" s="231"/>
      <c r="BA111" s="231"/>
      <c r="BB111" s="231"/>
      <c r="BC111" s="231"/>
      <c r="BD111" s="231"/>
      <c r="BE111" s="231"/>
      <c r="BF111" s="231"/>
      <c r="BG111" s="231"/>
      <c r="BH111" s="231"/>
      <c r="BI111" s="231"/>
      <c r="BJ111" s="225"/>
      <c r="BK111" s="225"/>
    </row>
    <row r="112" spans="1:63" hidden="1" outlineLevel="1">
      <c r="A112" s="9"/>
      <c r="B112" s="46"/>
      <c r="C112" s="132" t="str">
        <f>Asset3</f>
        <v>Sub-transmission Underground</v>
      </c>
      <c r="D112" s="9"/>
      <c r="E112" s="9"/>
      <c r="F112" s="143"/>
      <c r="G112" s="198"/>
      <c r="H112" s="113">
        <f>($G78+(SUM($G112:G112)))*H$7</f>
        <v>0</v>
      </c>
      <c r="I112" s="113">
        <f>($G78+(SUM($G112:H112)))*I$7</f>
        <v>0</v>
      </c>
      <c r="J112" s="113">
        <f>($G78+(SUM($G112:I112)))*J$7</f>
        <v>0</v>
      </c>
      <c r="K112" s="113">
        <f>($G78+(SUM($G112:J112)))*K$7</f>
        <v>0</v>
      </c>
      <c r="L112" s="113">
        <f>($G78+(SUM($G112:K112)))*L$7</f>
        <v>0</v>
      </c>
      <c r="M112" s="113">
        <f>($G78+(SUM($G112:L112)))*M$7</f>
        <v>0</v>
      </c>
      <c r="N112" s="113">
        <f>($G78+(SUM($G112:M112)))*N$7</f>
        <v>0</v>
      </c>
      <c r="O112" s="113">
        <f>($G78+(SUM($G112:N112)))*O$7</f>
        <v>0</v>
      </c>
      <c r="P112" s="113">
        <f>($G78+(SUM($G112:O112)))*P$7</f>
        <v>0</v>
      </c>
      <c r="Q112" s="113">
        <f>($G78+(SUM($G112:P112)))*Q$7</f>
        <v>0</v>
      </c>
      <c r="R112" s="102"/>
      <c r="S112" s="102"/>
      <c r="T112" s="102"/>
      <c r="U112" s="102"/>
      <c r="V112" s="102"/>
      <c r="W112" s="102"/>
      <c r="X112" s="102"/>
      <c r="Y112" s="102"/>
      <c r="Z112" s="102"/>
      <c r="AA112" s="231"/>
      <c r="AB112" s="231"/>
      <c r="AC112" s="231"/>
      <c r="AD112" s="231"/>
      <c r="AE112" s="231"/>
      <c r="AF112" s="231"/>
      <c r="AG112" s="231"/>
      <c r="AH112" s="231"/>
      <c r="AI112" s="231"/>
      <c r="AJ112" s="231"/>
      <c r="AK112" s="231"/>
      <c r="AL112" s="231"/>
      <c r="AM112" s="231"/>
      <c r="AN112" s="231"/>
      <c r="AO112" s="231"/>
      <c r="AP112" s="231"/>
      <c r="AQ112" s="231"/>
      <c r="AR112" s="231"/>
      <c r="AS112" s="231"/>
      <c r="AT112" s="231"/>
      <c r="AU112" s="231"/>
      <c r="AV112" s="231"/>
      <c r="AW112" s="231"/>
      <c r="AX112" s="231"/>
      <c r="AY112" s="231"/>
      <c r="AZ112" s="231"/>
      <c r="BA112" s="231"/>
      <c r="BB112" s="231"/>
      <c r="BC112" s="231"/>
      <c r="BD112" s="231"/>
      <c r="BE112" s="231"/>
      <c r="BF112" s="231"/>
      <c r="BG112" s="231"/>
      <c r="BH112" s="231"/>
      <c r="BI112" s="231"/>
      <c r="BJ112" s="225"/>
      <c r="BK112" s="225"/>
    </row>
    <row r="113" spans="1:63" hidden="1" outlineLevel="1">
      <c r="A113" s="9"/>
      <c r="B113" s="46"/>
      <c r="C113" s="156" t="s">
        <v>29</v>
      </c>
      <c r="D113" s="9"/>
      <c r="E113" s="9"/>
      <c r="F113" s="143"/>
      <c r="G113" s="198"/>
      <c r="H113" s="113"/>
      <c r="I113" s="113"/>
      <c r="J113" s="113"/>
      <c r="K113" s="113"/>
      <c r="L113" s="113">
        <f>IF(M112=0, SUM($G112:L112), 0)</f>
        <v>0</v>
      </c>
      <c r="M113" s="113">
        <f>IF(N112=0, IF(M112=0, 0, SUM($G112:M112)), 0)</f>
        <v>0</v>
      </c>
      <c r="N113" s="113">
        <f>IF(O112=0, IF(N112=0, 0, SUM($G112:N112)), 0)</f>
        <v>0</v>
      </c>
      <c r="O113" s="113">
        <f>IF(P112=0, IF(O112=0, 0, SUM($G112:O112)), 0)</f>
        <v>0</v>
      </c>
      <c r="P113" s="113">
        <f>IF(Q112=0, IF(P112=0, 0, SUM($G112:P112)), 0)</f>
        <v>0</v>
      </c>
      <c r="Q113" s="113">
        <f>IF(R112=0, IF(Q112=0, 0, SUM($G112:Q112)), 0)</f>
        <v>0</v>
      </c>
      <c r="R113" s="102"/>
      <c r="S113" s="102"/>
      <c r="T113" s="102"/>
      <c r="U113" s="102"/>
      <c r="V113" s="102"/>
      <c r="W113" s="102"/>
      <c r="X113" s="102"/>
      <c r="Y113" s="102"/>
      <c r="Z113" s="102"/>
      <c r="AA113" s="231"/>
      <c r="AB113" s="231"/>
      <c r="AC113" s="231"/>
      <c r="AD113" s="231"/>
      <c r="AE113" s="231"/>
      <c r="AF113" s="231"/>
      <c r="AG113" s="231"/>
      <c r="AH113" s="231"/>
      <c r="AI113" s="231"/>
      <c r="AJ113" s="231"/>
      <c r="AK113" s="231"/>
      <c r="AL113" s="231"/>
      <c r="AM113" s="231"/>
      <c r="AN113" s="231"/>
      <c r="AO113" s="231"/>
      <c r="AP113" s="231"/>
      <c r="AQ113" s="231"/>
      <c r="AR113" s="231"/>
      <c r="AS113" s="231"/>
      <c r="AT113" s="231"/>
      <c r="AU113" s="231"/>
      <c r="AV113" s="231"/>
      <c r="AW113" s="231"/>
      <c r="AX113" s="231"/>
      <c r="AY113" s="231"/>
      <c r="AZ113" s="231"/>
      <c r="BA113" s="231"/>
      <c r="BB113" s="231"/>
      <c r="BC113" s="231"/>
      <c r="BD113" s="231"/>
      <c r="BE113" s="231"/>
      <c r="BF113" s="231"/>
      <c r="BG113" s="231"/>
      <c r="BH113" s="231"/>
      <c r="BI113" s="231"/>
      <c r="BJ113" s="225"/>
      <c r="BK113" s="225"/>
    </row>
    <row r="114" spans="1:63" hidden="1" outlineLevel="1">
      <c r="A114" s="9"/>
      <c r="B114" s="46"/>
      <c r="C114" s="132" t="str">
        <f>Asset4</f>
        <v>Zone Substation</v>
      </c>
      <c r="D114" s="9"/>
      <c r="E114" s="9"/>
      <c r="F114" s="143"/>
      <c r="G114" s="198"/>
      <c r="H114" s="113">
        <f>($G79+(SUM($G114:G114)))*H$7</f>
        <v>0</v>
      </c>
      <c r="I114" s="113">
        <f>($G79+(SUM($G114:H114)))*I$7</f>
        <v>0</v>
      </c>
      <c r="J114" s="113">
        <f>($G79+(SUM($G114:I114)))*J$7</f>
        <v>0</v>
      </c>
      <c r="K114" s="113">
        <f>($G79+(SUM($G114:J114)))*K$7</f>
        <v>0</v>
      </c>
      <c r="L114" s="113">
        <f>($G79+(SUM($G114:K114)))*L$7</f>
        <v>0</v>
      </c>
      <c r="M114" s="113">
        <f>($G79+(SUM($G114:L114)))*M$7</f>
        <v>0</v>
      </c>
      <c r="N114" s="113">
        <f>($G79+(SUM($G114:M114)))*N$7</f>
        <v>0</v>
      </c>
      <c r="O114" s="113">
        <f>($G79+(SUM($G114:N114)))*O$7</f>
        <v>0</v>
      </c>
      <c r="P114" s="113">
        <f>($G79+(SUM($G114:O114)))*P$7</f>
        <v>0</v>
      </c>
      <c r="Q114" s="113">
        <f>($G79+(SUM($G114:P114)))*Q$7</f>
        <v>0</v>
      </c>
      <c r="R114" s="102"/>
      <c r="S114" s="102"/>
      <c r="T114" s="102"/>
      <c r="U114" s="102"/>
      <c r="V114" s="102"/>
      <c r="W114" s="102"/>
      <c r="X114" s="102"/>
      <c r="Y114" s="102"/>
      <c r="Z114" s="102"/>
      <c r="AA114" s="231"/>
      <c r="AB114" s="231"/>
      <c r="AC114" s="231"/>
      <c r="AD114" s="231"/>
      <c r="AE114" s="231"/>
      <c r="AF114" s="231"/>
      <c r="AG114" s="231"/>
      <c r="AH114" s="231"/>
      <c r="AI114" s="231"/>
      <c r="AJ114" s="231"/>
      <c r="AK114" s="231"/>
      <c r="AL114" s="231"/>
      <c r="AM114" s="231"/>
      <c r="AN114" s="231"/>
      <c r="AO114" s="231"/>
      <c r="AP114" s="231"/>
      <c r="AQ114" s="231"/>
      <c r="AR114" s="231"/>
      <c r="AS114" s="231"/>
      <c r="AT114" s="231"/>
      <c r="AU114" s="231"/>
      <c r="AV114" s="231"/>
      <c r="AW114" s="231"/>
      <c r="AX114" s="231"/>
      <c r="AY114" s="231"/>
      <c r="AZ114" s="231"/>
      <c r="BA114" s="231"/>
      <c r="BB114" s="231"/>
      <c r="BC114" s="231"/>
      <c r="BD114" s="231"/>
      <c r="BE114" s="231"/>
      <c r="BF114" s="231"/>
      <c r="BG114" s="231"/>
      <c r="BH114" s="231"/>
      <c r="BI114" s="231"/>
      <c r="BJ114" s="225"/>
      <c r="BK114" s="225"/>
    </row>
    <row r="115" spans="1:63" hidden="1" outlineLevel="1">
      <c r="A115" s="9"/>
      <c r="B115" s="46"/>
      <c r="C115" s="156" t="s">
        <v>29</v>
      </c>
      <c r="D115" s="9"/>
      <c r="E115" s="9"/>
      <c r="F115" s="143"/>
      <c r="G115" s="198"/>
      <c r="H115" s="113"/>
      <c r="I115" s="113"/>
      <c r="J115" s="113"/>
      <c r="K115" s="113"/>
      <c r="L115" s="113">
        <f>IF(M114=0, SUM($G114:L114), 0)</f>
        <v>0</v>
      </c>
      <c r="M115" s="113">
        <f>IF(N114=0, IF(M114=0, 0, SUM($G114:M114)), 0)</f>
        <v>0</v>
      </c>
      <c r="N115" s="113">
        <f>IF(O114=0, IF(N114=0, 0, SUM($G114:N114)), 0)</f>
        <v>0</v>
      </c>
      <c r="O115" s="113">
        <f>IF(P114=0, IF(O114=0, 0, SUM($G114:O114)), 0)</f>
        <v>0</v>
      </c>
      <c r="P115" s="113">
        <f>IF(Q114=0, IF(P114=0, 0, SUM($G114:P114)), 0)</f>
        <v>0</v>
      </c>
      <c r="Q115" s="113">
        <f>IF(R114=0, IF(Q114=0, 0, SUM($G114:Q114)), 0)</f>
        <v>0</v>
      </c>
      <c r="R115" s="102"/>
      <c r="S115" s="102"/>
      <c r="T115" s="102"/>
      <c r="U115" s="102"/>
      <c r="V115" s="102"/>
      <c r="W115" s="102"/>
      <c r="X115" s="102"/>
      <c r="Y115" s="102"/>
      <c r="Z115" s="102"/>
      <c r="AA115" s="231"/>
      <c r="AB115" s="231"/>
      <c r="AC115" s="231"/>
      <c r="AD115" s="231"/>
      <c r="AE115" s="231"/>
      <c r="AF115" s="231"/>
      <c r="AG115" s="231"/>
      <c r="AH115" s="231"/>
      <c r="AI115" s="231"/>
      <c r="AJ115" s="231"/>
      <c r="AK115" s="231"/>
      <c r="AL115" s="231"/>
      <c r="AM115" s="231"/>
      <c r="AN115" s="231"/>
      <c r="AO115" s="231"/>
      <c r="AP115" s="231"/>
      <c r="AQ115" s="231"/>
      <c r="AR115" s="231"/>
      <c r="AS115" s="231"/>
      <c r="AT115" s="231"/>
      <c r="AU115" s="231"/>
      <c r="AV115" s="231"/>
      <c r="AW115" s="231"/>
      <c r="AX115" s="231"/>
      <c r="AY115" s="231"/>
      <c r="AZ115" s="231"/>
      <c r="BA115" s="231"/>
      <c r="BB115" s="231"/>
      <c r="BC115" s="231"/>
      <c r="BD115" s="231"/>
      <c r="BE115" s="231"/>
      <c r="BF115" s="231"/>
      <c r="BG115" s="231"/>
      <c r="BH115" s="231"/>
      <c r="BI115" s="231"/>
      <c r="BJ115" s="225"/>
      <c r="BK115" s="225"/>
    </row>
    <row r="116" spans="1:63" hidden="1" outlineLevel="1">
      <c r="A116" s="9"/>
      <c r="B116" s="46"/>
      <c r="C116" s="132" t="str">
        <f>Asset5</f>
        <v>Distribution Substations</v>
      </c>
      <c r="D116" s="9"/>
      <c r="E116" s="9"/>
      <c r="F116" s="143"/>
      <c r="G116" s="198"/>
      <c r="H116" s="113">
        <f>($G80+(SUM($G116:G116)))*H$7</f>
        <v>0</v>
      </c>
      <c r="I116" s="113">
        <f>($G80+(SUM($G116:H116)))*I$7</f>
        <v>0</v>
      </c>
      <c r="J116" s="113">
        <f>($G80+(SUM($G116:I116)))*J$7</f>
        <v>0</v>
      </c>
      <c r="K116" s="113">
        <f>($G80+(SUM($G116:J116)))*K$7</f>
        <v>0</v>
      </c>
      <c r="L116" s="113">
        <f>($G80+(SUM($G116:K116)))*L$7</f>
        <v>0</v>
      </c>
      <c r="M116" s="113">
        <f>($G80+(SUM($G116:L116)))*M$7</f>
        <v>0</v>
      </c>
      <c r="N116" s="113">
        <f>($G80+(SUM($G116:M116)))*N$7</f>
        <v>0</v>
      </c>
      <c r="O116" s="113">
        <f>($G80+(SUM($G116:N116)))*O$7</f>
        <v>0</v>
      </c>
      <c r="P116" s="113">
        <f>($G80+(SUM($G116:O116)))*P$7</f>
        <v>0</v>
      </c>
      <c r="Q116" s="113">
        <f>($G80+(SUM($G116:P116)))*Q$7</f>
        <v>0</v>
      </c>
      <c r="R116" s="102"/>
      <c r="S116" s="102"/>
      <c r="T116" s="102"/>
      <c r="U116" s="102"/>
      <c r="V116" s="102"/>
      <c r="W116" s="102"/>
      <c r="X116" s="102"/>
      <c r="Y116" s="102"/>
      <c r="Z116" s="102"/>
      <c r="AA116" s="231"/>
      <c r="AB116" s="231"/>
      <c r="AC116" s="231"/>
      <c r="AD116" s="231"/>
      <c r="AE116" s="231"/>
      <c r="AF116" s="231"/>
      <c r="AG116" s="231"/>
      <c r="AH116" s="231"/>
      <c r="AI116" s="231"/>
      <c r="AJ116" s="231"/>
      <c r="AK116" s="231"/>
      <c r="AL116" s="231"/>
      <c r="AM116" s="231"/>
      <c r="AN116" s="231"/>
      <c r="AO116" s="231"/>
      <c r="AP116" s="231"/>
      <c r="AQ116" s="231"/>
      <c r="AR116" s="231"/>
      <c r="AS116" s="231"/>
      <c r="AT116" s="231"/>
      <c r="AU116" s="231"/>
      <c r="AV116" s="231"/>
      <c r="AW116" s="231"/>
      <c r="AX116" s="231"/>
      <c r="AY116" s="231"/>
      <c r="AZ116" s="231"/>
      <c r="BA116" s="231"/>
      <c r="BB116" s="231"/>
      <c r="BC116" s="231"/>
      <c r="BD116" s="231"/>
      <c r="BE116" s="231"/>
      <c r="BF116" s="231"/>
      <c r="BG116" s="231"/>
      <c r="BH116" s="231"/>
      <c r="BI116" s="231"/>
      <c r="BJ116" s="225"/>
      <c r="BK116" s="225"/>
    </row>
    <row r="117" spans="1:63" hidden="1" outlineLevel="1">
      <c r="A117" s="9"/>
      <c r="B117" s="46"/>
      <c r="C117" s="156" t="s">
        <v>29</v>
      </c>
      <c r="D117" s="9"/>
      <c r="E117" s="9"/>
      <c r="F117" s="143"/>
      <c r="G117" s="198"/>
      <c r="H117" s="113"/>
      <c r="I117" s="113"/>
      <c r="J117" s="113"/>
      <c r="K117" s="113"/>
      <c r="L117" s="113">
        <f>IF(M116=0, SUM($G116:L116), 0)</f>
        <v>0</v>
      </c>
      <c r="M117" s="113">
        <f>IF(N116=0, IF(M116=0, 0, SUM($G116:M116)), 0)</f>
        <v>0</v>
      </c>
      <c r="N117" s="113">
        <f>IF(O116=0, IF(N116=0, 0, SUM($G116:N116)), 0)</f>
        <v>0</v>
      </c>
      <c r="O117" s="113">
        <f>IF(P116=0, IF(O116=0, 0, SUM($G116:O116)), 0)</f>
        <v>0</v>
      </c>
      <c r="P117" s="113">
        <f>IF(Q116=0, IF(P116=0, 0, SUM($G116:P116)), 0)</f>
        <v>0</v>
      </c>
      <c r="Q117" s="113">
        <f>IF(R116=0, IF(Q116=0, 0, SUM($G116:Q116)), 0)</f>
        <v>0</v>
      </c>
      <c r="R117" s="102"/>
      <c r="S117" s="102"/>
      <c r="T117" s="102"/>
      <c r="U117" s="102"/>
      <c r="V117" s="102"/>
      <c r="W117" s="102"/>
      <c r="X117" s="102"/>
      <c r="Y117" s="102"/>
      <c r="Z117" s="102"/>
      <c r="AA117" s="231"/>
      <c r="AB117" s="231"/>
      <c r="AC117" s="231"/>
      <c r="AD117" s="231"/>
      <c r="AE117" s="231"/>
      <c r="AF117" s="231"/>
      <c r="AG117" s="231"/>
      <c r="AH117" s="231"/>
      <c r="AI117" s="231"/>
      <c r="AJ117" s="231"/>
      <c r="AK117" s="231"/>
      <c r="AL117" s="231"/>
      <c r="AM117" s="231"/>
      <c r="AN117" s="231"/>
      <c r="AO117" s="231"/>
      <c r="AP117" s="231"/>
      <c r="AQ117" s="231"/>
      <c r="AR117" s="231"/>
      <c r="AS117" s="231"/>
      <c r="AT117" s="231"/>
      <c r="AU117" s="231"/>
      <c r="AV117" s="231"/>
      <c r="AW117" s="231"/>
      <c r="AX117" s="231"/>
      <c r="AY117" s="231"/>
      <c r="AZ117" s="231"/>
      <c r="BA117" s="231"/>
      <c r="BB117" s="231"/>
      <c r="BC117" s="231"/>
      <c r="BD117" s="231"/>
      <c r="BE117" s="231"/>
      <c r="BF117" s="231"/>
      <c r="BG117" s="231"/>
      <c r="BH117" s="231"/>
      <c r="BI117" s="231"/>
      <c r="BJ117" s="225"/>
      <c r="BK117" s="225"/>
    </row>
    <row r="118" spans="1:63" hidden="1" outlineLevel="1">
      <c r="A118" s="9"/>
      <c r="B118" s="46"/>
      <c r="C118" s="132" t="str">
        <f>Asset6</f>
        <v>Distribution Overhead Lines</v>
      </c>
      <c r="D118" s="9"/>
      <c r="E118" s="9"/>
      <c r="F118" s="143"/>
      <c r="G118" s="198"/>
      <c r="H118" s="113">
        <f>($G81+(SUM($G118:G118)))*H$7</f>
        <v>0</v>
      </c>
      <c r="I118" s="113">
        <f>($G81+(SUM($G118:H118)))*I$7</f>
        <v>0</v>
      </c>
      <c r="J118" s="113">
        <f>($G81+(SUM($G118:I118)))*J$7</f>
        <v>0</v>
      </c>
      <c r="K118" s="113">
        <f>($G81+(SUM($G118:J118)))*K$7</f>
        <v>0</v>
      </c>
      <c r="L118" s="113">
        <f>($G81+(SUM($G118:K118)))*L$7</f>
        <v>0</v>
      </c>
      <c r="M118" s="113">
        <f>($G81+(SUM($G118:L118)))*M$7</f>
        <v>0</v>
      </c>
      <c r="N118" s="113">
        <f>($G81+(SUM($G118:M118)))*N$7</f>
        <v>0</v>
      </c>
      <c r="O118" s="113">
        <f>($G81+(SUM($G118:N118)))*O$7</f>
        <v>0</v>
      </c>
      <c r="P118" s="113">
        <f>($G81+(SUM($G118:O118)))*P$7</f>
        <v>0</v>
      </c>
      <c r="Q118" s="113">
        <f>($G81+(SUM($G118:P118)))*Q$7</f>
        <v>0</v>
      </c>
      <c r="R118" s="102"/>
      <c r="S118" s="102"/>
      <c r="T118" s="102"/>
      <c r="U118" s="102"/>
      <c r="V118" s="102"/>
      <c r="W118" s="102"/>
      <c r="X118" s="102"/>
      <c r="Y118" s="102"/>
      <c r="Z118" s="102"/>
      <c r="AA118" s="231"/>
      <c r="AB118" s="231"/>
      <c r="AC118" s="231"/>
      <c r="AD118" s="231"/>
      <c r="AE118" s="231"/>
      <c r="AF118" s="231"/>
      <c r="AG118" s="231"/>
      <c r="AH118" s="231"/>
      <c r="AI118" s="231"/>
      <c r="AJ118" s="231"/>
      <c r="AK118" s="231"/>
      <c r="AL118" s="231"/>
      <c r="AM118" s="231"/>
      <c r="AN118" s="231"/>
      <c r="AO118" s="231"/>
      <c r="AP118" s="231"/>
      <c r="AQ118" s="231"/>
      <c r="AR118" s="231"/>
      <c r="AS118" s="231"/>
      <c r="AT118" s="231"/>
      <c r="AU118" s="231"/>
      <c r="AV118" s="231"/>
      <c r="AW118" s="231"/>
      <c r="AX118" s="231"/>
      <c r="AY118" s="231"/>
      <c r="AZ118" s="231"/>
      <c r="BA118" s="231"/>
      <c r="BB118" s="231"/>
      <c r="BC118" s="231"/>
      <c r="BD118" s="231"/>
      <c r="BE118" s="231"/>
      <c r="BF118" s="231"/>
      <c r="BG118" s="231"/>
      <c r="BH118" s="231"/>
      <c r="BI118" s="231"/>
      <c r="BJ118" s="225"/>
      <c r="BK118" s="225"/>
    </row>
    <row r="119" spans="1:63" hidden="1" outlineLevel="1">
      <c r="A119" s="9"/>
      <c r="B119" s="46"/>
      <c r="C119" s="156" t="s">
        <v>29</v>
      </c>
      <c r="D119" s="9"/>
      <c r="E119" s="9"/>
      <c r="F119" s="143"/>
      <c r="G119" s="198"/>
      <c r="H119" s="113"/>
      <c r="I119" s="113"/>
      <c r="J119" s="113"/>
      <c r="K119" s="113"/>
      <c r="L119" s="113">
        <f>IF(M118=0, SUM($G118:L118), 0)</f>
        <v>0</v>
      </c>
      <c r="M119" s="113">
        <f>IF(N118=0, IF(M118=0, 0, SUM($G118:M118)), 0)</f>
        <v>0</v>
      </c>
      <c r="N119" s="113">
        <f>IF(O118=0, IF(N118=0, 0, SUM($G118:N118)), 0)</f>
        <v>0</v>
      </c>
      <c r="O119" s="113">
        <f>IF(P118=0, IF(O118=0, 0, SUM($G118:O118)), 0)</f>
        <v>0</v>
      </c>
      <c r="P119" s="113">
        <f>IF(Q118=0, IF(P118=0, 0, SUM($G118:P118)), 0)</f>
        <v>0</v>
      </c>
      <c r="Q119" s="113">
        <f>IF(R118=0, IF(Q118=0, 0, SUM($G118:Q118)), 0)</f>
        <v>0</v>
      </c>
      <c r="R119" s="102"/>
      <c r="S119" s="102"/>
      <c r="T119" s="102"/>
      <c r="U119" s="102"/>
      <c r="V119" s="102"/>
      <c r="W119" s="102"/>
      <c r="X119" s="102"/>
      <c r="Y119" s="102"/>
      <c r="Z119" s="102"/>
      <c r="AA119" s="231"/>
      <c r="AB119" s="231"/>
      <c r="AC119" s="231"/>
      <c r="AD119" s="231"/>
      <c r="AE119" s="231"/>
      <c r="AF119" s="231"/>
      <c r="AG119" s="231"/>
      <c r="AH119" s="231"/>
      <c r="AI119" s="231"/>
      <c r="AJ119" s="231"/>
      <c r="AK119" s="231"/>
      <c r="AL119" s="231"/>
      <c r="AM119" s="231"/>
      <c r="AN119" s="231"/>
      <c r="AO119" s="231"/>
      <c r="AP119" s="231"/>
      <c r="AQ119" s="231"/>
      <c r="AR119" s="231"/>
      <c r="AS119" s="231"/>
      <c r="AT119" s="231"/>
      <c r="AU119" s="231"/>
      <c r="AV119" s="231"/>
      <c r="AW119" s="231"/>
      <c r="AX119" s="231"/>
      <c r="AY119" s="231"/>
      <c r="AZ119" s="231"/>
      <c r="BA119" s="231"/>
      <c r="BB119" s="231"/>
      <c r="BC119" s="231"/>
      <c r="BD119" s="231"/>
      <c r="BE119" s="231"/>
      <c r="BF119" s="231"/>
      <c r="BG119" s="231"/>
      <c r="BH119" s="231"/>
      <c r="BI119" s="231"/>
      <c r="BJ119" s="225"/>
      <c r="BK119" s="225"/>
    </row>
    <row r="120" spans="1:63" hidden="1" outlineLevel="1">
      <c r="A120" s="9"/>
      <c r="B120" s="46"/>
      <c r="C120" s="132" t="str">
        <f>Asset7</f>
        <v>Distribution Underground Lines</v>
      </c>
      <c r="D120" s="9"/>
      <c r="E120" s="9"/>
      <c r="F120" s="143"/>
      <c r="G120" s="198"/>
      <c r="H120" s="113">
        <f>($G82+(SUM($G120:G120)))*H$7</f>
        <v>0</v>
      </c>
      <c r="I120" s="113">
        <f>($G82+(SUM($G120:H120)))*I$7</f>
        <v>0</v>
      </c>
      <c r="J120" s="113">
        <f>($G82+(SUM($G120:I120)))*J$7</f>
        <v>0</v>
      </c>
      <c r="K120" s="113">
        <f>($G82+(SUM($G120:J120)))*K$7</f>
        <v>0</v>
      </c>
      <c r="L120" s="113">
        <f>($G82+(SUM($G120:K120)))*L$7</f>
        <v>0</v>
      </c>
      <c r="M120" s="113">
        <f>($G82+(SUM($G120:L120)))*M$7</f>
        <v>0</v>
      </c>
      <c r="N120" s="113">
        <f>($G82+(SUM($G120:M120)))*N$7</f>
        <v>0</v>
      </c>
      <c r="O120" s="113">
        <f>($G82+(SUM($G120:N120)))*O$7</f>
        <v>0</v>
      </c>
      <c r="P120" s="113">
        <f>($G82+(SUM($G120:O120)))*P$7</f>
        <v>0</v>
      </c>
      <c r="Q120" s="113">
        <f>($G82+(SUM($G120:P120)))*Q$7</f>
        <v>0</v>
      </c>
      <c r="R120" s="102"/>
      <c r="S120" s="102"/>
      <c r="T120" s="102"/>
      <c r="U120" s="102"/>
      <c r="V120" s="102"/>
      <c r="W120" s="102"/>
      <c r="X120" s="102"/>
      <c r="Y120" s="102"/>
      <c r="Z120" s="102"/>
      <c r="AA120" s="231"/>
      <c r="AB120" s="231"/>
      <c r="AC120" s="231"/>
      <c r="AD120" s="231"/>
      <c r="AE120" s="231"/>
      <c r="AF120" s="231"/>
      <c r="AG120" s="231"/>
      <c r="AH120" s="231"/>
      <c r="AI120" s="231"/>
      <c r="AJ120" s="231"/>
      <c r="AK120" s="231"/>
      <c r="AL120" s="231"/>
      <c r="AM120" s="231"/>
      <c r="AN120" s="231"/>
      <c r="AO120" s="231"/>
      <c r="AP120" s="231"/>
      <c r="AQ120" s="231"/>
      <c r="AR120" s="231"/>
      <c r="AS120" s="231"/>
      <c r="AT120" s="231"/>
      <c r="AU120" s="231"/>
      <c r="AV120" s="231"/>
      <c r="AW120" s="231"/>
      <c r="AX120" s="231"/>
      <c r="AY120" s="231"/>
      <c r="AZ120" s="231"/>
      <c r="BA120" s="231"/>
      <c r="BB120" s="231"/>
      <c r="BC120" s="231"/>
      <c r="BD120" s="231"/>
      <c r="BE120" s="231"/>
      <c r="BF120" s="231"/>
      <c r="BG120" s="231"/>
      <c r="BH120" s="231"/>
      <c r="BI120" s="231"/>
      <c r="BJ120" s="225"/>
      <c r="BK120" s="225"/>
    </row>
    <row r="121" spans="1:63" hidden="1" outlineLevel="1">
      <c r="A121" s="9"/>
      <c r="B121" s="46"/>
      <c r="C121" s="156" t="s">
        <v>29</v>
      </c>
      <c r="D121" s="9"/>
      <c r="E121" s="9"/>
      <c r="F121" s="143"/>
      <c r="G121" s="198"/>
      <c r="H121" s="113"/>
      <c r="I121" s="113"/>
      <c r="J121" s="113"/>
      <c r="K121" s="113"/>
      <c r="L121" s="113">
        <f>IF(M120=0, SUM($G120:L120), 0)</f>
        <v>0</v>
      </c>
      <c r="M121" s="113">
        <f>IF(N120=0, IF(M120=0, 0, SUM($G120:M120)), 0)</f>
        <v>0</v>
      </c>
      <c r="N121" s="113">
        <f>IF(O120=0, IF(N120=0, 0, SUM($G120:N120)), 0)</f>
        <v>0</v>
      </c>
      <c r="O121" s="113">
        <f>IF(P120=0, IF(O120=0, 0, SUM($G120:O120)), 0)</f>
        <v>0</v>
      </c>
      <c r="P121" s="113">
        <f>IF(Q120=0, IF(P120=0, 0, SUM($G120:P120)), 0)</f>
        <v>0</v>
      </c>
      <c r="Q121" s="113">
        <f>IF(R120=0, IF(Q120=0, 0, SUM($G120:Q120)), 0)</f>
        <v>0</v>
      </c>
      <c r="R121" s="102"/>
      <c r="S121" s="102"/>
      <c r="T121" s="102"/>
      <c r="U121" s="102"/>
      <c r="V121" s="102"/>
      <c r="W121" s="102"/>
      <c r="X121" s="102"/>
      <c r="Y121" s="102"/>
      <c r="Z121" s="102"/>
      <c r="AA121" s="231"/>
      <c r="AB121" s="231"/>
      <c r="AC121" s="231"/>
      <c r="AD121" s="231"/>
      <c r="AE121" s="231"/>
      <c r="AF121" s="231"/>
      <c r="AG121" s="231"/>
      <c r="AH121" s="231"/>
      <c r="AI121" s="231"/>
      <c r="AJ121" s="231"/>
      <c r="AK121" s="231"/>
      <c r="AL121" s="231"/>
      <c r="AM121" s="231"/>
      <c r="AN121" s="231"/>
      <c r="AO121" s="231"/>
      <c r="AP121" s="231"/>
      <c r="AQ121" s="231"/>
      <c r="AR121" s="231"/>
      <c r="AS121" s="231"/>
      <c r="AT121" s="231"/>
      <c r="AU121" s="231"/>
      <c r="AV121" s="231"/>
      <c r="AW121" s="231"/>
      <c r="AX121" s="231"/>
      <c r="AY121" s="231"/>
      <c r="AZ121" s="231"/>
      <c r="BA121" s="231"/>
      <c r="BB121" s="231"/>
      <c r="BC121" s="231"/>
      <c r="BD121" s="231"/>
      <c r="BE121" s="231"/>
      <c r="BF121" s="231"/>
      <c r="BG121" s="231"/>
      <c r="BH121" s="231"/>
      <c r="BI121" s="231"/>
      <c r="BJ121" s="225"/>
      <c r="BK121" s="225"/>
    </row>
    <row r="122" spans="1:63" hidden="1" outlineLevel="1">
      <c r="A122" s="9"/>
      <c r="B122" s="46"/>
      <c r="C122" s="132" t="str">
        <f>Asset8</f>
        <v>IT &amp; Communication Systems (Networks)</v>
      </c>
      <c r="D122" s="9"/>
      <c r="E122" s="9"/>
      <c r="F122" s="143"/>
      <c r="G122" s="198"/>
      <c r="H122" s="113">
        <f>($G83+(SUM($G122:G122)))*H$7</f>
        <v>0</v>
      </c>
      <c r="I122" s="113">
        <f>($G83+(SUM($G122:H122)))*I$7</f>
        <v>0</v>
      </c>
      <c r="J122" s="113">
        <f>($G83+(SUM($G122:I122)))*J$7</f>
        <v>0</v>
      </c>
      <c r="K122" s="113">
        <f>($G83+(SUM($G122:J122)))*K$7</f>
        <v>0</v>
      </c>
      <c r="L122" s="113">
        <f>($G83+(SUM($G122:K122)))*L$7</f>
        <v>0</v>
      </c>
      <c r="M122" s="113">
        <f>($G83+(SUM($G122:L122)))*M$7</f>
        <v>0</v>
      </c>
      <c r="N122" s="113">
        <f>($G83+(SUM($G122:M122)))*N$7</f>
        <v>0</v>
      </c>
      <c r="O122" s="113">
        <f>($G83+(SUM($G122:N122)))*O$7</f>
        <v>0</v>
      </c>
      <c r="P122" s="113">
        <f>($G83+(SUM($G122:O122)))*P$7</f>
        <v>0</v>
      </c>
      <c r="Q122" s="113">
        <f>($G83+(SUM($G122:P122)))*Q$7</f>
        <v>0</v>
      </c>
      <c r="R122" s="102"/>
      <c r="S122" s="102"/>
      <c r="T122" s="102"/>
      <c r="U122" s="102"/>
      <c r="V122" s="102"/>
      <c r="W122" s="102"/>
      <c r="X122" s="102"/>
      <c r="Y122" s="102"/>
      <c r="Z122" s="102"/>
      <c r="AA122" s="231"/>
      <c r="AB122" s="231"/>
      <c r="AC122" s="231"/>
      <c r="AD122" s="231"/>
      <c r="AE122" s="231"/>
      <c r="AF122" s="231"/>
      <c r="AG122" s="231"/>
      <c r="AH122" s="231"/>
      <c r="AI122" s="231"/>
      <c r="AJ122" s="231"/>
      <c r="AK122" s="231"/>
      <c r="AL122" s="231"/>
      <c r="AM122" s="231"/>
      <c r="AN122" s="231"/>
      <c r="AO122" s="231"/>
      <c r="AP122" s="231"/>
      <c r="AQ122" s="231"/>
      <c r="AR122" s="231"/>
      <c r="AS122" s="231"/>
      <c r="AT122" s="231"/>
      <c r="AU122" s="231"/>
      <c r="AV122" s="231"/>
      <c r="AW122" s="231"/>
      <c r="AX122" s="231"/>
      <c r="AY122" s="231"/>
      <c r="AZ122" s="231"/>
      <c r="BA122" s="231"/>
      <c r="BB122" s="231"/>
      <c r="BC122" s="231"/>
      <c r="BD122" s="231"/>
      <c r="BE122" s="231"/>
      <c r="BF122" s="231"/>
      <c r="BG122" s="231"/>
      <c r="BH122" s="231"/>
      <c r="BI122" s="231"/>
      <c r="BJ122" s="225"/>
      <c r="BK122" s="225"/>
    </row>
    <row r="123" spans="1:63" hidden="1" outlineLevel="1">
      <c r="A123" s="9"/>
      <c r="B123" s="46"/>
      <c r="C123" s="156" t="s">
        <v>29</v>
      </c>
      <c r="D123" s="9"/>
      <c r="E123" s="9"/>
      <c r="F123" s="143"/>
      <c r="G123" s="198"/>
      <c r="H123" s="113"/>
      <c r="I123" s="113"/>
      <c r="J123" s="113"/>
      <c r="K123" s="113"/>
      <c r="L123" s="113">
        <f>IF(M122=0, SUM($G122:L122), 0)</f>
        <v>0</v>
      </c>
      <c r="M123" s="113">
        <f>IF(N122=0, IF(M122=0, 0, SUM($G122:M122)), 0)</f>
        <v>0</v>
      </c>
      <c r="N123" s="113">
        <f>IF(O122=0, IF(N122=0, 0, SUM($G122:N122)), 0)</f>
        <v>0</v>
      </c>
      <c r="O123" s="113">
        <f>IF(P122=0, IF(O122=0, 0, SUM($G122:O122)), 0)</f>
        <v>0</v>
      </c>
      <c r="P123" s="113">
        <f>IF(Q122=0, IF(P122=0, 0, SUM($G122:P122)), 0)</f>
        <v>0</v>
      </c>
      <c r="Q123" s="113">
        <f>IF(R122=0, IF(Q122=0, 0, SUM($G122:Q122)), 0)</f>
        <v>0</v>
      </c>
      <c r="R123" s="102"/>
      <c r="S123" s="102"/>
      <c r="T123" s="102"/>
      <c r="U123" s="102"/>
      <c r="V123" s="102"/>
      <c r="W123" s="102"/>
      <c r="X123" s="102"/>
      <c r="Y123" s="102"/>
      <c r="Z123" s="102"/>
      <c r="AA123" s="231"/>
      <c r="AB123" s="231"/>
      <c r="AC123" s="231"/>
      <c r="AD123" s="231"/>
      <c r="AE123" s="231"/>
      <c r="AF123" s="231"/>
      <c r="AG123" s="231"/>
      <c r="AH123" s="231"/>
      <c r="AI123" s="231"/>
      <c r="AJ123" s="231"/>
      <c r="AK123" s="231"/>
      <c r="AL123" s="231"/>
      <c r="AM123" s="231"/>
      <c r="AN123" s="231"/>
      <c r="AO123" s="231"/>
      <c r="AP123" s="231"/>
      <c r="AQ123" s="231"/>
      <c r="AR123" s="231"/>
      <c r="AS123" s="231"/>
      <c r="AT123" s="231"/>
      <c r="AU123" s="231"/>
      <c r="AV123" s="231"/>
      <c r="AW123" s="231"/>
      <c r="AX123" s="231"/>
      <c r="AY123" s="231"/>
      <c r="AZ123" s="231"/>
      <c r="BA123" s="231"/>
      <c r="BB123" s="231"/>
      <c r="BC123" s="231"/>
      <c r="BD123" s="231"/>
      <c r="BE123" s="231"/>
      <c r="BF123" s="231"/>
      <c r="BG123" s="231"/>
      <c r="BH123" s="231"/>
      <c r="BI123" s="231"/>
      <c r="BJ123" s="225"/>
      <c r="BK123" s="225"/>
    </row>
    <row r="124" spans="1:63" hidden="1" outlineLevel="1">
      <c r="A124" s="9"/>
      <c r="B124" s="46"/>
      <c r="C124" s="132" t="str">
        <f>Asset9</f>
        <v>Motor Vehicles</v>
      </c>
      <c r="D124" s="9"/>
      <c r="E124" s="9"/>
      <c r="F124" s="143"/>
      <c r="G124" s="198"/>
      <c r="H124" s="113">
        <f>($G84+(SUM($G124:G124)))*H$7</f>
        <v>0</v>
      </c>
      <c r="I124" s="113">
        <f>($G84+(SUM($G124:H124)))*I$7</f>
        <v>0</v>
      </c>
      <c r="J124" s="113">
        <f>($G84+(SUM($G124:I124)))*J$7</f>
        <v>0</v>
      </c>
      <c r="K124" s="113">
        <f>($G84+(SUM($G124:J124)))*K$7</f>
        <v>0</v>
      </c>
      <c r="L124" s="113">
        <f>($G84+(SUM($G124:K124)))*L$7</f>
        <v>0</v>
      </c>
      <c r="M124" s="113">
        <f>($G84+(SUM($G124:L124)))*M$7</f>
        <v>0</v>
      </c>
      <c r="N124" s="113">
        <f>($G84+(SUM($G124:M124)))*N$7</f>
        <v>0</v>
      </c>
      <c r="O124" s="113">
        <f>($G84+(SUM($G124:N124)))*O$7</f>
        <v>0</v>
      </c>
      <c r="P124" s="113">
        <f>($G84+(SUM($G124:O124)))*P$7</f>
        <v>0</v>
      </c>
      <c r="Q124" s="113">
        <f>($G84+(SUM($G124:P124)))*Q$7</f>
        <v>0</v>
      </c>
      <c r="R124" s="102"/>
      <c r="S124" s="102"/>
      <c r="T124" s="102"/>
      <c r="U124" s="102"/>
      <c r="V124" s="102"/>
      <c r="W124" s="102"/>
      <c r="X124" s="102"/>
      <c r="Y124" s="102"/>
      <c r="Z124" s="102"/>
      <c r="AA124" s="231"/>
      <c r="AB124" s="231"/>
      <c r="AC124" s="231"/>
      <c r="AD124" s="231"/>
      <c r="AE124" s="231"/>
      <c r="AF124" s="231"/>
      <c r="AG124" s="231"/>
      <c r="AH124" s="231"/>
      <c r="AI124" s="231"/>
      <c r="AJ124" s="231"/>
      <c r="AK124" s="231"/>
      <c r="AL124" s="231"/>
      <c r="AM124" s="231"/>
      <c r="AN124" s="231"/>
      <c r="AO124" s="231"/>
      <c r="AP124" s="231"/>
      <c r="AQ124" s="231"/>
      <c r="AR124" s="231"/>
      <c r="AS124" s="231"/>
      <c r="AT124" s="231"/>
      <c r="AU124" s="231"/>
      <c r="AV124" s="231"/>
      <c r="AW124" s="231"/>
      <c r="AX124" s="231"/>
      <c r="AY124" s="231"/>
      <c r="AZ124" s="231"/>
      <c r="BA124" s="231"/>
      <c r="BB124" s="231"/>
      <c r="BC124" s="231"/>
      <c r="BD124" s="231"/>
      <c r="BE124" s="231"/>
      <c r="BF124" s="231"/>
      <c r="BG124" s="231"/>
      <c r="BH124" s="231"/>
      <c r="BI124" s="231"/>
      <c r="BJ124" s="225"/>
      <c r="BK124" s="225"/>
    </row>
    <row r="125" spans="1:63" hidden="1" outlineLevel="1">
      <c r="A125" s="9"/>
      <c r="B125" s="46"/>
      <c r="C125" s="156" t="s">
        <v>29</v>
      </c>
      <c r="D125" s="9"/>
      <c r="E125" s="9"/>
      <c r="F125" s="143"/>
      <c r="G125" s="198"/>
      <c r="H125" s="113"/>
      <c r="I125" s="113"/>
      <c r="J125" s="113"/>
      <c r="K125" s="113"/>
      <c r="L125" s="113">
        <f>IF(M124=0, SUM($G124:L124), 0)</f>
        <v>0</v>
      </c>
      <c r="M125" s="113">
        <f>IF(N124=0, IF(M124=0, 0, SUM($G124:M124)), 0)</f>
        <v>0</v>
      </c>
      <c r="N125" s="113">
        <f>IF(O124=0, IF(N124=0, 0, SUM($G124:N124)), 0)</f>
        <v>0</v>
      </c>
      <c r="O125" s="113">
        <f>IF(P124=0, IF(O124=0, 0, SUM($G124:O124)), 0)</f>
        <v>0</v>
      </c>
      <c r="P125" s="113">
        <f>IF(Q124=0, IF(P124=0, 0, SUM($G124:P124)), 0)</f>
        <v>0</v>
      </c>
      <c r="Q125" s="113">
        <f>IF(R124=0, IF(Q124=0, 0, SUM($G124:Q124)), 0)</f>
        <v>0</v>
      </c>
      <c r="R125" s="102"/>
      <c r="S125" s="102"/>
      <c r="T125" s="102"/>
      <c r="U125" s="102"/>
      <c r="V125" s="102"/>
      <c r="W125" s="102"/>
      <c r="X125" s="102"/>
      <c r="Y125" s="102"/>
      <c r="Z125" s="102"/>
      <c r="AA125" s="231"/>
      <c r="AB125" s="231"/>
      <c r="AC125" s="231"/>
      <c r="AD125" s="231"/>
      <c r="AE125" s="231"/>
      <c r="AF125" s="231"/>
      <c r="AG125" s="231"/>
      <c r="AH125" s="231"/>
      <c r="AI125" s="231"/>
      <c r="AJ125" s="231"/>
      <c r="AK125" s="231"/>
      <c r="AL125" s="231"/>
      <c r="AM125" s="231"/>
      <c r="AN125" s="231"/>
      <c r="AO125" s="231"/>
      <c r="AP125" s="231"/>
      <c r="AQ125" s="231"/>
      <c r="AR125" s="231"/>
      <c r="AS125" s="231"/>
      <c r="AT125" s="231"/>
      <c r="AU125" s="231"/>
      <c r="AV125" s="231"/>
      <c r="AW125" s="231"/>
      <c r="AX125" s="231"/>
      <c r="AY125" s="231"/>
      <c r="AZ125" s="231"/>
      <c r="BA125" s="231"/>
      <c r="BB125" s="231"/>
      <c r="BC125" s="231"/>
      <c r="BD125" s="231"/>
      <c r="BE125" s="231"/>
      <c r="BF125" s="231"/>
      <c r="BG125" s="231"/>
      <c r="BH125" s="231"/>
      <c r="BI125" s="231"/>
      <c r="BJ125" s="225"/>
      <c r="BK125" s="225"/>
    </row>
    <row r="126" spans="1:63" hidden="1" outlineLevel="1">
      <c r="A126" s="9"/>
      <c r="B126" s="46"/>
      <c r="C126" s="132" t="str">
        <f>Asset10</f>
        <v>Other Non-System Assets (Networks)</v>
      </c>
      <c r="D126" s="9"/>
      <c r="E126" s="9"/>
      <c r="F126" s="143"/>
      <c r="G126" s="198"/>
      <c r="H126" s="113">
        <f>($G85+(SUM($G126:G126)))*H$7</f>
        <v>0</v>
      </c>
      <c r="I126" s="113">
        <f>($G85+(SUM($G126:H126)))*I$7</f>
        <v>0</v>
      </c>
      <c r="J126" s="113">
        <f>($G85+(SUM($G126:I126)))*J$7</f>
        <v>0</v>
      </c>
      <c r="K126" s="113">
        <f>($G85+(SUM($G126:J126)))*K$7</f>
        <v>0</v>
      </c>
      <c r="L126" s="113">
        <f>($G85+(SUM($G126:K126)))*L$7</f>
        <v>0</v>
      </c>
      <c r="M126" s="113">
        <f>($G85+(SUM($G126:L126)))*M$7</f>
        <v>0</v>
      </c>
      <c r="N126" s="113">
        <f>($G85+(SUM($G126:M126)))*N$7</f>
        <v>0</v>
      </c>
      <c r="O126" s="113">
        <f>($G85+(SUM($G126:N126)))*O$7</f>
        <v>0</v>
      </c>
      <c r="P126" s="113">
        <f>($G85+(SUM($G126:O126)))*P$7</f>
        <v>0</v>
      </c>
      <c r="Q126" s="113">
        <f>($G85+(SUM($G126:P126)))*Q$7</f>
        <v>0</v>
      </c>
      <c r="R126" s="102"/>
      <c r="S126" s="102"/>
      <c r="T126" s="102"/>
      <c r="U126" s="102"/>
      <c r="V126" s="102"/>
      <c r="W126" s="102"/>
      <c r="X126" s="102"/>
      <c r="Y126" s="102"/>
      <c r="Z126" s="102"/>
      <c r="AA126" s="231"/>
      <c r="AB126" s="231"/>
      <c r="AC126" s="231"/>
      <c r="AD126" s="231"/>
      <c r="AE126" s="231"/>
      <c r="AF126" s="231"/>
      <c r="AG126" s="231"/>
      <c r="AH126" s="231"/>
      <c r="AI126" s="231"/>
      <c r="AJ126" s="231"/>
      <c r="AK126" s="231"/>
      <c r="AL126" s="231"/>
      <c r="AM126" s="231"/>
      <c r="AN126" s="231"/>
      <c r="AO126" s="231"/>
      <c r="AP126" s="231"/>
      <c r="AQ126" s="231"/>
      <c r="AR126" s="231"/>
      <c r="AS126" s="231"/>
      <c r="AT126" s="231"/>
      <c r="AU126" s="231"/>
      <c r="AV126" s="231"/>
      <c r="AW126" s="231"/>
      <c r="AX126" s="231"/>
      <c r="AY126" s="231"/>
      <c r="AZ126" s="231"/>
      <c r="BA126" s="231"/>
      <c r="BB126" s="231"/>
      <c r="BC126" s="231"/>
      <c r="BD126" s="231"/>
      <c r="BE126" s="231"/>
      <c r="BF126" s="231"/>
      <c r="BG126" s="231"/>
      <c r="BH126" s="231"/>
      <c r="BI126" s="231"/>
      <c r="BJ126" s="225"/>
      <c r="BK126" s="225"/>
    </row>
    <row r="127" spans="1:63" hidden="1" outlineLevel="1">
      <c r="A127" s="9"/>
      <c r="B127" s="46"/>
      <c r="C127" s="156" t="s">
        <v>29</v>
      </c>
      <c r="D127" s="9"/>
      <c r="E127" s="9"/>
      <c r="F127" s="143"/>
      <c r="G127" s="198"/>
      <c r="H127" s="113"/>
      <c r="I127" s="113"/>
      <c r="J127" s="113"/>
      <c r="K127" s="113"/>
      <c r="L127" s="113">
        <f>IF(M126=0, SUM($G126:L126), 0)</f>
        <v>0</v>
      </c>
      <c r="M127" s="113">
        <f>IF(N126=0, IF(M126=0, 0, SUM($G126:M126)), 0)</f>
        <v>0</v>
      </c>
      <c r="N127" s="113">
        <f>IF(O126=0, IF(N126=0, 0, SUM($G126:N126)), 0)</f>
        <v>0</v>
      </c>
      <c r="O127" s="113">
        <f>IF(P126=0, IF(O126=0, 0, SUM($G126:O126)), 0)</f>
        <v>0</v>
      </c>
      <c r="P127" s="113">
        <f>IF(Q126=0, IF(P126=0, 0, SUM($G126:P126)), 0)</f>
        <v>0</v>
      </c>
      <c r="Q127" s="113">
        <f>IF(R126=0, IF(Q126=0, 0, SUM($G126:Q126)), 0)</f>
        <v>0</v>
      </c>
      <c r="R127" s="102"/>
      <c r="S127" s="102"/>
      <c r="T127" s="102"/>
      <c r="U127" s="102"/>
      <c r="V127" s="102"/>
      <c r="W127" s="102"/>
      <c r="X127" s="102"/>
      <c r="Y127" s="102"/>
      <c r="Z127" s="102"/>
      <c r="AA127" s="231"/>
      <c r="AB127" s="231"/>
      <c r="AC127" s="231"/>
      <c r="AD127" s="231"/>
      <c r="AE127" s="231"/>
      <c r="AF127" s="231"/>
      <c r="AG127" s="231"/>
      <c r="AH127" s="231"/>
      <c r="AI127" s="231"/>
      <c r="AJ127" s="231"/>
      <c r="AK127" s="231"/>
      <c r="AL127" s="231"/>
      <c r="AM127" s="231"/>
      <c r="AN127" s="231"/>
      <c r="AO127" s="231"/>
      <c r="AP127" s="231"/>
      <c r="AQ127" s="231"/>
      <c r="AR127" s="231"/>
      <c r="AS127" s="231"/>
      <c r="AT127" s="231"/>
      <c r="AU127" s="231"/>
      <c r="AV127" s="231"/>
      <c r="AW127" s="231"/>
      <c r="AX127" s="231"/>
      <c r="AY127" s="231"/>
      <c r="AZ127" s="231"/>
      <c r="BA127" s="231"/>
      <c r="BB127" s="231"/>
      <c r="BC127" s="231"/>
      <c r="BD127" s="231"/>
      <c r="BE127" s="231"/>
      <c r="BF127" s="231"/>
      <c r="BG127" s="231"/>
      <c r="BH127" s="231"/>
      <c r="BI127" s="231"/>
      <c r="BJ127" s="225"/>
      <c r="BK127" s="225"/>
    </row>
    <row r="128" spans="1:63" hidden="1" outlineLevel="1">
      <c r="A128" s="9"/>
      <c r="B128" s="46"/>
      <c r="C128" s="132" t="str">
        <f>Asset11</f>
        <v>IT Systems (Corporate)</v>
      </c>
      <c r="D128" s="9"/>
      <c r="E128" s="9"/>
      <c r="F128" s="143"/>
      <c r="G128" s="198"/>
      <c r="H128" s="113">
        <f>($G86+(SUM($G128:G128)))*H$7</f>
        <v>0</v>
      </c>
      <c r="I128" s="113">
        <f>($G86+(SUM($G128:H128)))*I$7</f>
        <v>0</v>
      </c>
      <c r="J128" s="113">
        <f>($G86+(SUM($G128:I128)))*J$7</f>
        <v>0</v>
      </c>
      <c r="K128" s="113">
        <f>($G86+(SUM($G128:J128)))*K$7</f>
        <v>0</v>
      </c>
      <c r="L128" s="113">
        <f>($G86+(SUM($G128:K128)))*L$7</f>
        <v>0</v>
      </c>
      <c r="M128" s="113">
        <f>($G86+(SUM($G128:L128)))*M$7</f>
        <v>0</v>
      </c>
      <c r="N128" s="113">
        <f>($G86+(SUM($G128:M128)))*N$7</f>
        <v>0</v>
      </c>
      <c r="O128" s="113">
        <f>($G86+(SUM($G128:N128)))*O$7</f>
        <v>0</v>
      </c>
      <c r="P128" s="113">
        <f>($G86+(SUM($G128:O128)))*P$7</f>
        <v>0</v>
      </c>
      <c r="Q128" s="113">
        <f>($G86+(SUM($G128:P128)))*Q$7</f>
        <v>0</v>
      </c>
      <c r="R128" s="102"/>
      <c r="S128" s="102"/>
      <c r="T128" s="102"/>
      <c r="U128" s="102"/>
      <c r="V128" s="102"/>
      <c r="W128" s="102"/>
      <c r="X128" s="102"/>
      <c r="Y128" s="102"/>
      <c r="Z128" s="102"/>
      <c r="AA128" s="231"/>
      <c r="AB128" s="231"/>
      <c r="AC128" s="231"/>
      <c r="AD128" s="231"/>
      <c r="AE128" s="231"/>
      <c r="AF128" s="231"/>
      <c r="AG128" s="231"/>
      <c r="AH128" s="231"/>
      <c r="AI128" s="231"/>
      <c r="AJ128" s="231"/>
      <c r="AK128" s="231"/>
      <c r="AL128" s="231"/>
      <c r="AM128" s="231"/>
      <c r="AN128" s="231"/>
      <c r="AO128" s="231"/>
      <c r="AP128" s="231"/>
      <c r="AQ128" s="231"/>
      <c r="AR128" s="231"/>
      <c r="AS128" s="231"/>
      <c r="AT128" s="231"/>
      <c r="AU128" s="231"/>
      <c r="AV128" s="231"/>
      <c r="AW128" s="231"/>
      <c r="AX128" s="231"/>
      <c r="AY128" s="231"/>
      <c r="AZ128" s="231"/>
      <c r="BA128" s="231"/>
      <c r="BB128" s="231"/>
      <c r="BC128" s="231"/>
      <c r="BD128" s="231"/>
      <c r="BE128" s="231"/>
      <c r="BF128" s="231"/>
      <c r="BG128" s="231"/>
      <c r="BH128" s="231"/>
      <c r="BI128" s="231"/>
      <c r="BJ128" s="225"/>
      <c r="BK128" s="225"/>
    </row>
    <row r="129" spans="1:63" hidden="1" outlineLevel="1">
      <c r="A129" s="9"/>
      <c r="B129" s="46"/>
      <c r="C129" s="156" t="s">
        <v>29</v>
      </c>
      <c r="D129" s="9"/>
      <c r="E129" s="9"/>
      <c r="F129" s="143"/>
      <c r="G129" s="198"/>
      <c r="H129" s="113"/>
      <c r="I129" s="113"/>
      <c r="J129" s="113"/>
      <c r="K129" s="113"/>
      <c r="L129" s="113">
        <f>IF(M128=0, SUM($G128:L128), 0)</f>
        <v>0</v>
      </c>
      <c r="M129" s="113">
        <f>IF(N128=0, IF(M128=0, 0, SUM($G128:M128)), 0)</f>
        <v>0</v>
      </c>
      <c r="N129" s="113">
        <f>IF(O128=0, IF(N128=0, 0, SUM($G128:N128)), 0)</f>
        <v>0</v>
      </c>
      <c r="O129" s="113">
        <f>IF(P128=0, IF(O128=0, 0, SUM($G128:O128)), 0)</f>
        <v>0</v>
      </c>
      <c r="P129" s="113">
        <f>IF(Q128=0, IF(P128=0, 0, SUM($G128:P128)), 0)</f>
        <v>0</v>
      </c>
      <c r="Q129" s="113">
        <f>IF(R128=0, IF(Q128=0, 0, SUM($G128:Q128)), 0)</f>
        <v>0</v>
      </c>
      <c r="R129" s="102"/>
      <c r="S129" s="102"/>
      <c r="T129" s="102"/>
      <c r="U129" s="102"/>
      <c r="V129" s="102"/>
      <c r="W129" s="102"/>
      <c r="X129" s="102"/>
      <c r="Y129" s="102"/>
      <c r="Z129" s="102"/>
      <c r="AA129" s="231"/>
      <c r="AB129" s="231"/>
      <c r="AC129" s="231"/>
      <c r="AD129" s="231"/>
      <c r="AE129" s="231"/>
      <c r="AF129" s="231"/>
      <c r="AG129" s="231"/>
      <c r="AH129" s="231"/>
      <c r="AI129" s="231"/>
      <c r="AJ129" s="231"/>
      <c r="AK129" s="231"/>
      <c r="AL129" s="231"/>
      <c r="AM129" s="231"/>
      <c r="AN129" s="231"/>
      <c r="AO129" s="231"/>
      <c r="AP129" s="231"/>
      <c r="AQ129" s="231"/>
      <c r="AR129" s="231"/>
      <c r="AS129" s="231"/>
      <c r="AT129" s="231"/>
      <c r="AU129" s="231"/>
      <c r="AV129" s="231"/>
      <c r="AW129" s="231"/>
      <c r="AX129" s="231"/>
      <c r="AY129" s="231"/>
      <c r="AZ129" s="231"/>
      <c r="BA129" s="231"/>
      <c r="BB129" s="231"/>
      <c r="BC129" s="231"/>
      <c r="BD129" s="231"/>
      <c r="BE129" s="231"/>
      <c r="BF129" s="231"/>
      <c r="BG129" s="231"/>
      <c r="BH129" s="231"/>
      <c r="BI129" s="231"/>
      <c r="BJ129" s="225"/>
      <c r="BK129" s="225"/>
    </row>
    <row r="130" spans="1:63" hidden="1" outlineLevel="1">
      <c r="A130" s="9"/>
      <c r="B130" s="46"/>
      <c r="C130" s="132" t="str">
        <f>Asset12</f>
        <v>Telecommunications (Corporate)</v>
      </c>
      <c r="D130" s="9"/>
      <c r="E130" s="9"/>
      <c r="F130" s="143"/>
      <c r="G130" s="198"/>
      <c r="H130" s="113">
        <f>($G87+(SUM($G130:G130)))*H$7</f>
        <v>0</v>
      </c>
      <c r="I130" s="113">
        <f>($G87+(SUM($G130:H130)))*I$7</f>
        <v>0</v>
      </c>
      <c r="J130" s="113">
        <f>($G87+(SUM($G130:I130)))*J$7</f>
        <v>0</v>
      </c>
      <c r="K130" s="113">
        <f>($G87+(SUM($G130:J130)))*K$7</f>
        <v>0</v>
      </c>
      <c r="L130" s="113">
        <f>($G87+(SUM($G130:K130)))*L$7</f>
        <v>0</v>
      </c>
      <c r="M130" s="113">
        <f>($G87+(SUM($G130:L130)))*M$7</f>
        <v>0</v>
      </c>
      <c r="N130" s="113">
        <f>($G87+(SUM($G130:M130)))*N$7</f>
        <v>0</v>
      </c>
      <c r="O130" s="113">
        <f>($G87+(SUM($G130:N130)))*O$7</f>
        <v>0</v>
      </c>
      <c r="P130" s="113">
        <f>($G87+(SUM($G130:O130)))*P$7</f>
        <v>0</v>
      </c>
      <c r="Q130" s="113">
        <f>($G87+(SUM($G130:P130)))*Q$7</f>
        <v>0</v>
      </c>
      <c r="R130" s="102"/>
      <c r="S130" s="102"/>
      <c r="T130" s="102"/>
      <c r="U130" s="102"/>
      <c r="V130" s="102"/>
      <c r="W130" s="102"/>
      <c r="X130" s="102"/>
      <c r="Y130" s="102"/>
      <c r="Z130" s="102"/>
      <c r="AA130" s="231"/>
      <c r="AB130" s="231"/>
      <c r="AC130" s="231"/>
      <c r="AD130" s="231"/>
      <c r="AE130" s="231"/>
      <c r="AF130" s="231"/>
      <c r="AG130" s="231"/>
      <c r="AH130" s="231"/>
      <c r="AI130" s="231"/>
      <c r="AJ130" s="231"/>
      <c r="AK130" s="231"/>
      <c r="AL130" s="231"/>
      <c r="AM130" s="231"/>
      <c r="AN130" s="231"/>
      <c r="AO130" s="231"/>
      <c r="AP130" s="231"/>
      <c r="AQ130" s="231"/>
      <c r="AR130" s="231"/>
      <c r="AS130" s="231"/>
      <c r="AT130" s="231"/>
      <c r="AU130" s="231"/>
      <c r="AV130" s="231"/>
      <c r="AW130" s="231"/>
      <c r="AX130" s="231"/>
      <c r="AY130" s="231"/>
      <c r="AZ130" s="231"/>
      <c r="BA130" s="231"/>
      <c r="BB130" s="231"/>
      <c r="BC130" s="231"/>
      <c r="BD130" s="231"/>
      <c r="BE130" s="231"/>
      <c r="BF130" s="231"/>
      <c r="BG130" s="231"/>
      <c r="BH130" s="231"/>
      <c r="BI130" s="231"/>
      <c r="BJ130" s="225"/>
      <c r="BK130" s="225"/>
    </row>
    <row r="131" spans="1:63" hidden="1" outlineLevel="1">
      <c r="A131" s="9"/>
      <c r="B131" s="46"/>
      <c r="C131" s="156" t="s">
        <v>29</v>
      </c>
      <c r="D131" s="9"/>
      <c r="E131" s="9"/>
      <c r="F131" s="143"/>
      <c r="G131" s="198"/>
      <c r="H131" s="113"/>
      <c r="I131" s="113"/>
      <c r="J131" s="113"/>
      <c r="K131" s="113"/>
      <c r="L131" s="113">
        <f>IF(M130=0, SUM($G130:L130), 0)</f>
        <v>0</v>
      </c>
      <c r="M131" s="113">
        <f>IF(N130=0, IF(M130=0, 0, SUM($G130:M130)), 0)</f>
        <v>0</v>
      </c>
      <c r="N131" s="113">
        <f>IF(O130=0, IF(N130=0, 0, SUM($G130:N130)), 0)</f>
        <v>0</v>
      </c>
      <c r="O131" s="113">
        <f>IF(P130=0, IF(O130=0, 0, SUM($G130:O130)), 0)</f>
        <v>0</v>
      </c>
      <c r="P131" s="113">
        <f>IF(Q130=0, IF(P130=0, 0, SUM($G130:P130)), 0)</f>
        <v>0</v>
      </c>
      <c r="Q131" s="113">
        <f>IF(R130=0, IF(Q130=0, 0, SUM($G130:Q130)), 0)</f>
        <v>0</v>
      </c>
      <c r="R131" s="102"/>
      <c r="S131" s="102"/>
      <c r="T131" s="102"/>
      <c r="U131" s="102"/>
      <c r="V131" s="102"/>
      <c r="W131" s="102"/>
      <c r="X131" s="102"/>
      <c r="Y131" s="102"/>
      <c r="Z131" s="102"/>
      <c r="AA131" s="231"/>
      <c r="AB131" s="231"/>
      <c r="AC131" s="231"/>
      <c r="AD131" s="231"/>
      <c r="AE131" s="231"/>
      <c r="AF131" s="231"/>
      <c r="AG131" s="231"/>
      <c r="AH131" s="231"/>
      <c r="AI131" s="231"/>
      <c r="AJ131" s="231"/>
      <c r="AK131" s="231"/>
      <c r="AL131" s="231"/>
      <c r="AM131" s="231"/>
      <c r="AN131" s="231"/>
      <c r="AO131" s="231"/>
      <c r="AP131" s="231"/>
      <c r="AQ131" s="231"/>
      <c r="AR131" s="231"/>
      <c r="AS131" s="231"/>
      <c r="AT131" s="231"/>
      <c r="AU131" s="231"/>
      <c r="AV131" s="231"/>
      <c r="AW131" s="231"/>
      <c r="AX131" s="231"/>
      <c r="AY131" s="231"/>
      <c r="AZ131" s="231"/>
      <c r="BA131" s="231"/>
      <c r="BB131" s="231"/>
      <c r="BC131" s="231"/>
      <c r="BD131" s="231"/>
      <c r="BE131" s="231"/>
      <c r="BF131" s="231"/>
      <c r="BG131" s="231"/>
      <c r="BH131" s="231"/>
      <c r="BI131" s="231"/>
      <c r="BJ131" s="225"/>
      <c r="BK131" s="225"/>
    </row>
    <row r="132" spans="1:63" hidden="1" outlineLevel="1">
      <c r="A132" s="9"/>
      <c r="B132" s="46"/>
      <c r="C132" s="132" t="str">
        <f>Asset13</f>
        <v>Other Non-System Assets (Corporate)</v>
      </c>
      <c r="D132" s="9"/>
      <c r="E132" s="9"/>
      <c r="F132" s="143"/>
      <c r="G132" s="198"/>
      <c r="H132" s="113">
        <f>($G88+(SUM($G132:G132)))*H$7</f>
        <v>0</v>
      </c>
      <c r="I132" s="113">
        <f>($G88+(SUM($G132:H132)))*I$7</f>
        <v>0</v>
      </c>
      <c r="J132" s="113">
        <f>($G88+(SUM($G132:I132)))*J$7</f>
        <v>0</v>
      </c>
      <c r="K132" s="113">
        <f>($G88+(SUM($G132:J132)))*K$7</f>
        <v>0</v>
      </c>
      <c r="L132" s="113">
        <f>($G88+(SUM($G132:K132)))*L$7</f>
        <v>0</v>
      </c>
      <c r="M132" s="113">
        <f>($G88+(SUM($G132:L132)))*M$7</f>
        <v>0</v>
      </c>
      <c r="N132" s="113">
        <f>($G88+(SUM($G132:M132)))*N$7</f>
        <v>0</v>
      </c>
      <c r="O132" s="113">
        <f>($G88+(SUM($G132:N132)))*O$7</f>
        <v>0</v>
      </c>
      <c r="P132" s="113">
        <f>($G88+(SUM($G132:O132)))*P$7</f>
        <v>0</v>
      </c>
      <c r="Q132" s="113">
        <f>($G88+(SUM($G132:P132)))*Q$7</f>
        <v>0</v>
      </c>
      <c r="R132" s="102"/>
      <c r="S132" s="102"/>
      <c r="T132" s="102"/>
      <c r="U132" s="102"/>
      <c r="V132" s="102"/>
      <c r="W132" s="102"/>
      <c r="X132" s="102"/>
      <c r="Y132" s="102"/>
      <c r="Z132" s="102"/>
      <c r="AA132" s="231"/>
      <c r="AB132" s="231"/>
      <c r="AC132" s="231"/>
      <c r="AD132" s="231"/>
      <c r="AE132" s="231"/>
      <c r="AF132" s="231"/>
      <c r="AG132" s="231"/>
      <c r="AH132" s="231"/>
      <c r="AI132" s="231"/>
      <c r="AJ132" s="231"/>
      <c r="AK132" s="231"/>
      <c r="AL132" s="231"/>
      <c r="AM132" s="231"/>
      <c r="AN132" s="231"/>
      <c r="AO132" s="231"/>
      <c r="AP132" s="231"/>
      <c r="AQ132" s="231"/>
      <c r="AR132" s="231"/>
      <c r="AS132" s="231"/>
      <c r="AT132" s="231"/>
      <c r="AU132" s="231"/>
      <c r="AV132" s="231"/>
      <c r="AW132" s="231"/>
      <c r="AX132" s="231"/>
      <c r="AY132" s="231"/>
      <c r="AZ132" s="231"/>
      <c r="BA132" s="231"/>
      <c r="BB132" s="231"/>
      <c r="BC132" s="231"/>
      <c r="BD132" s="231"/>
      <c r="BE132" s="231"/>
      <c r="BF132" s="231"/>
      <c r="BG132" s="231"/>
      <c r="BH132" s="231"/>
      <c r="BI132" s="231"/>
      <c r="BJ132" s="225"/>
      <c r="BK132" s="225"/>
    </row>
    <row r="133" spans="1:63" hidden="1" outlineLevel="1">
      <c r="A133" s="9"/>
      <c r="B133" s="46"/>
      <c r="C133" s="156" t="s">
        <v>29</v>
      </c>
      <c r="D133" s="9"/>
      <c r="E133" s="9"/>
      <c r="F133" s="143"/>
      <c r="G133" s="198"/>
      <c r="H133" s="113"/>
      <c r="I133" s="113"/>
      <c r="J133" s="113"/>
      <c r="K133" s="113"/>
      <c r="L133" s="113">
        <f>IF(M132=0, SUM($G132:L132), 0)</f>
        <v>0</v>
      </c>
      <c r="M133" s="113">
        <f>IF(N132=0, IF(M132=0, 0, SUM($G132:M132)), 0)</f>
        <v>0</v>
      </c>
      <c r="N133" s="113">
        <f>IF(O132=0, IF(N132=0, 0, SUM($G132:N132)), 0)</f>
        <v>0</v>
      </c>
      <c r="O133" s="113">
        <f>IF(P132=0, IF(O132=0, 0, SUM($G132:O132)), 0)</f>
        <v>0</v>
      </c>
      <c r="P133" s="113">
        <f>IF(Q132=0, IF(P132=0, 0, SUM($G132:P132)), 0)</f>
        <v>0</v>
      </c>
      <c r="Q133" s="113">
        <f>IF(R132=0, IF(Q132=0, 0, SUM($G132:Q132)), 0)</f>
        <v>0</v>
      </c>
      <c r="R133" s="102"/>
      <c r="S133" s="102"/>
      <c r="T133" s="102"/>
      <c r="U133" s="102"/>
      <c r="V133" s="102"/>
      <c r="W133" s="102"/>
      <c r="X133" s="102"/>
      <c r="Y133" s="102"/>
      <c r="Z133" s="102"/>
      <c r="AA133" s="231"/>
      <c r="AB133" s="231"/>
      <c r="AC133" s="231"/>
      <c r="AD133" s="231"/>
      <c r="AE133" s="231"/>
      <c r="AF133" s="231"/>
      <c r="AG133" s="231"/>
      <c r="AH133" s="231"/>
      <c r="AI133" s="231"/>
      <c r="AJ133" s="231"/>
      <c r="AK133" s="231"/>
      <c r="AL133" s="231"/>
      <c r="AM133" s="231"/>
      <c r="AN133" s="231"/>
      <c r="AO133" s="231"/>
      <c r="AP133" s="231"/>
      <c r="AQ133" s="231"/>
      <c r="AR133" s="231"/>
      <c r="AS133" s="231"/>
      <c r="AT133" s="231"/>
      <c r="AU133" s="231"/>
      <c r="AV133" s="231"/>
      <c r="AW133" s="231"/>
      <c r="AX133" s="231"/>
      <c r="AY133" s="231"/>
      <c r="AZ133" s="231"/>
      <c r="BA133" s="231"/>
      <c r="BB133" s="231"/>
      <c r="BC133" s="231"/>
      <c r="BD133" s="231"/>
      <c r="BE133" s="231"/>
      <c r="BF133" s="231"/>
      <c r="BG133" s="231"/>
      <c r="BH133" s="231"/>
      <c r="BI133" s="231"/>
      <c r="BJ133" s="225"/>
      <c r="BK133" s="225"/>
    </row>
    <row r="134" spans="1:63" hidden="1" outlineLevel="1">
      <c r="A134" s="9"/>
      <c r="B134" s="46"/>
      <c r="C134" s="132" t="str">
        <f>Asset14</f>
        <v>Land</v>
      </c>
      <c r="D134" s="9"/>
      <c r="E134" s="9"/>
      <c r="F134" s="143"/>
      <c r="G134" s="198"/>
      <c r="H134" s="113">
        <f>($G89+(SUM($G134:G134)))*H$7</f>
        <v>0</v>
      </c>
      <c r="I134" s="113">
        <f>($G89+(SUM($G134:H134)))*I$7</f>
        <v>0</v>
      </c>
      <c r="J134" s="113">
        <f>($G89+(SUM($G134:I134)))*J$7</f>
        <v>0</v>
      </c>
      <c r="K134" s="113">
        <f>($G89+(SUM($G134:J134)))*K$7</f>
        <v>0</v>
      </c>
      <c r="L134" s="113">
        <f>($G89+(SUM($G134:K134)))*L$7</f>
        <v>0</v>
      </c>
      <c r="M134" s="113">
        <f>($G89+(SUM($G134:L134)))*M$7</f>
        <v>0</v>
      </c>
      <c r="N134" s="113">
        <f>($G89+(SUM($G134:M134)))*N$7</f>
        <v>0</v>
      </c>
      <c r="O134" s="113">
        <f>($G89+(SUM($G134:N134)))*O$7</f>
        <v>0</v>
      </c>
      <c r="P134" s="113">
        <f>($G89+(SUM($G134:O134)))*P$7</f>
        <v>0</v>
      </c>
      <c r="Q134" s="113">
        <f>($G89+(SUM($G134:P134)))*Q$7</f>
        <v>0</v>
      </c>
      <c r="R134" s="102"/>
      <c r="S134" s="102"/>
      <c r="T134" s="102"/>
      <c r="U134" s="102"/>
      <c r="V134" s="102"/>
      <c r="W134" s="102"/>
      <c r="X134" s="102"/>
      <c r="Y134" s="102"/>
      <c r="Z134" s="102"/>
      <c r="AA134" s="231"/>
      <c r="AB134" s="231"/>
      <c r="AC134" s="231"/>
      <c r="AD134" s="231"/>
      <c r="AE134" s="231"/>
      <c r="AF134" s="231"/>
      <c r="AG134" s="231"/>
      <c r="AH134" s="231"/>
      <c r="AI134" s="231"/>
      <c r="AJ134" s="231"/>
      <c r="AK134" s="231"/>
      <c r="AL134" s="231"/>
      <c r="AM134" s="231"/>
      <c r="AN134" s="231"/>
      <c r="AO134" s="231"/>
      <c r="AP134" s="231"/>
      <c r="AQ134" s="231"/>
      <c r="AR134" s="231"/>
      <c r="AS134" s="231"/>
      <c r="AT134" s="231"/>
      <c r="AU134" s="231"/>
      <c r="AV134" s="231"/>
      <c r="AW134" s="231"/>
      <c r="AX134" s="231"/>
      <c r="AY134" s="231"/>
      <c r="AZ134" s="231"/>
      <c r="BA134" s="231"/>
      <c r="BB134" s="231"/>
      <c r="BC134" s="231"/>
      <c r="BD134" s="231"/>
      <c r="BE134" s="231"/>
      <c r="BF134" s="231"/>
      <c r="BG134" s="231"/>
      <c r="BH134" s="231"/>
      <c r="BI134" s="231"/>
      <c r="BJ134" s="225"/>
      <c r="BK134" s="225"/>
    </row>
    <row r="135" spans="1:63" hidden="1" outlineLevel="1">
      <c r="A135" s="9"/>
      <c r="B135" s="46"/>
      <c r="C135" s="156" t="s">
        <v>29</v>
      </c>
      <c r="D135" s="9"/>
      <c r="E135" s="9"/>
      <c r="F135" s="143"/>
      <c r="G135" s="198"/>
      <c r="H135" s="113"/>
      <c r="I135" s="113"/>
      <c r="J135" s="113"/>
      <c r="K135" s="113"/>
      <c r="L135" s="113">
        <f>IF(M134=0, SUM($G134:L134), 0)</f>
        <v>0</v>
      </c>
      <c r="M135" s="113">
        <f>IF(N134=0, IF(M134=0, 0, SUM($G134:M134)), 0)</f>
        <v>0</v>
      </c>
      <c r="N135" s="113">
        <f>IF(O134=0, IF(N134=0, 0, SUM($G134:N134)), 0)</f>
        <v>0</v>
      </c>
      <c r="O135" s="113">
        <f>IF(P134=0, IF(O134=0, 0, SUM($G134:O134)), 0)</f>
        <v>0</v>
      </c>
      <c r="P135" s="113">
        <f>IF(Q134=0, IF(P134=0, 0, SUM($G134:P134)), 0)</f>
        <v>0</v>
      </c>
      <c r="Q135" s="113">
        <f>IF(R134=0, IF(Q134=0, 0, SUM($G134:Q134)), 0)</f>
        <v>0</v>
      </c>
      <c r="R135" s="102"/>
      <c r="S135" s="102"/>
      <c r="T135" s="102"/>
      <c r="U135" s="102"/>
      <c r="V135" s="102"/>
      <c r="W135" s="102"/>
      <c r="X135" s="102"/>
      <c r="Y135" s="102"/>
      <c r="Z135" s="102"/>
      <c r="AA135" s="231"/>
      <c r="AB135" s="231"/>
      <c r="AC135" s="231"/>
      <c r="AD135" s="231"/>
      <c r="AE135" s="231"/>
      <c r="AF135" s="231"/>
      <c r="AG135" s="231"/>
      <c r="AH135" s="231"/>
      <c r="AI135" s="231"/>
      <c r="AJ135" s="231"/>
      <c r="AK135" s="231"/>
      <c r="AL135" s="231"/>
      <c r="AM135" s="231"/>
      <c r="AN135" s="231"/>
      <c r="AO135" s="231"/>
      <c r="AP135" s="231"/>
      <c r="AQ135" s="231"/>
      <c r="AR135" s="231"/>
      <c r="AS135" s="231"/>
      <c r="AT135" s="231"/>
      <c r="AU135" s="231"/>
      <c r="AV135" s="231"/>
      <c r="AW135" s="231"/>
      <c r="AX135" s="231"/>
      <c r="AY135" s="231"/>
      <c r="AZ135" s="231"/>
      <c r="BA135" s="231"/>
      <c r="BB135" s="231"/>
      <c r="BC135" s="231"/>
      <c r="BD135" s="231"/>
      <c r="BE135" s="231"/>
      <c r="BF135" s="231"/>
      <c r="BG135" s="231"/>
      <c r="BH135" s="231"/>
      <c r="BI135" s="231"/>
      <c r="BJ135" s="225"/>
      <c r="BK135" s="225"/>
    </row>
    <row r="136" spans="1:63" hidden="1" outlineLevel="1">
      <c r="A136" s="9"/>
      <c r="B136" s="46"/>
      <c r="C136" s="132" t="str">
        <f>Asset15</f>
        <v>Buildings</v>
      </c>
      <c r="D136" s="9"/>
      <c r="E136" s="9"/>
      <c r="F136" s="143"/>
      <c r="G136" s="198"/>
      <c r="H136" s="113">
        <f>($G90+(SUM($G136:G136)))*H$7</f>
        <v>0</v>
      </c>
      <c r="I136" s="113">
        <f>($G90+(SUM($G136:H136)))*I$7</f>
        <v>0</v>
      </c>
      <c r="J136" s="113">
        <f>($G90+(SUM($G136:I136)))*J$7</f>
        <v>0</v>
      </c>
      <c r="K136" s="113">
        <f>($G90+(SUM($G136:J136)))*K$7</f>
        <v>0</v>
      </c>
      <c r="L136" s="113">
        <f>($G90+(SUM($G136:K136)))*L$7</f>
        <v>0</v>
      </c>
      <c r="M136" s="113">
        <f>($G90+(SUM($G136:L136)))*M$7</f>
        <v>0</v>
      </c>
      <c r="N136" s="113">
        <f>($G90+(SUM($G136:M136)))*N$7</f>
        <v>0</v>
      </c>
      <c r="O136" s="113">
        <f>($G90+(SUM($G136:N136)))*O$7</f>
        <v>0</v>
      </c>
      <c r="P136" s="113">
        <f>($G90+(SUM($G136:O136)))*P$7</f>
        <v>0</v>
      </c>
      <c r="Q136" s="113">
        <f>($G90+(SUM($G136:P136)))*Q$7</f>
        <v>0</v>
      </c>
      <c r="R136" s="102"/>
      <c r="S136" s="102"/>
      <c r="T136" s="102"/>
      <c r="U136" s="102"/>
      <c r="V136" s="102"/>
      <c r="W136" s="102"/>
      <c r="X136" s="102"/>
      <c r="Y136" s="102"/>
      <c r="Z136" s="102"/>
      <c r="AA136" s="231"/>
      <c r="AB136" s="231"/>
      <c r="AC136" s="231"/>
      <c r="AD136" s="231"/>
      <c r="AE136" s="231"/>
      <c r="AF136" s="231"/>
      <c r="AG136" s="231"/>
      <c r="AH136" s="231"/>
      <c r="AI136" s="231"/>
      <c r="AJ136" s="231"/>
      <c r="AK136" s="231"/>
      <c r="AL136" s="231"/>
      <c r="AM136" s="231"/>
      <c r="AN136" s="231"/>
      <c r="AO136" s="231"/>
      <c r="AP136" s="231"/>
      <c r="AQ136" s="231"/>
      <c r="AR136" s="231"/>
      <c r="AS136" s="231"/>
      <c r="AT136" s="231"/>
      <c r="AU136" s="231"/>
      <c r="AV136" s="231"/>
      <c r="AW136" s="231"/>
      <c r="AX136" s="231"/>
      <c r="AY136" s="231"/>
      <c r="AZ136" s="231"/>
      <c r="BA136" s="231"/>
      <c r="BB136" s="231"/>
      <c r="BC136" s="231"/>
      <c r="BD136" s="231"/>
      <c r="BE136" s="231"/>
      <c r="BF136" s="231"/>
      <c r="BG136" s="231"/>
      <c r="BH136" s="231"/>
      <c r="BI136" s="231"/>
      <c r="BJ136" s="225"/>
      <c r="BK136" s="225"/>
    </row>
    <row r="137" spans="1:63" hidden="1" outlineLevel="1">
      <c r="A137" s="9"/>
      <c r="B137" s="46"/>
      <c r="C137" s="156" t="s">
        <v>29</v>
      </c>
      <c r="D137" s="9"/>
      <c r="E137" s="9"/>
      <c r="F137" s="143"/>
      <c r="G137" s="198"/>
      <c r="H137" s="113"/>
      <c r="I137" s="113"/>
      <c r="J137" s="113"/>
      <c r="K137" s="113"/>
      <c r="L137" s="113">
        <f>IF(M136=0, SUM($G136:L136), 0)</f>
        <v>0</v>
      </c>
      <c r="M137" s="113">
        <f>IF(N136=0, IF(M136=0, 0, SUM($G136:M136)), 0)</f>
        <v>0</v>
      </c>
      <c r="N137" s="113">
        <f>IF(O136=0, IF(N136=0, 0, SUM($G136:N136)), 0)</f>
        <v>0</v>
      </c>
      <c r="O137" s="113">
        <f>IF(P136=0, IF(O136=0, 0, SUM($G136:O136)), 0)</f>
        <v>0</v>
      </c>
      <c r="P137" s="113">
        <f>IF(Q136=0, IF(P136=0, 0, SUM($G136:P136)), 0)</f>
        <v>0</v>
      </c>
      <c r="Q137" s="113">
        <f>IF(R136=0, IF(Q136=0, 0, SUM($G136:Q136)), 0)</f>
        <v>0</v>
      </c>
      <c r="R137" s="102"/>
      <c r="S137" s="102"/>
      <c r="T137" s="102"/>
      <c r="U137" s="102"/>
      <c r="V137" s="102"/>
      <c r="W137" s="102"/>
      <c r="X137" s="102"/>
      <c r="Y137" s="102"/>
      <c r="Z137" s="102"/>
      <c r="AA137" s="231"/>
      <c r="AB137" s="231"/>
      <c r="AC137" s="231"/>
      <c r="AD137" s="231"/>
      <c r="AE137" s="231"/>
      <c r="AF137" s="231"/>
      <c r="AG137" s="231"/>
      <c r="AH137" s="231"/>
      <c r="AI137" s="231"/>
      <c r="AJ137" s="231"/>
      <c r="AK137" s="231"/>
      <c r="AL137" s="231"/>
      <c r="AM137" s="231"/>
      <c r="AN137" s="231"/>
      <c r="AO137" s="231"/>
      <c r="AP137" s="231"/>
      <c r="AQ137" s="231"/>
      <c r="AR137" s="231"/>
      <c r="AS137" s="231"/>
      <c r="AT137" s="231"/>
      <c r="AU137" s="231"/>
      <c r="AV137" s="231"/>
      <c r="AW137" s="231"/>
      <c r="AX137" s="231"/>
      <c r="AY137" s="231"/>
      <c r="AZ137" s="231"/>
      <c r="BA137" s="231"/>
      <c r="BB137" s="231"/>
      <c r="BC137" s="231"/>
      <c r="BD137" s="231"/>
      <c r="BE137" s="231"/>
      <c r="BF137" s="231"/>
      <c r="BG137" s="231"/>
      <c r="BH137" s="231"/>
      <c r="BI137" s="231"/>
      <c r="BJ137" s="225"/>
      <c r="BK137" s="225"/>
    </row>
    <row r="138" spans="1:63" hidden="1" outlineLevel="1">
      <c r="A138" s="9"/>
      <c r="B138" s="46"/>
      <c r="C138" s="132" t="str">
        <f>Asset16</f>
        <v>Equity raising costs</v>
      </c>
      <c r="D138" s="9"/>
      <c r="E138" s="9"/>
      <c r="F138" s="143"/>
      <c r="G138" s="198"/>
      <c r="H138" s="113">
        <f>($G91+(SUM($G138:G138)))*H$7</f>
        <v>0</v>
      </c>
      <c r="I138" s="113">
        <f>($G91+(SUM($G138:H138)))*I$7</f>
        <v>0</v>
      </c>
      <c r="J138" s="113">
        <f>($G91+(SUM($G138:I138)))*J$7</f>
        <v>0</v>
      </c>
      <c r="K138" s="113">
        <f>($G91+(SUM($G138:J138)))*K$7</f>
        <v>0</v>
      </c>
      <c r="L138" s="113">
        <f>($G91+(SUM($G138:K138)))*L$7</f>
        <v>0</v>
      </c>
      <c r="M138" s="113">
        <f>($G91+(SUM($G138:L138)))*M$7</f>
        <v>0</v>
      </c>
      <c r="N138" s="113">
        <f>($G91+(SUM($G138:M138)))*N$7</f>
        <v>0</v>
      </c>
      <c r="O138" s="113">
        <f>($G91+(SUM($G138:N138)))*O$7</f>
        <v>0</v>
      </c>
      <c r="P138" s="113">
        <f>($G91+(SUM($G138:O138)))*P$7</f>
        <v>0</v>
      </c>
      <c r="Q138" s="113">
        <f>($G91+(SUM($G138:P138)))*Q$7</f>
        <v>0</v>
      </c>
      <c r="R138" s="102"/>
      <c r="S138" s="102"/>
      <c r="T138" s="102"/>
      <c r="U138" s="102"/>
      <c r="V138" s="102"/>
      <c r="W138" s="102"/>
      <c r="X138" s="102"/>
      <c r="Y138" s="102"/>
      <c r="Z138" s="102"/>
      <c r="AA138" s="231"/>
      <c r="AB138" s="231"/>
      <c r="AC138" s="231"/>
      <c r="AD138" s="231"/>
      <c r="AE138" s="231"/>
      <c r="AF138" s="231"/>
      <c r="AG138" s="231"/>
      <c r="AH138" s="231"/>
      <c r="AI138" s="231"/>
      <c r="AJ138" s="231"/>
      <c r="AK138" s="231"/>
      <c r="AL138" s="231"/>
      <c r="AM138" s="231"/>
      <c r="AN138" s="231"/>
      <c r="AO138" s="231"/>
      <c r="AP138" s="231"/>
      <c r="AQ138" s="231"/>
      <c r="AR138" s="231"/>
      <c r="AS138" s="231"/>
      <c r="AT138" s="231"/>
      <c r="AU138" s="231"/>
      <c r="AV138" s="231"/>
      <c r="AW138" s="231"/>
      <c r="AX138" s="231"/>
      <c r="AY138" s="231"/>
      <c r="AZ138" s="231"/>
      <c r="BA138" s="231"/>
      <c r="BB138" s="231"/>
      <c r="BC138" s="231"/>
      <c r="BD138" s="231"/>
      <c r="BE138" s="231"/>
      <c r="BF138" s="231"/>
      <c r="BG138" s="231"/>
      <c r="BH138" s="231"/>
      <c r="BI138" s="231"/>
      <c r="BJ138" s="225"/>
      <c r="BK138" s="225"/>
    </row>
    <row r="139" spans="1:63" hidden="1" outlineLevel="1">
      <c r="A139" s="9"/>
      <c r="B139" s="46"/>
      <c r="C139" s="156" t="s">
        <v>29</v>
      </c>
      <c r="D139" s="9"/>
      <c r="E139" s="9"/>
      <c r="F139" s="143"/>
      <c r="G139" s="198"/>
      <c r="H139" s="113"/>
      <c r="I139" s="113"/>
      <c r="J139" s="113"/>
      <c r="K139" s="113"/>
      <c r="L139" s="113">
        <f>IF(M138=0, SUM($G138:L138), 0)</f>
        <v>0</v>
      </c>
      <c r="M139" s="113">
        <f>IF(N138=0, IF(M138=0, 0, SUM($G138:M138)), 0)</f>
        <v>0</v>
      </c>
      <c r="N139" s="113">
        <f>IF(O138=0, IF(N138=0, 0, SUM($G138:N138)), 0)</f>
        <v>0</v>
      </c>
      <c r="O139" s="113">
        <f>IF(P138=0, IF(O138=0, 0, SUM($G138:O138)), 0)</f>
        <v>0</v>
      </c>
      <c r="P139" s="113">
        <f>IF(Q138=0, IF(P138=0, 0, SUM($G138:P138)), 0)</f>
        <v>0</v>
      </c>
      <c r="Q139" s="113">
        <f>IF(R138=0, IF(Q138=0, 0, SUM($G138:Q138)), 0)</f>
        <v>0</v>
      </c>
      <c r="R139" s="102"/>
      <c r="S139" s="102"/>
      <c r="T139" s="102"/>
      <c r="U139" s="102"/>
      <c r="V139" s="102"/>
      <c r="W139" s="102"/>
      <c r="X139" s="102"/>
      <c r="Y139" s="102"/>
      <c r="Z139" s="102"/>
      <c r="AA139" s="231"/>
      <c r="AB139" s="231"/>
      <c r="AC139" s="231"/>
      <c r="AD139" s="231"/>
      <c r="AE139" s="231"/>
      <c r="AF139" s="231"/>
      <c r="AG139" s="231"/>
      <c r="AH139" s="231"/>
      <c r="AI139" s="231"/>
      <c r="AJ139" s="231"/>
      <c r="AK139" s="231"/>
      <c r="AL139" s="231"/>
      <c r="AM139" s="231"/>
      <c r="AN139" s="231"/>
      <c r="AO139" s="231"/>
      <c r="AP139" s="231"/>
      <c r="AQ139" s="231"/>
      <c r="AR139" s="231"/>
      <c r="AS139" s="231"/>
      <c r="AT139" s="231"/>
      <c r="AU139" s="231"/>
      <c r="AV139" s="231"/>
      <c r="AW139" s="231"/>
      <c r="AX139" s="231"/>
      <c r="AY139" s="231"/>
      <c r="AZ139" s="231"/>
      <c r="BA139" s="231"/>
      <c r="BB139" s="231"/>
      <c r="BC139" s="231"/>
      <c r="BD139" s="231"/>
      <c r="BE139" s="231"/>
      <c r="BF139" s="231"/>
      <c r="BG139" s="231"/>
      <c r="BH139" s="231"/>
      <c r="BI139" s="231"/>
      <c r="BJ139" s="225"/>
      <c r="BK139" s="225"/>
    </row>
    <row r="140" spans="1:63" hidden="1" outlineLevel="1">
      <c r="A140" s="9"/>
      <c r="B140" s="46"/>
      <c r="C140" s="132">
        <f>Asset17</f>
        <v>0</v>
      </c>
      <c r="D140" s="9"/>
      <c r="E140" s="9"/>
      <c r="F140" s="143"/>
      <c r="G140" s="198"/>
      <c r="H140" s="113">
        <f>($G92+(SUM($G140:G140)))*H$7</f>
        <v>0</v>
      </c>
      <c r="I140" s="113">
        <f>($G92+(SUM($G140:H140)))*I$7</f>
        <v>0</v>
      </c>
      <c r="J140" s="113">
        <f>($G92+(SUM($G140:I140)))*J$7</f>
        <v>0</v>
      </c>
      <c r="K140" s="113">
        <f>($G92+(SUM($G140:J140)))*K$7</f>
        <v>0</v>
      </c>
      <c r="L140" s="113">
        <f>($G92+(SUM($G140:K140)))*L$7</f>
        <v>0</v>
      </c>
      <c r="M140" s="113">
        <f>($G92+(SUM($G140:L140)))*M$7</f>
        <v>0</v>
      </c>
      <c r="N140" s="113">
        <f>($G92+(SUM($G140:M140)))*N$7</f>
        <v>0</v>
      </c>
      <c r="O140" s="113">
        <f>($G92+(SUM($G140:N140)))*O$7</f>
        <v>0</v>
      </c>
      <c r="P140" s="113">
        <f>($G92+(SUM($G140:O140)))*P$7</f>
        <v>0</v>
      </c>
      <c r="Q140" s="113">
        <f>($G92+(SUM($G140:P140)))*Q$7</f>
        <v>0</v>
      </c>
      <c r="R140" s="102"/>
      <c r="S140" s="102"/>
      <c r="T140" s="102"/>
      <c r="U140" s="102"/>
      <c r="V140" s="102"/>
      <c r="W140" s="102"/>
      <c r="X140" s="102"/>
      <c r="Y140" s="102"/>
      <c r="Z140" s="102"/>
      <c r="AA140" s="231"/>
      <c r="AB140" s="231"/>
      <c r="AC140" s="231"/>
      <c r="AD140" s="231"/>
      <c r="AE140" s="231"/>
      <c r="AF140" s="231"/>
      <c r="AG140" s="231"/>
      <c r="AH140" s="231"/>
      <c r="AI140" s="231"/>
      <c r="AJ140" s="231"/>
      <c r="AK140" s="231"/>
      <c r="AL140" s="231"/>
      <c r="AM140" s="231"/>
      <c r="AN140" s="231"/>
      <c r="AO140" s="231"/>
      <c r="AP140" s="231"/>
      <c r="AQ140" s="231"/>
      <c r="AR140" s="231"/>
      <c r="AS140" s="231"/>
      <c r="AT140" s="231"/>
      <c r="AU140" s="231"/>
      <c r="AV140" s="231"/>
      <c r="AW140" s="231"/>
      <c r="AX140" s="231"/>
      <c r="AY140" s="231"/>
      <c r="AZ140" s="231"/>
      <c r="BA140" s="231"/>
      <c r="BB140" s="231"/>
      <c r="BC140" s="231"/>
      <c r="BD140" s="231"/>
      <c r="BE140" s="231"/>
      <c r="BF140" s="231"/>
      <c r="BG140" s="231"/>
      <c r="BH140" s="231"/>
      <c r="BI140" s="231"/>
      <c r="BJ140" s="225"/>
      <c r="BK140" s="225"/>
    </row>
    <row r="141" spans="1:63" hidden="1" outlineLevel="1">
      <c r="A141" s="9"/>
      <c r="B141" s="46"/>
      <c r="C141" s="156" t="s">
        <v>29</v>
      </c>
      <c r="D141" s="9"/>
      <c r="E141" s="9"/>
      <c r="F141" s="143"/>
      <c r="G141" s="198"/>
      <c r="H141" s="113"/>
      <c r="I141" s="113"/>
      <c r="J141" s="113"/>
      <c r="K141" s="113"/>
      <c r="L141" s="113">
        <f>IF(M140=0, SUM($G140:L140), 0)</f>
        <v>0</v>
      </c>
      <c r="M141" s="113">
        <f>IF(N140=0, IF(M140=0, 0, SUM($G140:M140)), 0)</f>
        <v>0</v>
      </c>
      <c r="N141" s="113">
        <f>IF(O140=0, IF(N140=0, 0, SUM($G140:N140)), 0)</f>
        <v>0</v>
      </c>
      <c r="O141" s="113">
        <f>IF(P140=0, IF(O140=0, 0, SUM($G140:O140)), 0)</f>
        <v>0</v>
      </c>
      <c r="P141" s="113">
        <f>IF(Q140=0, IF(P140=0, 0, SUM($G140:P140)), 0)</f>
        <v>0</v>
      </c>
      <c r="Q141" s="113">
        <f>IF(R140=0, IF(Q140=0, 0, SUM($G140:Q140)), 0)</f>
        <v>0</v>
      </c>
      <c r="R141" s="102"/>
      <c r="S141" s="102"/>
      <c r="T141" s="102"/>
      <c r="U141" s="102"/>
      <c r="V141" s="102"/>
      <c r="W141" s="102"/>
      <c r="X141" s="102"/>
      <c r="Y141" s="102"/>
      <c r="Z141" s="102"/>
      <c r="AA141" s="231"/>
      <c r="AB141" s="231"/>
      <c r="AC141" s="231"/>
      <c r="AD141" s="231"/>
      <c r="AE141" s="231"/>
      <c r="AF141" s="231"/>
      <c r="AG141" s="231"/>
      <c r="AH141" s="231"/>
      <c r="AI141" s="231"/>
      <c r="AJ141" s="231"/>
      <c r="AK141" s="231"/>
      <c r="AL141" s="231"/>
      <c r="AM141" s="231"/>
      <c r="AN141" s="231"/>
      <c r="AO141" s="231"/>
      <c r="AP141" s="231"/>
      <c r="AQ141" s="231"/>
      <c r="AR141" s="231"/>
      <c r="AS141" s="231"/>
      <c r="AT141" s="231"/>
      <c r="AU141" s="231"/>
      <c r="AV141" s="231"/>
      <c r="AW141" s="231"/>
      <c r="AX141" s="231"/>
      <c r="AY141" s="231"/>
      <c r="AZ141" s="231"/>
      <c r="BA141" s="231"/>
      <c r="BB141" s="231"/>
      <c r="BC141" s="231"/>
      <c r="BD141" s="231"/>
      <c r="BE141" s="231"/>
      <c r="BF141" s="231"/>
      <c r="BG141" s="231"/>
      <c r="BH141" s="231"/>
      <c r="BI141" s="231"/>
      <c r="BJ141" s="225"/>
      <c r="BK141" s="225"/>
    </row>
    <row r="142" spans="1:63" hidden="1" outlineLevel="1">
      <c r="A142" s="9"/>
      <c r="B142" s="46"/>
      <c r="C142" s="132">
        <f>Asset18</f>
        <v>0</v>
      </c>
      <c r="D142" s="9"/>
      <c r="E142" s="9"/>
      <c r="F142" s="143"/>
      <c r="G142" s="198"/>
      <c r="H142" s="113">
        <f>($G93+(SUM($G142:G142)))*H$7</f>
        <v>0</v>
      </c>
      <c r="I142" s="113">
        <f>($G93+(SUM($G142:H142)))*I$7</f>
        <v>0</v>
      </c>
      <c r="J142" s="113">
        <f>($G93+(SUM($G142:I142)))*J$7</f>
        <v>0</v>
      </c>
      <c r="K142" s="113">
        <f>($G93+(SUM($G142:J142)))*K$7</f>
        <v>0</v>
      </c>
      <c r="L142" s="113">
        <f>($G93+(SUM($G142:K142)))*L$7</f>
        <v>0</v>
      </c>
      <c r="M142" s="113">
        <f>($G93+(SUM($G142:L142)))*M$7</f>
        <v>0</v>
      </c>
      <c r="N142" s="113">
        <f>($G93+(SUM($G142:M142)))*N$7</f>
        <v>0</v>
      </c>
      <c r="O142" s="113">
        <f>($G93+(SUM($G142:N142)))*O$7</f>
        <v>0</v>
      </c>
      <c r="P142" s="113">
        <f>($G93+(SUM($G142:O142)))*P$7</f>
        <v>0</v>
      </c>
      <c r="Q142" s="113">
        <f>($G93+(SUM($G142:P142)))*Q$7</f>
        <v>0</v>
      </c>
      <c r="R142" s="102"/>
      <c r="S142" s="102"/>
      <c r="T142" s="102"/>
      <c r="U142" s="102"/>
      <c r="V142" s="102"/>
      <c r="W142" s="102"/>
      <c r="X142" s="102"/>
      <c r="Y142" s="102"/>
      <c r="Z142" s="102"/>
      <c r="AA142" s="231"/>
      <c r="AB142" s="231"/>
      <c r="AC142" s="231"/>
      <c r="AD142" s="231"/>
      <c r="AE142" s="231"/>
      <c r="AF142" s="231"/>
      <c r="AG142" s="231"/>
      <c r="AH142" s="231"/>
      <c r="AI142" s="231"/>
      <c r="AJ142" s="231"/>
      <c r="AK142" s="231"/>
      <c r="AL142" s="231"/>
      <c r="AM142" s="231"/>
      <c r="AN142" s="231"/>
      <c r="AO142" s="231"/>
      <c r="AP142" s="231"/>
      <c r="AQ142" s="231"/>
      <c r="AR142" s="231"/>
      <c r="AS142" s="231"/>
      <c r="AT142" s="231"/>
      <c r="AU142" s="231"/>
      <c r="AV142" s="231"/>
      <c r="AW142" s="231"/>
      <c r="AX142" s="231"/>
      <c r="AY142" s="231"/>
      <c r="AZ142" s="231"/>
      <c r="BA142" s="231"/>
      <c r="BB142" s="231"/>
      <c r="BC142" s="231"/>
      <c r="BD142" s="231"/>
      <c r="BE142" s="231"/>
      <c r="BF142" s="231"/>
      <c r="BG142" s="231"/>
      <c r="BH142" s="231"/>
      <c r="BI142" s="231"/>
      <c r="BJ142" s="225"/>
      <c r="BK142" s="225"/>
    </row>
    <row r="143" spans="1:63" hidden="1" outlineLevel="1">
      <c r="A143" s="9"/>
      <c r="B143" s="46"/>
      <c r="C143" s="156" t="s">
        <v>29</v>
      </c>
      <c r="D143" s="9"/>
      <c r="E143" s="9"/>
      <c r="F143" s="143"/>
      <c r="G143" s="198"/>
      <c r="H143" s="113"/>
      <c r="I143" s="113"/>
      <c r="J143" s="113"/>
      <c r="K143" s="113"/>
      <c r="L143" s="113">
        <f>IF(M142=0, SUM($G142:L142), 0)</f>
        <v>0</v>
      </c>
      <c r="M143" s="113">
        <f>IF(N142=0, IF(M142=0, 0, SUM($G142:M142)), 0)</f>
        <v>0</v>
      </c>
      <c r="N143" s="113">
        <f>IF(O142=0, IF(N142=0, 0, SUM($G142:N142)), 0)</f>
        <v>0</v>
      </c>
      <c r="O143" s="113">
        <f>IF(P142=0, IF(O142=0, 0, SUM($G142:O142)), 0)</f>
        <v>0</v>
      </c>
      <c r="P143" s="113">
        <f>IF(Q142=0, IF(P142=0, 0, SUM($G142:P142)), 0)</f>
        <v>0</v>
      </c>
      <c r="Q143" s="113">
        <f>IF(R142=0, IF(Q142=0, 0, SUM($G142:Q142)), 0)</f>
        <v>0</v>
      </c>
      <c r="R143" s="102"/>
      <c r="S143" s="102"/>
      <c r="T143" s="102"/>
      <c r="U143" s="102"/>
      <c r="V143" s="102"/>
      <c r="W143" s="102"/>
      <c r="X143" s="102"/>
      <c r="Y143" s="102"/>
      <c r="Z143" s="102"/>
      <c r="AA143" s="231"/>
      <c r="AB143" s="231"/>
      <c r="AC143" s="231"/>
      <c r="AD143" s="231"/>
      <c r="AE143" s="231"/>
      <c r="AF143" s="231"/>
      <c r="AG143" s="231"/>
      <c r="AH143" s="231"/>
      <c r="AI143" s="231"/>
      <c r="AJ143" s="231"/>
      <c r="AK143" s="231"/>
      <c r="AL143" s="231"/>
      <c r="AM143" s="231"/>
      <c r="AN143" s="231"/>
      <c r="AO143" s="231"/>
      <c r="AP143" s="231"/>
      <c r="AQ143" s="231"/>
      <c r="AR143" s="231"/>
      <c r="AS143" s="231"/>
      <c r="AT143" s="231"/>
      <c r="AU143" s="231"/>
      <c r="AV143" s="231"/>
      <c r="AW143" s="231"/>
      <c r="AX143" s="231"/>
      <c r="AY143" s="231"/>
      <c r="AZ143" s="231"/>
      <c r="BA143" s="231"/>
      <c r="BB143" s="231"/>
      <c r="BC143" s="231"/>
      <c r="BD143" s="231"/>
      <c r="BE143" s="231"/>
      <c r="BF143" s="231"/>
      <c r="BG143" s="231"/>
      <c r="BH143" s="231"/>
      <c r="BI143" s="231"/>
      <c r="BJ143" s="225"/>
      <c r="BK143" s="225"/>
    </row>
    <row r="144" spans="1:63" hidden="1" outlineLevel="1">
      <c r="A144" s="9"/>
      <c r="B144" s="46"/>
      <c r="C144" s="132">
        <f>Asset19</f>
        <v>0</v>
      </c>
      <c r="D144" s="9"/>
      <c r="E144" s="9"/>
      <c r="F144" s="143"/>
      <c r="G144" s="198"/>
      <c r="H144" s="113">
        <f>($G94+(SUM($G144:G144)))*H$7</f>
        <v>0</v>
      </c>
      <c r="I144" s="113">
        <f>($G94+(SUM($G144:H144)))*I$7</f>
        <v>0</v>
      </c>
      <c r="J144" s="113">
        <f>($G94+(SUM($G144:I144)))*J$7</f>
        <v>0</v>
      </c>
      <c r="K144" s="113">
        <f>($G94+(SUM($G144:J144)))*K$7</f>
        <v>0</v>
      </c>
      <c r="L144" s="113">
        <f>($G94+(SUM($G144:K144)))*L$7</f>
        <v>0</v>
      </c>
      <c r="M144" s="113">
        <f>($G94+(SUM($G144:L144)))*M$7</f>
        <v>0</v>
      </c>
      <c r="N144" s="113">
        <f>($G94+(SUM($G144:M144)))*N$7</f>
        <v>0</v>
      </c>
      <c r="O144" s="113">
        <f>($G94+(SUM($G144:N144)))*O$7</f>
        <v>0</v>
      </c>
      <c r="P144" s="113">
        <f>($G94+(SUM($G144:O144)))*P$7</f>
        <v>0</v>
      </c>
      <c r="Q144" s="113">
        <f>($G94+(SUM($G144:P144)))*Q$7</f>
        <v>0</v>
      </c>
      <c r="R144" s="102"/>
      <c r="S144" s="102"/>
      <c r="T144" s="102"/>
      <c r="U144" s="102"/>
      <c r="V144" s="102"/>
      <c r="W144" s="102"/>
      <c r="X144" s="102"/>
      <c r="Y144" s="102"/>
      <c r="Z144" s="102"/>
      <c r="AA144" s="231"/>
      <c r="AB144" s="231"/>
      <c r="AC144" s="231"/>
      <c r="AD144" s="231"/>
      <c r="AE144" s="231"/>
      <c r="AF144" s="231"/>
      <c r="AG144" s="231"/>
      <c r="AH144" s="231"/>
      <c r="AI144" s="231"/>
      <c r="AJ144" s="231"/>
      <c r="AK144" s="231"/>
      <c r="AL144" s="231"/>
      <c r="AM144" s="231"/>
      <c r="AN144" s="231"/>
      <c r="AO144" s="231"/>
      <c r="AP144" s="231"/>
      <c r="AQ144" s="231"/>
      <c r="AR144" s="231"/>
      <c r="AS144" s="231"/>
      <c r="AT144" s="231"/>
      <c r="AU144" s="231"/>
      <c r="AV144" s="231"/>
      <c r="AW144" s="231"/>
      <c r="AX144" s="231"/>
      <c r="AY144" s="231"/>
      <c r="AZ144" s="231"/>
      <c r="BA144" s="231"/>
      <c r="BB144" s="231"/>
      <c r="BC144" s="231"/>
      <c r="BD144" s="231"/>
      <c r="BE144" s="231"/>
      <c r="BF144" s="231"/>
      <c r="BG144" s="231"/>
      <c r="BH144" s="231"/>
      <c r="BI144" s="231"/>
      <c r="BJ144" s="225"/>
      <c r="BK144" s="225"/>
    </row>
    <row r="145" spans="1:63" hidden="1" outlineLevel="1">
      <c r="A145" s="9"/>
      <c r="B145" s="46"/>
      <c r="C145" s="156" t="s">
        <v>29</v>
      </c>
      <c r="D145" s="9"/>
      <c r="E145" s="9"/>
      <c r="F145" s="143"/>
      <c r="G145" s="198"/>
      <c r="H145" s="113"/>
      <c r="I145" s="113"/>
      <c r="J145" s="113"/>
      <c r="K145" s="113"/>
      <c r="L145" s="113">
        <f>IF(M144=0, SUM($G144:L144), 0)</f>
        <v>0</v>
      </c>
      <c r="M145" s="113">
        <f>IF(N144=0, IF(M144=0, 0, SUM($G144:M144)), 0)</f>
        <v>0</v>
      </c>
      <c r="N145" s="113">
        <f>IF(O144=0, IF(N144=0, 0, SUM($G144:N144)), 0)</f>
        <v>0</v>
      </c>
      <c r="O145" s="113">
        <f>IF(P144=0, IF(O144=0, 0, SUM($G144:O144)), 0)</f>
        <v>0</v>
      </c>
      <c r="P145" s="113">
        <f>IF(Q144=0, IF(P144=0, 0, SUM($G144:P144)), 0)</f>
        <v>0</v>
      </c>
      <c r="Q145" s="113">
        <f>IF(R144=0, IF(Q144=0, 0, SUM($G144:Q144)), 0)</f>
        <v>0</v>
      </c>
      <c r="R145" s="102"/>
      <c r="S145" s="102"/>
      <c r="T145" s="102"/>
      <c r="U145" s="102"/>
      <c r="V145" s="102"/>
      <c r="W145" s="102"/>
      <c r="X145" s="102"/>
      <c r="Y145" s="102"/>
      <c r="Z145" s="102"/>
      <c r="AA145" s="231"/>
      <c r="AB145" s="231"/>
      <c r="AC145" s="231"/>
      <c r="AD145" s="231"/>
      <c r="AE145" s="231"/>
      <c r="AF145" s="231"/>
      <c r="AG145" s="231"/>
      <c r="AH145" s="231"/>
      <c r="AI145" s="231"/>
      <c r="AJ145" s="231"/>
      <c r="AK145" s="231"/>
      <c r="AL145" s="231"/>
      <c r="AM145" s="231"/>
      <c r="AN145" s="231"/>
      <c r="AO145" s="231"/>
      <c r="AP145" s="231"/>
      <c r="AQ145" s="231"/>
      <c r="AR145" s="231"/>
      <c r="AS145" s="231"/>
      <c r="AT145" s="231"/>
      <c r="AU145" s="231"/>
      <c r="AV145" s="231"/>
      <c r="AW145" s="231"/>
      <c r="AX145" s="231"/>
      <c r="AY145" s="231"/>
      <c r="AZ145" s="231"/>
      <c r="BA145" s="231"/>
      <c r="BB145" s="231"/>
      <c r="BC145" s="231"/>
      <c r="BD145" s="231"/>
      <c r="BE145" s="231"/>
      <c r="BF145" s="231"/>
      <c r="BG145" s="231"/>
      <c r="BH145" s="231"/>
      <c r="BI145" s="231"/>
      <c r="BJ145" s="225"/>
      <c r="BK145" s="225"/>
    </row>
    <row r="146" spans="1:63" hidden="1" outlineLevel="1">
      <c r="A146" s="9"/>
      <c r="B146" s="46"/>
      <c r="C146" s="132">
        <f>Asset20</f>
        <v>0</v>
      </c>
      <c r="D146" s="9"/>
      <c r="E146" s="9"/>
      <c r="F146" s="143"/>
      <c r="G146" s="198"/>
      <c r="H146" s="113">
        <f>($G95+(SUM($G146:G146)))*H$7</f>
        <v>0</v>
      </c>
      <c r="I146" s="113">
        <f>($G95+(SUM($G146:H146)))*I$7</f>
        <v>0</v>
      </c>
      <c r="J146" s="113">
        <f>($G95+(SUM($G146:I146)))*J$7</f>
        <v>0</v>
      </c>
      <c r="K146" s="113">
        <f>($G95+(SUM($G146:J146)))*K$7</f>
        <v>0</v>
      </c>
      <c r="L146" s="113">
        <f>($G95+(SUM($G146:K146)))*L$7</f>
        <v>0</v>
      </c>
      <c r="M146" s="113">
        <f>($G95+(SUM($G146:L146)))*M$7</f>
        <v>0</v>
      </c>
      <c r="N146" s="113">
        <f>($G95+(SUM($G146:M146)))*N$7</f>
        <v>0</v>
      </c>
      <c r="O146" s="113">
        <f>($G95+(SUM($G146:N146)))*O$7</f>
        <v>0</v>
      </c>
      <c r="P146" s="113">
        <f>($G95+(SUM($G146:O146)))*P$7</f>
        <v>0</v>
      </c>
      <c r="Q146" s="113">
        <f>($G95+(SUM($G146:P146)))*Q$7</f>
        <v>0</v>
      </c>
      <c r="R146" s="102"/>
      <c r="S146" s="102"/>
      <c r="T146" s="102"/>
      <c r="U146" s="102"/>
      <c r="V146" s="102"/>
      <c r="W146" s="102"/>
      <c r="X146" s="102"/>
      <c r="Y146" s="102"/>
      <c r="Z146" s="102"/>
      <c r="AA146" s="231"/>
      <c r="AB146" s="231"/>
      <c r="AC146" s="231"/>
      <c r="AD146" s="231"/>
      <c r="AE146" s="231"/>
      <c r="AF146" s="231"/>
      <c r="AG146" s="231"/>
      <c r="AH146" s="231"/>
      <c r="AI146" s="231"/>
      <c r="AJ146" s="231"/>
      <c r="AK146" s="231"/>
      <c r="AL146" s="231"/>
      <c r="AM146" s="231"/>
      <c r="AN146" s="231"/>
      <c r="AO146" s="231"/>
      <c r="AP146" s="231"/>
      <c r="AQ146" s="231"/>
      <c r="AR146" s="231"/>
      <c r="AS146" s="231"/>
      <c r="AT146" s="231"/>
      <c r="AU146" s="231"/>
      <c r="AV146" s="231"/>
      <c r="AW146" s="231"/>
      <c r="AX146" s="231"/>
      <c r="AY146" s="231"/>
      <c r="AZ146" s="231"/>
      <c r="BA146" s="231"/>
      <c r="BB146" s="231"/>
      <c r="BC146" s="231"/>
      <c r="BD146" s="231"/>
      <c r="BE146" s="231"/>
      <c r="BF146" s="231"/>
      <c r="BG146" s="231"/>
      <c r="BH146" s="231"/>
      <c r="BI146" s="231"/>
      <c r="BJ146" s="225"/>
      <c r="BK146" s="225"/>
    </row>
    <row r="147" spans="1:63" hidden="1" outlineLevel="1">
      <c r="A147" s="9"/>
      <c r="B147" s="46"/>
      <c r="C147" s="156" t="s">
        <v>29</v>
      </c>
      <c r="D147" s="9"/>
      <c r="E147" s="9"/>
      <c r="F147" s="143"/>
      <c r="G147" s="198"/>
      <c r="H147" s="113"/>
      <c r="I147" s="113"/>
      <c r="J147" s="113"/>
      <c r="K147" s="113"/>
      <c r="L147" s="113">
        <f>IF(M146=0, SUM($G146:L146), 0)</f>
        <v>0</v>
      </c>
      <c r="M147" s="113">
        <f>IF(N146=0, IF(M146=0, 0, SUM($G146:M146)), 0)</f>
        <v>0</v>
      </c>
      <c r="N147" s="113">
        <f>IF(O146=0, IF(N146=0, 0, SUM($G146:N146)), 0)</f>
        <v>0</v>
      </c>
      <c r="O147" s="113">
        <f>IF(P146=0, IF(O146=0, 0, SUM($G146:O146)), 0)</f>
        <v>0</v>
      </c>
      <c r="P147" s="113">
        <f>IF(Q146=0, IF(P146=0, 0, SUM($G146:P146)), 0)</f>
        <v>0</v>
      </c>
      <c r="Q147" s="113">
        <f>IF(R146=0, IF(Q146=0, 0, SUM($G146:Q146)), 0)</f>
        <v>0</v>
      </c>
      <c r="R147" s="102"/>
      <c r="S147" s="102"/>
      <c r="T147" s="102"/>
      <c r="U147" s="102"/>
      <c r="V147" s="102"/>
      <c r="W147" s="102"/>
      <c r="X147" s="102"/>
      <c r="Y147" s="102"/>
      <c r="Z147" s="102"/>
      <c r="AA147" s="231"/>
      <c r="AB147" s="231"/>
      <c r="AC147" s="231"/>
      <c r="AD147" s="231"/>
      <c r="AE147" s="231"/>
      <c r="AF147" s="231"/>
      <c r="AG147" s="231"/>
      <c r="AH147" s="231"/>
      <c r="AI147" s="231"/>
      <c r="AJ147" s="231"/>
      <c r="AK147" s="231"/>
      <c r="AL147" s="231"/>
      <c r="AM147" s="231"/>
      <c r="AN147" s="231"/>
      <c r="AO147" s="231"/>
      <c r="AP147" s="231"/>
      <c r="AQ147" s="231"/>
      <c r="AR147" s="231"/>
      <c r="AS147" s="231"/>
      <c r="AT147" s="231"/>
      <c r="AU147" s="231"/>
      <c r="AV147" s="231"/>
      <c r="AW147" s="231"/>
      <c r="AX147" s="231"/>
      <c r="AY147" s="231"/>
      <c r="AZ147" s="231"/>
      <c r="BA147" s="231"/>
      <c r="BB147" s="231"/>
      <c r="BC147" s="231"/>
      <c r="BD147" s="231"/>
      <c r="BE147" s="231"/>
      <c r="BF147" s="231"/>
      <c r="BG147" s="231"/>
      <c r="BH147" s="231"/>
      <c r="BI147" s="231"/>
      <c r="BJ147" s="225"/>
      <c r="BK147" s="225"/>
    </row>
    <row r="148" spans="1:63" hidden="1" outlineLevel="1">
      <c r="A148" s="9"/>
      <c r="B148" s="46"/>
      <c r="C148" s="132">
        <f>Asset21</f>
        <v>0</v>
      </c>
      <c r="D148" s="9"/>
      <c r="E148" s="9"/>
      <c r="F148" s="143"/>
      <c r="G148" s="198"/>
      <c r="H148" s="113">
        <f>($G96+(SUM($G148:G148)))*H$7</f>
        <v>0</v>
      </c>
      <c r="I148" s="113">
        <f>($G96+(SUM($G148:H148)))*I$7</f>
        <v>0</v>
      </c>
      <c r="J148" s="113">
        <f>($G96+(SUM($G148:I148)))*J$7</f>
        <v>0</v>
      </c>
      <c r="K148" s="113">
        <f>($G96+(SUM($G148:J148)))*K$7</f>
        <v>0</v>
      </c>
      <c r="L148" s="113">
        <f>($G96+(SUM($G148:K148)))*L$7</f>
        <v>0</v>
      </c>
      <c r="M148" s="113">
        <f>($G96+(SUM($G148:L148)))*M$7</f>
        <v>0</v>
      </c>
      <c r="N148" s="113">
        <f>($G96+(SUM($G148:M148)))*N$7</f>
        <v>0</v>
      </c>
      <c r="O148" s="113">
        <f>($G96+(SUM($G148:N148)))*O$7</f>
        <v>0</v>
      </c>
      <c r="P148" s="113">
        <f>($G96+(SUM($G148:O148)))*P$7</f>
        <v>0</v>
      </c>
      <c r="Q148" s="113">
        <f>($G96+(SUM($G148:P148)))*Q$7</f>
        <v>0</v>
      </c>
      <c r="R148" s="102"/>
      <c r="S148" s="102"/>
      <c r="T148" s="102"/>
      <c r="U148" s="102"/>
      <c r="V148" s="102"/>
      <c r="W148" s="102"/>
      <c r="X148" s="102"/>
      <c r="Y148" s="102"/>
      <c r="Z148" s="102"/>
      <c r="AA148" s="231"/>
      <c r="AB148" s="231"/>
      <c r="AC148" s="231"/>
      <c r="AD148" s="231"/>
      <c r="AE148" s="231"/>
      <c r="AF148" s="231"/>
      <c r="AG148" s="231"/>
      <c r="AH148" s="231"/>
      <c r="AI148" s="231"/>
      <c r="AJ148" s="231"/>
      <c r="AK148" s="231"/>
      <c r="AL148" s="231"/>
      <c r="AM148" s="231"/>
      <c r="AN148" s="231"/>
      <c r="AO148" s="231"/>
      <c r="AP148" s="231"/>
      <c r="AQ148" s="231"/>
      <c r="AR148" s="231"/>
      <c r="AS148" s="231"/>
      <c r="AT148" s="231"/>
      <c r="AU148" s="231"/>
      <c r="AV148" s="231"/>
      <c r="AW148" s="231"/>
      <c r="AX148" s="231"/>
      <c r="AY148" s="231"/>
      <c r="AZ148" s="231"/>
      <c r="BA148" s="231"/>
      <c r="BB148" s="231"/>
      <c r="BC148" s="231"/>
      <c r="BD148" s="231"/>
      <c r="BE148" s="231"/>
      <c r="BF148" s="231"/>
      <c r="BG148" s="231"/>
      <c r="BH148" s="231"/>
      <c r="BI148" s="231"/>
      <c r="BJ148" s="225"/>
      <c r="BK148" s="225"/>
    </row>
    <row r="149" spans="1:63" hidden="1" outlineLevel="1">
      <c r="A149" s="9"/>
      <c r="B149" s="46"/>
      <c r="C149" s="156" t="s">
        <v>29</v>
      </c>
      <c r="D149" s="9"/>
      <c r="E149" s="9"/>
      <c r="F149" s="143"/>
      <c r="G149" s="198"/>
      <c r="H149" s="113"/>
      <c r="I149" s="113"/>
      <c r="J149" s="113"/>
      <c r="K149" s="113"/>
      <c r="L149" s="113">
        <f>IF(M148=0, SUM($G148:L148), 0)</f>
        <v>0</v>
      </c>
      <c r="M149" s="113">
        <f>IF(N148=0, IF(M148=0, 0, SUM($G148:M148)), 0)</f>
        <v>0</v>
      </c>
      <c r="N149" s="113">
        <f>IF(O148=0, IF(N148=0, 0, SUM($G148:N148)), 0)</f>
        <v>0</v>
      </c>
      <c r="O149" s="113">
        <f>IF(P148=0, IF(O148=0, 0, SUM($G148:O148)), 0)</f>
        <v>0</v>
      </c>
      <c r="P149" s="113">
        <f>IF(Q148=0, IF(P148=0, 0, SUM($G148:P148)), 0)</f>
        <v>0</v>
      </c>
      <c r="Q149" s="113">
        <f>IF(R148=0, IF(Q148=0, 0, SUM($G148:Q148)), 0)</f>
        <v>0</v>
      </c>
      <c r="R149" s="102"/>
      <c r="S149" s="102"/>
      <c r="T149" s="102"/>
      <c r="U149" s="102"/>
      <c r="V149" s="102"/>
      <c r="W149" s="102"/>
      <c r="X149" s="102"/>
      <c r="Y149" s="102"/>
      <c r="Z149" s="102"/>
      <c r="AA149" s="231"/>
      <c r="AB149" s="231"/>
      <c r="AC149" s="231"/>
      <c r="AD149" s="231"/>
      <c r="AE149" s="231"/>
      <c r="AF149" s="231"/>
      <c r="AG149" s="231"/>
      <c r="AH149" s="231"/>
      <c r="AI149" s="231"/>
      <c r="AJ149" s="231"/>
      <c r="AK149" s="231"/>
      <c r="AL149" s="231"/>
      <c r="AM149" s="231"/>
      <c r="AN149" s="231"/>
      <c r="AO149" s="231"/>
      <c r="AP149" s="231"/>
      <c r="AQ149" s="231"/>
      <c r="AR149" s="231"/>
      <c r="AS149" s="231"/>
      <c r="AT149" s="231"/>
      <c r="AU149" s="231"/>
      <c r="AV149" s="231"/>
      <c r="AW149" s="231"/>
      <c r="AX149" s="231"/>
      <c r="AY149" s="231"/>
      <c r="AZ149" s="231"/>
      <c r="BA149" s="231"/>
      <c r="BB149" s="231"/>
      <c r="BC149" s="231"/>
      <c r="BD149" s="231"/>
      <c r="BE149" s="231"/>
      <c r="BF149" s="231"/>
      <c r="BG149" s="231"/>
      <c r="BH149" s="231"/>
      <c r="BI149" s="231"/>
      <c r="BJ149" s="225"/>
      <c r="BK149" s="225"/>
    </row>
    <row r="150" spans="1:63" hidden="1" outlineLevel="1">
      <c r="A150" s="9"/>
      <c r="B150" s="46"/>
      <c r="C150" s="132">
        <f>Asset22</f>
        <v>0</v>
      </c>
      <c r="D150" s="9"/>
      <c r="E150" s="9"/>
      <c r="F150" s="143"/>
      <c r="G150" s="198"/>
      <c r="H150" s="113">
        <f>($G97+(SUM($G150:G150)))*H$7</f>
        <v>0</v>
      </c>
      <c r="I150" s="113">
        <f>($G97+(SUM($G150:H150)))*I$7</f>
        <v>0</v>
      </c>
      <c r="J150" s="113">
        <f>($G97+(SUM($G150:I150)))*J$7</f>
        <v>0</v>
      </c>
      <c r="K150" s="113">
        <f>($G97+(SUM($G150:J150)))*K$7</f>
        <v>0</v>
      </c>
      <c r="L150" s="113">
        <f>($G97+(SUM($G150:K150)))*L$7</f>
        <v>0</v>
      </c>
      <c r="M150" s="113">
        <f>($G97+(SUM($G150:L150)))*M$7</f>
        <v>0</v>
      </c>
      <c r="N150" s="113">
        <f>($G97+(SUM($G150:M150)))*N$7</f>
        <v>0</v>
      </c>
      <c r="O150" s="113">
        <f>($G97+(SUM($G150:N150)))*O$7</f>
        <v>0</v>
      </c>
      <c r="P150" s="113">
        <f>($G97+(SUM($G150:O150)))*P$7</f>
        <v>0</v>
      </c>
      <c r="Q150" s="113">
        <f>($G97+(SUM($G150:P150)))*Q$7</f>
        <v>0</v>
      </c>
      <c r="R150" s="102"/>
      <c r="S150" s="102"/>
      <c r="T150" s="102"/>
      <c r="U150" s="102"/>
      <c r="V150" s="102"/>
      <c r="W150" s="102"/>
      <c r="X150" s="102"/>
      <c r="Y150" s="102"/>
      <c r="Z150" s="102"/>
      <c r="AA150" s="231"/>
      <c r="AB150" s="231"/>
      <c r="AC150" s="231"/>
      <c r="AD150" s="231"/>
      <c r="AE150" s="231"/>
      <c r="AF150" s="231"/>
      <c r="AG150" s="231"/>
      <c r="AH150" s="231"/>
      <c r="AI150" s="231"/>
      <c r="AJ150" s="231"/>
      <c r="AK150" s="231"/>
      <c r="AL150" s="231"/>
      <c r="AM150" s="231"/>
      <c r="AN150" s="231"/>
      <c r="AO150" s="231"/>
      <c r="AP150" s="231"/>
      <c r="AQ150" s="231"/>
      <c r="AR150" s="231"/>
      <c r="AS150" s="231"/>
      <c r="AT150" s="231"/>
      <c r="AU150" s="231"/>
      <c r="AV150" s="231"/>
      <c r="AW150" s="231"/>
      <c r="AX150" s="231"/>
      <c r="AY150" s="231"/>
      <c r="AZ150" s="231"/>
      <c r="BA150" s="231"/>
      <c r="BB150" s="231"/>
      <c r="BC150" s="231"/>
      <c r="BD150" s="231"/>
      <c r="BE150" s="231"/>
      <c r="BF150" s="231"/>
      <c r="BG150" s="231"/>
      <c r="BH150" s="231"/>
      <c r="BI150" s="231"/>
      <c r="BJ150" s="225"/>
      <c r="BK150" s="225"/>
    </row>
    <row r="151" spans="1:63" hidden="1" outlineLevel="1">
      <c r="A151" s="9"/>
      <c r="B151" s="46"/>
      <c r="C151" s="156" t="s">
        <v>29</v>
      </c>
      <c r="D151" s="9"/>
      <c r="E151" s="9"/>
      <c r="F151" s="143"/>
      <c r="G151" s="198"/>
      <c r="H151" s="113"/>
      <c r="I151" s="113"/>
      <c r="J151" s="113"/>
      <c r="K151" s="113"/>
      <c r="L151" s="113">
        <f>IF(M150=0, SUM($G150:L150), 0)</f>
        <v>0</v>
      </c>
      <c r="M151" s="113">
        <f>IF(N150=0, IF(M150=0, 0, SUM($G150:M150)), 0)</f>
        <v>0</v>
      </c>
      <c r="N151" s="113">
        <f>IF(O150=0, IF(N150=0, 0, SUM($G150:N150)), 0)</f>
        <v>0</v>
      </c>
      <c r="O151" s="113">
        <f>IF(P150=0, IF(O150=0, 0, SUM($G150:O150)), 0)</f>
        <v>0</v>
      </c>
      <c r="P151" s="113">
        <f>IF(Q150=0, IF(P150=0, 0, SUM($G150:P150)), 0)</f>
        <v>0</v>
      </c>
      <c r="Q151" s="113">
        <f>IF(R150=0, IF(Q150=0, 0, SUM($G150:Q150)), 0)</f>
        <v>0</v>
      </c>
      <c r="R151" s="102"/>
      <c r="S151" s="102"/>
      <c r="T151" s="102"/>
      <c r="U151" s="102"/>
      <c r="V151" s="102"/>
      <c r="W151" s="102"/>
      <c r="X151" s="102"/>
      <c r="Y151" s="102"/>
      <c r="Z151" s="102"/>
      <c r="AA151" s="231"/>
      <c r="AB151" s="231"/>
      <c r="AC151" s="231"/>
      <c r="AD151" s="231"/>
      <c r="AE151" s="231"/>
      <c r="AF151" s="231"/>
      <c r="AG151" s="231"/>
      <c r="AH151" s="231"/>
      <c r="AI151" s="231"/>
      <c r="AJ151" s="231"/>
      <c r="AK151" s="231"/>
      <c r="AL151" s="231"/>
      <c r="AM151" s="231"/>
      <c r="AN151" s="231"/>
      <c r="AO151" s="231"/>
      <c r="AP151" s="231"/>
      <c r="AQ151" s="231"/>
      <c r="AR151" s="231"/>
      <c r="AS151" s="231"/>
      <c r="AT151" s="231"/>
      <c r="AU151" s="231"/>
      <c r="AV151" s="231"/>
      <c r="AW151" s="231"/>
      <c r="AX151" s="231"/>
      <c r="AY151" s="231"/>
      <c r="AZ151" s="231"/>
      <c r="BA151" s="231"/>
      <c r="BB151" s="231"/>
      <c r="BC151" s="231"/>
      <c r="BD151" s="231"/>
      <c r="BE151" s="231"/>
      <c r="BF151" s="231"/>
      <c r="BG151" s="231"/>
      <c r="BH151" s="231"/>
      <c r="BI151" s="231"/>
      <c r="BJ151" s="225"/>
      <c r="BK151" s="225"/>
    </row>
    <row r="152" spans="1:63" hidden="1" outlineLevel="1">
      <c r="A152" s="9"/>
      <c r="B152" s="46"/>
      <c r="C152" s="132">
        <f>Asset23</f>
        <v>0</v>
      </c>
      <c r="D152" s="9"/>
      <c r="E152" s="9"/>
      <c r="F152" s="143"/>
      <c r="G152" s="198"/>
      <c r="H152" s="113">
        <f>($G98+(SUM($G152:G152)))*H$7</f>
        <v>0</v>
      </c>
      <c r="I152" s="113">
        <f>($G98+(SUM($G152:H152)))*I$7</f>
        <v>0</v>
      </c>
      <c r="J152" s="113">
        <f>($G98+(SUM($G152:I152)))*J$7</f>
        <v>0</v>
      </c>
      <c r="K152" s="113">
        <f>($G98+(SUM($G152:J152)))*K$7</f>
        <v>0</v>
      </c>
      <c r="L152" s="113">
        <f>($G98+(SUM($G152:K152)))*L$7</f>
        <v>0</v>
      </c>
      <c r="M152" s="113">
        <f>($G98+(SUM($G152:L152)))*M$7</f>
        <v>0</v>
      </c>
      <c r="N152" s="113">
        <f>($G98+(SUM($G152:M152)))*N$7</f>
        <v>0</v>
      </c>
      <c r="O152" s="113">
        <f>($G98+(SUM($G152:N152)))*O$7</f>
        <v>0</v>
      </c>
      <c r="P152" s="113">
        <f>($G98+(SUM($G152:O152)))*P$7</f>
        <v>0</v>
      </c>
      <c r="Q152" s="113">
        <f>($G98+(SUM($G152:P152)))*Q$7</f>
        <v>0</v>
      </c>
      <c r="R152" s="102"/>
      <c r="S152" s="102"/>
      <c r="T152" s="102"/>
      <c r="U152" s="102"/>
      <c r="V152" s="102"/>
      <c r="W152" s="102"/>
      <c r="X152" s="102"/>
      <c r="Y152" s="102"/>
      <c r="Z152" s="102"/>
      <c r="AA152" s="231"/>
      <c r="AB152" s="231"/>
      <c r="AC152" s="231"/>
      <c r="AD152" s="231"/>
      <c r="AE152" s="231"/>
      <c r="AF152" s="231"/>
      <c r="AG152" s="231"/>
      <c r="AH152" s="231"/>
      <c r="AI152" s="231"/>
      <c r="AJ152" s="231"/>
      <c r="AK152" s="231"/>
      <c r="AL152" s="231"/>
      <c r="AM152" s="231"/>
      <c r="AN152" s="231"/>
      <c r="AO152" s="231"/>
      <c r="AP152" s="231"/>
      <c r="AQ152" s="231"/>
      <c r="AR152" s="231"/>
      <c r="AS152" s="231"/>
      <c r="AT152" s="231"/>
      <c r="AU152" s="231"/>
      <c r="AV152" s="231"/>
      <c r="AW152" s="231"/>
      <c r="AX152" s="231"/>
      <c r="AY152" s="231"/>
      <c r="AZ152" s="231"/>
      <c r="BA152" s="231"/>
      <c r="BB152" s="231"/>
      <c r="BC152" s="231"/>
      <c r="BD152" s="231"/>
      <c r="BE152" s="231"/>
      <c r="BF152" s="231"/>
      <c r="BG152" s="231"/>
      <c r="BH152" s="231"/>
      <c r="BI152" s="231"/>
      <c r="BJ152" s="225"/>
      <c r="BK152" s="225"/>
    </row>
    <row r="153" spans="1:63" hidden="1" outlineLevel="1">
      <c r="A153" s="9"/>
      <c r="B153" s="46"/>
      <c r="C153" s="156" t="s">
        <v>29</v>
      </c>
      <c r="D153" s="9"/>
      <c r="E153" s="9"/>
      <c r="F153" s="143"/>
      <c r="G153" s="198"/>
      <c r="H153" s="113"/>
      <c r="I153" s="113"/>
      <c r="J153" s="113"/>
      <c r="K153" s="113"/>
      <c r="L153" s="113">
        <f>IF(M152=0, SUM($G152:L152), 0)</f>
        <v>0</v>
      </c>
      <c r="M153" s="113">
        <f>IF(N152=0, IF(M152=0, 0, SUM($G152:M152)), 0)</f>
        <v>0</v>
      </c>
      <c r="N153" s="113">
        <f>IF(O152=0, IF(N152=0, 0, SUM($G152:N152)), 0)</f>
        <v>0</v>
      </c>
      <c r="O153" s="113">
        <f>IF(P152=0, IF(O152=0, 0, SUM($G152:O152)), 0)</f>
        <v>0</v>
      </c>
      <c r="P153" s="113">
        <f>IF(Q152=0, IF(P152=0, 0, SUM($G152:P152)), 0)</f>
        <v>0</v>
      </c>
      <c r="Q153" s="113">
        <f>IF(R152=0, IF(Q152=0, 0, SUM($G152:Q152)), 0)</f>
        <v>0</v>
      </c>
      <c r="R153" s="102"/>
      <c r="S153" s="102"/>
      <c r="T153" s="102"/>
      <c r="U153" s="102"/>
      <c r="V153" s="102"/>
      <c r="W153" s="102"/>
      <c r="X153" s="102"/>
      <c r="Y153" s="102"/>
      <c r="Z153" s="102"/>
      <c r="AA153" s="231"/>
      <c r="AB153" s="231"/>
      <c r="AC153" s="231"/>
      <c r="AD153" s="231"/>
      <c r="AE153" s="231"/>
      <c r="AF153" s="231"/>
      <c r="AG153" s="231"/>
      <c r="AH153" s="231"/>
      <c r="AI153" s="231"/>
      <c r="AJ153" s="231"/>
      <c r="AK153" s="231"/>
      <c r="AL153" s="231"/>
      <c r="AM153" s="231"/>
      <c r="AN153" s="231"/>
      <c r="AO153" s="231"/>
      <c r="AP153" s="231"/>
      <c r="AQ153" s="231"/>
      <c r="AR153" s="231"/>
      <c r="AS153" s="231"/>
      <c r="AT153" s="231"/>
      <c r="AU153" s="231"/>
      <c r="AV153" s="231"/>
      <c r="AW153" s="231"/>
      <c r="AX153" s="231"/>
      <c r="AY153" s="231"/>
      <c r="AZ153" s="231"/>
      <c r="BA153" s="231"/>
      <c r="BB153" s="231"/>
      <c r="BC153" s="231"/>
      <c r="BD153" s="231"/>
      <c r="BE153" s="231"/>
      <c r="BF153" s="231"/>
      <c r="BG153" s="231"/>
      <c r="BH153" s="231"/>
      <c r="BI153" s="231"/>
      <c r="BJ153" s="225"/>
      <c r="BK153" s="225"/>
    </row>
    <row r="154" spans="1:63" hidden="1" outlineLevel="1">
      <c r="A154" s="9"/>
      <c r="B154" s="46"/>
      <c r="C154" s="132">
        <f>Asset24</f>
        <v>0</v>
      </c>
      <c r="D154" s="9"/>
      <c r="E154" s="9"/>
      <c r="F154" s="143"/>
      <c r="G154" s="198"/>
      <c r="H154" s="113">
        <f>($G99+(SUM($G154:G154)))*H$7</f>
        <v>0</v>
      </c>
      <c r="I154" s="113">
        <f>($G99+(SUM($G154:H154)))*I$7</f>
        <v>0</v>
      </c>
      <c r="J154" s="113">
        <f>($G99+(SUM($G154:I154)))*J$7</f>
        <v>0</v>
      </c>
      <c r="K154" s="113">
        <f>($G99+(SUM($G154:J154)))*K$7</f>
        <v>0</v>
      </c>
      <c r="L154" s="113">
        <f>($G99+(SUM($G154:K154)))*L$7</f>
        <v>0</v>
      </c>
      <c r="M154" s="113">
        <f>($G99+(SUM($G154:L154)))*M$7</f>
        <v>0</v>
      </c>
      <c r="N154" s="113">
        <f>($G99+(SUM($G154:M154)))*N$7</f>
        <v>0</v>
      </c>
      <c r="O154" s="113">
        <f>($G99+(SUM($G154:N154)))*O$7</f>
        <v>0</v>
      </c>
      <c r="P154" s="113">
        <f>($G99+(SUM($G154:O154)))*P$7</f>
        <v>0</v>
      </c>
      <c r="Q154" s="113">
        <f>($G99+(SUM($G154:P154)))*Q$7</f>
        <v>0</v>
      </c>
      <c r="R154" s="102"/>
      <c r="S154" s="102"/>
      <c r="T154" s="102"/>
      <c r="U154" s="102"/>
      <c r="V154" s="102"/>
      <c r="W154" s="102"/>
      <c r="X154" s="102"/>
      <c r="Y154" s="102"/>
      <c r="Z154" s="102"/>
      <c r="AA154" s="231"/>
      <c r="AB154" s="231"/>
      <c r="AC154" s="231"/>
      <c r="AD154" s="231"/>
      <c r="AE154" s="231"/>
      <c r="AF154" s="231"/>
      <c r="AG154" s="231"/>
      <c r="AH154" s="231"/>
      <c r="AI154" s="231"/>
      <c r="AJ154" s="231"/>
      <c r="AK154" s="231"/>
      <c r="AL154" s="231"/>
      <c r="AM154" s="231"/>
      <c r="AN154" s="231"/>
      <c r="AO154" s="231"/>
      <c r="AP154" s="231"/>
      <c r="AQ154" s="231"/>
      <c r="AR154" s="231"/>
      <c r="AS154" s="231"/>
      <c r="AT154" s="231"/>
      <c r="AU154" s="231"/>
      <c r="AV154" s="231"/>
      <c r="AW154" s="231"/>
      <c r="AX154" s="231"/>
      <c r="AY154" s="231"/>
      <c r="AZ154" s="231"/>
      <c r="BA154" s="231"/>
      <c r="BB154" s="231"/>
      <c r="BC154" s="231"/>
      <c r="BD154" s="231"/>
      <c r="BE154" s="231"/>
      <c r="BF154" s="231"/>
      <c r="BG154" s="231"/>
      <c r="BH154" s="231"/>
      <c r="BI154" s="231"/>
      <c r="BJ154" s="225"/>
      <c r="BK154" s="225"/>
    </row>
    <row r="155" spans="1:63" hidden="1" outlineLevel="1">
      <c r="A155" s="9"/>
      <c r="B155" s="46"/>
      <c r="C155" s="156" t="s">
        <v>29</v>
      </c>
      <c r="D155" s="9"/>
      <c r="E155" s="9"/>
      <c r="F155" s="143"/>
      <c r="G155" s="198"/>
      <c r="H155" s="113"/>
      <c r="I155" s="113"/>
      <c r="J155" s="113"/>
      <c r="K155" s="113"/>
      <c r="L155" s="113">
        <f>IF(M154=0, SUM($G154:L154), 0)</f>
        <v>0</v>
      </c>
      <c r="M155" s="113">
        <f>IF(N154=0, IF(M154=0, 0, SUM($G154:M154)), 0)</f>
        <v>0</v>
      </c>
      <c r="N155" s="113">
        <f>IF(O154=0, IF(N154=0, 0, SUM($G154:N154)), 0)</f>
        <v>0</v>
      </c>
      <c r="O155" s="113">
        <f>IF(P154=0, IF(O154=0, 0, SUM($G154:O154)), 0)</f>
        <v>0</v>
      </c>
      <c r="P155" s="113">
        <f>IF(Q154=0, IF(P154=0, 0, SUM($G154:P154)), 0)</f>
        <v>0</v>
      </c>
      <c r="Q155" s="113">
        <f>IF(R154=0, IF(Q154=0, 0, SUM($G154:Q154)), 0)</f>
        <v>0</v>
      </c>
      <c r="R155" s="102"/>
      <c r="S155" s="102"/>
      <c r="T155" s="102"/>
      <c r="U155" s="102"/>
      <c r="V155" s="102"/>
      <c r="W155" s="102"/>
      <c r="X155" s="102"/>
      <c r="Y155" s="102"/>
      <c r="Z155" s="102"/>
      <c r="AA155" s="231"/>
      <c r="AB155" s="231"/>
      <c r="AC155" s="231"/>
      <c r="AD155" s="231"/>
      <c r="AE155" s="231"/>
      <c r="AF155" s="231"/>
      <c r="AG155" s="231"/>
      <c r="AH155" s="231"/>
      <c r="AI155" s="231"/>
      <c r="AJ155" s="231"/>
      <c r="AK155" s="231"/>
      <c r="AL155" s="231"/>
      <c r="AM155" s="231"/>
      <c r="AN155" s="231"/>
      <c r="AO155" s="231"/>
      <c r="AP155" s="231"/>
      <c r="AQ155" s="231"/>
      <c r="AR155" s="231"/>
      <c r="AS155" s="231"/>
      <c r="AT155" s="231"/>
      <c r="AU155" s="231"/>
      <c r="AV155" s="231"/>
      <c r="AW155" s="231"/>
      <c r="AX155" s="231"/>
      <c r="AY155" s="231"/>
      <c r="AZ155" s="231"/>
      <c r="BA155" s="231"/>
      <c r="BB155" s="231"/>
      <c r="BC155" s="231"/>
      <c r="BD155" s="231"/>
      <c r="BE155" s="231"/>
      <c r="BF155" s="231"/>
      <c r="BG155" s="231"/>
      <c r="BH155" s="231"/>
      <c r="BI155" s="231"/>
      <c r="BJ155" s="225"/>
      <c r="BK155" s="225"/>
    </row>
    <row r="156" spans="1:63" hidden="1" outlineLevel="1">
      <c r="A156" s="9"/>
      <c r="B156" s="46"/>
      <c r="C156" s="132">
        <f>Asset25</f>
        <v>0</v>
      </c>
      <c r="D156" s="9"/>
      <c r="E156" s="9"/>
      <c r="F156" s="143"/>
      <c r="G156" s="198"/>
      <c r="H156" s="113">
        <f>($G100+(SUM($G156:G156)))*H$7</f>
        <v>0</v>
      </c>
      <c r="I156" s="113">
        <f>($G100+(SUM($G156:H156)))*I$7</f>
        <v>0</v>
      </c>
      <c r="J156" s="113">
        <f>($G100+(SUM($G156:I156)))*J$7</f>
        <v>0</v>
      </c>
      <c r="K156" s="113">
        <f>($G100+(SUM($G156:J156)))*K$7</f>
        <v>0</v>
      </c>
      <c r="L156" s="113">
        <f>($G100+(SUM($G156:K156)))*L$7</f>
        <v>0</v>
      </c>
      <c r="M156" s="113">
        <f>($G100+(SUM($G156:L156)))*M$7</f>
        <v>0</v>
      </c>
      <c r="N156" s="113">
        <f>($G100+(SUM($G156:M156)))*N$7</f>
        <v>0</v>
      </c>
      <c r="O156" s="113">
        <f>($G100+(SUM($G156:N156)))*O$7</f>
        <v>0</v>
      </c>
      <c r="P156" s="113">
        <f>($G100+(SUM($G156:O156)))*P$7</f>
        <v>0</v>
      </c>
      <c r="Q156" s="113">
        <f>($G100+(SUM($G156:P156)))*Q$7</f>
        <v>0</v>
      </c>
      <c r="R156" s="102"/>
      <c r="S156" s="102"/>
      <c r="T156" s="102"/>
      <c r="U156" s="102"/>
      <c r="V156" s="102"/>
      <c r="W156" s="102"/>
      <c r="X156" s="102"/>
      <c r="Y156" s="102"/>
      <c r="Z156" s="102"/>
      <c r="AA156" s="231"/>
      <c r="AB156" s="231"/>
      <c r="AC156" s="231"/>
      <c r="AD156" s="231"/>
      <c r="AE156" s="231"/>
      <c r="AF156" s="231"/>
      <c r="AG156" s="231"/>
      <c r="AH156" s="231"/>
      <c r="AI156" s="231"/>
      <c r="AJ156" s="231"/>
      <c r="AK156" s="231"/>
      <c r="AL156" s="231"/>
      <c r="AM156" s="231"/>
      <c r="AN156" s="231"/>
      <c r="AO156" s="231"/>
      <c r="AP156" s="231"/>
      <c r="AQ156" s="231"/>
      <c r="AR156" s="231"/>
      <c r="AS156" s="231"/>
      <c r="AT156" s="231"/>
      <c r="AU156" s="231"/>
      <c r="AV156" s="231"/>
      <c r="AW156" s="231"/>
      <c r="AX156" s="231"/>
      <c r="AY156" s="231"/>
      <c r="AZ156" s="231"/>
      <c r="BA156" s="231"/>
      <c r="BB156" s="231"/>
      <c r="BC156" s="231"/>
      <c r="BD156" s="231"/>
      <c r="BE156" s="231"/>
      <c r="BF156" s="231"/>
      <c r="BG156" s="231"/>
      <c r="BH156" s="231"/>
      <c r="BI156" s="231"/>
      <c r="BJ156" s="225"/>
      <c r="BK156" s="225"/>
    </row>
    <row r="157" spans="1:63" hidden="1" outlineLevel="1">
      <c r="A157" s="9"/>
      <c r="B157" s="46"/>
      <c r="C157" s="156" t="s">
        <v>29</v>
      </c>
      <c r="D157" s="9"/>
      <c r="E157" s="9"/>
      <c r="F157" s="143"/>
      <c r="G157" s="198"/>
      <c r="H157" s="113"/>
      <c r="I157" s="113"/>
      <c r="J157" s="113"/>
      <c r="K157" s="113"/>
      <c r="L157" s="113">
        <f>IF(M156=0, SUM($G156:L156), 0)</f>
        <v>0</v>
      </c>
      <c r="M157" s="113">
        <f>IF(N156=0, IF(M156=0, 0, SUM($G156:M156)), 0)</f>
        <v>0</v>
      </c>
      <c r="N157" s="113">
        <f>IF(O156=0, IF(N156=0, 0, SUM($G156:N156)), 0)</f>
        <v>0</v>
      </c>
      <c r="O157" s="113">
        <f>IF(P156=0, IF(O156=0, 0, SUM($G156:O156)), 0)</f>
        <v>0</v>
      </c>
      <c r="P157" s="113">
        <f>IF(Q156=0, IF(P156=0, 0, SUM($G156:P156)), 0)</f>
        <v>0</v>
      </c>
      <c r="Q157" s="113">
        <f>IF(R156=0, IF(Q156=0, 0, SUM($G156:Q156)), 0)</f>
        <v>0</v>
      </c>
      <c r="R157" s="102"/>
      <c r="S157" s="102"/>
      <c r="T157" s="102"/>
      <c r="U157" s="102"/>
      <c r="V157" s="102"/>
      <c r="W157" s="102"/>
      <c r="X157" s="102"/>
      <c r="Y157" s="102"/>
      <c r="Z157" s="102"/>
      <c r="AA157" s="231"/>
      <c r="AB157" s="231"/>
      <c r="AC157" s="231"/>
      <c r="AD157" s="231"/>
      <c r="AE157" s="231"/>
      <c r="AF157" s="231"/>
      <c r="AG157" s="231"/>
      <c r="AH157" s="231"/>
      <c r="AI157" s="231"/>
      <c r="AJ157" s="231"/>
      <c r="AK157" s="231"/>
      <c r="AL157" s="231"/>
      <c r="AM157" s="231"/>
      <c r="AN157" s="231"/>
      <c r="AO157" s="231"/>
      <c r="AP157" s="231"/>
      <c r="AQ157" s="231"/>
      <c r="AR157" s="231"/>
      <c r="AS157" s="231"/>
      <c r="AT157" s="231"/>
      <c r="AU157" s="231"/>
      <c r="AV157" s="231"/>
      <c r="AW157" s="231"/>
      <c r="AX157" s="231"/>
      <c r="AY157" s="231"/>
      <c r="AZ157" s="231"/>
      <c r="BA157" s="231"/>
      <c r="BB157" s="231"/>
      <c r="BC157" s="231"/>
      <c r="BD157" s="231"/>
      <c r="BE157" s="231"/>
      <c r="BF157" s="231"/>
      <c r="BG157" s="231"/>
      <c r="BH157" s="231"/>
      <c r="BI157" s="231"/>
      <c r="BJ157" s="225"/>
      <c r="BK157" s="225"/>
    </row>
    <row r="158" spans="1:63" hidden="1" outlineLevel="1">
      <c r="A158" s="9"/>
      <c r="B158" s="46"/>
      <c r="C158" s="132">
        <f>Asset26</f>
        <v>0</v>
      </c>
      <c r="D158" s="9"/>
      <c r="E158" s="9"/>
      <c r="F158" s="143"/>
      <c r="G158" s="198"/>
      <c r="H158" s="113">
        <f>($G101+(SUM($G158:G158)))*H$7</f>
        <v>0</v>
      </c>
      <c r="I158" s="113">
        <f>($G101+(SUM($G158:H158)))*I$7</f>
        <v>0</v>
      </c>
      <c r="J158" s="113">
        <f>($G101+(SUM($G158:I158)))*J$7</f>
        <v>0</v>
      </c>
      <c r="K158" s="113">
        <f>($G101+(SUM($G158:J158)))*K$7</f>
        <v>0</v>
      </c>
      <c r="L158" s="113">
        <f>($G101+(SUM($G158:K158)))*L$7</f>
        <v>0</v>
      </c>
      <c r="M158" s="113">
        <f>($G101+(SUM($G158:L158)))*M$7</f>
        <v>0</v>
      </c>
      <c r="N158" s="113">
        <f>($G101+(SUM($G158:M158)))*N$7</f>
        <v>0</v>
      </c>
      <c r="O158" s="113">
        <f>($G101+(SUM($G158:N158)))*O$7</f>
        <v>0</v>
      </c>
      <c r="P158" s="113">
        <f>($G101+(SUM($G158:O158)))*P$7</f>
        <v>0</v>
      </c>
      <c r="Q158" s="113">
        <f>($G101+(SUM($G158:P158)))*Q$7</f>
        <v>0</v>
      </c>
      <c r="R158" s="102"/>
      <c r="S158" s="102"/>
      <c r="T158" s="102"/>
      <c r="U158" s="102"/>
      <c r="V158" s="102"/>
      <c r="W158" s="102"/>
      <c r="X158" s="102"/>
      <c r="Y158" s="102"/>
      <c r="Z158" s="102"/>
      <c r="AA158" s="231"/>
      <c r="AB158" s="231"/>
      <c r="AC158" s="231"/>
      <c r="AD158" s="231"/>
      <c r="AE158" s="231"/>
      <c r="AF158" s="231"/>
      <c r="AG158" s="231"/>
      <c r="AH158" s="231"/>
      <c r="AI158" s="231"/>
      <c r="AJ158" s="231"/>
      <c r="AK158" s="231"/>
      <c r="AL158" s="231"/>
      <c r="AM158" s="231"/>
      <c r="AN158" s="231"/>
      <c r="AO158" s="231"/>
      <c r="AP158" s="231"/>
      <c r="AQ158" s="231"/>
      <c r="AR158" s="231"/>
      <c r="AS158" s="231"/>
      <c r="AT158" s="231"/>
      <c r="AU158" s="231"/>
      <c r="AV158" s="231"/>
      <c r="AW158" s="231"/>
      <c r="AX158" s="231"/>
      <c r="AY158" s="231"/>
      <c r="AZ158" s="231"/>
      <c r="BA158" s="231"/>
      <c r="BB158" s="231"/>
      <c r="BC158" s="231"/>
      <c r="BD158" s="231"/>
      <c r="BE158" s="231"/>
      <c r="BF158" s="231"/>
      <c r="BG158" s="231"/>
      <c r="BH158" s="231"/>
      <c r="BI158" s="231"/>
      <c r="BJ158" s="225"/>
      <c r="BK158" s="225"/>
    </row>
    <row r="159" spans="1:63" hidden="1" outlineLevel="1">
      <c r="A159" s="9"/>
      <c r="B159" s="46"/>
      <c r="C159" s="156" t="s">
        <v>29</v>
      </c>
      <c r="D159" s="9"/>
      <c r="E159" s="9"/>
      <c r="F159" s="143"/>
      <c r="G159" s="198"/>
      <c r="H159" s="113"/>
      <c r="I159" s="113"/>
      <c r="J159" s="113"/>
      <c r="K159" s="113"/>
      <c r="L159" s="113">
        <f>IF(M158=0, SUM($G158:L158), 0)</f>
        <v>0</v>
      </c>
      <c r="M159" s="113">
        <f>IF(N158=0, IF(M158=0, 0, SUM($G158:M158)), 0)</f>
        <v>0</v>
      </c>
      <c r="N159" s="113">
        <f>IF(O158=0, IF(N158=0, 0, SUM($G158:N158)), 0)</f>
        <v>0</v>
      </c>
      <c r="O159" s="113">
        <f>IF(P158=0, IF(O158=0, 0, SUM($G158:O158)), 0)</f>
        <v>0</v>
      </c>
      <c r="P159" s="113">
        <f>IF(Q158=0, IF(P158=0, 0, SUM($G158:P158)), 0)</f>
        <v>0</v>
      </c>
      <c r="Q159" s="113">
        <f>IF(R158=0, IF(Q158=0, 0, SUM($G158:Q158)), 0)</f>
        <v>0</v>
      </c>
      <c r="R159" s="102"/>
      <c r="S159" s="102"/>
      <c r="T159" s="102"/>
      <c r="U159" s="102"/>
      <c r="V159" s="102"/>
      <c r="W159" s="102"/>
      <c r="X159" s="102"/>
      <c r="Y159" s="102"/>
      <c r="Z159" s="102"/>
      <c r="AA159" s="231"/>
      <c r="AB159" s="231"/>
      <c r="AC159" s="231"/>
      <c r="AD159" s="231"/>
      <c r="AE159" s="231"/>
      <c r="AF159" s="231"/>
      <c r="AG159" s="231"/>
      <c r="AH159" s="231"/>
      <c r="AI159" s="231"/>
      <c r="AJ159" s="231"/>
      <c r="AK159" s="231"/>
      <c r="AL159" s="231"/>
      <c r="AM159" s="231"/>
      <c r="AN159" s="231"/>
      <c r="AO159" s="231"/>
      <c r="AP159" s="231"/>
      <c r="AQ159" s="231"/>
      <c r="AR159" s="231"/>
      <c r="AS159" s="231"/>
      <c r="AT159" s="231"/>
      <c r="AU159" s="231"/>
      <c r="AV159" s="231"/>
      <c r="AW159" s="231"/>
      <c r="AX159" s="231"/>
      <c r="AY159" s="231"/>
      <c r="AZ159" s="231"/>
      <c r="BA159" s="231"/>
      <c r="BB159" s="231"/>
      <c r="BC159" s="231"/>
      <c r="BD159" s="231"/>
      <c r="BE159" s="231"/>
      <c r="BF159" s="231"/>
      <c r="BG159" s="231"/>
      <c r="BH159" s="231"/>
      <c r="BI159" s="231"/>
      <c r="BJ159" s="225"/>
      <c r="BK159" s="225"/>
    </row>
    <row r="160" spans="1:63" hidden="1" outlineLevel="1">
      <c r="A160" s="9"/>
      <c r="B160" s="46"/>
      <c r="C160" s="132">
        <f>Asset27</f>
        <v>0</v>
      </c>
      <c r="D160" s="9"/>
      <c r="E160" s="9"/>
      <c r="F160" s="143"/>
      <c r="G160" s="198"/>
      <c r="H160" s="113">
        <f>($G102+(SUM($G160:G160)))*H$7</f>
        <v>0</v>
      </c>
      <c r="I160" s="113">
        <f>($G102+(SUM($G160:H160)))*I$7</f>
        <v>0</v>
      </c>
      <c r="J160" s="113">
        <f>($G102+(SUM($G160:I160)))*J$7</f>
        <v>0</v>
      </c>
      <c r="K160" s="113">
        <f>($G102+(SUM($G160:J160)))*K$7</f>
        <v>0</v>
      </c>
      <c r="L160" s="113">
        <f>($G102+(SUM($G160:K160)))*L$7</f>
        <v>0</v>
      </c>
      <c r="M160" s="113">
        <f>($G102+(SUM($G160:L160)))*M$7</f>
        <v>0</v>
      </c>
      <c r="N160" s="113">
        <f>($G102+(SUM($G160:M160)))*N$7</f>
        <v>0</v>
      </c>
      <c r="O160" s="113">
        <f>($G102+(SUM($G160:N160)))*O$7</f>
        <v>0</v>
      </c>
      <c r="P160" s="113">
        <f>($G102+(SUM($G160:O160)))*P$7</f>
        <v>0</v>
      </c>
      <c r="Q160" s="113">
        <f>($G102+(SUM($G160:P160)))*Q$7</f>
        <v>0</v>
      </c>
      <c r="R160" s="102"/>
      <c r="S160" s="102"/>
      <c r="T160" s="102"/>
      <c r="U160" s="102"/>
      <c r="V160" s="102"/>
      <c r="W160" s="102"/>
      <c r="X160" s="102"/>
      <c r="Y160" s="102"/>
      <c r="Z160" s="102"/>
      <c r="AA160" s="231"/>
      <c r="AB160" s="231"/>
      <c r="AC160" s="231"/>
      <c r="AD160" s="231"/>
      <c r="AE160" s="231"/>
      <c r="AF160" s="231"/>
      <c r="AG160" s="231"/>
      <c r="AH160" s="231"/>
      <c r="AI160" s="231"/>
      <c r="AJ160" s="231"/>
      <c r="AK160" s="231"/>
      <c r="AL160" s="231"/>
      <c r="AM160" s="231"/>
      <c r="AN160" s="231"/>
      <c r="AO160" s="231"/>
      <c r="AP160" s="231"/>
      <c r="AQ160" s="231"/>
      <c r="AR160" s="231"/>
      <c r="AS160" s="231"/>
      <c r="AT160" s="231"/>
      <c r="AU160" s="231"/>
      <c r="AV160" s="231"/>
      <c r="AW160" s="231"/>
      <c r="AX160" s="231"/>
      <c r="AY160" s="231"/>
      <c r="AZ160" s="231"/>
      <c r="BA160" s="231"/>
      <c r="BB160" s="231"/>
      <c r="BC160" s="231"/>
      <c r="BD160" s="231"/>
      <c r="BE160" s="231"/>
      <c r="BF160" s="231"/>
      <c r="BG160" s="231"/>
      <c r="BH160" s="231"/>
      <c r="BI160" s="231"/>
      <c r="BJ160" s="225"/>
      <c r="BK160" s="225"/>
    </row>
    <row r="161" spans="1:63" hidden="1" outlineLevel="1">
      <c r="A161" s="9"/>
      <c r="B161" s="46"/>
      <c r="C161" s="156" t="s">
        <v>29</v>
      </c>
      <c r="D161" s="9"/>
      <c r="E161" s="9"/>
      <c r="F161" s="143"/>
      <c r="G161" s="198"/>
      <c r="H161" s="113"/>
      <c r="I161" s="113"/>
      <c r="J161" s="113"/>
      <c r="K161" s="113"/>
      <c r="L161" s="113">
        <f>IF(M160=0, SUM($G160:L160), 0)</f>
        <v>0</v>
      </c>
      <c r="M161" s="113">
        <f>IF(N160=0, IF(M160=0, 0, SUM($G160:M160)), 0)</f>
        <v>0</v>
      </c>
      <c r="N161" s="113">
        <f>IF(O160=0, IF(N160=0, 0, SUM($G160:N160)), 0)</f>
        <v>0</v>
      </c>
      <c r="O161" s="113">
        <f>IF(P160=0, IF(O160=0, 0, SUM($G160:O160)), 0)</f>
        <v>0</v>
      </c>
      <c r="P161" s="113">
        <f>IF(Q160=0, IF(P160=0, 0, SUM($G160:P160)), 0)</f>
        <v>0</v>
      </c>
      <c r="Q161" s="113">
        <f>IF(R160=0, IF(Q160=0, 0, SUM($G160:Q160)), 0)</f>
        <v>0</v>
      </c>
      <c r="R161" s="102"/>
      <c r="S161" s="102"/>
      <c r="T161" s="102"/>
      <c r="U161" s="102"/>
      <c r="V161" s="102"/>
      <c r="W161" s="102"/>
      <c r="X161" s="102"/>
      <c r="Y161" s="102"/>
      <c r="Z161" s="102"/>
      <c r="AA161" s="231"/>
      <c r="AB161" s="231"/>
      <c r="AC161" s="231"/>
      <c r="AD161" s="231"/>
      <c r="AE161" s="231"/>
      <c r="AF161" s="231"/>
      <c r="AG161" s="231"/>
      <c r="AH161" s="231"/>
      <c r="AI161" s="231"/>
      <c r="AJ161" s="231"/>
      <c r="AK161" s="231"/>
      <c r="AL161" s="231"/>
      <c r="AM161" s="231"/>
      <c r="AN161" s="231"/>
      <c r="AO161" s="231"/>
      <c r="AP161" s="231"/>
      <c r="AQ161" s="231"/>
      <c r="AR161" s="231"/>
      <c r="AS161" s="231"/>
      <c r="AT161" s="231"/>
      <c r="AU161" s="231"/>
      <c r="AV161" s="231"/>
      <c r="AW161" s="231"/>
      <c r="AX161" s="231"/>
      <c r="AY161" s="231"/>
      <c r="AZ161" s="231"/>
      <c r="BA161" s="231"/>
      <c r="BB161" s="231"/>
      <c r="BC161" s="231"/>
      <c r="BD161" s="231"/>
      <c r="BE161" s="231"/>
      <c r="BF161" s="231"/>
      <c r="BG161" s="231"/>
      <c r="BH161" s="231"/>
      <c r="BI161" s="231"/>
      <c r="BJ161" s="225"/>
      <c r="BK161" s="225"/>
    </row>
    <row r="162" spans="1:63" hidden="1" outlineLevel="1">
      <c r="A162" s="9"/>
      <c r="B162" s="46"/>
      <c r="C162" s="132">
        <f>Asset28</f>
        <v>0</v>
      </c>
      <c r="D162" s="9"/>
      <c r="E162" s="9"/>
      <c r="F162" s="143"/>
      <c r="G162" s="198"/>
      <c r="H162" s="113">
        <f>($G103+(SUM($G162:G162)))*H$7</f>
        <v>0</v>
      </c>
      <c r="I162" s="113">
        <f>($G103+(SUM($G162:H162)))*I$7</f>
        <v>0</v>
      </c>
      <c r="J162" s="113">
        <f>($G103+(SUM($G162:I162)))*J$7</f>
        <v>0</v>
      </c>
      <c r="K162" s="113">
        <f>($G103+(SUM($G162:J162)))*K$7</f>
        <v>0</v>
      </c>
      <c r="L162" s="113">
        <f>($G103+(SUM($G162:K162)))*L$7</f>
        <v>0</v>
      </c>
      <c r="M162" s="113">
        <f>($G103+(SUM($G162:L162)))*M$7</f>
        <v>0</v>
      </c>
      <c r="N162" s="113">
        <f>($G103+(SUM($G162:M162)))*N$7</f>
        <v>0</v>
      </c>
      <c r="O162" s="113">
        <f>($G103+(SUM($G162:N162)))*O$7</f>
        <v>0</v>
      </c>
      <c r="P162" s="113">
        <f>($G103+(SUM($G162:O162)))*P$7</f>
        <v>0</v>
      </c>
      <c r="Q162" s="113">
        <f>($G103+(SUM($G162:P162)))*Q$7</f>
        <v>0</v>
      </c>
      <c r="R162" s="102"/>
      <c r="S162" s="102"/>
      <c r="T162" s="102"/>
      <c r="U162" s="102"/>
      <c r="V162" s="102"/>
      <c r="W162" s="102"/>
      <c r="X162" s="102"/>
      <c r="Y162" s="102"/>
      <c r="Z162" s="102"/>
      <c r="AA162" s="231"/>
      <c r="AB162" s="231"/>
      <c r="AC162" s="231"/>
      <c r="AD162" s="231"/>
      <c r="AE162" s="231"/>
      <c r="AF162" s="231"/>
      <c r="AG162" s="231"/>
      <c r="AH162" s="231"/>
      <c r="AI162" s="231"/>
      <c r="AJ162" s="231"/>
      <c r="AK162" s="231"/>
      <c r="AL162" s="231"/>
      <c r="AM162" s="231"/>
      <c r="AN162" s="231"/>
      <c r="AO162" s="231"/>
      <c r="AP162" s="231"/>
      <c r="AQ162" s="231"/>
      <c r="AR162" s="231"/>
      <c r="AS162" s="231"/>
      <c r="AT162" s="231"/>
      <c r="AU162" s="231"/>
      <c r="AV162" s="231"/>
      <c r="AW162" s="231"/>
      <c r="AX162" s="231"/>
      <c r="AY162" s="231"/>
      <c r="AZ162" s="231"/>
      <c r="BA162" s="231"/>
      <c r="BB162" s="231"/>
      <c r="BC162" s="231"/>
      <c r="BD162" s="231"/>
      <c r="BE162" s="231"/>
      <c r="BF162" s="231"/>
      <c r="BG162" s="231"/>
      <c r="BH162" s="231"/>
      <c r="BI162" s="231"/>
      <c r="BJ162" s="225"/>
      <c r="BK162" s="225"/>
    </row>
    <row r="163" spans="1:63" hidden="1" outlineLevel="1">
      <c r="A163" s="9"/>
      <c r="B163" s="46"/>
      <c r="C163" s="156" t="s">
        <v>29</v>
      </c>
      <c r="D163" s="9"/>
      <c r="E163" s="9"/>
      <c r="F163" s="143"/>
      <c r="G163" s="198"/>
      <c r="H163" s="113"/>
      <c r="I163" s="113"/>
      <c r="J163" s="113"/>
      <c r="K163" s="113"/>
      <c r="L163" s="113">
        <f>IF(M162=0, SUM($G162:L162), 0)</f>
        <v>0</v>
      </c>
      <c r="M163" s="113">
        <f>IF(N162=0, IF(M162=0, 0, SUM($G162:M162)), 0)</f>
        <v>0</v>
      </c>
      <c r="N163" s="113">
        <f>IF(O162=0, IF(N162=0, 0, SUM($G162:N162)), 0)</f>
        <v>0</v>
      </c>
      <c r="O163" s="113">
        <f>IF(P162=0, IF(O162=0, 0, SUM($G162:O162)), 0)</f>
        <v>0</v>
      </c>
      <c r="P163" s="113">
        <f>IF(Q162=0, IF(P162=0, 0, SUM($G162:P162)), 0)</f>
        <v>0</v>
      </c>
      <c r="Q163" s="113">
        <f>IF(R162=0, IF(Q162=0, 0, SUM($G162:Q162)), 0)</f>
        <v>0</v>
      </c>
      <c r="R163" s="102"/>
      <c r="S163" s="102"/>
      <c r="T163" s="102"/>
      <c r="U163" s="102"/>
      <c r="V163" s="102"/>
      <c r="W163" s="102"/>
      <c r="X163" s="102"/>
      <c r="Y163" s="102"/>
      <c r="Z163" s="102"/>
      <c r="AA163" s="231"/>
      <c r="AB163" s="231"/>
      <c r="AC163" s="231"/>
      <c r="AD163" s="231"/>
      <c r="AE163" s="231"/>
      <c r="AF163" s="231"/>
      <c r="AG163" s="231"/>
      <c r="AH163" s="231"/>
      <c r="AI163" s="231"/>
      <c r="AJ163" s="231"/>
      <c r="AK163" s="231"/>
      <c r="AL163" s="231"/>
      <c r="AM163" s="231"/>
      <c r="AN163" s="231"/>
      <c r="AO163" s="231"/>
      <c r="AP163" s="231"/>
      <c r="AQ163" s="231"/>
      <c r="AR163" s="231"/>
      <c r="AS163" s="231"/>
      <c r="AT163" s="231"/>
      <c r="AU163" s="231"/>
      <c r="AV163" s="231"/>
      <c r="AW163" s="231"/>
      <c r="AX163" s="231"/>
      <c r="AY163" s="231"/>
      <c r="AZ163" s="231"/>
      <c r="BA163" s="231"/>
      <c r="BB163" s="231"/>
      <c r="BC163" s="231"/>
      <c r="BD163" s="231"/>
      <c r="BE163" s="231"/>
      <c r="BF163" s="231"/>
      <c r="BG163" s="231"/>
      <c r="BH163" s="231"/>
      <c r="BI163" s="231"/>
      <c r="BJ163" s="225"/>
      <c r="BK163" s="225"/>
    </row>
    <row r="164" spans="1:63" hidden="1" outlineLevel="1">
      <c r="A164" s="9"/>
      <c r="B164" s="46"/>
      <c r="C164" s="132">
        <f>Asset29</f>
        <v>0</v>
      </c>
      <c r="D164" s="9"/>
      <c r="E164" s="9"/>
      <c r="F164" s="143"/>
      <c r="G164" s="198"/>
      <c r="H164" s="113">
        <f>($G104+(SUM($G164:G164)))*H$7</f>
        <v>0</v>
      </c>
      <c r="I164" s="113">
        <f>($G104+(SUM($G164:H164)))*I$7</f>
        <v>0</v>
      </c>
      <c r="J164" s="113">
        <f>($G104+(SUM($G164:I164)))*J$7</f>
        <v>0</v>
      </c>
      <c r="K164" s="113">
        <f>($G104+(SUM($G164:J164)))*K$7</f>
        <v>0</v>
      </c>
      <c r="L164" s="113">
        <f>($G104+(SUM($G164:K164)))*L$7</f>
        <v>0</v>
      </c>
      <c r="M164" s="113">
        <f>($G104+(SUM($G164:L164)))*M$7</f>
        <v>0</v>
      </c>
      <c r="N164" s="113">
        <f>($G104+(SUM($G164:M164)))*N$7</f>
        <v>0</v>
      </c>
      <c r="O164" s="113">
        <f>($G104+(SUM($G164:N164)))*O$7</f>
        <v>0</v>
      </c>
      <c r="P164" s="113">
        <f>($G104+(SUM($G164:O164)))*P$7</f>
        <v>0</v>
      </c>
      <c r="Q164" s="113">
        <f>($G104+(SUM($G164:P164)))*Q$7</f>
        <v>0</v>
      </c>
      <c r="R164" s="102"/>
      <c r="S164" s="102"/>
      <c r="T164" s="102"/>
      <c r="U164" s="102"/>
      <c r="V164" s="102"/>
      <c r="W164" s="102"/>
      <c r="X164" s="102"/>
      <c r="Y164" s="102"/>
      <c r="Z164" s="102"/>
      <c r="AA164" s="231"/>
      <c r="AB164" s="231"/>
      <c r="AC164" s="231"/>
      <c r="AD164" s="231"/>
      <c r="AE164" s="231"/>
      <c r="AF164" s="231"/>
      <c r="AG164" s="231"/>
      <c r="AH164" s="231"/>
      <c r="AI164" s="231"/>
      <c r="AJ164" s="231"/>
      <c r="AK164" s="231"/>
      <c r="AL164" s="231"/>
      <c r="AM164" s="231"/>
      <c r="AN164" s="231"/>
      <c r="AO164" s="231"/>
      <c r="AP164" s="231"/>
      <c r="AQ164" s="231"/>
      <c r="AR164" s="231"/>
      <c r="AS164" s="231"/>
      <c r="AT164" s="231"/>
      <c r="AU164" s="231"/>
      <c r="AV164" s="231"/>
      <c r="AW164" s="231"/>
      <c r="AX164" s="231"/>
      <c r="AY164" s="231"/>
      <c r="AZ164" s="231"/>
      <c r="BA164" s="231"/>
      <c r="BB164" s="231"/>
      <c r="BC164" s="231"/>
      <c r="BD164" s="231"/>
      <c r="BE164" s="231"/>
      <c r="BF164" s="231"/>
      <c r="BG164" s="231"/>
      <c r="BH164" s="231"/>
      <c r="BI164" s="231"/>
      <c r="BJ164" s="225"/>
      <c r="BK164" s="225"/>
    </row>
    <row r="165" spans="1:63" hidden="1" outlineLevel="1">
      <c r="A165" s="9"/>
      <c r="B165" s="46"/>
      <c r="C165" s="156" t="s">
        <v>29</v>
      </c>
      <c r="D165" s="9"/>
      <c r="E165" s="9"/>
      <c r="F165" s="143"/>
      <c r="G165" s="198"/>
      <c r="H165" s="113"/>
      <c r="I165" s="113"/>
      <c r="J165" s="113"/>
      <c r="K165" s="113"/>
      <c r="L165" s="113">
        <f>IF(M164=0, SUM($G164:L164), 0)</f>
        <v>0</v>
      </c>
      <c r="M165" s="113">
        <f>IF(N164=0, IF(M164=0, 0, SUM($G164:M164)), 0)</f>
        <v>0</v>
      </c>
      <c r="N165" s="113">
        <f>IF(O164=0, IF(N164=0, 0, SUM($G164:N164)), 0)</f>
        <v>0</v>
      </c>
      <c r="O165" s="113">
        <f>IF(P164=0, IF(O164=0, 0, SUM($G164:O164)), 0)</f>
        <v>0</v>
      </c>
      <c r="P165" s="113">
        <f>IF(Q164=0, IF(P164=0, 0, SUM($G164:P164)), 0)</f>
        <v>0</v>
      </c>
      <c r="Q165" s="113">
        <f>IF(R164=0, IF(Q164=0, 0, SUM($G164:Q164)), 0)</f>
        <v>0</v>
      </c>
      <c r="R165" s="102"/>
      <c r="S165" s="102"/>
      <c r="T165" s="102"/>
      <c r="U165" s="102"/>
      <c r="V165" s="102"/>
      <c r="W165" s="102"/>
      <c r="X165" s="102"/>
      <c r="Y165" s="102"/>
      <c r="Z165" s="102"/>
      <c r="AA165" s="231"/>
      <c r="AB165" s="231"/>
      <c r="AC165" s="231"/>
      <c r="AD165" s="231"/>
      <c r="AE165" s="231"/>
      <c r="AF165" s="231"/>
      <c r="AG165" s="231"/>
      <c r="AH165" s="231"/>
      <c r="AI165" s="231"/>
      <c r="AJ165" s="231"/>
      <c r="AK165" s="231"/>
      <c r="AL165" s="231"/>
      <c r="AM165" s="231"/>
      <c r="AN165" s="231"/>
      <c r="AO165" s="231"/>
      <c r="AP165" s="231"/>
      <c r="AQ165" s="231"/>
      <c r="AR165" s="231"/>
      <c r="AS165" s="231"/>
      <c r="AT165" s="231"/>
      <c r="AU165" s="231"/>
      <c r="AV165" s="231"/>
      <c r="AW165" s="231"/>
      <c r="AX165" s="231"/>
      <c r="AY165" s="231"/>
      <c r="AZ165" s="231"/>
      <c r="BA165" s="231"/>
      <c r="BB165" s="231"/>
      <c r="BC165" s="231"/>
      <c r="BD165" s="231"/>
      <c r="BE165" s="231"/>
      <c r="BF165" s="231"/>
      <c r="BG165" s="231"/>
      <c r="BH165" s="231"/>
      <c r="BI165" s="231"/>
      <c r="BJ165" s="225"/>
      <c r="BK165" s="225"/>
    </row>
    <row r="166" spans="1:63" hidden="1" outlineLevel="1">
      <c r="A166" s="9"/>
      <c r="B166" s="46"/>
      <c r="C166" s="132">
        <f>Asset30</f>
        <v>0</v>
      </c>
      <c r="D166" s="9"/>
      <c r="E166" s="9"/>
      <c r="F166" s="143"/>
      <c r="G166" s="198"/>
      <c r="H166" s="113">
        <f>($G105+(SUM($G166:G166)))*H$7</f>
        <v>0</v>
      </c>
      <c r="I166" s="113">
        <f>($G105+(SUM($G166:H166)))*I$7</f>
        <v>0</v>
      </c>
      <c r="J166" s="113">
        <f>($G105+(SUM($G166:I166)))*J$7</f>
        <v>0</v>
      </c>
      <c r="K166" s="113">
        <f>($G105+(SUM($G166:J166)))*K$7</f>
        <v>0</v>
      </c>
      <c r="L166" s="113">
        <f>($G105+(SUM($G166:K166)))*L$7</f>
        <v>0</v>
      </c>
      <c r="M166" s="113">
        <f>($G105+(SUM($G166:L166)))*M$7</f>
        <v>0</v>
      </c>
      <c r="N166" s="113">
        <f>($G105+(SUM($G166:M166)))*N$7</f>
        <v>0</v>
      </c>
      <c r="O166" s="113">
        <f>($G105+(SUM($G166:N166)))*O$7</f>
        <v>0</v>
      </c>
      <c r="P166" s="113">
        <f>($G105+(SUM($G166:O166)))*P$7</f>
        <v>0</v>
      </c>
      <c r="Q166" s="113">
        <f>($G105+(SUM($G166:P166)))*Q$7</f>
        <v>0</v>
      </c>
      <c r="R166" s="102"/>
      <c r="S166" s="102"/>
      <c r="T166" s="102"/>
      <c r="U166" s="102"/>
      <c r="V166" s="102"/>
      <c r="W166" s="102"/>
      <c r="X166" s="102"/>
      <c r="Y166" s="102"/>
      <c r="Z166" s="102"/>
      <c r="AA166" s="231"/>
      <c r="AB166" s="231"/>
      <c r="AC166" s="231"/>
      <c r="AD166" s="231"/>
      <c r="AE166" s="231"/>
      <c r="AF166" s="231"/>
      <c r="AG166" s="231"/>
      <c r="AH166" s="231"/>
      <c r="AI166" s="231"/>
      <c r="AJ166" s="231"/>
      <c r="AK166" s="231"/>
      <c r="AL166" s="231"/>
      <c r="AM166" s="231"/>
      <c r="AN166" s="231"/>
      <c r="AO166" s="231"/>
      <c r="AP166" s="231"/>
      <c r="AQ166" s="231"/>
      <c r="AR166" s="231"/>
      <c r="AS166" s="231"/>
      <c r="AT166" s="231"/>
      <c r="AU166" s="231"/>
      <c r="AV166" s="231"/>
      <c r="AW166" s="231"/>
      <c r="AX166" s="231"/>
      <c r="AY166" s="231"/>
      <c r="AZ166" s="231"/>
      <c r="BA166" s="231"/>
      <c r="BB166" s="231"/>
      <c r="BC166" s="231"/>
      <c r="BD166" s="231"/>
      <c r="BE166" s="231"/>
      <c r="BF166" s="231"/>
      <c r="BG166" s="231"/>
      <c r="BH166" s="231"/>
      <c r="BI166" s="231"/>
      <c r="BJ166" s="225"/>
      <c r="BK166" s="225"/>
    </row>
    <row r="167" spans="1:63" hidden="1" outlineLevel="1">
      <c r="A167" s="9"/>
      <c r="B167" s="46"/>
      <c r="C167" s="156" t="s">
        <v>29</v>
      </c>
      <c r="D167" s="9"/>
      <c r="E167" s="9"/>
      <c r="F167" s="143"/>
      <c r="G167" s="198"/>
      <c r="H167" s="113"/>
      <c r="I167" s="113"/>
      <c r="J167" s="113"/>
      <c r="K167" s="113"/>
      <c r="L167" s="113">
        <f>IF(M166=0, SUM($G166:L166), 0)</f>
        <v>0</v>
      </c>
      <c r="M167" s="113">
        <f>IF(N166=0, IF(M166=0, 0, SUM($G166:M166)), 0)</f>
        <v>0</v>
      </c>
      <c r="N167" s="113">
        <f>IF(O166=0, IF(N166=0, 0, SUM($G166:N166)), 0)</f>
        <v>0</v>
      </c>
      <c r="O167" s="113">
        <f>IF(P166=0, IF(O166=0, 0, SUM($G166:O166)), 0)</f>
        <v>0</v>
      </c>
      <c r="P167" s="113">
        <f>IF(Q166=0, IF(P166=0, 0, SUM($G166:P166)), 0)</f>
        <v>0</v>
      </c>
      <c r="Q167" s="113">
        <f>IF(R166=0, IF(Q166=0, 0, SUM($G166:Q166)), 0)</f>
        <v>0</v>
      </c>
      <c r="R167" s="102"/>
      <c r="S167" s="102"/>
      <c r="T167" s="102"/>
      <c r="U167" s="102"/>
      <c r="V167" s="102"/>
      <c r="W167" s="102"/>
      <c r="X167" s="102"/>
      <c r="Y167" s="102"/>
      <c r="Z167" s="102"/>
      <c r="AA167" s="231"/>
      <c r="AB167" s="231"/>
      <c r="AC167" s="231"/>
      <c r="AD167" s="231"/>
      <c r="AE167" s="231"/>
      <c r="AF167" s="231"/>
      <c r="AG167" s="231"/>
      <c r="AH167" s="231"/>
      <c r="AI167" s="231"/>
      <c r="AJ167" s="231"/>
      <c r="AK167" s="231"/>
      <c r="AL167" s="231"/>
      <c r="AM167" s="231"/>
      <c r="AN167" s="231"/>
      <c r="AO167" s="231"/>
      <c r="AP167" s="231"/>
      <c r="AQ167" s="231"/>
      <c r="AR167" s="231"/>
      <c r="AS167" s="231"/>
      <c r="AT167" s="231"/>
      <c r="AU167" s="231"/>
      <c r="AV167" s="231"/>
      <c r="AW167" s="231"/>
      <c r="AX167" s="231"/>
      <c r="AY167" s="231"/>
      <c r="AZ167" s="231"/>
      <c r="BA167" s="231"/>
      <c r="BB167" s="231"/>
      <c r="BC167" s="231"/>
      <c r="BD167" s="231"/>
      <c r="BE167" s="231"/>
      <c r="BF167" s="231"/>
      <c r="BG167" s="231"/>
      <c r="BH167" s="231"/>
      <c r="BI167" s="231"/>
      <c r="BJ167" s="225"/>
      <c r="BK167" s="225"/>
    </row>
    <row r="168" spans="1:63" collapsed="1">
      <c r="A168" s="9"/>
      <c r="B168" s="189" t="s">
        <v>44</v>
      </c>
      <c r="D168" s="9"/>
      <c r="E168" s="9"/>
      <c r="F168" s="143"/>
      <c r="G168" s="200"/>
      <c r="H168" s="119"/>
      <c r="I168" s="119"/>
      <c r="J168" s="119"/>
      <c r="K168" s="119"/>
      <c r="L168" s="119">
        <f>IF(M107=0, SUM($G107:L107), 0)</f>
        <v>-3.6381606654171859</v>
      </c>
      <c r="M168" s="119">
        <f>IF(N107=0, IF(M107=0, 0, SUM($G107:M107)), 0)</f>
        <v>0</v>
      </c>
      <c r="N168" s="119">
        <f>IF(O107=0, IF(N107=0, 0, SUM($G107:N107)), 0)</f>
        <v>0</v>
      </c>
      <c r="O168" s="119">
        <f>IF(P107=0, IF(O107=0, 0, SUM($G107:O107)), 0)</f>
        <v>0</v>
      </c>
      <c r="P168" s="119">
        <f>IF(Q107=0, IF(P107=0, 0, SUM($G107:P107)), 0)</f>
        <v>0</v>
      </c>
      <c r="Q168" s="119">
        <f>IF(R107=0, IF(Q107=0, 0, SUM($G107:Q107)), 0)</f>
        <v>0</v>
      </c>
      <c r="R168" s="102"/>
      <c r="S168" s="102"/>
      <c r="T168" s="102"/>
      <c r="U168" s="102"/>
      <c r="V168" s="102"/>
      <c r="W168" s="102"/>
      <c r="X168" s="102"/>
      <c r="Y168" s="102"/>
      <c r="Z168" s="102"/>
      <c r="AA168" s="231"/>
      <c r="AB168" s="231"/>
      <c r="AC168" s="231"/>
      <c r="AD168" s="231"/>
      <c r="AE168" s="231"/>
      <c r="AF168" s="231"/>
      <c r="AG168" s="231"/>
      <c r="AH168" s="231"/>
      <c r="AI168" s="231"/>
      <c r="AJ168" s="231"/>
      <c r="AK168" s="231"/>
      <c r="AL168" s="231"/>
      <c r="AM168" s="231"/>
      <c r="AN168" s="231"/>
      <c r="AO168" s="231"/>
      <c r="AP168" s="231"/>
      <c r="AQ168" s="231"/>
      <c r="AR168" s="231"/>
      <c r="AS168" s="231"/>
      <c r="AT168" s="231"/>
      <c r="AU168" s="231"/>
      <c r="AV168" s="231"/>
      <c r="AW168" s="231"/>
      <c r="AX168" s="231"/>
      <c r="AY168" s="231"/>
      <c r="AZ168" s="231"/>
      <c r="BA168" s="231"/>
      <c r="BB168" s="231"/>
      <c r="BC168" s="231"/>
      <c r="BD168" s="231"/>
      <c r="BE168" s="231"/>
      <c r="BF168" s="231"/>
      <c r="BG168" s="231"/>
      <c r="BH168" s="231"/>
      <c r="BI168" s="231"/>
      <c r="BJ168" s="225"/>
      <c r="BK168" s="225"/>
    </row>
    <row r="169" spans="1:63">
      <c r="A169" s="9"/>
      <c r="B169" s="155"/>
      <c r="C169" s="26"/>
      <c r="D169" s="9"/>
      <c r="E169" s="9"/>
      <c r="F169" s="143"/>
      <c r="G169" s="119"/>
      <c r="H169" s="119"/>
      <c r="I169" s="119"/>
      <c r="J169" s="119"/>
      <c r="K169" s="119"/>
      <c r="L169" s="119"/>
      <c r="M169" s="9"/>
      <c r="N169" s="113"/>
      <c r="O169" s="154"/>
      <c r="P169" s="154"/>
      <c r="Q169" s="154"/>
      <c r="R169" s="102"/>
      <c r="S169" s="102"/>
      <c r="T169" s="102"/>
      <c r="U169" s="102"/>
      <c r="V169" s="102"/>
      <c r="W169" s="102"/>
      <c r="X169" s="102"/>
      <c r="Y169" s="102"/>
      <c r="Z169" s="102"/>
      <c r="AA169" s="231"/>
      <c r="AB169" s="231"/>
      <c r="AC169" s="231"/>
      <c r="AD169" s="231"/>
      <c r="AE169" s="231"/>
      <c r="AF169" s="231"/>
      <c r="AG169" s="231"/>
      <c r="AH169" s="231"/>
      <c r="AI169" s="231"/>
      <c r="AJ169" s="231"/>
      <c r="AK169" s="231"/>
      <c r="AL169" s="231"/>
      <c r="AM169" s="231"/>
      <c r="AN169" s="231"/>
      <c r="AO169" s="231"/>
      <c r="AP169" s="231"/>
      <c r="AQ169" s="231"/>
      <c r="AR169" s="231"/>
      <c r="AS169" s="231"/>
      <c r="AT169" s="231"/>
      <c r="AU169" s="231"/>
      <c r="AV169" s="231"/>
      <c r="AW169" s="231"/>
      <c r="AX169" s="231"/>
      <c r="AY169" s="231"/>
      <c r="AZ169" s="231"/>
      <c r="BA169" s="231"/>
      <c r="BB169" s="231"/>
      <c r="BC169" s="231"/>
      <c r="BD169" s="231"/>
      <c r="BE169" s="231"/>
      <c r="BF169" s="231"/>
      <c r="BG169" s="231"/>
      <c r="BH169" s="231"/>
      <c r="BI169" s="231"/>
      <c r="BJ169" s="225"/>
      <c r="BK169" s="225"/>
    </row>
    <row r="170" spans="1:63">
      <c r="A170" s="75"/>
      <c r="B170" s="183" t="s">
        <v>52</v>
      </c>
      <c r="C170" s="184"/>
      <c r="D170" s="75"/>
      <c r="E170" s="75"/>
      <c r="F170" s="185"/>
      <c r="G170" s="186"/>
      <c r="H170" s="186"/>
      <c r="I170" s="186"/>
      <c r="J170" s="186"/>
      <c r="K170" s="186"/>
      <c r="L170" s="186"/>
      <c r="M170" s="75"/>
      <c r="N170" s="187"/>
      <c r="O170" s="188"/>
      <c r="P170" s="188"/>
      <c r="Q170" s="188"/>
      <c r="R170" s="188"/>
      <c r="S170" s="102"/>
      <c r="T170" s="102"/>
      <c r="U170" s="102"/>
      <c r="V170" s="102"/>
      <c r="W170" s="102"/>
      <c r="X170" s="102"/>
      <c r="Y170" s="102"/>
      <c r="Z170" s="102"/>
      <c r="AA170" s="231"/>
      <c r="AB170" s="231"/>
      <c r="AC170" s="231"/>
      <c r="AD170" s="231"/>
      <c r="AE170" s="231"/>
      <c r="AF170" s="231"/>
      <c r="AG170" s="231"/>
      <c r="AH170" s="231"/>
      <c r="AI170" s="231"/>
      <c r="AJ170" s="231"/>
      <c r="AK170" s="231"/>
      <c r="AL170" s="231"/>
      <c r="AM170" s="231"/>
      <c r="AN170" s="231"/>
      <c r="AO170" s="231"/>
      <c r="AP170" s="231"/>
      <c r="AQ170" s="231"/>
      <c r="AR170" s="231"/>
      <c r="AS170" s="231"/>
      <c r="AT170" s="231"/>
      <c r="AU170" s="231"/>
      <c r="AV170" s="231"/>
      <c r="AW170" s="231"/>
      <c r="AX170" s="231"/>
      <c r="AY170" s="231"/>
      <c r="AZ170" s="231"/>
      <c r="BA170" s="231"/>
      <c r="BB170" s="231"/>
      <c r="BC170" s="231"/>
      <c r="BD170" s="231"/>
      <c r="BE170" s="231"/>
      <c r="BF170" s="231"/>
      <c r="BG170" s="231"/>
      <c r="BH170" s="231"/>
      <c r="BI170" s="231"/>
      <c r="BJ170" s="225"/>
      <c r="BK170" s="225"/>
    </row>
    <row r="171" spans="1:63">
      <c r="A171" s="9"/>
      <c r="B171" s="155"/>
      <c r="C171" s="26"/>
      <c r="D171" s="9"/>
      <c r="E171" s="9"/>
      <c r="F171" s="143"/>
      <c r="G171" s="119"/>
      <c r="H171" s="119"/>
      <c r="I171" s="119"/>
      <c r="J171" s="119"/>
      <c r="K171" s="119"/>
      <c r="L171" s="119"/>
      <c r="M171" s="9"/>
      <c r="N171" s="113"/>
      <c r="O171" s="154"/>
      <c r="P171" s="154"/>
      <c r="Q171" s="154"/>
      <c r="R171" s="102"/>
      <c r="S171" s="102"/>
      <c r="T171" s="102"/>
      <c r="U171" s="102"/>
      <c r="V171" s="102"/>
      <c r="W171" s="102"/>
      <c r="X171" s="102"/>
      <c r="Y171" s="102"/>
      <c r="Z171" s="102"/>
      <c r="AA171" s="231"/>
      <c r="AB171" s="231"/>
      <c r="AC171" s="231"/>
      <c r="AD171" s="231"/>
      <c r="AE171" s="231"/>
      <c r="AF171" s="231"/>
      <c r="AG171" s="231"/>
      <c r="AH171" s="231"/>
      <c r="AI171" s="231"/>
      <c r="AJ171" s="231"/>
      <c r="AK171" s="231"/>
      <c r="AL171" s="231"/>
      <c r="AM171" s="231"/>
      <c r="AN171" s="231"/>
      <c r="AO171" s="231"/>
      <c r="AP171" s="231"/>
      <c r="AQ171" s="231"/>
      <c r="AR171" s="231"/>
      <c r="AS171" s="231"/>
      <c r="AT171" s="231"/>
      <c r="AU171" s="231"/>
      <c r="AV171" s="231"/>
      <c r="AW171" s="231"/>
      <c r="AX171" s="231"/>
      <c r="AY171" s="231"/>
      <c r="AZ171" s="231"/>
      <c r="BA171" s="231"/>
      <c r="BB171" s="231"/>
      <c r="BC171" s="231"/>
      <c r="BD171" s="231"/>
      <c r="BE171" s="231"/>
      <c r="BF171" s="231"/>
      <c r="BG171" s="231"/>
      <c r="BH171" s="231"/>
      <c r="BI171" s="231"/>
      <c r="BJ171" s="225"/>
      <c r="BK171" s="225"/>
    </row>
    <row r="172" spans="1:63">
      <c r="A172" s="9"/>
      <c r="B172" s="46" t="s">
        <v>53</v>
      </c>
      <c r="C172" s="9"/>
      <c r="D172" s="9"/>
      <c r="E172" s="9"/>
      <c r="F172" s="143"/>
      <c r="G172" s="200">
        <f>SUM(G173:G202)</f>
        <v>0</v>
      </c>
      <c r="H172" s="119"/>
      <c r="I172" s="119"/>
      <c r="J172" s="119"/>
      <c r="K172" s="119"/>
      <c r="L172" s="119"/>
      <c r="M172" s="9"/>
      <c r="N172" s="113"/>
      <c r="O172" s="154"/>
      <c r="P172" s="154"/>
      <c r="Q172" s="154"/>
      <c r="R172" s="102"/>
      <c r="S172" s="102"/>
      <c r="T172" s="102"/>
      <c r="U172" s="102"/>
      <c r="V172" s="102"/>
      <c r="W172" s="102"/>
      <c r="X172" s="102"/>
      <c r="Y172" s="102"/>
      <c r="Z172" s="102"/>
      <c r="AA172" s="231"/>
      <c r="AB172" s="231"/>
      <c r="AC172" s="231"/>
      <c r="AD172" s="231"/>
      <c r="AE172" s="231"/>
      <c r="AF172" s="231"/>
      <c r="AG172" s="231"/>
      <c r="AH172" s="231"/>
      <c r="AI172" s="231"/>
      <c r="AJ172" s="231"/>
      <c r="AK172" s="231"/>
      <c r="AL172" s="231"/>
      <c r="AM172" s="231"/>
      <c r="AN172" s="231"/>
      <c r="AO172" s="231"/>
      <c r="AP172" s="231"/>
      <c r="AQ172" s="231"/>
      <c r="AR172" s="231"/>
      <c r="AS172" s="231"/>
      <c r="AT172" s="231"/>
      <c r="AU172" s="231"/>
      <c r="AV172" s="231"/>
      <c r="AW172" s="231"/>
      <c r="AX172" s="231"/>
      <c r="AY172" s="231"/>
      <c r="AZ172" s="231"/>
      <c r="BA172" s="231"/>
      <c r="BB172" s="231"/>
      <c r="BC172" s="231"/>
      <c r="BD172" s="231"/>
      <c r="BE172" s="231"/>
      <c r="BF172" s="231"/>
      <c r="BG172" s="231"/>
      <c r="BH172" s="231"/>
      <c r="BI172" s="231"/>
      <c r="BJ172" s="225"/>
      <c r="BK172" s="225"/>
    </row>
    <row r="173" spans="1:63" hidden="1" outlineLevel="1">
      <c r="A173" s="9"/>
      <c r="B173" s="9"/>
      <c r="C173" s="132" t="str">
        <f>Asset1</f>
        <v>Opening Distribution Assets</v>
      </c>
      <c r="D173" s="9"/>
      <c r="E173" s="9"/>
      <c r="F173" s="143"/>
      <c r="G173" s="198">
        <f>Input!Q7</f>
        <v>0</v>
      </c>
      <c r="H173" s="119"/>
      <c r="I173" s="119"/>
      <c r="J173" s="119"/>
      <c r="K173" s="119"/>
      <c r="L173" s="119"/>
      <c r="M173" s="9"/>
      <c r="N173" s="113"/>
      <c r="O173" s="154"/>
      <c r="P173" s="154"/>
      <c r="Q173" s="154"/>
      <c r="R173" s="102"/>
      <c r="S173" s="102"/>
      <c r="T173" s="102"/>
      <c r="U173" s="102"/>
      <c r="V173" s="102"/>
      <c r="W173" s="102"/>
      <c r="X173" s="102"/>
      <c r="Y173" s="102"/>
      <c r="Z173" s="102"/>
      <c r="AA173" s="231"/>
      <c r="AB173" s="231"/>
      <c r="AC173" s="231"/>
      <c r="AD173" s="231"/>
      <c r="AE173" s="231"/>
      <c r="AF173" s="231"/>
      <c r="AG173" s="231"/>
      <c r="AH173" s="231"/>
      <c r="AI173" s="231"/>
      <c r="AJ173" s="231"/>
      <c r="AK173" s="231"/>
      <c r="AL173" s="231"/>
      <c r="AM173" s="231"/>
      <c r="AN173" s="231"/>
      <c r="AO173" s="231"/>
      <c r="AP173" s="231"/>
      <c r="AQ173" s="231"/>
      <c r="AR173" s="231"/>
      <c r="AS173" s="231"/>
      <c r="AT173" s="231"/>
      <c r="AU173" s="231"/>
      <c r="AV173" s="231"/>
      <c r="AW173" s="231"/>
      <c r="AX173" s="231"/>
      <c r="AY173" s="231"/>
      <c r="AZ173" s="231"/>
      <c r="BA173" s="231"/>
      <c r="BB173" s="231"/>
      <c r="BC173" s="231"/>
      <c r="BD173" s="231"/>
      <c r="BE173" s="231"/>
      <c r="BF173" s="231"/>
      <c r="BG173" s="231"/>
      <c r="BH173" s="231"/>
      <c r="BI173" s="231"/>
      <c r="BJ173" s="225"/>
      <c r="BK173" s="225"/>
    </row>
    <row r="174" spans="1:63" hidden="1" outlineLevel="1">
      <c r="A174" s="9"/>
      <c r="B174" s="46"/>
      <c r="C174" s="132" t="str">
        <f>Asset2</f>
        <v>Sub-transmission Overhead</v>
      </c>
      <c r="D174" s="9"/>
      <c r="E174" s="9"/>
      <c r="F174" s="143"/>
      <c r="G174" s="198">
        <f>Input!Q8</f>
        <v>0</v>
      </c>
      <c r="H174" s="119"/>
      <c r="I174" s="119"/>
      <c r="J174" s="119"/>
      <c r="K174" s="119"/>
      <c r="L174" s="119"/>
      <c r="M174" s="9"/>
      <c r="N174" s="113"/>
      <c r="O174" s="154"/>
      <c r="P174" s="154"/>
      <c r="Q174" s="154"/>
      <c r="R174" s="102"/>
      <c r="S174" s="102"/>
      <c r="T174" s="102"/>
      <c r="U174" s="102"/>
      <c r="V174" s="102"/>
      <c r="W174" s="102"/>
      <c r="X174" s="102"/>
      <c r="Y174" s="102"/>
      <c r="Z174" s="102"/>
      <c r="AA174" s="231"/>
      <c r="AB174" s="231"/>
      <c r="AC174" s="231"/>
      <c r="AD174" s="231"/>
      <c r="AE174" s="231"/>
      <c r="AF174" s="231"/>
      <c r="AG174" s="231"/>
      <c r="AH174" s="231"/>
      <c r="AI174" s="231"/>
      <c r="AJ174" s="231"/>
      <c r="AK174" s="231"/>
      <c r="AL174" s="231"/>
      <c r="AM174" s="231"/>
      <c r="AN174" s="231"/>
      <c r="AO174" s="231"/>
      <c r="AP174" s="231"/>
      <c r="AQ174" s="231"/>
      <c r="AR174" s="231"/>
      <c r="AS174" s="231"/>
      <c r="AT174" s="231"/>
      <c r="AU174" s="231"/>
      <c r="AV174" s="231"/>
      <c r="AW174" s="231"/>
      <c r="AX174" s="231"/>
      <c r="AY174" s="231"/>
      <c r="AZ174" s="231"/>
      <c r="BA174" s="231"/>
      <c r="BB174" s="231"/>
      <c r="BC174" s="231"/>
      <c r="BD174" s="231"/>
      <c r="BE174" s="231"/>
      <c r="BF174" s="231"/>
      <c r="BG174" s="231"/>
      <c r="BH174" s="231"/>
      <c r="BI174" s="231"/>
      <c r="BJ174" s="225"/>
      <c r="BK174" s="225"/>
    </row>
    <row r="175" spans="1:63" hidden="1" outlineLevel="1">
      <c r="A175" s="9"/>
      <c r="B175" s="46"/>
      <c r="C175" s="132" t="str">
        <f>Asset3</f>
        <v>Sub-transmission Underground</v>
      </c>
      <c r="D175" s="9"/>
      <c r="E175" s="9"/>
      <c r="F175" s="143"/>
      <c r="G175" s="198">
        <f>Input!Q9</f>
        <v>0</v>
      </c>
      <c r="H175" s="119"/>
      <c r="I175" s="119"/>
      <c r="J175" s="119"/>
      <c r="K175" s="119"/>
      <c r="L175" s="119"/>
      <c r="M175" s="9"/>
      <c r="N175" s="113"/>
      <c r="O175" s="154"/>
      <c r="P175" s="154"/>
      <c r="Q175" s="154"/>
      <c r="R175" s="102"/>
      <c r="S175" s="102"/>
      <c r="T175" s="102"/>
      <c r="U175" s="102"/>
      <c r="V175" s="102"/>
      <c r="W175" s="102"/>
      <c r="X175" s="102"/>
      <c r="Y175" s="102"/>
      <c r="Z175" s="102"/>
      <c r="AA175" s="231"/>
      <c r="AB175" s="231"/>
      <c r="AC175" s="231"/>
      <c r="AD175" s="231"/>
      <c r="AE175" s="231"/>
      <c r="AF175" s="231"/>
      <c r="AG175" s="231"/>
      <c r="AH175" s="231"/>
      <c r="AI175" s="231"/>
      <c r="AJ175" s="231"/>
      <c r="AK175" s="231"/>
      <c r="AL175" s="231"/>
      <c r="AM175" s="231"/>
      <c r="AN175" s="231"/>
      <c r="AO175" s="231"/>
      <c r="AP175" s="231"/>
      <c r="AQ175" s="231"/>
      <c r="AR175" s="231"/>
      <c r="AS175" s="231"/>
      <c r="AT175" s="231"/>
      <c r="AU175" s="231"/>
      <c r="AV175" s="231"/>
      <c r="AW175" s="231"/>
      <c r="AX175" s="231"/>
      <c r="AY175" s="231"/>
      <c r="AZ175" s="231"/>
      <c r="BA175" s="231"/>
      <c r="BB175" s="231"/>
      <c r="BC175" s="231"/>
      <c r="BD175" s="231"/>
      <c r="BE175" s="231"/>
      <c r="BF175" s="231"/>
      <c r="BG175" s="231"/>
      <c r="BH175" s="231"/>
      <c r="BI175" s="231"/>
      <c r="BJ175" s="225"/>
      <c r="BK175" s="225"/>
    </row>
    <row r="176" spans="1:63" hidden="1" outlineLevel="1">
      <c r="A176" s="9"/>
      <c r="B176" s="46"/>
      <c r="C176" s="132" t="str">
        <f>Asset4</f>
        <v>Zone Substation</v>
      </c>
      <c r="D176" s="9"/>
      <c r="E176" s="9"/>
      <c r="F176" s="143"/>
      <c r="G176" s="198">
        <f>Input!Q10</f>
        <v>0</v>
      </c>
      <c r="H176" s="119"/>
      <c r="I176" s="119"/>
      <c r="J176" s="119"/>
      <c r="K176" s="119"/>
      <c r="L176" s="119"/>
      <c r="M176" s="9"/>
      <c r="N176" s="113"/>
      <c r="O176" s="154"/>
      <c r="P176" s="154"/>
      <c r="Q176" s="154"/>
      <c r="R176" s="102"/>
      <c r="S176" s="102"/>
      <c r="T176" s="102"/>
      <c r="U176" s="102"/>
      <c r="V176" s="102"/>
      <c r="W176" s="102"/>
      <c r="X176" s="102"/>
      <c r="Y176" s="102"/>
      <c r="Z176" s="102"/>
      <c r="AA176" s="231"/>
      <c r="AB176" s="231"/>
      <c r="AC176" s="231"/>
      <c r="AD176" s="231"/>
      <c r="AE176" s="231"/>
      <c r="AF176" s="231"/>
      <c r="AG176" s="231"/>
      <c r="AH176" s="231"/>
      <c r="AI176" s="231"/>
      <c r="AJ176" s="231"/>
      <c r="AK176" s="231"/>
      <c r="AL176" s="231"/>
      <c r="AM176" s="231"/>
      <c r="AN176" s="231"/>
      <c r="AO176" s="231"/>
      <c r="AP176" s="231"/>
      <c r="AQ176" s="231"/>
      <c r="AR176" s="231"/>
      <c r="AS176" s="231"/>
      <c r="AT176" s="231"/>
      <c r="AU176" s="231"/>
      <c r="AV176" s="231"/>
      <c r="AW176" s="231"/>
      <c r="AX176" s="231"/>
      <c r="AY176" s="231"/>
      <c r="AZ176" s="231"/>
      <c r="BA176" s="231"/>
      <c r="BB176" s="231"/>
      <c r="BC176" s="231"/>
      <c r="BD176" s="231"/>
      <c r="BE176" s="231"/>
      <c r="BF176" s="231"/>
      <c r="BG176" s="231"/>
      <c r="BH176" s="231"/>
      <c r="BI176" s="231"/>
      <c r="BJ176" s="225"/>
      <c r="BK176" s="225"/>
    </row>
    <row r="177" spans="1:63" hidden="1" outlineLevel="1">
      <c r="A177" s="9"/>
      <c r="B177" s="46"/>
      <c r="C177" s="132" t="str">
        <f>Asset5</f>
        <v>Distribution Substations</v>
      </c>
      <c r="D177" s="9"/>
      <c r="E177" s="9"/>
      <c r="F177" s="143"/>
      <c r="G177" s="198">
        <f>Input!Q11</f>
        <v>0</v>
      </c>
      <c r="H177" s="119"/>
      <c r="I177" s="119"/>
      <c r="J177" s="119"/>
      <c r="K177" s="119"/>
      <c r="L177" s="119"/>
      <c r="M177" s="9"/>
      <c r="N177" s="113"/>
      <c r="O177" s="154"/>
      <c r="P177" s="154"/>
      <c r="Q177" s="154"/>
      <c r="R177" s="102"/>
      <c r="S177" s="102"/>
      <c r="T177" s="102"/>
      <c r="U177" s="102"/>
      <c r="V177" s="102"/>
      <c r="W177" s="102"/>
      <c r="X177" s="102"/>
      <c r="Y177" s="102"/>
      <c r="Z177" s="102"/>
      <c r="AA177" s="231"/>
      <c r="AB177" s="231"/>
      <c r="AC177" s="231"/>
      <c r="AD177" s="231"/>
      <c r="AE177" s="231"/>
      <c r="AF177" s="231"/>
      <c r="AG177" s="231"/>
      <c r="AH177" s="231"/>
      <c r="AI177" s="231"/>
      <c r="AJ177" s="231"/>
      <c r="AK177" s="231"/>
      <c r="AL177" s="231"/>
      <c r="AM177" s="231"/>
      <c r="AN177" s="231"/>
      <c r="AO177" s="231"/>
      <c r="AP177" s="231"/>
      <c r="AQ177" s="231"/>
      <c r="AR177" s="231"/>
      <c r="AS177" s="231"/>
      <c r="AT177" s="231"/>
      <c r="AU177" s="231"/>
      <c r="AV177" s="231"/>
      <c r="AW177" s="231"/>
      <c r="AX177" s="231"/>
      <c r="AY177" s="231"/>
      <c r="AZ177" s="231"/>
      <c r="BA177" s="231"/>
      <c r="BB177" s="231"/>
      <c r="BC177" s="231"/>
      <c r="BD177" s="231"/>
      <c r="BE177" s="231"/>
      <c r="BF177" s="231"/>
      <c r="BG177" s="231"/>
      <c r="BH177" s="231"/>
      <c r="BI177" s="231"/>
      <c r="BJ177" s="225"/>
      <c r="BK177" s="225"/>
    </row>
    <row r="178" spans="1:63" hidden="1" outlineLevel="1">
      <c r="A178" s="9"/>
      <c r="B178" s="46"/>
      <c r="C178" s="132" t="str">
        <f>Asset6</f>
        <v>Distribution Overhead Lines</v>
      </c>
      <c r="D178" s="9"/>
      <c r="E178" s="9"/>
      <c r="F178" s="143"/>
      <c r="G178" s="198">
        <f>Input!Q12</f>
        <v>0</v>
      </c>
      <c r="H178" s="119"/>
      <c r="I178" s="119"/>
      <c r="J178" s="119"/>
      <c r="K178" s="119"/>
      <c r="L178" s="119"/>
      <c r="M178" s="9"/>
      <c r="N178" s="113"/>
      <c r="O178" s="154"/>
      <c r="P178" s="154"/>
      <c r="Q178" s="154"/>
      <c r="R178" s="102"/>
      <c r="S178" s="102"/>
      <c r="T178" s="102"/>
      <c r="U178" s="102"/>
      <c r="V178" s="102"/>
      <c r="W178" s="102"/>
      <c r="X178" s="102"/>
      <c r="Y178" s="102"/>
      <c r="Z178" s="102"/>
      <c r="AA178" s="231"/>
      <c r="AB178" s="231"/>
      <c r="AC178" s="231"/>
      <c r="AD178" s="231"/>
      <c r="AE178" s="231"/>
      <c r="AF178" s="231"/>
      <c r="AG178" s="231"/>
      <c r="AH178" s="231"/>
      <c r="AI178" s="231"/>
      <c r="AJ178" s="231"/>
      <c r="AK178" s="231"/>
      <c r="AL178" s="231"/>
      <c r="AM178" s="231"/>
      <c r="AN178" s="231"/>
      <c r="AO178" s="231"/>
      <c r="AP178" s="231"/>
      <c r="AQ178" s="231"/>
      <c r="AR178" s="231"/>
      <c r="AS178" s="231"/>
      <c r="AT178" s="231"/>
      <c r="AU178" s="231"/>
      <c r="AV178" s="231"/>
      <c r="AW178" s="231"/>
      <c r="AX178" s="231"/>
      <c r="AY178" s="231"/>
      <c r="AZ178" s="231"/>
      <c r="BA178" s="231"/>
      <c r="BB178" s="231"/>
      <c r="BC178" s="231"/>
      <c r="BD178" s="231"/>
      <c r="BE178" s="231"/>
      <c r="BF178" s="231"/>
      <c r="BG178" s="231"/>
      <c r="BH178" s="231"/>
      <c r="BI178" s="231"/>
      <c r="BJ178" s="225"/>
      <c r="BK178" s="225"/>
    </row>
    <row r="179" spans="1:63" hidden="1" outlineLevel="1">
      <c r="A179" s="9"/>
      <c r="B179" s="46"/>
      <c r="C179" s="132" t="str">
        <f>Asset7</f>
        <v>Distribution Underground Lines</v>
      </c>
      <c r="D179" s="9"/>
      <c r="E179" s="9"/>
      <c r="F179" s="143"/>
      <c r="G179" s="198">
        <f>Input!Q13</f>
        <v>0</v>
      </c>
      <c r="H179" s="119"/>
      <c r="I179" s="119"/>
      <c r="J179" s="119"/>
      <c r="K179" s="119"/>
      <c r="L179" s="119"/>
      <c r="M179" s="9"/>
      <c r="N179" s="113"/>
      <c r="O179" s="154"/>
      <c r="P179" s="154"/>
      <c r="Q179" s="154"/>
      <c r="R179" s="102"/>
      <c r="S179" s="102"/>
      <c r="T179" s="102"/>
      <c r="U179" s="102"/>
      <c r="V179" s="102"/>
      <c r="W179" s="102"/>
      <c r="X179" s="102"/>
      <c r="Y179" s="102"/>
      <c r="Z179" s="102"/>
      <c r="AA179" s="231"/>
      <c r="AB179" s="231"/>
      <c r="AC179" s="231"/>
      <c r="AD179" s="231"/>
      <c r="AE179" s="231"/>
      <c r="AF179" s="231"/>
      <c r="AG179" s="231"/>
      <c r="AH179" s="231"/>
      <c r="AI179" s="231"/>
      <c r="AJ179" s="231"/>
      <c r="AK179" s="231"/>
      <c r="AL179" s="231"/>
      <c r="AM179" s="231"/>
      <c r="AN179" s="231"/>
      <c r="AO179" s="231"/>
      <c r="AP179" s="231"/>
      <c r="AQ179" s="231"/>
      <c r="AR179" s="231"/>
      <c r="AS179" s="231"/>
      <c r="AT179" s="231"/>
      <c r="AU179" s="231"/>
      <c r="AV179" s="231"/>
      <c r="AW179" s="231"/>
      <c r="AX179" s="231"/>
      <c r="AY179" s="231"/>
      <c r="AZ179" s="231"/>
      <c r="BA179" s="231"/>
      <c r="BB179" s="231"/>
      <c r="BC179" s="231"/>
      <c r="BD179" s="231"/>
      <c r="BE179" s="231"/>
      <c r="BF179" s="231"/>
      <c r="BG179" s="231"/>
      <c r="BH179" s="231"/>
      <c r="BI179" s="231"/>
      <c r="BJ179" s="225"/>
      <c r="BK179" s="225"/>
    </row>
    <row r="180" spans="1:63" hidden="1" outlineLevel="1">
      <c r="A180" s="9"/>
      <c r="B180" s="46"/>
      <c r="C180" s="132" t="str">
        <f>Asset8</f>
        <v>IT &amp; Communication Systems (Networks)</v>
      </c>
      <c r="D180" s="9"/>
      <c r="E180" s="9"/>
      <c r="F180" s="143"/>
      <c r="G180" s="198">
        <f>Input!Q14</f>
        <v>0</v>
      </c>
      <c r="H180" s="119"/>
      <c r="I180" s="119"/>
      <c r="J180" s="119"/>
      <c r="K180" s="119"/>
      <c r="L180" s="119"/>
      <c r="M180" s="9"/>
      <c r="N180" s="113"/>
      <c r="O180" s="154"/>
      <c r="P180" s="154"/>
      <c r="Q180" s="154"/>
      <c r="R180" s="102"/>
      <c r="S180" s="102"/>
      <c r="T180" s="102"/>
      <c r="U180" s="102"/>
      <c r="V180" s="102"/>
      <c r="W180" s="102"/>
      <c r="X180" s="102"/>
      <c r="Y180" s="102"/>
      <c r="Z180" s="102"/>
      <c r="AA180" s="231"/>
      <c r="AB180" s="231"/>
      <c r="AC180" s="231"/>
      <c r="AD180" s="231"/>
      <c r="AE180" s="231"/>
      <c r="AF180" s="231"/>
      <c r="AG180" s="231"/>
      <c r="AH180" s="231"/>
      <c r="AI180" s="231"/>
      <c r="AJ180" s="231"/>
      <c r="AK180" s="231"/>
      <c r="AL180" s="231"/>
      <c r="AM180" s="231"/>
      <c r="AN180" s="231"/>
      <c r="AO180" s="231"/>
      <c r="AP180" s="231"/>
      <c r="AQ180" s="231"/>
      <c r="AR180" s="231"/>
      <c r="AS180" s="231"/>
      <c r="AT180" s="231"/>
      <c r="AU180" s="231"/>
      <c r="AV180" s="231"/>
      <c r="AW180" s="231"/>
      <c r="AX180" s="231"/>
      <c r="AY180" s="231"/>
      <c r="AZ180" s="231"/>
      <c r="BA180" s="231"/>
      <c r="BB180" s="231"/>
      <c r="BC180" s="231"/>
      <c r="BD180" s="231"/>
      <c r="BE180" s="231"/>
      <c r="BF180" s="231"/>
      <c r="BG180" s="231"/>
      <c r="BH180" s="231"/>
      <c r="BI180" s="231"/>
      <c r="BJ180" s="225"/>
      <c r="BK180" s="225"/>
    </row>
    <row r="181" spans="1:63" hidden="1" outlineLevel="1">
      <c r="A181" s="9"/>
      <c r="B181" s="46"/>
      <c r="C181" s="132" t="str">
        <f>Asset9</f>
        <v>Motor Vehicles</v>
      </c>
      <c r="D181" s="9"/>
      <c r="E181" s="9"/>
      <c r="F181" s="143"/>
      <c r="G181" s="198">
        <f>Input!Q15</f>
        <v>0</v>
      </c>
      <c r="H181" s="119"/>
      <c r="I181" s="119"/>
      <c r="J181" s="119"/>
      <c r="K181" s="119"/>
      <c r="L181" s="119"/>
      <c r="M181" s="9"/>
      <c r="N181" s="113"/>
      <c r="O181" s="154"/>
      <c r="P181" s="154"/>
      <c r="Q181" s="154"/>
      <c r="R181" s="102"/>
      <c r="S181" s="102"/>
      <c r="T181" s="102"/>
      <c r="U181" s="102"/>
      <c r="V181" s="102"/>
      <c r="W181" s="102"/>
      <c r="X181" s="102"/>
      <c r="Y181" s="102"/>
      <c r="Z181" s="102"/>
      <c r="AA181" s="231"/>
      <c r="AB181" s="231"/>
      <c r="AC181" s="231"/>
      <c r="AD181" s="231"/>
      <c r="AE181" s="231"/>
      <c r="AF181" s="231"/>
      <c r="AG181" s="231"/>
      <c r="AH181" s="231"/>
      <c r="AI181" s="231"/>
      <c r="AJ181" s="231"/>
      <c r="AK181" s="231"/>
      <c r="AL181" s="231"/>
      <c r="AM181" s="231"/>
      <c r="AN181" s="231"/>
      <c r="AO181" s="231"/>
      <c r="AP181" s="231"/>
      <c r="AQ181" s="231"/>
      <c r="AR181" s="231"/>
      <c r="AS181" s="231"/>
      <c r="AT181" s="231"/>
      <c r="AU181" s="231"/>
      <c r="AV181" s="231"/>
      <c r="AW181" s="231"/>
      <c r="AX181" s="231"/>
      <c r="AY181" s="231"/>
      <c r="AZ181" s="231"/>
      <c r="BA181" s="231"/>
      <c r="BB181" s="231"/>
      <c r="BC181" s="231"/>
      <c r="BD181" s="231"/>
      <c r="BE181" s="231"/>
      <c r="BF181" s="231"/>
      <c r="BG181" s="231"/>
      <c r="BH181" s="231"/>
      <c r="BI181" s="231"/>
      <c r="BJ181" s="225"/>
      <c r="BK181" s="225"/>
    </row>
    <row r="182" spans="1:63" hidden="1" outlineLevel="1">
      <c r="A182" s="9"/>
      <c r="B182" s="46"/>
      <c r="C182" s="132" t="str">
        <f>Asset10</f>
        <v>Other Non-System Assets (Networks)</v>
      </c>
      <c r="D182" s="9"/>
      <c r="E182" s="9"/>
      <c r="F182" s="143"/>
      <c r="G182" s="198">
        <f>Input!Q16</f>
        <v>0</v>
      </c>
      <c r="H182" s="119"/>
      <c r="I182" s="119"/>
      <c r="J182" s="119"/>
      <c r="K182" s="119"/>
      <c r="L182" s="119"/>
      <c r="M182" s="9"/>
      <c r="N182" s="113"/>
      <c r="O182" s="154"/>
      <c r="P182" s="154"/>
      <c r="Q182" s="154"/>
      <c r="R182" s="102"/>
      <c r="S182" s="102"/>
      <c r="T182" s="102"/>
      <c r="U182" s="102"/>
      <c r="V182" s="102"/>
      <c r="W182" s="102"/>
      <c r="X182" s="102"/>
      <c r="Y182" s="102"/>
      <c r="Z182" s="102"/>
      <c r="AA182" s="231"/>
      <c r="AB182" s="231"/>
      <c r="AC182" s="231"/>
      <c r="AD182" s="231"/>
      <c r="AE182" s="231"/>
      <c r="AF182" s="231"/>
      <c r="AG182" s="231"/>
      <c r="AH182" s="231"/>
      <c r="AI182" s="231"/>
      <c r="AJ182" s="231"/>
      <c r="AK182" s="231"/>
      <c r="AL182" s="231"/>
      <c r="AM182" s="231"/>
      <c r="AN182" s="231"/>
      <c r="AO182" s="231"/>
      <c r="AP182" s="231"/>
      <c r="AQ182" s="231"/>
      <c r="AR182" s="231"/>
      <c r="AS182" s="231"/>
      <c r="AT182" s="231"/>
      <c r="AU182" s="231"/>
      <c r="AV182" s="231"/>
      <c r="AW182" s="231"/>
      <c r="AX182" s="231"/>
      <c r="AY182" s="231"/>
      <c r="AZ182" s="231"/>
      <c r="BA182" s="231"/>
      <c r="BB182" s="231"/>
      <c r="BC182" s="231"/>
      <c r="BD182" s="231"/>
      <c r="BE182" s="231"/>
      <c r="BF182" s="231"/>
      <c r="BG182" s="231"/>
      <c r="BH182" s="231"/>
      <c r="BI182" s="231"/>
      <c r="BJ182" s="225"/>
      <c r="BK182" s="225"/>
    </row>
    <row r="183" spans="1:63" hidden="1" outlineLevel="1">
      <c r="A183" s="9"/>
      <c r="B183" s="46"/>
      <c r="C183" s="132" t="str">
        <f>Asset11</f>
        <v>IT Systems (Corporate)</v>
      </c>
      <c r="D183" s="9"/>
      <c r="E183" s="9"/>
      <c r="F183" s="143"/>
      <c r="G183" s="198">
        <f>Input!Q17</f>
        <v>0</v>
      </c>
      <c r="H183" s="119"/>
      <c r="I183" s="119"/>
      <c r="J183" s="119"/>
      <c r="K183" s="119"/>
      <c r="L183" s="119"/>
      <c r="M183" s="9"/>
      <c r="N183" s="113"/>
      <c r="O183" s="154"/>
      <c r="P183" s="154"/>
      <c r="Q183" s="154"/>
      <c r="R183" s="102"/>
      <c r="S183" s="102"/>
      <c r="T183" s="102"/>
      <c r="U183" s="102"/>
      <c r="V183" s="102"/>
      <c r="W183" s="102"/>
      <c r="X183" s="102"/>
      <c r="Y183" s="102"/>
      <c r="Z183" s="102"/>
      <c r="AA183" s="231"/>
      <c r="AB183" s="231"/>
      <c r="AC183" s="231"/>
      <c r="AD183" s="231"/>
      <c r="AE183" s="231"/>
      <c r="AF183" s="231"/>
      <c r="AG183" s="231"/>
      <c r="AH183" s="231"/>
      <c r="AI183" s="231"/>
      <c r="AJ183" s="231"/>
      <c r="AK183" s="231"/>
      <c r="AL183" s="231"/>
      <c r="AM183" s="231"/>
      <c r="AN183" s="231"/>
      <c r="AO183" s="231"/>
      <c r="AP183" s="231"/>
      <c r="AQ183" s="231"/>
      <c r="AR183" s="231"/>
      <c r="AS183" s="231"/>
      <c r="AT183" s="231"/>
      <c r="AU183" s="231"/>
      <c r="AV183" s="231"/>
      <c r="AW183" s="231"/>
      <c r="AX183" s="231"/>
      <c r="AY183" s="231"/>
      <c r="AZ183" s="231"/>
      <c r="BA183" s="231"/>
      <c r="BB183" s="231"/>
      <c r="BC183" s="231"/>
      <c r="BD183" s="231"/>
      <c r="BE183" s="231"/>
      <c r="BF183" s="231"/>
      <c r="BG183" s="231"/>
      <c r="BH183" s="231"/>
      <c r="BI183" s="231"/>
      <c r="BJ183" s="225"/>
      <c r="BK183" s="225"/>
    </row>
    <row r="184" spans="1:63" hidden="1" outlineLevel="1">
      <c r="A184" s="9"/>
      <c r="B184" s="46"/>
      <c r="C184" s="132" t="str">
        <f>Asset12</f>
        <v>Telecommunications (Corporate)</v>
      </c>
      <c r="D184" s="9"/>
      <c r="E184" s="9"/>
      <c r="F184" s="143"/>
      <c r="G184" s="198">
        <f>Input!Q18</f>
        <v>0</v>
      </c>
      <c r="H184" s="119"/>
      <c r="I184" s="119"/>
      <c r="J184" s="119"/>
      <c r="K184" s="119"/>
      <c r="L184" s="119"/>
      <c r="M184" s="9"/>
      <c r="N184" s="113"/>
      <c r="O184" s="154"/>
      <c r="P184" s="154"/>
      <c r="Q184" s="154"/>
      <c r="R184" s="102"/>
      <c r="S184" s="102"/>
      <c r="T184" s="102"/>
      <c r="U184" s="102"/>
      <c r="V184" s="102"/>
      <c r="W184" s="102"/>
      <c r="X184" s="102"/>
      <c r="Y184" s="102"/>
      <c r="Z184" s="102"/>
      <c r="AA184" s="231"/>
      <c r="AB184" s="231"/>
      <c r="AC184" s="231"/>
      <c r="AD184" s="231"/>
      <c r="AE184" s="231"/>
      <c r="AF184" s="231"/>
      <c r="AG184" s="231"/>
      <c r="AH184" s="231"/>
      <c r="AI184" s="231"/>
      <c r="AJ184" s="231"/>
      <c r="AK184" s="231"/>
      <c r="AL184" s="231"/>
      <c r="AM184" s="231"/>
      <c r="AN184" s="231"/>
      <c r="AO184" s="231"/>
      <c r="AP184" s="231"/>
      <c r="AQ184" s="231"/>
      <c r="AR184" s="231"/>
      <c r="AS184" s="231"/>
      <c r="AT184" s="231"/>
      <c r="AU184" s="231"/>
      <c r="AV184" s="231"/>
      <c r="AW184" s="231"/>
      <c r="AX184" s="231"/>
      <c r="AY184" s="231"/>
      <c r="AZ184" s="231"/>
      <c r="BA184" s="231"/>
      <c r="BB184" s="231"/>
      <c r="BC184" s="231"/>
      <c r="BD184" s="231"/>
      <c r="BE184" s="231"/>
      <c r="BF184" s="231"/>
      <c r="BG184" s="231"/>
      <c r="BH184" s="231"/>
      <c r="BI184" s="231"/>
      <c r="BJ184" s="225"/>
      <c r="BK184" s="225"/>
    </row>
    <row r="185" spans="1:63" hidden="1" outlineLevel="1">
      <c r="A185" s="9"/>
      <c r="B185" s="46"/>
      <c r="C185" s="132" t="str">
        <f>Asset13</f>
        <v>Other Non-System Assets (Corporate)</v>
      </c>
      <c r="D185" s="9"/>
      <c r="E185" s="9"/>
      <c r="F185" s="143"/>
      <c r="G185" s="198">
        <f>Input!Q19</f>
        <v>0</v>
      </c>
      <c r="H185" s="119"/>
      <c r="I185" s="119"/>
      <c r="J185" s="119"/>
      <c r="K185" s="119"/>
      <c r="L185" s="119"/>
      <c r="M185" s="9"/>
      <c r="N185" s="113"/>
      <c r="O185" s="154"/>
      <c r="P185" s="154"/>
      <c r="Q185" s="154"/>
      <c r="R185" s="102"/>
      <c r="S185" s="102"/>
      <c r="T185" s="102"/>
      <c r="U185" s="102"/>
      <c r="V185" s="102"/>
      <c r="W185" s="102"/>
      <c r="X185" s="102"/>
      <c r="Y185" s="102"/>
      <c r="Z185" s="102"/>
      <c r="AA185" s="231"/>
      <c r="AB185" s="231"/>
      <c r="AC185" s="231"/>
      <c r="AD185" s="231"/>
      <c r="AE185" s="231"/>
      <c r="AF185" s="231"/>
      <c r="AG185" s="231"/>
      <c r="AH185" s="231"/>
      <c r="AI185" s="231"/>
      <c r="AJ185" s="231"/>
      <c r="AK185" s="231"/>
      <c r="AL185" s="231"/>
      <c r="AM185" s="231"/>
      <c r="AN185" s="231"/>
      <c r="AO185" s="231"/>
      <c r="AP185" s="231"/>
      <c r="AQ185" s="231"/>
      <c r="AR185" s="231"/>
      <c r="AS185" s="231"/>
      <c r="AT185" s="231"/>
      <c r="AU185" s="231"/>
      <c r="AV185" s="231"/>
      <c r="AW185" s="231"/>
      <c r="AX185" s="231"/>
      <c r="AY185" s="231"/>
      <c r="AZ185" s="231"/>
      <c r="BA185" s="231"/>
      <c r="BB185" s="231"/>
      <c r="BC185" s="231"/>
      <c r="BD185" s="231"/>
      <c r="BE185" s="231"/>
      <c r="BF185" s="231"/>
      <c r="BG185" s="231"/>
      <c r="BH185" s="231"/>
      <c r="BI185" s="231"/>
      <c r="BJ185" s="225"/>
      <c r="BK185" s="225"/>
    </row>
    <row r="186" spans="1:63" hidden="1" outlineLevel="1">
      <c r="A186" s="9"/>
      <c r="B186" s="46"/>
      <c r="C186" s="132" t="str">
        <f>Asset14</f>
        <v>Land</v>
      </c>
      <c r="D186" s="9"/>
      <c r="E186" s="9"/>
      <c r="F186" s="143"/>
      <c r="G186" s="198">
        <f>Input!Q20</f>
        <v>0</v>
      </c>
      <c r="H186" s="119"/>
      <c r="I186" s="119"/>
      <c r="J186" s="119"/>
      <c r="K186" s="119"/>
      <c r="L186" s="119"/>
      <c r="M186" s="9"/>
      <c r="N186" s="113"/>
      <c r="O186" s="154"/>
      <c r="P186" s="154"/>
      <c r="Q186" s="154"/>
      <c r="R186" s="102"/>
      <c r="S186" s="102"/>
      <c r="T186" s="102"/>
      <c r="U186" s="102"/>
      <c r="V186" s="102"/>
      <c r="W186" s="102"/>
      <c r="X186" s="102"/>
      <c r="Y186" s="102"/>
      <c r="Z186" s="102"/>
      <c r="AA186" s="231"/>
      <c r="AB186" s="231"/>
      <c r="AC186" s="231"/>
      <c r="AD186" s="231"/>
      <c r="AE186" s="231"/>
      <c r="AF186" s="231"/>
      <c r="AG186" s="231"/>
      <c r="AH186" s="231"/>
      <c r="AI186" s="231"/>
      <c r="AJ186" s="231"/>
      <c r="AK186" s="231"/>
      <c r="AL186" s="231"/>
      <c r="AM186" s="231"/>
      <c r="AN186" s="231"/>
      <c r="AO186" s="231"/>
      <c r="AP186" s="231"/>
      <c r="AQ186" s="231"/>
      <c r="AR186" s="231"/>
      <c r="AS186" s="231"/>
      <c r="AT186" s="231"/>
      <c r="AU186" s="231"/>
      <c r="AV186" s="231"/>
      <c r="AW186" s="231"/>
      <c r="AX186" s="231"/>
      <c r="AY186" s="231"/>
      <c r="AZ186" s="231"/>
      <c r="BA186" s="231"/>
      <c r="BB186" s="231"/>
      <c r="BC186" s="231"/>
      <c r="BD186" s="231"/>
      <c r="BE186" s="231"/>
      <c r="BF186" s="231"/>
      <c r="BG186" s="231"/>
      <c r="BH186" s="231"/>
      <c r="BI186" s="231"/>
      <c r="BJ186" s="225"/>
      <c r="BK186" s="225"/>
    </row>
    <row r="187" spans="1:63" hidden="1" outlineLevel="1">
      <c r="A187" s="9"/>
      <c r="B187" s="46"/>
      <c r="C187" s="132" t="str">
        <f>Asset15</f>
        <v>Buildings</v>
      </c>
      <c r="D187" s="9"/>
      <c r="E187" s="9"/>
      <c r="F187" s="143"/>
      <c r="G187" s="198">
        <f>Input!Q21</f>
        <v>0</v>
      </c>
      <c r="H187" s="119"/>
      <c r="I187" s="119"/>
      <c r="J187" s="119"/>
      <c r="K187" s="119"/>
      <c r="L187" s="119"/>
      <c r="M187" s="9"/>
      <c r="N187" s="113"/>
      <c r="O187" s="154"/>
      <c r="P187" s="154"/>
      <c r="Q187" s="154"/>
      <c r="R187" s="102"/>
      <c r="S187" s="102"/>
      <c r="T187" s="102"/>
      <c r="U187" s="102"/>
      <c r="V187" s="102"/>
      <c r="W187" s="102"/>
      <c r="X187" s="102"/>
      <c r="Y187" s="102"/>
      <c r="Z187" s="102"/>
      <c r="AA187" s="231"/>
      <c r="AB187" s="231"/>
      <c r="AC187" s="231"/>
      <c r="AD187" s="231"/>
      <c r="AE187" s="231"/>
      <c r="AF187" s="231"/>
      <c r="AG187" s="231"/>
      <c r="AH187" s="231"/>
      <c r="AI187" s="231"/>
      <c r="AJ187" s="231"/>
      <c r="AK187" s="231"/>
      <c r="AL187" s="231"/>
      <c r="AM187" s="231"/>
      <c r="AN187" s="231"/>
      <c r="AO187" s="231"/>
      <c r="AP187" s="231"/>
      <c r="AQ187" s="231"/>
      <c r="AR187" s="231"/>
      <c r="AS187" s="231"/>
      <c r="AT187" s="231"/>
      <c r="AU187" s="231"/>
      <c r="AV187" s="231"/>
      <c r="AW187" s="231"/>
      <c r="AX187" s="231"/>
      <c r="AY187" s="231"/>
      <c r="AZ187" s="231"/>
      <c r="BA187" s="231"/>
      <c r="BB187" s="231"/>
      <c r="BC187" s="231"/>
      <c r="BD187" s="231"/>
      <c r="BE187" s="231"/>
      <c r="BF187" s="231"/>
      <c r="BG187" s="231"/>
      <c r="BH187" s="231"/>
      <c r="BI187" s="231"/>
      <c r="BJ187" s="225"/>
      <c r="BK187" s="225"/>
    </row>
    <row r="188" spans="1:63" hidden="1" outlineLevel="1">
      <c r="A188" s="9"/>
      <c r="B188" s="46"/>
      <c r="C188" s="132" t="str">
        <f>Asset16</f>
        <v>Equity raising costs</v>
      </c>
      <c r="D188" s="9"/>
      <c r="E188" s="9"/>
      <c r="F188" s="143"/>
      <c r="G188" s="198">
        <f>Input!Q22</f>
        <v>0</v>
      </c>
      <c r="H188" s="119"/>
      <c r="I188" s="119"/>
      <c r="J188" s="119"/>
      <c r="K188" s="119"/>
      <c r="L188" s="119"/>
      <c r="M188" s="9"/>
      <c r="N188" s="113"/>
      <c r="O188" s="154"/>
      <c r="P188" s="154"/>
      <c r="Q188" s="154"/>
      <c r="R188" s="102"/>
      <c r="S188" s="102"/>
      <c r="T188" s="102"/>
      <c r="U188" s="102"/>
      <c r="V188" s="102"/>
      <c r="W188" s="102"/>
      <c r="X188" s="102"/>
      <c r="Y188" s="102"/>
      <c r="Z188" s="102"/>
      <c r="AA188" s="231"/>
      <c r="AB188" s="231"/>
      <c r="AC188" s="231"/>
      <c r="AD188" s="231"/>
      <c r="AE188" s="231"/>
      <c r="AF188" s="231"/>
      <c r="AG188" s="231"/>
      <c r="AH188" s="231"/>
      <c r="AI188" s="231"/>
      <c r="AJ188" s="231"/>
      <c r="AK188" s="231"/>
      <c r="AL188" s="231"/>
      <c r="AM188" s="231"/>
      <c r="AN188" s="231"/>
      <c r="AO188" s="231"/>
      <c r="AP188" s="231"/>
      <c r="AQ188" s="231"/>
      <c r="AR188" s="231"/>
      <c r="AS188" s="231"/>
      <c r="AT188" s="231"/>
      <c r="AU188" s="231"/>
      <c r="AV188" s="231"/>
      <c r="AW188" s="231"/>
      <c r="AX188" s="231"/>
      <c r="AY188" s="231"/>
      <c r="AZ188" s="231"/>
      <c r="BA188" s="231"/>
      <c r="BB188" s="231"/>
      <c r="BC188" s="231"/>
      <c r="BD188" s="231"/>
      <c r="BE188" s="231"/>
      <c r="BF188" s="231"/>
      <c r="BG188" s="231"/>
      <c r="BH188" s="231"/>
      <c r="BI188" s="231"/>
      <c r="BJ188" s="225"/>
      <c r="BK188" s="225"/>
    </row>
    <row r="189" spans="1:63" hidden="1" outlineLevel="1">
      <c r="A189" s="9"/>
      <c r="B189" s="46"/>
      <c r="C189" s="132">
        <f>Asset17</f>
        <v>0</v>
      </c>
      <c r="D189" s="9"/>
      <c r="E189" s="9"/>
      <c r="F189" s="143"/>
      <c r="G189" s="198">
        <f>Input!Q23</f>
        <v>0</v>
      </c>
      <c r="H189" s="119"/>
      <c r="I189" s="119"/>
      <c r="J189" s="119"/>
      <c r="K189" s="119"/>
      <c r="L189" s="119"/>
      <c r="M189" s="9"/>
      <c r="N189" s="113"/>
      <c r="O189" s="154"/>
      <c r="P189" s="154"/>
      <c r="Q189" s="154"/>
      <c r="R189" s="102"/>
      <c r="S189" s="102"/>
      <c r="T189" s="102"/>
      <c r="U189" s="102"/>
      <c r="V189" s="102"/>
      <c r="W189" s="102"/>
      <c r="X189" s="102"/>
      <c r="Y189" s="102"/>
      <c r="Z189" s="102"/>
      <c r="AA189" s="231"/>
      <c r="AB189" s="231"/>
      <c r="AC189" s="231"/>
      <c r="AD189" s="231"/>
      <c r="AE189" s="231"/>
      <c r="AF189" s="231"/>
      <c r="AG189" s="231"/>
      <c r="AH189" s="231"/>
      <c r="AI189" s="231"/>
      <c r="AJ189" s="231"/>
      <c r="AK189" s="231"/>
      <c r="AL189" s="231"/>
      <c r="AM189" s="231"/>
      <c r="AN189" s="231"/>
      <c r="AO189" s="231"/>
      <c r="AP189" s="231"/>
      <c r="AQ189" s="231"/>
      <c r="AR189" s="231"/>
      <c r="AS189" s="231"/>
      <c r="AT189" s="231"/>
      <c r="AU189" s="231"/>
      <c r="AV189" s="231"/>
      <c r="AW189" s="231"/>
      <c r="AX189" s="231"/>
      <c r="AY189" s="231"/>
      <c r="AZ189" s="231"/>
      <c r="BA189" s="231"/>
      <c r="BB189" s="231"/>
      <c r="BC189" s="231"/>
      <c r="BD189" s="231"/>
      <c r="BE189" s="231"/>
      <c r="BF189" s="231"/>
      <c r="BG189" s="231"/>
      <c r="BH189" s="231"/>
      <c r="BI189" s="231"/>
      <c r="BJ189" s="225"/>
      <c r="BK189" s="225"/>
    </row>
    <row r="190" spans="1:63" hidden="1" outlineLevel="1">
      <c r="A190" s="9"/>
      <c r="B190" s="46"/>
      <c r="C190" s="132">
        <f>Asset18</f>
        <v>0</v>
      </c>
      <c r="D190" s="9"/>
      <c r="E190" s="9"/>
      <c r="F190" s="143"/>
      <c r="G190" s="198">
        <f>Input!Q24</f>
        <v>0</v>
      </c>
      <c r="H190" s="119"/>
      <c r="I190" s="119"/>
      <c r="J190" s="119"/>
      <c r="K190" s="119"/>
      <c r="L190" s="119"/>
      <c r="M190" s="9"/>
      <c r="N190" s="113"/>
      <c r="O190" s="154"/>
      <c r="P190" s="154"/>
      <c r="Q190" s="154"/>
      <c r="R190" s="102"/>
      <c r="S190" s="102"/>
      <c r="T190" s="102"/>
      <c r="U190" s="102"/>
      <c r="V190" s="102"/>
      <c r="W190" s="102"/>
      <c r="X190" s="102"/>
      <c r="Y190" s="102"/>
      <c r="Z190" s="102"/>
      <c r="AA190" s="231"/>
      <c r="AB190" s="231"/>
      <c r="AC190" s="231"/>
      <c r="AD190" s="231"/>
      <c r="AE190" s="231"/>
      <c r="AF190" s="231"/>
      <c r="AG190" s="231"/>
      <c r="AH190" s="231"/>
      <c r="AI190" s="231"/>
      <c r="AJ190" s="231"/>
      <c r="AK190" s="231"/>
      <c r="AL190" s="231"/>
      <c r="AM190" s="231"/>
      <c r="AN190" s="231"/>
      <c r="AO190" s="231"/>
      <c r="AP190" s="231"/>
      <c r="AQ190" s="231"/>
      <c r="AR190" s="231"/>
      <c r="AS190" s="231"/>
      <c r="AT190" s="231"/>
      <c r="AU190" s="231"/>
      <c r="AV190" s="231"/>
      <c r="AW190" s="231"/>
      <c r="AX190" s="231"/>
      <c r="AY190" s="231"/>
      <c r="AZ190" s="231"/>
      <c r="BA190" s="231"/>
      <c r="BB190" s="231"/>
      <c r="BC190" s="231"/>
      <c r="BD190" s="231"/>
      <c r="BE190" s="231"/>
      <c r="BF190" s="231"/>
      <c r="BG190" s="231"/>
      <c r="BH190" s="231"/>
      <c r="BI190" s="231"/>
      <c r="BJ190" s="225"/>
      <c r="BK190" s="225"/>
    </row>
    <row r="191" spans="1:63" hidden="1" outlineLevel="1">
      <c r="A191" s="9"/>
      <c r="B191" s="46"/>
      <c r="C191" s="132">
        <f>Asset19</f>
        <v>0</v>
      </c>
      <c r="D191" s="9"/>
      <c r="E191" s="9"/>
      <c r="F191" s="143"/>
      <c r="G191" s="198">
        <f>Input!Q25</f>
        <v>0</v>
      </c>
      <c r="H191" s="119"/>
      <c r="I191" s="119"/>
      <c r="J191" s="119"/>
      <c r="K191" s="119"/>
      <c r="L191" s="119"/>
      <c r="M191" s="9"/>
      <c r="N191" s="113"/>
      <c r="O191" s="154"/>
      <c r="P191" s="154"/>
      <c r="Q191" s="154"/>
      <c r="R191" s="102"/>
      <c r="S191" s="102"/>
      <c r="T191" s="102"/>
      <c r="U191" s="102"/>
      <c r="V191" s="102"/>
      <c r="W191" s="102"/>
      <c r="X191" s="102"/>
      <c r="Y191" s="102"/>
      <c r="Z191" s="102"/>
      <c r="AA191" s="231"/>
      <c r="AB191" s="231"/>
      <c r="AC191" s="231"/>
      <c r="AD191" s="231"/>
      <c r="AE191" s="231"/>
      <c r="AF191" s="231"/>
      <c r="AG191" s="231"/>
      <c r="AH191" s="231"/>
      <c r="AI191" s="231"/>
      <c r="AJ191" s="231"/>
      <c r="AK191" s="231"/>
      <c r="AL191" s="231"/>
      <c r="AM191" s="231"/>
      <c r="AN191" s="231"/>
      <c r="AO191" s="231"/>
      <c r="AP191" s="231"/>
      <c r="AQ191" s="231"/>
      <c r="AR191" s="231"/>
      <c r="AS191" s="231"/>
      <c r="AT191" s="231"/>
      <c r="AU191" s="231"/>
      <c r="AV191" s="231"/>
      <c r="AW191" s="231"/>
      <c r="AX191" s="231"/>
      <c r="AY191" s="231"/>
      <c r="AZ191" s="231"/>
      <c r="BA191" s="231"/>
      <c r="BB191" s="231"/>
      <c r="BC191" s="231"/>
      <c r="BD191" s="231"/>
      <c r="BE191" s="231"/>
      <c r="BF191" s="231"/>
      <c r="BG191" s="231"/>
      <c r="BH191" s="231"/>
      <c r="BI191" s="231"/>
      <c r="BJ191" s="225"/>
      <c r="BK191" s="225"/>
    </row>
    <row r="192" spans="1:63" hidden="1" outlineLevel="1">
      <c r="A192" s="9"/>
      <c r="B192" s="46"/>
      <c r="C192" s="132">
        <f>Asset20</f>
        <v>0</v>
      </c>
      <c r="D192" s="9"/>
      <c r="E192" s="9"/>
      <c r="F192" s="143"/>
      <c r="G192" s="198">
        <f>Input!Q26</f>
        <v>0</v>
      </c>
      <c r="H192" s="119"/>
      <c r="I192" s="119"/>
      <c r="J192" s="119"/>
      <c r="K192" s="119"/>
      <c r="L192" s="119"/>
      <c r="M192" s="9"/>
      <c r="N192" s="113"/>
      <c r="O192" s="154"/>
      <c r="P192" s="154"/>
      <c r="Q192" s="154"/>
      <c r="R192" s="102"/>
      <c r="S192" s="102"/>
      <c r="T192" s="102"/>
      <c r="U192" s="102"/>
      <c r="V192" s="102"/>
      <c r="W192" s="102"/>
      <c r="X192" s="102"/>
      <c r="Y192" s="102"/>
      <c r="Z192" s="102"/>
      <c r="AA192" s="231"/>
      <c r="AB192" s="231"/>
      <c r="AC192" s="231"/>
      <c r="AD192" s="231"/>
      <c r="AE192" s="231"/>
      <c r="AF192" s="231"/>
      <c r="AG192" s="231"/>
      <c r="AH192" s="231"/>
      <c r="AI192" s="231"/>
      <c r="AJ192" s="231"/>
      <c r="AK192" s="231"/>
      <c r="AL192" s="231"/>
      <c r="AM192" s="231"/>
      <c r="AN192" s="231"/>
      <c r="AO192" s="231"/>
      <c r="AP192" s="231"/>
      <c r="AQ192" s="231"/>
      <c r="AR192" s="231"/>
      <c r="AS192" s="231"/>
      <c r="AT192" s="231"/>
      <c r="AU192" s="231"/>
      <c r="AV192" s="231"/>
      <c r="AW192" s="231"/>
      <c r="AX192" s="231"/>
      <c r="AY192" s="231"/>
      <c r="AZ192" s="231"/>
      <c r="BA192" s="231"/>
      <c r="BB192" s="231"/>
      <c r="BC192" s="231"/>
      <c r="BD192" s="231"/>
      <c r="BE192" s="231"/>
      <c r="BF192" s="231"/>
      <c r="BG192" s="231"/>
      <c r="BH192" s="231"/>
      <c r="BI192" s="231"/>
      <c r="BJ192" s="225"/>
      <c r="BK192" s="225"/>
    </row>
    <row r="193" spans="1:63" hidden="1" outlineLevel="1">
      <c r="A193" s="9"/>
      <c r="B193" s="46"/>
      <c r="C193" s="132">
        <f>Asset21</f>
        <v>0</v>
      </c>
      <c r="D193" s="9"/>
      <c r="E193" s="9"/>
      <c r="F193" s="143"/>
      <c r="G193" s="198">
        <f>Input!Q27</f>
        <v>0</v>
      </c>
      <c r="H193" s="119"/>
      <c r="I193" s="119"/>
      <c r="J193" s="119"/>
      <c r="K193" s="119"/>
      <c r="L193" s="119"/>
      <c r="M193" s="9"/>
      <c r="N193" s="113"/>
      <c r="O193" s="154"/>
      <c r="P193" s="154"/>
      <c r="Q193" s="154"/>
      <c r="R193" s="102"/>
      <c r="S193" s="102"/>
      <c r="T193" s="102"/>
      <c r="U193" s="102"/>
      <c r="V193" s="102"/>
      <c r="W193" s="102"/>
      <c r="X193" s="102"/>
      <c r="Y193" s="102"/>
      <c r="Z193" s="102"/>
      <c r="AA193" s="231"/>
      <c r="AB193" s="231"/>
      <c r="AC193" s="231"/>
      <c r="AD193" s="231"/>
      <c r="AE193" s="231"/>
      <c r="AF193" s="231"/>
      <c r="AG193" s="231"/>
      <c r="AH193" s="231"/>
      <c r="AI193" s="231"/>
      <c r="AJ193" s="231"/>
      <c r="AK193" s="231"/>
      <c r="AL193" s="231"/>
      <c r="AM193" s="231"/>
      <c r="AN193" s="231"/>
      <c r="AO193" s="231"/>
      <c r="AP193" s="231"/>
      <c r="AQ193" s="231"/>
      <c r="AR193" s="231"/>
      <c r="AS193" s="231"/>
      <c r="AT193" s="231"/>
      <c r="AU193" s="231"/>
      <c r="AV193" s="231"/>
      <c r="AW193" s="231"/>
      <c r="AX193" s="231"/>
      <c r="AY193" s="231"/>
      <c r="AZ193" s="231"/>
      <c r="BA193" s="231"/>
      <c r="BB193" s="231"/>
      <c r="BC193" s="231"/>
      <c r="BD193" s="231"/>
      <c r="BE193" s="231"/>
      <c r="BF193" s="231"/>
      <c r="BG193" s="231"/>
      <c r="BH193" s="231"/>
      <c r="BI193" s="231"/>
      <c r="BJ193" s="225"/>
      <c r="BK193" s="225"/>
    </row>
    <row r="194" spans="1:63" hidden="1" outlineLevel="1">
      <c r="A194" s="9"/>
      <c r="B194" s="46"/>
      <c r="C194" s="132">
        <f>Asset22</f>
        <v>0</v>
      </c>
      <c r="D194" s="9"/>
      <c r="E194" s="9"/>
      <c r="F194" s="143"/>
      <c r="G194" s="198">
        <f>Input!Q28</f>
        <v>0</v>
      </c>
      <c r="H194" s="119"/>
      <c r="I194" s="119"/>
      <c r="J194" s="119"/>
      <c r="K194" s="119"/>
      <c r="L194" s="119"/>
      <c r="M194" s="9"/>
      <c r="N194" s="113"/>
      <c r="O194" s="154"/>
      <c r="P194" s="154"/>
      <c r="Q194" s="154"/>
      <c r="R194" s="102"/>
      <c r="S194" s="102"/>
      <c r="T194" s="102"/>
      <c r="U194" s="102"/>
      <c r="V194" s="102"/>
      <c r="W194" s="102"/>
      <c r="X194" s="102"/>
      <c r="Y194" s="102"/>
      <c r="Z194" s="102"/>
      <c r="AA194" s="231"/>
      <c r="AB194" s="231"/>
      <c r="AC194" s="231"/>
      <c r="AD194" s="231"/>
      <c r="AE194" s="231"/>
      <c r="AF194" s="231"/>
      <c r="AG194" s="231"/>
      <c r="AH194" s="231"/>
      <c r="AI194" s="231"/>
      <c r="AJ194" s="231"/>
      <c r="AK194" s="231"/>
      <c r="AL194" s="231"/>
      <c r="AM194" s="231"/>
      <c r="AN194" s="231"/>
      <c r="AO194" s="231"/>
      <c r="AP194" s="231"/>
      <c r="AQ194" s="231"/>
      <c r="AR194" s="231"/>
      <c r="AS194" s="231"/>
      <c r="AT194" s="231"/>
      <c r="AU194" s="231"/>
      <c r="AV194" s="231"/>
      <c r="AW194" s="231"/>
      <c r="AX194" s="231"/>
      <c r="AY194" s="231"/>
      <c r="AZ194" s="231"/>
      <c r="BA194" s="231"/>
      <c r="BB194" s="231"/>
      <c r="BC194" s="231"/>
      <c r="BD194" s="231"/>
      <c r="BE194" s="231"/>
      <c r="BF194" s="231"/>
      <c r="BG194" s="231"/>
      <c r="BH194" s="231"/>
      <c r="BI194" s="231"/>
      <c r="BJ194" s="225"/>
      <c r="BK194" s="225"/>
    </row>
    <row r="195" spans="1:63" hidden="1" outlineLevel="1">
      <c r="A195" s="9"/>
      <c r="B195" s="46"/>
      <c r="C195" s="132">
        <f>Asset23</f>
        <v>0</v>
      </c>
      <c r="D195" s="9"/>
      <c r="E195" s="9"/>
      <c r="F195" s="143"/>
      <c r="G195" s="198">
        <f>Input!Q29</f>
        <v>0</v>
      </c>
      <c r="H195" s="119"/>
      <c r="I195" s="119"/>
      <c r="J195" s="119"/>
      <c r="K195" s="119"/>
      <c r="L195" s="119"/>
      <c r="M195" s="9"/>
      <c r="N195" s="113"/>
      <c r="O195" s="154"/>
      <c r="P195" s="154"/>
      <c r="Q195" s="154"/>
      <c r="R195" s="102"/>
      <c r="S195" s="102"/>
      <c r="T195" s="102"/>
      <c r="U195" s="102"/>
      <c r="V195" s="102"/>
      <c r="W195" s="102"/>
      <c r="X195" s="102"/>
      <c r="Y195" s="102"/>
      <c r="Z195" s="102"/>
      <c r="AA195" s="231"/>
      <c r="AB195" s="231"/>
      <c r="AC195" s="231"/>
      <c r="AD195" s="231"/>
      <c r="AE195" s="231"/>
      <c r="AF195" s="231"/>
      <c r="AG195" s="231"/>
      <c r="AH195" s="231"/>
      <c r="AI195" s="231"/>
      <c r="AJ195" s="231"/>
      <c r="AK195" s="231"/>
      <c r="AL195" s="231"/>
      <c r="AM195" s="231"/>
      <c r="AN195" s="231"/>
      <c r="AO195" s="231"/>
      <c r="AP195" s="231"/>
      <c r="AQ195" s="231"/>
      <c r="AR195" s="231"/>
      <c r="AS195" s="231"/>
      <c r="AT195" s="231"/>
      <c r="AU195" s="231"/>
      <c r="AV195" s="231"/>
      <c r="AW195" s="231"/>
      <c r="AX195" s="231"/>
      <c r="AY195" s="231"/>
      <c r="AZ195" s="231"/>
      <c r="BA195" s="231"/>
      <c r="BB195" s="231"/>
      <c r="BC195" s="231"/>
      <c r="BD195" s="231"/>
      <c r="BE195" s="231"/>
      <c r="BF195" s="231"/>
      <c r="BG195" s="231"/>
      <c r="BH195" s="231"/>
      <c r="BI195" s="231"/>
      <c r="BJ195" s="225"/>
      <c r="BK195" s="225"/>
    </row>
    <row r="196" spans="1:63" hidden="1" outlineLevel="1">
      <c r="A196" s="9"/>
      <c r="B196" s="46"/>
      <c r="C196" s="132">
        <f>Asset24</f>
        <v>0</v>
      </c>
      <c r="D196" s="9"/>
      <c r="E196" s="9"/>
      <c r="F196" s="143"/>
      <c r="G196" s="198">
        <f>Input!Q30</f>
        <v>0</v>
      </c>
      <c r="H196" s="119"/>
      <c r="I196" s="119"/>
      <c r="J196" s="119"/>
      <c r="K196" s="119"/>
      <c r="L196" s="119"/>
      <c r="M196" s="9"/>
      <c r="N196" s="113"/>
      <c r="O196" s="154"/>
      <c r="P196" s="154"/>
      <c r="Q196" s="154"/>
      <c r="R196" s="102"/>
      <c r="S196" s="102"/>
      <c r="T196" s="102"/>
      <c r="U196" s="102"/>
      <c r="V196" s="102"/>
      <c r="W196" s="102"/>
      <c r="X196" s="102"/>
      <c r="Y196" s="102"/>
      <c r="Z196" s="102"/>
      <c r="AA196" s="231"/>
      <c r="AB196" s="231"/>
      <c r="AC196" s="231"/>
      <c r="AD196" s="231"/>
      <c r="AE196" s="231"/>
      <c r="AF196" s="231"/>
      <c r="AG196" s="231"/>
      <c r="AH196" s="231"/>
      <c r="AI196" s="231"/>
      <c r="AJ196" s="231"/>
      <c r="AK196" s="231"/>
      <c r="AL196" s="231"/>
      <c r="AM196" s="231"/>
      <c r="AN196" s="231"/>
      <c r="AO196" s="231"/>
      <c r="AP196" s="231"/>
      <c r="AQ196" s="231"/>
      <c r="AR196" s="231"/>
      <c r="AS196" s="231"/>
      <c r="AT196" s="231"/>
      <c r="AU196" s="231"/>
      <c r="AV196" s="231"/>
      <c r="AW196" s="231"/>
      <c r="AX196" s="231"/>
      <c r="AY196" s="231"/>
      <c r="AZ196" s="231"/>
      <c r="BA196" s="231"/>
      <c r="BB196" s="231"/>
      <c r="BC196" s="231"/>
      <c r="BD196" s="231"/>
      <c r="BE196" s="231"/>
      <c r="BF196" s="231"/>
      <c r="BG196" s="231"/>
      <c r="BH196" s="231"/>
      <c r="BI196" s="231"/>
      <c r="BJ196" s="225"/>
      <c r="BK196" s="225"/>
    </row>
    <row r="197" spans="1:63" hidden="1" outlineLevel="1">
      <c r="A197" s="9"/>
      <c r="B197" s="46"/>
      <c r="C197" s="132">
        <f>Asset25</f>
        <v>0</v>
      </c>
      <c r="D197" s="9"/>
      <c r="E197" s="9"/>
      <c r="F197" s="143"/>
      <c r="G197" s="198">
        <f>Input!Q31</f>
        <v>0</v>
      </c>
      <c r="H197" s="119"/>
      <c r="I197" s="119"/>
      <c r="J197" s="119"/>
      <c r="K197" s="119"/>
      <c r="L197" s="119"/>
      <c r="M197" s="9"/>
      <c r="N197" s="113"/>
      <c r="O197" s="154"/>
      <c r="P197" s="154"/>
      <c r="Q197" s="154"/>
      <c r="R197" s="102"/>
      <c r="S197" s="102"/>
      <c r="T197" s="102"/>
      <c r="U197" s="102"/>
      <c r="V197" s="102"/>
      <c r="W197" s="102"/>
      <c r="X197" s="102"/>
      <c r="Y197" s="102"/>
      <c r="Z197" s="102"/>
      <c r="AA197" s="231"/>
      <c r="AB197" s="231"/>
      <c r="AC197" s="231"/>
      <c r="AD197" s="231"/>
      <c r="AE197" s="231"/>
      <c r="AF197" s="231"/>
      <c r="AG197" s="231"/>
      <c r="AH197" s="231"/>
      <c r="AI197" s="231"/>
      <c r="AJ197" s="231"/>
      <c r="AK197" s="231"/>
      <c r="AL197" s="231"/>
      <c r="AM197" s="231"/>
      <c r="AN197" s="231"/>
      <c r="AO197" s="231"/>
      <c r="AP197" s="231"/>
      <c r="AQ197" s="231"/>
      <c r="AR197" s="231"/>
      <c r="AS197" s="231"/>
      <c r="AT197" s="231"/>
      <c r="AU197" s="231"/>
      <c r="AV197" s="231"/>
      <c r="AW197" s="231"/>
      <c r="AX197" s="231"/>
      <c r="AY197" s="231"/>
      <c r="AZ197" s="231"/>
      <c r="BA197" s="231"/>
      <c r="BB197" s="231"/>
      <c r="BC197" s="231"/>
      <c r="BD197" s="231"/>
      <c r="BE197" s="231"/>
      <c r="BF197" s="231"/>
      <c r="BG197" s="231"/>
      <c r="BH197" s="231"/>
      <c r="BI197" s="231"/>
      <c r="BJ197" s="225"/>
      <c r="BK197" s="225"/>
    </row>
    <row r="198" spans="1:63" hidden="1" outlineLevel="1">
      <c r="A198" s="9"/>
      <c r="B198" s="46"/>
      <c r="C198" s="132">
        <f>Asset26</f>
        <v>0</v>
      </c>
      <c r="D198" s="9"/>
      <c r="E198" s="9"/>
      <c r="F198" s="143"/>
      <c r="G198" s="198">
        <f>Input!Q32</f>
        <v>0</v>
      </c>
      <c r="H198" s="119"/>
      <c r="I198" s="119"/>
      <c r="J198" s="119"/>
      <c r="K198" s="119"/>
      <c r="L198" s="119"/>
      <c r="M198" s="9"/>
      <c r="N198" s="113"/>
      <c r="O198" s="154"/>
      <c r="P198" s="154"/>
      <c r="Q198" s="154"/>
      <c r="R198" s="102"/>
      <c r="S198" s="102"/>
      <c r="T198" s="102"/>
      <c r="U198" s="102"/>
      <c r="V198" s="102"/>
      <c r="W198" s="102"/>
      <c r="X198" s="102"/>
      <c r="Y198" s="102"/>
      <c r="Z198" s="102"/>
      <c r="AA198" s="231"/>
      <c r="AB198" s="231"/>
      <c r="AC198" s="231"/>
      <c r="AD198" s="231"/>
      <c r="AE198" s="231"/>
      <c r="AF198" s="231"/>
      <c r="AG198" s="231"/>
      <c r="AH198" s="231"/>
      <c r="AI198" s="231"/>
      <c r="AJ198" s="231"/>
      <c r="AK198" s="231"/>
      <c r="AL198" s="231"/>
      <c r="AM198" s="231"/>
      <c r="AN198" s="231"/>
      <c r="AO198" s="231"/>
      <c r="AP198" s="231"/>
      <c r="AQ198" s="231"/>
      <c r="AR198" s="231"/>
      <c r="AS198" s="231"/>
      <c r="AT198" s="231"/>
      <c r="AU198" s="231"/>
      <c r="AV198" s="231"/>
      <c r="AW198" s="231"/>
      <c r="AX198" s="231"/>
      <c r="AY198" s="231"/>
      <c r="AZ198" s="231"/>
      <c r="BA198" s="231"/>
      <c r="BB198" s="231"/>
      <c r="BC198" s="231"/>
      <c r="BD198" s="231"/>
      <c r="BE198" s="231"/>
      <c r="BF198" s="231"/>
      <c r="BG198" s="231"/>
      <c r="BH198" s="231"/>
      <c r="BI198" s="231"/>
      <c r="BJ198" s="225"/>
      <c r="BK198" s="225"/>
    </row>
    <row r="199" spans="1:63" hidden="1" outlineLevel="1">
      <c r="A199" s="9"/>
      <c r="B199" s="46"/>
      <c r="C199" s="132">
        <f>Asset27</f>
        <v>0</v>
      </c>
      <c r="D199" s="9"/>
      <c r="E199" s="9"/>
      <c r="F199" s="143"/>
      <c r="G199" s="198">
        <f>Input!Q33</f>
        <v>0</v>
      </c>
      <c r="H199" s="119"/>
      <c r="I199" s="119"/>
      <c r="J199" s="119"/>
      <c r="K199" s="119"/>
      <c r="L199" s="119"/>
      <c r="M199" s="9"/>
      <c r="N199" s="113"/>
      <c r="O199" s="154"/>
      <c r="P199" s="154"/>
      <c r="Q199" s="154"/>
      <c r="R199" s="102"/>
      <c r="S199" s="102"/>
      <c r="T199" s="102"/>
      <c r="U199" s="102"/>
      <c r="V199" s="102"/>
      <c r="W199" s="102"/>
      <c r="X199" s="102"/>
      <c r="Y199" s="102"/>
      <c r="Z199" s="102"/>
      <c r="AA199" s="231"/>
      <c r="AB199" s="231"/>
      <c r="AC199" s="231"/>
      <c r="AD199" s="231"/>
      <c r="AE199" s="231"/>
      <c r="AF199" s="231"/>
      <c r="AG199" s="231"/>
      <c r="AH199" s="231"/>
      <c r="AI199" s="231"/>
      <c r="AJ199" s="231"/>
      <c r="AK199" s="231"/>
      <c r="AL199" s="231"/>
      <c r="AM199" s="231"/>
      <c r="AN199" s="231"/>
      <c r="AO199" s="231"/>
      <c r="AP199" s="231"/>
      <c r="AQ199" s="231"/>
      <c r="AR199" s="231"/>
      <c r="AS199" s="231"/>
      <c r="AT199" s="231"/>
      <c r="AU199" s="231"/>
      <c r="AV199" s="231"/>
      <c r="AW199" s="231"/>
      <c r="AX199" s="231"/>
      <c r="AY199" s="231"/>
      <c r="AZ199" s="231"/>
      <c r="BA199" s="231"/>
      <c r="BB199" s="231"/>
      <c r="BC199" s="231"/>
      <c r="BD199" s="231"/>
      <c r="BE199" s="231"/>
      <c r="BF199" s="231"/>
      <c r="BG199" s="231"/>
      <c r="BH199" s="231"/>
      <c r="BI199" s="231"/>
      <c r="BJ199" s="225"/>
      <c r="BK199" s="225"/>
    </row>
    <row r="200" spans="1:63" hidden="1" outlineLevel="1">
      <c r="A200" s="9"/>
      <c r="B200" s="46"/>
      <c r="C200" s="132">
        <f>Asset28</f>
        <v>0</v>
      </c>
      <c r="D200" s="9"/>
      <c r="E200" s="9"/>
      <c r="F200" s="143"/>
      <c r="G200" s="198">
        <f>Input!Q34</f>
        <v>0</v>
      </c>
      <c r="H200" s="119"/>
      <c r="I200" s="119"/>
      <c r="J200" s="119"/>
      <c r="K200" s="119"/>
      <c r="L200" s="119"/>
      <c r="M200" s="9"/>
      <c r="N200" s="113"/>
      <c r="O200" s="154"/>
      <c r="P200" s="154"/>
      <c r="Q200" s="154"/>
      <c r="R200" s="102"/>
      <c r="S200" s="102"/>
      <c r="T200" s="102"/>
      <c r="U200" s="102"/>
      <c r="V200" s="102"/>
      <c r="W200" s="102"/>
      <c r="X200" s="102"/>
      <c r="Y200" s="102"/>
      <c r="Z200" s="102"/>
      <c r="AA200" s="231"/>
      <c r="AB200" s="231"/>
      <c r="AC200" s="231"/>
      <c r="AD200" s="231"/>
      <c r="AE200" s="231"/>
      <c r="AF200" s="231"/>
      <c r="AG200" s="231"/>
      <c r="AH200" s="231"/>
      <c r="AI200" s="231"/>
      <c r="AJ200" s="231"/>
      <c r="AK200" s="231"/>
      <c r="AL200" s="231"/>
      <c r="AM200" s="231"/>
      <c r="AN200" s="231"/>
      <c r="AO200" s="231"/>
      <c r="AP200" s="231"/>
      <c r="AQ200" s="231"/>
      <c r="AR200" s="231"/>
      <c r="AS200" s="231"/>
      <c r="AT200" s="231"/>
      <c r="AU200" s="231"/>
      <c r="AV200" s="231"/>
      <c r="AW200" s="231"/>
      <c r="AX200" s="231"/>
      <c r="AY200" s="231"/>
      <c r="AZ200" s="231"/>
      <c r="BA200" s="231"/>
      <c r="BB200" s="231"/>
      <c r="BC200" s="231"/>
      <c r="BD200" s="231"/>
      <c r="BE200" s="231"/>
      <c r="BF200" s="231"/>
      <c r="BG200" s="231"/>
      <c r="BH200" s="231"/>
      <c r="BI200" s="231"/>
      <c r="BJ200" s="225"/>
      <c r="BK200" s="225"/>
    </row>
    <row r="201" spans="1:63" hidden="1" outlineLevel="1">
      <c r="A201" s="9"/>
      <c r="B201" s="46"/>
      <c r="C201" s="132">
        <f>Asset29</f>
        <v>0</v>
      </c>
      <c r="D201" s="9"/>
      <c r="E201" s="9"/>
      <c r="F201" s="143"/>
      <c r="G201" s="198">
        <f>Input!Q35</f>
        <v>0</v>
      </c>
      <c r="H201" s="119"/>
      <c r="I201" s="119"/>
      <c r="J201" s="119"/>
      <c r="K201" s="119"/>
      <c r="L201" s="119"/>
      <c r="M201" s="9"/>
      <c r="N201" s="113"/>
      <c r="O201" s="154"/>
      <c r="P201" s="154"/>
      <c r="Q201" s="154"/>
      <c r="R201" s="102"/>
      <c r="S201" s="102"/>
      <c r="T201" s="102"/>
      <c r="U201" s="102"/>
      <c r="V201" s="102"/>
      <c r="W201" s="102"/>
      <c r="X201" s="102"/>
      <c r="Y201" s="102"/>
      <c r="Z201" s="102"/>
      <c r="AA201" s="231"/>
      <c r="AB201" s="231"/>
      <c r="AC201" s="231"/>
      <c r="AD201" s="231"/>
      <c r="AE201" s="231"/>
      <c r="AF201" s="231"/>
      <c r="AG201" s="231"/>
      <c r="AH201" s="231"/>
      <c r="AI201" s="231"/>
      <c r="AJ201" s="231"/>
      <c r="AK201" s="231"/>
      <c r="AL201" s="231"/>
      <c r="AM201" s="231"/>
      <c r="AN201" s="231"/>
      <c r="AO201" s="231"/>
      <c r="AP201" s="231"/>
      <c r="AQ201" s="231"/>
      <c r="AR201" s="231"/>
      <c r="AS201" s="231"/>
      <c r="AT201" s="231"/>
      <c r="AU201" s="231"/>
      <c r="AV201" s="231"/>
      <c r="AW201" s="231"/>
      <c r="AX201" s="231"/>
      <c r="AY201" s="231"/>
      <c r="AZ201" s="231"/>
      <c r="BA201" s="231"/>
      <c r="BB201" s="231"/>
      <c r="BC201" s="231"/>
      <c r="BD201" s="231"/>
      <c r="BE201" s="231"/>
      <c r="BF201" s="231"/>
      <c r="BG201" s="231"/>
      <c r="BH201" s="231"/>
      <c r="BI201" s="231"/>
      <c r="BJ201" s="225"/>
      <c r="BK201" s="225"/>
    </row>
    <row r="202" spans="1:63" hidden="1" outlineLevel="1">
      <c r="A202" s="9"/>
      <c r="B202" s="46"/>
      <c r="C202" s="132">
        <f>Asset30</f>
        <v>0</v>
      </c>
      <c r="D202" s="9"/>
      <c r="E202" s="9"/>
      <c r="F202" s="143"/>
      <c r="G202" s="198">
        <f>Input!Q36</f>
        <v>0</v>
      </c>
      <c r="H202" s="119"/>
      <c r="I202" s="119"/>
      <c r="J202" s="119"/>
      <c r="K202" s="119"/>
      <c r="L202" s="119"/>
      <c r="M202" s="9"/>
      <c r="N202" s="113"/>
      <c r="O202" s="154"/>
      <c r="P202" s="154"/>
      <c r="Q202" s="154"/>
      <c r="R202" s="102"/>
      <c r="S202" s="102"/>
      <c r="T202" s="102"/>
      <c r="U202" s="102"/>
      <c r="V202" s="102"/>
      <c r="W202" s="102"/>
      <c r="X202" s="102"/>
      <c r="Y202" s="102"/>
      <c r="Z202" s="102"/>
      <c r="AA202" s="231"/>
      <c r="AB202" s="231"/>
      <c r="AC202" s="231"/>
      <c r="AD202" s="231"/>
      <c r="AE202" s="231"/>
      <c r="AF202" s="231"/>
      <c r="AG202" s="231"/>
      <c r="AH202" s="231"/>
      <c r="AI202" s="231"/>
      <c r="AJ202" s="231"/>
      <c r="AK202" s="231"/>
      <c r="AL202" s="231"/>
      <c r="AM202" s="231"/>
      <c r="AN202" s="231"/>
      <c r="AO202" s="231"/>
      <c r="AP202" s="231"/>
      <c r="AQ202" s="231"/>
      <c r="AR202" s="231"/>
      <c r="AS202" s="231"/>
      <c r="AT202" s="231"/>
      <c r="AU202" s="231"/>
      <c r="AV202" s="231"/>
      <c r="AW202" s="231"/>
      <c r="AX202" s="231"/>
      <c r="AY202" s="231"/>
      <c r="AZ202" s="231"/>
      <c r="BA202" s="231"/>
      <c r="BB202" s="231"/>
      <c r="BC202" s="231"/>
      <c r="BD202" s="231"/>
      <c r="BE202" s="231"/>
      <c r="BF202" s="231"/>
      <c r="BG202" s="231"/>
      <c r="BH202" s="231"/>
      <c r="BI202" s="231"/>
      <c r="BJ202" s="225"/>
      <c r="BK202" s="225"/>
    </row>
    <row r="203" spans="1:63" collapsed="1">
      <c r="A203" s="9"/>
      <c r="B203" s="155"/>
      <c r="C203" s="26"/>
      <c r="D203" s="9"/>
      <c r="E203" s="9"/>
      <c r="F203" s="143"/>
      <c r="G203" s="200"/>
      <c r="H203" s="119"/>
      <c r="I203" s="119"/>
      <c r="J203" s="119"/>
      <c r="K203" s="119"/>
      <c r="L203" s="119"/>
      <c r="M203" s="9"/>
      <c r="N203" s="113"/>
      <c r="O203" s="154"/>
      <c r="P203" s="154"/>
      <c r="Q203" s="154"/>
      <c r="R203" s="102"/>
      <c r="S203" s="102"/>
      <c r="T203" s="102"/>
      <c r="U203" s="102"/>
      <c r="V203" s="102"/>
      <c r="W203" s="102"/>
      <c r="X203" s="102"/>
      <c r="Y203" s="102"/>
      <c r="Z203" s="102"/>
      <c r="AA203" s="231"/>
      <c r="AB203" s="231"/>
      <c r="AC203" s="231"/>
      <c r="AD203" s="231"/>
      <c r="AE203" s="231"/>
      <c r="AF203" s="231"/>
      <c r="AG203" s="231"/>
      <c r="AH203" s="231"/>
      <c r="AI203" s="231"/>
      <c r="AJ203" s="231"/>
      <c r="AK203" s="231"/>
      <c r="AL203" s="231"/>
      <c r="AM203" s="231"/>
      <c r="AN203" s="231"/>
      <c r="AO203" s="231"/>
      <c r="AP203" s="231"/>
      <c r="AQ203" s="231"/>
      <c r="AR203" s="231"/>
      <c r="AS203" s="231"/>
      <c r="AT203" s="231"/>
      <c r="AU203" s="231"/>
      <c r="AV203" s="231"/>
      <c r="AW203" s="231"/>
      <c r="AX203" s="231"/>
      <c r="AY203" s="231"/>
      <c r="AZ203" s="231"/>
      <c r="BA203" s="231"/>
      <c r="BB203" s="231"/>
      <c r="BC203" s="231"/>
      <c r="BD203" s="231"/>
      <c r="BE203" s="231"/>
      <c r="BF203" s="231"/>
      <c r="BG203" s="231"/>
      <c r="BH203" s="231"/>
      <c r="BI203" s="231"/>
      <c r="BJ203" s="225"/>
      <c r="BK203" s="225"/>
    </row>
    <row r="204" spans="1:63">
      <c r="A204" s="9"/>
      <c r="B204" s="155" t="s">
        <v>54</v>
      </c>
      <c r="C204" s="26"/>
      <c r="D204" s="9"/>
      <c r="E204" s="9"/>
      <c r="F204" s="143"/>
      <c r="G204" s="200">
        <f>SUM(G205:G234)</f>
        <v>0</v>
      </c>
      <c r="H204" s="119"/>
      <c r="I204" s="119"/>
      <c r="J204" s="119"/>
      <c r="K204" s="119"/>
      <c r="L204" s="119"/>
      <c r="M204" s="9"/>
      <c r="N204" s="113"/>
      <c r="O204" s="154"/>
      <c r="P204" s="154"/>
      <c r="Q204" s="154"/>
      <c r="R204" s="102"/>
      <c r="S204" s="102"/>
      <c r="T204" s="102"/>
      <c r="U204" s="102"/>
      <c r="V204" s="102"/>
      <c r="W204" s="102"/>
      <c r="X204" s="102"/>
      <c r="Y204" s="102"/>
      <c r="Z204" s="102"/>
      <c r="AA204" s="231"/>
      <c r="AB204" s="231"/>
      <c r="AC204" s="231"/>
      <c r="AD204" s="231"/>
      <c r="AE204" s="231"/>
      <c r="AF204" s="231"/>
      <c r="AG204" s="231"/>
      <c r="AH204" s="231"/>
      <c r="AI204" s="231"/>
      <c r="AJ204" s="231"/>
      <c r="AK204" s="231"/>
      <c r="AL204" s="231"/>
      <c r="AM204" s="231"/>
      <c r="AN204" s="231"/>
      <c r="AO204" s="231"/>
      <c r="AP204" s="231"/>
      <c r="AQ204" s="231"/>
      <c r="AR204" s="231"/>
      <c r="AS204" s="231"/>
      <c r="AT204" s="231"/>
      <c r="AU204" s="231"/>
      <c r="AV204" s="231"/>
      <c r="AW204" s="231"/>
      <c r="AX204" s="231"/>
      <c r="AY204" s="231"/>
      <c r="AZ204" s="231"/>
      <c r="BA204" s="231"/>
      <c r="BB204" s="231"/>
      <c r="BC204" s="231"/>
      <c r="BD204" s="231"/>
      <c r="BE204" s="231"/>
      <c r="BF204" s="231"/>
      <c r="BG204" s="231"/>
      <c r="BH204" s="231"/>
      <c r="BI204" s="231"/>
      <c r="BJ204" s="225"/>
      <c r="BK204" s="225"/>
    </row>
    <row r="205" spans="1:63" hidden="1" outlineLevel="1">
      <c r="A205" s="9"/>
      <c r="B205" s="9"/>
      <c r="C205" s="132" t="str">
        <f>Asset1</f>
        <v>Opening Distribution Assets</v>
      </c>
      <c r="D205" s="9"/>
      <c r="E205" s="9"/>
      <c r="F205" s="143"/>
      <c r="G205" s="198">
        <f>Input!R7</f>
        <v>0</v>
      </c>
      <c r="H205" s="119"/>
      <c r="I205" s="119"/>
      <c r="J205" s="119"/>
      <c r="K205" s="119"/>
      <c r="L205" s="119"/>
      <c r="M205" s="9"/>
      <c r="N205" s="113"/>
      <c r="O205" s="154"/>
      <c r="P205" s="154"/>
      <c r="Q205" s="154"/>
      <c r="R205" s="102"/>
      <c r="S205" s="102"/>
      <c r="T205" s="102"/>
      <c r="U205" s="102"/>
      <c r="V205" s="102"/>
      <c r="W205" s="102"/>
      <c r="X205" s="102"/>
      <c r="Y205" s="102"/>
      <c r="Z205" s="102"/>
      <c r="AA205" s="231"/>
      <c r="AB205" s="231"/>
      <c r="AC205" s="231"/>
      <c r="AD205" s="231"/>
      <c r="AE205" s="231"/>
      <c r="AF205" s="231"/>
      <c r="AG205" s="231"/>
      <c r="AH205" s="231"/>
      <c r="AI205" s="231"/>
      <c r="AJ205" s="231"/>
      <c r="AK205" s="231"/>
      <c r="AL205" s="231"/>
      <c r="AM205" s="231"/>
      <c r="AN205" s="231"/>
      <c r="AO205" s="231"/>
      <c r="AP205" s="231"/>
      <c r="AQ205" s="231"/>
      <c r="AR205" s="231"/>
      <c r="AS205" s="231"/>
      <c r="AT205" s="231"/>
      <c r="AU205" s="231"/>
      <c r="AV205" s="231"/>
      <c r="AW205" s="231"/>
      <c r="AX205" s="231"/>
      <c r="AY205" s="231"/>
      <c r="AZ205" s="231"/>
      <c r="BA205" s="231"/>
      <c r="BB205" s="231"/>
      <c r="BC205" s="231"/>
      <c r="BD205" s="231"/>
      <c r="BE205" s="231"/>
      <c r="BF205" s="231"/>
      <c r="BG205" s="231"/>
      <c r="BH205" s="231"/>
      <c r="BI205" s="231"/>
      <c r="BJ205" s="225"/>
      <c r="BK205" s="225"/>
    </row>
    <row r="206" spans="1:63" hidden="1" outlineLevel="1">
      <c r="A206" s="9"/>
      <c r="B206" s="46"/>
      <c r="C206" s="132" t="str">
        <f>Asset2</f>
        <v>Sub-transmission Overhead</v>
      </c>
      <c r="D206" s="9"/>
      <c r="E206" s="9"/>
      <c r="F206" s="143"/>
      <c r="G206" s="198">
        <f>Input!R8</f>
        <v>0</v>
      </c>
      <c r="H206" s="119"/>
      <c r="I206" s="119"/>
      <c r="J206" s="119"/>
      <c r="K206" s="119"/>
      <c r="L206" s="119"/>
      <c r="M206" s="9"/>
      <c r="N206" s="113"/>
      <c r="O206" s="154"/>
      <c r="P206" s="154"/>
      <c r="Q206" s="154"/>
      <c r="R206" s="102"/>
      <c r="S206" s="102"/>
      <c r="T206" s="102"/>
      <c r="U206" s="102"/>
      <c r="V206" s="102"/>
      <c r="W206" s="102"/>
      <c r="X206" s="102"/>
      <c r="Y206" s="102"/>
      <c r="Z206" s="102"/>
      <c r="AA206" s="231"/>
      <c r="AB206" s="231"/>
      <c r="AC206" s="231"/>
      <c r="AD206" s="231"/>
      <c r="AE206" s="231"/>
      <c r="AF206" s="231"/>
      <c r="AG206" s="231"/>
      <c r="AH206" s="231"/>
      <c r="AI206" s="231"/>
      <c r="AJ206" s="231"/>
      <c r="AK206" s="231"/>
      <c r="AL206" s="231"/>
      <c r="AM206" s="231"/>
      <c r="AN206" s="231"/>
      <c r="AO206" s="231"/>
      <c r="AP206" s="231"/>
      <c r="AQ206" s="231"/>
      <c r="AR206" s="231"/>
      <c r="AS206" s="231"/>
      <c r="AT206" s="231"/>
      <c r="AU206" s="231"/>
      <c r="AV206" s="231"/>
      <c r="AW206" s="231"/>
      <c r="AX206" s="231"/>
      <c r="AY206" s="231"/>
      <c r="AZ206" s="231"/>
      <c r="BA206" s="231"/>
      <c r="BB206" s="231"/>
      <c r="BC206" s="231"/>
      <c r="BD206" s="231"/>
      <c r="BE206" s="231"/>
      <c r="BF206" s="231"/>
      <c r="BG206" s="231"/>
      <c r="BH206" s="231"/>
      <c r="BI206" s="231"/>
      <c r="BJ206" s="225"/>
      <c r="BK206" s="225"/>
    </row>
    <row r="207" spans="1:63" hidden="1" outlineLevel="1">
      <c r="A207" s="9"/>
      <c r="B207" s="46"/>
      <c r="C207" s="132" t="str">
        <f>Asset3</f>
        <v>Sub-transmission Underground</v>
      </c>
      <c r="D207" s="9"/>
      <c r="E207" s="9"/>
      <c r="F207" s="143"/>
      <c r="G207" s="198">
        <f>Input!R9</f>
        <v>0</v>
      </c>
      <c r="H207" s="119"/>
      <c r="I207" s="119"/>
      <c r="J207" s="119"/>
      <c r="K207" s="119"/>
      <c r="L207" s="119"/>
      <c r="M207" s="9"/>
      <c r="N207" s="113"/>
      <c r="O207" s="154"/>
      <c r="P207" s="154"/>
      <c r="Q207" s="154"/>
      <c r="R207" s="102"/>
      <c r="S207" s="102"/>
      <c r="T207" s="102"/>
      <c r="U207" s="102"/>
      <c r="V207" s="102"/>
      <c r="W207" s="102"/>
      <c r="X207" s="102"/>
      <c r="Y207" s="102"/>
      <c r="Z207" s="102"/>
      <c r="AA207" s="231"/>
      <c r="AB207" s="231"/>
      <c r="AC207" s="231"/>
      <c r="AD207" s="231"/>
      <c r="AE207" s="231"/>
      <c r="AF207" s="231"/>
      <c r="AG207" s="231"/>
      <c r="AH207" s="231"/>
      <c r="AI207" s="231"/>
      <c r="AJ207" s="231"/>
      <c r="AK207" s="231"/>
      <c r="AL207" s="231"/>
      <c r="AM207" s="231"/>
      <c r="AN207" s="231"/>
      <c r="AO207" s="231"/>
      <c r="AP207" s="231"/>
      <c r="AQ207" s="231"/>
      <c r="AR207" s="231"/>
      <c r="AS207" s="231"/>
      <c r="AT207" s="231"/>
      <c r="AU207" s="231"/>
      <c r="AV207" s="231"/>
      <c r="AW207" s="231"/>
      <c r="AX207" s="231"/>
      <c r="AY207" s="231"/>
      <c r="AZ207" s="231"/>
      <c r="BA207" s="231"/>
      <c r="BB207" s="231"/>
      <c r="BC207" s="231"/>
      <c r="BD207" s="231"/>
      <c r="BE207" s="231"/>
      <c r="BF207" s="231"/>
      <c r="BG207" s="231"/>
      <c r="BH207" s="231"/>
      <c r="BI207" s="231"/>
      <c r="BJ207" s="225"/>
      <c r="BK207" s="225"/>
    </row>
    <row r="208" spans="1:63" hidden="1" outlineLevel="1">
      <c r="A208" s="9"/>
      <c r="B208" s="46"/>
      <c r="C208" s="132" t="str">
        <f>Asset4</f>
        <v>Zone Substation</v>
      </c>
      <c r="D208" s="9"/>
      <c r="E208" s="9"/>
      <c r="F208" s="143"/>
      <c r="G208" s="198">
        <f>Input!R10</f>
        <v>0</v>
      </c>
      <c r="H208" s="119"/>
      <c r="I208" s="119"/>
      <c r="J208" s="119"/>
      <c r="K208" s="119"/>
      <c r="L208" s="119"/>
      <c r="M208" s="9"/>
      <c r="N208" s="113"/>
      <c r="O208" s="154"/>
      <c r="P208" s="154"/>
      <c r="Q208" s="154"/>
      <c r="R208" s="102"/>
      <c r="S208" s="102"/>
      <c r="T208" s="102"/>
      <c r="U208" s="102"/>
      <c r="V208" s="102"/>
      <c r="W208" s="102"/>
      <c r="X208" s="102"/>
      <c r="Y208" s="102"/>
      <c r="Z208" s="102"/>
      <c r="AA208" s="231"/>
      <c r="AB208" s="231"/>
      <c r="AC208" s="231"/>
      <c r="AD208" s="231"/>
      <c r="AE208" s="231"/>
      <c r="AF208" s="231"/>
      <c r="AG208" s="231"/>
      <c r="AH208" s="231"/>
      <c r="AI208" s="231"/>
      <c r="AJ208" s="231"/>
      <c r="AK208" s="231"/>
      <c r="AL208" s="231"/>
      <c r="AM208" s="231"/>
      <c r="AN208" s="231"/>
      <c r="AO208" s="231"/>
      <c r="AP208" s="231"/>
      <c r="AQ208" s="231"/>
      <c r="AR208" s="231"/>
      <c r="AS208" s="231"/>
      <c r="AT208" s="231"/>
      <c r="AU208" s="231"/>
      <c r="AV208" s="231"/>
      <c r="AW208" s="231"/>
      <c r="AX208" s="231"/>
      <c r="AY208" s="231"/>
      <c r="AZ208" s="231"/>
      <c r="BA208" s="231"/>
      <c r="BB208" s="231"/>
      <c r="BC208" s="231"/>
      <c r="BD208" s="231"/>
      <c r="BE208" s="231"/>
      <c r="BF208" s="231"/>
      <c r="BG208" s="231"/>
      <c r="BH208" s="231"/>
      <c r="BI208" s="231"/>
      <c r="BJ208" s="225"/>
      <c r="BK208" s="225"/>
    </row>
    <row r="209" spans="1:63" hidden="1" outlineLevel="1">
      <c r="A209" s="9"/>
      <c r="B209" s="46"/>
      <c r="C209" s="132" t="str">
        <f>Asset5</f>
        <v>Distribution Substations</v>
      </c>
      <c r="D209" s="9"/>
      <c r="E209" s="9"/>
      <c r="F209" s="143"/>
      <c r="G209" s="198">
        <f>Input!R11</f>
        <v>0</v>
      </c>
      <c r="H209" s="119"/>
      <c r="I209" s="119"/>
      <c r="J209" s="119"/>
      <c r="K209" s="119"/>
      <c r="L209" s="119"/>
      <c r="M209" s="9"/>
      <c r="N209" s="113"/>
      <c r="O209" s="154"/>
      <c r="P209" s="154"/>
      <c r="Q209" s="154"/>
      <c r="R209" s="102"/>
      <c r="S209" s="102"/>
      <c r="T209" s="102"/>
      <c r="U209" s="102"/>
      <c r="V209" s="102"/>
      <c r="W209" s="102"/>
      <c r="X209" s="102"/>
      <c r="Y209" s="102"/>
      <c r="Z209" s="102"/>
      <c r="AA209" s="231"/>
      <c r="AB209" s="231"/>
      <c r="AC209" s="231"/>
      <c r="AD209" s="231"/>
      <c r="AE209" s="231"/>
      <c r="AF209" s="231"/>
      <c r="AG209" s="231"/>
      <c r="AH209" s="231"/>
      <c r="AI209" s="231"/>
      <c r="AJ209" s="231"/>
      <c r="AK209" s="231"/>
      <c r="AL209" s="231"/>
      <c r="AM209" s="231"/>
      <c r="AN209" s="231"/>
      <c r="AO209" s="231"/>
      <c r="AP209" s="231"/>
      <c r="AQ209" s="231"/>
      <c r="AR209" s="231"/>
      <c r="AS209" s="231"/>
      <c r="AT209" s="231"/>
      <c r="AU209" s="231"/>
      <c r="AV209" s="231"/>
      <c r="AW209" s="231"/>
      <c r="AX209" s="231"/>
      <c r="AY209" s="231"/>
      <c r="AZ209" s="231"/>
      <c r="BA209" s="231"/>
      <c r="BB209" s="231"/>
      <c r="BC209" s="231"/>
      <c r="BD209" s="231"/>
      <c r="BE209" s="231"/>
      <c r="BF209" s="231"/>
      <c r="BG209" s="231"/>
      <c r="BH209" s="231"/>
      <c r="BI209" s="231"/>
      <c r="BJ209" s="225"/>
      <c r="BK209" s="225"/>
    </row>
    <row r="210" spans="1:63" hidden="1" outlineLevel="1">
      <c r="A210" s="9"/>
      <c r="B210" s="46"/>
      <c r="C210" s="132" t="str">
        <f>Asset6</f>
        <v>Distribution Overhead Lines</v>
      </c>
      <c r="D210" s="9"/>
      <c r="E210" s="9"/>
      <c r="F210" s="143"/>
      <c r="G210" s="198">
        <f>Input!R12</f>
        <v>0</v>
      </c>
      <c r="H210" s="119"/>
      <c r="I210" s="119"/>
      <c r="J210" s="119"/>
      <c r="K210" s="119"/>
      <c r="L210" s="119"/>
      <c r="M210" s="9"/>
      <c r="N210" s="113"/>
      <c r="O210" s="154"/>
      <c r="P210" s="154"/>
      <c r="Q210" s="154"/>
      <c r="R210" s="102"/>
      <c r="S210" s="102"/>
      <c r="T210" s="102"/>
      <c r="U210" s="102"/>
      <c r="V210" s="102"/>
      <c r="W210" s="102"/>
      <c r="X210" s="102"/>
      <c r="Y210" s="102"/>
      <c r="Z210" s="102"/>
      <c r="AA210" s="231"/>
      <c r="AB210" s="231"/>
      <c r="AC210" s="231"/>
      <c r="AD210" s="231"/>
      <c r="AE210" s="231"/>
      <c r="AF210" s="231"/>
      <c r="AG210" s="231"/>
      <c r="AH210" s="231"/>
      <c r="AI210" s="231"/>
      <c r="AJ210" s="231"/>
      <c r="AK210" s="231"/>
      <c r="AL210" s="231"/>
      <c r="AM210" s="231"/>
      <c r="AN210" s="231"/>
      <c r="AO210" s="231"/>
      <c r="AP210" s="231"/>
      <c r="AQ210" s="231"/>
      <c r="AR210" s="231"/>
      <c r="AS210" s="231"/>
      <c r="AT210" s="231"/>
      <c r="AU210" s="231"/>
      <c r="AV210" s="231"/>
      <c r="AW210" s="231"/>
      <c r="AX210" s="231"/>
      <c r="AY210" s="231"/>
      <c r="AZ210" s="231"/>
      <c r="BA210" s="231"/>
      <c r="BB210" s="231"/>
      <c r="BC210" s="231"/>
      <c r="BD210" s="231"/>
      <c r="BE210" s="231"/>
      <c r="BF210" s="231"/>
      <c r="BG210" s="231"/>
      <c r="BH210" s="231"/>
      <c r="BI210" s="231"/>
      <c r="BJ210" s="225"/>
      <c r="BK210" s="225"/>
    </row>
    <row r="211" spans="1:63" hidden="1" outlineLevel="1">
      <c r="A211" s="9"/>
      <c r="B211" s="46"/>
      <c r="C211" s="132" t="str">
        <f>Asset7</f>
        <v>Distribution Underground Lines</v>
      </c>
      <c r="D211" s="9"/>
      <c r="E211" s="9"/>
      <c r="F211" s="143"/>
      <c r="G211" s="198">
        <f>Input!R13</f>
        <v>0</v>
      </c>
      <c r="H211" s="119"/>
      <c r="I211" s="119"/>
      <c r="J211" s="119"/>
      <c r="K211" s="119"/>
      <c r="L211" s="119"/>
      <c r="M211" s="9"/>
      <c r="N211" s="113"/>
      <c r="O211" s="154"/>
      <c r="P211" s="154"/>
      <c r="Q211" s="154"/>
      <c r="R211" s="102"/>
      <c r="S211" s="102"/>
      <c r="T211" s="102"/>
      <c r="U211" s="102"/>
      <c r="V211" s="102"/>
      <c r="W211" s="102"/>
      <c r="X211" s="102"/>
      <c r="Y211" s="102"/>
      <c r="Z211" s="102"/>
      <c r="AA211" s="231"/>
      <c r="AB211" s="231"/>
      <c r="AC211" s="231"/>
      <c r="AD211" s="231"/>
      <c r="AE211" s="231"/>
      <c r="AF211" s="231"/>
      <c r="AG211" s="231"/>
      <c r="AH211" s="231"/>
      <c r="AI211" s="231"/>
      <c r="AJ211" s="231"/>
      <c r="AK211" s="231"/>
      <c r="AL211" s="231"/>
      <c r="AM211" s="231"/>
      <c r="AN211" s="231"/>
      <c r="AO211" s="231"/>
      <c r="AP211" s="231"/>
      <c r="AQ211" s="231"/>
      <c r="AR211" s="231"/>
      <c r="AS211" s="231"/>
      <c r="AT211" s="231"/>
      <c r="AU211" s="231"/>
      <c r="AV211" s="231"/>
      <c r="AW211" s="231"/>
      <c r="AX211" s="231"/>
      <c r="AY211" s="231"/>
      <c r="AZ211" s="231"/>
      <c r="BA211" s="231"/>
      <c r="BB211" s="231"/>
      <c r="BC211" s="231"/>
      <c r="BD211" s="231"/>
      <c r="BE211" s="231"/>
      <c r="BF211" s="231"/>
      <c r="BG211" s="231"/>
      <c r="BH211" s="231"/>
      <c r="BI211" s="231"/>
      <c r="BJ211" s="225"/>
      <c r="BK211" s="225"/>
    </row>
    <row r="212" spans="1:63" hidden="1" outlineLevel="1">
      <c r="A212" s="9"/>
      <c r="B212" s="46"/>
      <c r="C212" s="132" t="str">
        <f>Asset8</f>
        <v>IT &amp; Communication Systems (Networks)</v>
      </c>
      <c r="D212" s="9"/>
      <c r="E212" s="9"/>
      <c r="F212" s="143"/>
      <c r="G212" s="198">
        <f>Input!R14</f>
        <v>0</v>
      </c>
      <c r="H212" s="119"/>
      <c r="I212" s="119"/>
      <c r="J212" s="119"/>
      <c r="K212" s="119"/>
      <c r="L212" s="119"/>
      <c r="M212" s="9"/>
      <c r="N212" s="113"/>
      <c r="O212" s="154"/>
      <c r="P212" s="154"/>
      <c r="Q212" s="154"/>
      <c r="R212" s="102"/>
      <c r="S212" s="102"/>
      <c r="T212" s="102"/>
      <c r="U212" s="102"/>
      <c r="V212" s="102"/>
      <c r="W212" s="102"/>
      <c r="X212" s="102"/>
      <c r="Y212" s="102"/>
      <c r="Z212" s="102"/>
      <c r="AA212" s="231"/>
      <c r="AB212" s="231"/>
      <c r="AC212" s="231"/>
      <c r="AD212" s="231"/>
      <c r="AE212" s="231"/>
      <c r="AF212" s="231"/>
      <c r="AG212" s="231"/>
      <c r="AH212" s="231"/>
      <c r="AI212" s="231"/>
      <c r="AJ212" s="231"/>
      <c r="AK212" s="231"/>
      <c r="AL212" s="231"/>
      <c r="AM212" s="231"/>
      <c r="AN212" s="231"/>
      <c r="AO212" s="231"/>
      <c r="AP212" s="231"/>
      <c r="AQ212" s="231"/>
      <c r="AR212" s="231"/>
      <c r="AS212" s="231"/>
      <c r="AT212" s="231"/>
      <c r="AU212" s="231"/>
      <c r="AV212" s="231"/>
      <c r="AW212" s="231"/>
      <c r="AX212" s="231"/>
      <c r="AY212" s="231"/>
      <c r="AZ212" s="231"/>
      <c r="BA212" s="231"/>
      <c r="BB212" s="231"/>
      <c r="BC212" s="231"/>
      <c r="BD212" s="231"/>
      <c r="BE212" s="231"/>
      <c r="BF212" s="231"/>
      <c r="BG212" s="231"/>
      <c r="BH212" s="231"/>
      <c r="BI212" s="231"/>
      <c r="BJ212" s="225"/>
      <c r="BK212" s="225"/>
    </row>
    <row r="213" spans="1:63" hidden="1" outlineLevel="1">
      <c r="A213" s="9"/>
      <c r="B213" s="46"/>
      <c r="C213" s="132" t="str">
        <f>Asset9</f>
        <v>Motor Vehicles</v>
      </c>
      <c r="D213" s="9"/>
      <c r="E213" s="9"/>
      <c r="F213" s="143"/>
      <c r="G213" s="198">
        <f>Input!R15</f>
        <v>0</v>
      </c>
      <c r="H213" s="119"/>
      <c r="I213" s="119"/>
      <c r="J213" s="119"/>
      <c r="K213" s="119"/>
      <c r="L213" s="119"/>
      <c r="M213" s="9"/>
      <c r="N213" s="113"/>
      <c r="O213" s="154"/>
      <c r="P213" s="154"/>
      <c r="Q213" s="154"/>
      <c r="R213" s="102"/>
      <c r="S213" s="102"/>
      <c r="T213" s="102"/>
      <c r="U213" s="102"/>
      <c r="V213" s="102"/>
      <c r="W213" s="102"/>
      <c r="X213" s="102"/>
      <c r="Y213" s="102"/>
      <c r="Z213" s="102"/>
      <c r="AA213" s="231"/>
      <c r="AB213" s="231"/>
      <c r="AC213" s="231"/>
      <c r="AD213" s="231"/>
      <c r="AE213" s="231"/>
      <c r="AF213" s="231"/>
      <c r="AG213" s="231"/>
      <c r="AH213" s="231"/>
      <c r="AI213" s="231"/>
      <c r="AJ213" s="231"/>
      <c r="AK213" s="231"/>
      <c r="AL213" s="231"/>
      <c r="AM213" s="231"/>
      <c r="AN213" s="231"/>
      <c r="AO213" s="231"/>
      <c r="AP213" s="231"/>
      <c r="AQ213" s="231"/>
      <c r="AR213" s="231"/>
      <c r="AS213" s="231"/>
      <c r="AT213" s="231"/>
      <c r="AU213" s="231"/>
      <c r="AV213" s="231"/>
      <c r="AW213" s="231"/>
      <c r="AX213" s="231"/>
      <c r="AY213" s="231"/>
      <c r="AZ213" s="231"/>
      <c r="BA213" s="231"/>
      <c r="BB213" s="231"/>
      <c r="BC213" s="231"/>
      <c r="BD213" s="231"/>
      <c r="BE213" s="231"/>
      <c r="BF213" s="231"/>
      <c r="BG213" s="231"/>
      <c r="BH213" s="231"/>
      <c r="BI213" s="231"/>
      <c r="BJ213" s="225"/>
      <c r="BK213" s="225"/>
    </row>
    <row r="214" spans="1:63" hidden="1" outlineLevel="1">
      <c r="A214" s="9"/>
      <c r="B214" s="46"/>
      <c r="C214" s="132" t="str">
        <f>Asset10</f>
        <v>Other Non-System Assets (Networks)</v>
      </c>
      <c r="D214" s="9"/>
      <c r="E214" s="9"/>
      <c r="F214" s="143"/>
      <c r="G214" s="198">
        <f>Input!R16</f>
        <v>0</v>
      </c>
      <c r="H214" s="119"/>
      <c r="I214" s="119"/>
      <c r="J214" s="119"/>
      <c r="K214" s="119"/>
      <c r="L214" s="119"/>
      <c r="M214" s="9"/>
      <c r="N214" s="113"/>
      <c r="O214" s="154"/>
      <c r="P214" s="154"/>
      <c r="Q214" s="154"/>
      <c r="R214" s="102"/>
      <c r="S214" s="102"/>
      <c r="T214" s="102"/>
      <c r="U214" s="102"/>
      <c r="V214" s="102"/>
      <c r="W214" s="102"/>
      <c r="X214" s="102"/>
      <c r="Y214" s="102"/>
      <c r="Z214" s="102"/>
      <c r="AA214" s="231"/>
      <c r="AB214" s="231"/>
      <c r="AC214" s="231"/>
      <c r="AD214" s="231"/>
      <c r="AE214" s="231"/>
      <c r="AF214" s="231"/>
      <c r="AG214" s="231"/>
      <c r="AH214" s="231"/>
      <c r="AI214" s="231"/>
      <c r="AJ214" s="231"/>
      <c r="AK214" s="231"/>
      <c r="AL214" s="231"/>
      <c r="AM214" s="231"/>
      <c r="AN214" s="231"/>
      <c r="AO214" s="231"/>
      <c r="AP214" s="231"/>
      <c r="AQ214" s="231"/>
      <c r="AR214" s="231"/>
      <c r="AS214" s="231"/>
      <c r="AT214" s="231"/>
      <c r="AU214" s="231"/>
      <c r="AV214" s="231"/>
      <c r="AW214" s="231"/>
      <c r="AX214" s="231"/>
      <c r="AY214" s="231"/>
      <c r="AZ214" s="231"/>
      <c r="BA214" s="231"/>
      <c r="BB214" s="231"/>
      <c r="BC214" s="231"/>
      <c r="BD214" s="231"/>
      <c r="BE214" s="231"/>
      <c r="BF214" s="231"/>
      <c r="BG214" s="231"/>
      <c r="BH214" s="231"/>
      <c r="BI214" s="231"/>
      <c r="BJ214" s="225"/>
      <c r="BK214" s="225"/>
    </row>
    <row r="215" spans="1:63" hidden="1" outlineLevel="1">
      <c r="A215" s="9"/>
      <c r="B215" s="46"/>
      <c r="C215" s="132" t="str">
        <f>Asset11</f>
        <v>IT Systems (Corporate)</v>
      </c>
      <c r="D215" s="9"/>
      <c r="E215" s="9"/>
      <c r="F215" s="143"/>
      <c r="G215" s="198">
        <f>Input!R17</f>
        <v>0</v>
      </c>
      <c r="H215" s="119"/>
      <c r="I215" s="119"/>
      <c r="J215" s="119"/>
      <c r="K215" s="119"/>
      <c r="L215" s="119"/>
      <c r="M215" s="9"/>
      <c r="N215" s="113"/>
      <c r="O215" s="154"/>
      <c r="P215" s="154"/>
      <c r="Q215" s="154"/>
      <c r="R215" s="102"/>
      <c r="S215" s="102"/>
      <c r="T215" s="102"/>
      <c r="U215" s="102"/>
      <c r="V215" s="102"/>
      <c r="W215" s="102"/>
      <c r="X215" s="102"/>
      <c r="Y215" s="102"/>
      <c r="Z215" s="102"/>
      <c r="AA215" s="231"/>
      <c r="AB215" s="231"/>
      <c r="AC215" s="231"/>
      <c r="AD215" s="231"/>
      <c r="AE215" s="231"/>
      <c r="AF215" s="231"/>
      <c r="AG215" s="231"/>
      <c r="AH215" s="231"/>
      <c r="AI215" s="231"/>
      <c r="AJ215" s="231"/>
      <c r="AK215" s="231"/>
      <c r="AL215" s="231"/>
      <c r="AM215" s="231"/>
      <c r="AN215" s="231"/>
      <c r="AO215" s="231"/>
      <c r="AP215" s="231"/>
      <c r="AQ215" s="231"/>
      <c r="AR215" s="231"/>
      <c r="AS215" s="231"/>
      <c r="AT215" s="231"/>
      <c r="AU215" s="231"/>
      <c r="AV215" s="231"/>
      <c r="AW215" s="231"/>
      <c r="AX215" s="231"/>
      <c r="AY215" s="231"/>
      <c r="AZ215" s="231"/>
      <c r="BA215" s="231"/>
      <c r="BB215" s="231"/>
      <c r="BC215" s="231"/>
      <c r="BD215" s="231"/>
      <c r="BE215" s="231"/>
      <c r="BF215" s="231"/>
      <c r="BG215" s="231"/>
      <c r="BH215" s="231"/>
      <c r="BI215" s="231"/>
      <c r="BJ215" s="225"/>
      <c r="BK215" s="225"/>
    </row>
    <row r="216" spans="1:63" hidden="1" outlineLevel="1">
      <c r="A216" s="9"/>
      <c r="B216" s="46"/>
      <c r="C216" s="132" t="str">
        <f>Asset12</f>
        <v>Telecommunications (Corporate)</v>
      </c>
      <c r="D216" s="9"/>
      <c r="E216" s="9"/>
      <c r="F216" s="143"/>
      <c r="G216" s="198">
        <f>Input!R18</f>
        <v>0</v>
      </c>
      <c r="H216" s="119"/>
      <c r="I216" s="119"/>
      <c r="J216" s="119"/>
      <c r="K216" s="119"/>
      <c r="L216" s="119"/>
      <c r="M216" s="9"/>
      <c r="N216" s="113"/>
      <c r="O216" s="154"/>
      <c r="P216" s="154"/>
      <c r="Q216" s="154"/>
      <c r="R216" s="102"/>
      <c r="S216" s="102"/>
      <c r="T216" s="102"/>
      <c r="U216" s="102"/>
      <c r="V216" s="102"/>
      <c r="W216" s="102"/>
      <c r="X216" s="102"/>
      <c r="Y216" s="102"/>
      <c r="Z216" s="102"/>
      <c r="AA216" s="231"/>
      <c r="AB216" s="231"/>
      <c r="AC216" s="231"/>
      <c r="AD216" s="231"/>
      <c r="AE216" s="231"/>
      <c r="AF216" s="231"/>
      <c r="AG216" s="231"/>
      <c r="AH216" s="231"/>
      <c r="AI216" s="231"/>
      <c r="AJ216" s="231"/>
      <c r="AK216" s="231"/>
      <c r="AL216" s="231"/>
      <c r="AM216" s="231"/>
      <c r="AN216" s="231"/>
      <c r="AO216" s="231"/>
      <c r="AP216" s="231"/>
      <c r="AQ216" s="231"/>
      <c r="AR216" s="231"/>
      <c r="AS216" s="231"/>
      <c r="AT216" s="231"/>
      <c r="AU216" s="231"/>
      <c r="AV216" s="231"/>
      <c r="AW216" s="231"/>
      <c r="AX216" s="231"/>
      <c r="AY216" s="231"/>
      <c r="AZ216" s="231"/>
      <c r="BA216" s="231"/>
      <c r="BB216" s="231"/>
      <c r="BC216" s="231"/>
      <c r="BD216" s="231"/>
      <c r="BE216" s="231"/>
      <c r="BF216" s="231"/>
      <c r="BG216" s="231"/>
      <c r="BH216" s="231"/>
      <c r="BI216" s="231"/>
      <c r="BJ216" s="225"/>
      <c r="BK216" s="225"/>
    </row>
    <row r="217" spans="1:63" hidden="1" outlineLevel="1">
      <c r="A217" s="9"/>
      <c r="B217" s="46"/>
      <c r="C217" s="132" t="str">
        <f>Asset13</f>
        <v>Other Non-System Assets (Corporate)</v>
      </c>
      <c r="D217" s="9"/>
      <c r="E217" s="9"/>
      <c r="F217" s="143"/>
      <c r="G217" s="198">
        <f>Input!R19</f>
        <v>0</v>
      </c>
      <c r="H217" s="119"/>
      <c r="I217" s="119"/>
      <c r="J217" s="119"/>
      <c r="K217" s="119"/>
      <c r="L217" s="119"/>
      <c r="M217" s="9"/>
      <c r="N217" s="113"/>
      <c r="O217" s="154"/>
      <c r="P217" s="154"/>
      <c r="Q217" s="154"/>
      <c r="R217" s="102"/>
      <c r="S217" s="102"/>
      <c r="T217" s="102"/>
      <c r="U217" s="102"/>
      <c r="V217" s="102"/>
      <c r="W217" s="102"/>
      <c r="X217" s="102"/>
      <c r="Y217" s="102"/>
      <c r="Z217" s="102"/>
      <c r="AA217" s="231"/>
      <c r="AB217" s="231"/>
      <c r="AC217" s="231"/>
      <c r="AD217" s="231"/>
      <c r="AE217" s="231"/>
      <c r="AF217" s="231"/>
      <c r="AG217" s="231"/>
      <c r="AH217" s="231"/>
      <c r="AI217" s="231"/>
      <c r="AJ217" s="231"/>
      <c r="AK217" s="231"/>
      <c r="AL217" s="231"/>
      <c r="AM217" s="231"/>
      <c r="AN217" s="231"/>
      <c r="AO217" s="231"/>
      <c r="AP217" s="231"/>
      <c r="AQ217" s="231"/>
      <c r="AR217" s="231"/>
      <c r="AS217" s="231"/>
      <c r="AT217" s="231"/>
      <c r="AU217" s="231"/>
      <c r="AV217" s="231"/>
      <c r="AW217" s="231"/>
      <c r="AX217" s="231"/>
      <c r="AY217" s="231"/>
      <c r="AZ217" s="231"/>
      <c r="BA217" s="231"/>
      <c r="BB217" s="231"/>
      <c r="BC217" s="231"/>
      <c r="BD217" s="231"/>
      <c r="BE217" s="231"/>
      <c r="BF217" s="231"/>
      <c r="BG217" s="231"/>
      <c r="BH217" s="231"/>
      <c r="BI217" s="231"/>
      <c r="BJ217" s="225"/>
      <c r="BK217" s="225"/>
    </row>
    <row r="218" spans="1:63" hidden="1" outlineLevel="1">
      <c r="A218" s="9"/>
      <c r="B218" s="46"/>
      <c r="C218" s="132" t="str">
        <f>Asset14</f>
        <v>Land</v>
      </c>
      <c r="D218" s="9"/>
      <c r="E218" s="9"/>
      <c r="F218" s="143"/>
      <c r="G218" s="198">
        <f>Input!R20</f>
        <v>0</v>
      </c>
      <c r="H218" s="119"/>
      <c r="I218" s="119"/>
      <c r="J218" s="119"/>
      <c r="K218" s="119"/>
      <c r="L218" s="119"/>
      <c r="M218" s="9"/>
      <c r="N218" s="113"/>
      <c r="O218" s="154"/>
      <c r="P218" s="154"/>
      <c r="Q218" s="154"/>
      <c r="R218" s="102"/>
      <c r="S218" s="102"/>
      <c r="T218" s="102"/>
      <c r="U218" s="102"/>
      <c r="V218" s="102"/>
      <c r="W218" s="102"/>
      <c r="X218" s="102"/>
      <c r="Y218" s="102"/>
      <c r="Z218" s="102"/>
      <c r="AA218" s="231"/>
      <c r="AB218" s="231"/>
      <c r="AC218" s="231"/>
      <c r="AD218" s="231"/>
      <c r="AE218" s="231"/>
      <c r="AF218" s="231"/>
      <c r="AG218" s="231"/>
      <c r="AH218" s="231"/>
      <c r="AI218" s="231"/>
      <c r="AJ218" s="231"/>
      <c r="AK218" s="231"/>
      <c r="AL218" s="231"/>
      <c r="AM218" s="231"/>
      <c r="AN218" s="231"/>
      <c r="AO218" s="231"/>
      <c r="AP218" s="231"/>
      <c r="AQ218" s="231"/>
      <c r="AR218" s="231"/>
      <c r="AS218" s="231"/>
      <c r="AT218" s="231"/>
      <c r="AU218" s="231"/>
      <c r="AV218" s="231"/>
      <c r="AW218" s="231"/>
      <c r="AX218" s="231"/>
      <c r="AY218" s="231"/>
      <c r="AZ218" s="231"/>
      <c r="BA218" s="231"/>
      <c r="BB218" s="231"/>
      <c r="BC218" s="231"/>
      <c r="BD218" s="231"/>
      <c r="BE218" s="231"/>
      <c r="BF218" s="231"/>
      <c r="BG218" s="231"/>
      <c r="BH218" s="231"/>
      <c r="BI218" s="231"/>
      <c r="BJ218" s="225"/>
      <c r="BK218" s="225"/>
    </row>
    <row r="219" spans="1:63" hidden="1" outlineLevel="1">
      <c r="A219" s="9"/>
      <c r="B219" s="46"/>
      <c r="C219" s="132" t="str">
        <f>Asset15</f>
        <v>Buildings</v>
      </c>
      <c r="D219" s="9"/>
      <c r="E219" s="9"/>
      <c r="F219" s="143"/>
      <c r="G219" s="198">
        <f>Input!R21</f>
        <v>0</v>
      </c>
      <c r="H219" s="119"/>
      <c r="I219" s="119"/>
      <c r="J219" s="119"/>
      <c r="K219" s="119"/>
      <c r="L219" s="119"/>
      <c r="M219" s="9"/>
      <c r="N219" s="113"/>
      <c r="O219" s="154"/>
      <c r="P219" s="154"/>
      <c r="Q219" s="154"/>
      <c r="R219" s="102"/>
      <c r="S219" s="102"/>
      <c r="T219" s="102"/>
      <c r="U219" s="102"/>
      <c r="V219" s="102"/>
      <c r="W219" s="102"/>
      <c r="X219" s="102"/>
      <c r="Y219" s="102"/>
      <c r="Z219" s="102"/>
      <c r="AA219" s="231"/>
      <c r="AB219" s="231"/>
      <c r="AC219" s="231"/>
      <c r="AD219" s="231"/>
      <c r="AE219" s="231"/>
      <c r="AF219" s="231"/>
      <c r="AG219" s="231"/>
      <c r="AH219" s="231"/>
      <c r="AI219" s="231"/>
      <c r="AJ219" s="231"/>
      <c r="AK219" s="231"/>
      <c r="AL219" s="231"/>
      <c r="AM219" s="231"/>
      <c r="AN219" s="231"/>
      <c r="AO219" s="231"/>
      <c r="AP219" s="231"/>
      <c r="AQ219" s="231"/>
      <c r="AR219" s="231"/>
      <c r="AS219" s="231"/>
      <c r="AT219" s="231"/>
      <c r="AU219" s="231"/>
      <c r="AV219" s="231"/>
      <c r="AW219" s="231"/>
      <c r="AX219" s="231"/>
      <c r="AY219" s="231"/>
      <c r="AZ219" s="231"/>
      <c r="BA219" s="231"/>
      <c r="BB219" s="231"/>
      <c r="BC219" s="231"/>
      <c r="BD219" s="231"/>
      <c r="BE219" s="231"/>
      <c r="BF219" s="231"/>
      <c r="BG219" s="231"/>
      <c r="BH219" s="231"/>
      <c r="BI219" s="231"/>
      <c r="BJ219" s="225"/>
      <c r="BK219" s="225"/>
    </row>
    <row r="220" spans="1:63" hidden="1" outlineLevel="1">
      <c r="A220" s="9"/>
      <c r="B220" s="46"/>
      <c r="C220" s="132" t="str">
        <f>Asset16</f>
        <v>Equity raising costs</v>
      </c>
      <c r="D220" s="9"/>
      <c r="E220" s="9"/>
      <c r="F220" s="143"/>
      <c r="G220" s="198">
        <f>Input!R22</f>
        <v>0</v>
      </c>
      <c r="H220" s="119"/>
      <c r="I220" s="119"/>
      <c r="J220" s="119"/>
      <c r="K220" s="119"/>
      <c r="L220" s="119"/>
      <c r="M220" s="9"/>
      <c r="N220" s="113"/>
      <c r="O220" s="154"/>
      <c r="P220" s="154"/>
      <c r="Q220" s="154"/>
      <c r="R220" s="102"/>
      <c r="S220" s="102"/>
      <c r="T220" s="102"/>
      <c r="U220" s="102"/>
      <c r="V220" s="102"/>
      <c r="W220" s="102"/>
      <c r="X220" s="102"/>
      <c r="Y220" s="102"/>
      <c r="Z220" s="102"/>
      <c r="AA220" s="231"/>
      <c r="AB220" s="231"/>
      <c r="AC220" s="231"/>
      <c r="AD220" s="231"/>
      <c r="AE220" s="231"/>
      <c r="AF220" s="231"/>
      <c r="AG220" s="231"/>
      <c r="AH220" s="231"/>
      <c r="AI220" s="231"/>
      <c r="AJ220" s="231"/>
      <c r="AK220" s="231"/>
      <c r="AL220" s="231"/>
      <c r="AM220" s="231"/>
      <c r="AN220" s="231"/>
      <c r="AO220" s="231"/>
      <c r="AP220" s="231"/>
      <c r="AQ220" s="231"/>
      <c r="AR220" s="231"/>
      <c r="AS220" s="231"/>
      <c r="AT220" s="231"/>
      <c r="AU220" s="231"/>
      <c r="AV220" s="231"/>
      <c r="AW220" s="231"/>
      <c r="AX220" s="231"/>
      <c r="AY220" s="231"/>
      <c r="AZ220" s="231"/>
      <c r="BA220" s="231"/>
      <c r="BB220" s="231"/>
      <c r="BC220" s="231"/>
      <c r="BD220" s="231"/>
      <c r="BE220" s="231"/>
      <c r="BF220" s="231"/>
      <c r="BG220" s="231"/>
      <c r="BH220" s="231"/>
      <c r="BI220" s="231"/>
      <c r="BJ220" s="225"/>
      <c r="BK220" s="225"/>
    </row>
    <row r="221" spans="1:63" hidden="1" outlineLevel="1">
      <c r="A221" s="9"/>
      <c r="B221" s="46"/>
      <c r="C221" s="132">
        <f>Asset17</f>
        <v>0</v>
      </c>
      <c r="D221" s="9"/>
      <c r="E221" s="9"/>
      <c r="F221" s="143"/>
      <c r="G221" s="198">
        <f>Input!R23</f>
        <v>0</v>
      </c>
      <c r="H221" s="119"/>
      <c r="I221" s="119"/>
      <c r="J221" s="119"/>
      <c r="K221" s="119"/>
      <c r="L221" s="119"/>
      <c r="M221" s="9"/>
      <c r="N221" s="113"/>
      <c r="O221" s="154"/>
      <c r="P221" s="154"/>
      <c r="Q221" s="154"/>
      <c r="R221" s="102"/>
      <c r="S221" s="102"/>
      <c r="T221" s="102"/>
      <c r="U221" s="102"/>
      <c r="V221" s="102"/>
      <c r="W221" s="102"/>
      <c r="X221" s="102"/>
      <c r="Y221" s="102"/>
      <c r="Z221" s="102"/>
      <c r="AA221" s="231"/>
      <c r="AB221" s="231"/>
      <c r="AC221" s="231"/>
      <c r="AD221" s="231"/>
      <c r="AE221" s="231"/>
      <c r="AF221" s="231"/>
      <c r="AG221" s="231"/>
      <c r="AH221" s="231"/>
      <c r="AI221" s="231"/>
      <c r="AJ221" s="231"/>
      <c r="AK221" s="231"/>
      <c r="AL221" s="231"/>
      <c r="AM221" s="231"/>
      <c r="AN221" s="231"/>
      <c r="AO221" s="231"/>
      <c r="AP221" s="231"/>
      <c r="AQ221" s="231"/>
      <c r="AR221" s="231"/>
      <c r="AS221" s="231"/>
      <c r="AT221" s="231"/>
      <c r="AU221" s="231"/>
      <c r="AV221" s="231"/>
      <c r="AW221" s="231"/>
      <c r="AX221" s="231"/>
      <c r="AY221" s="231"/>
      <c r="AZ221" s="231"/>
      <c r="BA221" s="231"/>
      <c r="BB221" s="231"/>
      <c r="BC221" s="231"/>
      <c r="BD221" s="231"/>
      <c r="BE221" s="231"/>
      <c r="BF221" s="231"/>
      <c r="BG221" s="231"/>
      <c r="BH221" s="231"/>
      <c r="BI221" s="231"/>
      <c r="BJ221" s="225"/>
      <c r="BK221" s="225"/>
    </row>
    <row r="222" spans="1:63" hidden="1" outlineLevel="1">
      <c r="A222" s="9"/>
      <c r="B222" s="46"/>
      <c r="C222" s="132">
        <f>Asset18</f>
        <v>0</v>
      </c>
      <c r="D222" s="9"/>
      <c r="E222" s="9"/>
      <c r="F222" s="143"/>
      <c r="G222" s="198">
        <f>Input!R24</f>
        <v>0</v>
      </c>
      <c r="H222" s="119"/>
      <c r="I222" s="119"/>
      <c r="J222" s="119"/>
      <c r="K222" s="119"/>
      <c r="L222" s="119"/>
      <c r="M222" s="9"/>
      <c r="N222" s="113"/>
      <c r="O222" s="154"/>
      <c r="P222" s="154"/>
      <c r="Q222" s="154"/>
      <c r="R222" s="102"/>
      <c r="S222" s="102"/>
      <c r="T222" s="102"/>
      <c r="U222" s="102"/>
      <c r="V222" s="102"/>
      <c r="W222" s="102"/>
      <c r="X222" s="102"/>
      <c r="Y222" s="102"/>
      <c r="Z222" s="102"/>
      <c r="AA222" s="231"/>
      <c r="AB222" s="231"/>
      <c r="AC222" s="231"/>
      <c r="AD222" s="231"/>
      <c r="AE222" s="231"/>
      <c r="AF222" s="231"/>
      <c r="AG222" s="231"/>
      <c r="AH222" s="231"/>
      <c r="AI222" s="231"/>
      <c r="AJ222" s="231"/>
      <c r="AK222" s="231"/>
      <c r="AL222" s="231"/>
      <c r="AM222" s="231"/>
      <c r="AN222" s="231"/>
      <c r="AO222" s="231"/>
      <c r="AP222" s="231"/>
      <c r="AQ222" s="231"/>
      <c r="AR222" s="231"/>
      <c r="AS222" s="231"/>
      <c r="AT222" s="231"/>
      <c r="AU222" s="231"/>
      <c r="AV222" s="231"/>
      <c r="AW222" s="231"/>
      <c r="AX222" s="231"/>
      <c r="AY222" s="231"/>
      <c r="AZ222" s="231"/>
      <c r="BA222" s="231"/>
      <c r="BB222" s="231"/>
      <c r="BC222" s="231"/>
      <c r="BD222" s="231"/>
      <c r="BE222" s="231"/>
      <c r="BF222" s="231"/>
      <c r="BG222" s="231"/>
      <c r="BH222" s="231"/>
      <c r="BI222" s="231"/>
      <c r="BJ222" s="225"/>
      <c r="BK222" s="225"/>
    </row>
    <row r="223" spans="1:63" hidden="1" outlineLevel="1">
      <c r="A223" s="9"/>
      <c r="B223" s="46"/>
      <c r="C223" s="132">
        <f>Asset19</f>
        <v>0</v>
      </c>
      <c r="D223" s="9"/>
      <c r="E223" s="9"/>
      <c r="F223" s="143"/>
      <c r="G223" s="198">
        <f>Input!R25</f>
        <v>0</v>
      </c>
      <c r="H223" s="119"/>
      <c r="I223" s="119"/>
      <c r="J223" s="119"/>
      <c r="K223" s="119"/>
      <c r="L223" s="119"/>
      <c r="M223" s="9"/>
      <c r="N223" s="113"/>
      <c r="O223" s="154"/>
      <c r="P223" s="154"/>
      <c r="Q223" s="154"/>
      <c r="R223" s="102"/>
      <c r="S223" s="102"/>
      <c r="T223" s="102"/>
      <c r="U223" s="102"/>
      <c r="V223" s="102"/>
      <c r="W223" s="102"/>
      <c r="X223" s="102"/>
      <c r="Y223" s="102"/>
      <c r="Z223" s="102"/>
      <c r="AA223" s="231"/>
      <c r="AB223" s="231"/>
      <c r="AC223" s="231"/>
      <c r="AD223" s="231"/>
      <c r="AE223" s="231"/>
      <c r="AF223" s="231"/>
      <c r="AG223" s="231"/>
      <c r="AH223" s="231"/>
      <c r="AI223" s="231"/>
      <c r="AJ223" s="231"/>
      <c r="AK223" s="231"/>
      <c r="AL223" s="231"/>
      <c r="AM223" s="231"/>
      <c r="AN223" s="231"/>
      <c r="AO223" s="231"/>
      <c r="AP223" s="231"/>
      <c r="AQ223" s="231"/>
      <c r="AR223" s="231"/>
      <c r="AS223" s="231"/>
      <c r="AT223" s="231"/>
      <c r="AU223" s="231"/>
      <c r="AV223" s="231"/>
      <c r="AW223" s="231"/>
      <c r="AX223" s="231"/>
      <c r="AY223" s="231"/>
      <c r="AZ223" s="231"/>
      <c r="BA223" s="231"/>
      <c r="BB223" s="231"/>
      <c r="BC223" s="231"/>
      <c r="BD223" s="231"/>
      <c r="BE223" s="231"/>
      <c r="BF223" s="231"/>
      <c r="BG223" s="231"/>
      <c r="BH223" s="231"/>
      <c r="BI223" s="231"/>
      <c r="BJ223" s="225"/>
      <c r="BK223" s="225"/>
    </row>
    <row r="224" spans="1:63" hidden="1" outlineLevel="1">
      <c r="A224" s="9"/>
      <c r="B224" s="46"/>
      <c r="C224" s="132">
        <f>Asset20</f>
        <v>0</v>
      </c>
      <c r="D224" s="9"/>
      <c r="E224" s="9"/>
      <c r="F224" s="143"/>
      <c r="G224" s="200">
        <f>Input!R26</f>
        <v>0</v>
      </c>
      <c r="H224" s="119"/>
      <c r="I224" s="119"/>
      <c r="J224" s="119"/>
      <c r="K224" s="119"/>
      <c r="L224" s="119"/>
      <c r="M224" s="9"/>
      <c r="N224" s="113"/>
      <c r="O224" s="154"/>
      <c r="P224" s="154"/>
      <c r="Q224" s="154"/>
      <c r="R224" s="102"/>
      <c r="S224" s="102"/>
      <c r="T224" s="102"/>
      <c r="U224" s="102"/>
      <c r="V224" s="102"/>
      <c r="W224" s="102"/>
      <c r="X224" s="102"/>
      <c r="Y224" s="102"/>
      <c r="Z224" s="102"/>
      <c r="AA224" s="231"/>
      <c r="AB224" s="231"/>
      <c r="AC224" s="231"/>
      <c r="AD224" s="231"/>
      <c r="AE224" s="231"/>
      <c r="AF224" s="231"/>
      <c r="AG224" s="231"/>
      <c r="AH224" s="231"/>
      <c r="AI224" s="231"/>
      <c r="AJ224" s="231"/>
      <c r="AK224" s="231"/>
      <c r="AL224" s="231"/>
      <c r="AM224" s="231"/>
      <c r="AN224" s="231"/>
      <c r="AO224" s="231"/>
      <c r="AP224" s="231"/>
      <c r="AQ224" s="231"/>
      <c r="AR224" s="231"/>
      <c r="AS224" s="231"/>
      <c r="AT224" s="231"/>
      <c r="AU224" s="231"/>
      <c r="AV224" s="231"/>
      <c r="AW224" s="231"/>
      <c r="AX224" s="231"/>
      <c r="AY224" s="231"/>
      <c r="AZ224" s="231"/>
      <c r="BA224" s="231"/>
      <c r="BB224" s="231"/>
      <c r="BC224" s="231"/>
      <c r="BD224" s="231"/>
      <c r="BE224" s="231"/>
      <c r="BF224" s="231"/>
      <c r="BG224" s="231"/>
      <c r="BH224" s="231"/>
      <c r="BI224" s="231"/>
      <c r="BJ224" s="225"/>
      <c r="BK224" s="225"/>
    </row>
    <row r="225" spans="1:63" hidden="1" outlineLevel="1">
      <c r="A225" s="9"/>
      <c r="B225" s="46"/>
      <c r="C225" s="132">
        <f>Asset21</f>
        <v>0</v>
      </c>
      <c r="D225" s="9"/>
      <c r="E225" s="9"/>
      <c r="F225" s="143"/>
      <c r="G225" s="200">
        <f>Input!R27</f>
        <v>0</v>
      </c>
      <c r="H225" s="119"/>
      <c r="I225" s="119"/>
      <c r="J225" s="119"/>
      <c r="K225" s="119"/>
      <c r="L225" s="119"/>
      <c r="M225" s="9"/>
      <c r="N225" s="113"/>
      <c r="O225" s="154"/>
      <c r="P225" s="154"/>
      <c r="Q225" s="154"/>
      <c r="R225" s="102"/>
      <c r="S225" s="102"/>
      <c r="T225" s="102"/>
      <c r="U225" s="102"/>
      <c r="V225" s="102"/>
      <c r="W225" s="102"/>
      <c r="X225" s="102"/>
      <c r="Y225" s="102"/>
      <c r="Z225" s="102"/>
      <c r="AA225" s="231"/>
      <c r="AB225" s="231"/>
      <c r="AC225" s="231"/>
      <c r="AD225" s="231"/>
      <c r="AE225" s="231"/>
      <c r="AF225" s="231"/>
      <c r="AG225" s="231"/>
      <c r="AH225" s="231"/>
      <c r="AI225" s="231"/>
      <c r="AJ225" s="231"/>
      <c r="AK225" s="231"/>
      <c r="AL225" s="231"/>
      <c r="AM225" s="231"/>
      <c r="AN225" s="231"/>
      <c r="AO225" s="231"/>
      <c r="AP225" s="231"/>
      <c r="AQ225" s="231"/>
      <c r="AR225" s="231"/>
      <c r="AS225" s="231"/>
      <c r="AT225" s="231"/>
      <c r="AU225" s="231"/>
      <c r="AV225" s="231"/>
      <c r="AW225" s="231"/>
      <c r="AX225" s="231"/>
      <c r="AY225" s="231"/>
      <c r="AZ225" s="231"/>
      <c r="BA225" s="231"/>
      <c r="BB225" s="231"/>
      <c r="BC225" s="231"/>
      <c r="BD225" s="231"/>
      <c r="BE225" s="231"/>
      <c r="BF225" s="231"/>
      <c r="BG225" s="231"/>
      <c r="BH225" s="231"/>
      <c r="BI225" s="231"/>
      <c r="BJ225" s="225"/>
      <c r="BK225" s="225"/>
    </row>
    <row r="226" spans="1:63" hidden="1" outlineLevel="1">
      <c r="A226" s="9"/>
      <c r="B226" s="46"/>
      <c r="C226" s="132">
        <f>Asset22</f>
        <v>0</v>
      </c>
      <c r="D226" s="9"/>
      <c r="E226" s="9"/>
      <c r="F226" s="143"/>
      <c r="G226" s="200">
        <f>Input!R28</f>
        <v>0</v>
      </c>
      <c r="H226" s="119"/>
      <c r="I226" s="119"/>
      <c r="J226" s="119"/>
      <c r="K226" s="119"/>
      <c r="L226" s="119"/>
      <c r="M226" s="9"/>
      <c r="N226" s="113"/>
      <c r="O226" s="154"/>
      <c r="P226" s="154"/>
      <c r="Q226" s="154"/>
      <c r="R226" s="102"/>
      <c r="S226" s="102"/>
      <c r="T226" s="102"/>
      <c r="U226" s="102"/>
      <c r="V226" s="102"/>
      <c r="W226" s="102"/>
      <c r="X226" s="102"/>
      <c r="Y226" s="102"/>
      <c r="Z226" s="102"/>
      <c r="AA226" s="231"/>
      <c r="AB226" s="231"/>
      <c r="AC226" s="231"/>
      <c r="AD226" s="231"/>
      <c r="AE226" s="231"/>
      <c r="AF226" s="231"/>
      <c r="AG226" s="231"/>
      <c r="AH226" s="231"/>
      <c r="AI226" s="231"/>
      <c r="AJ226" s="231"/>
      <c r="AK226" s="231"/>
      <c r="AL226" s="231"/>
      <c r="AM226" s="231"/>
      <c r="AN226" s="231"/>
      <c r="AO226" s="231"/>
      <c r="AP226" s="231"/>
      <c r="AQ226" s="231"/>
      <c r="AR226" s="231"/>
      <c r="AS226" s="231"/>
      <c r="AT226" s="231"/>
      <c r="AU226" s="231"/>
      <c r="AV226" s="231"/>
      <c r="AW226" s="231"/>
      <c r="AX226" s="231"/>
      <c r="AY226" s="231"/>
      <c r="AZ226" s="231"/>
      <c r="BA226" s="231"/>
      <c r="BB226" s="231"/>
      <c r="BC226" s="231"/>
      <c r="BD226" s="231"/>
      <c r="BE226" s="231"/>
      <c r="BF226" s="231"/>
      <c r="BG226" s="231"/>
      <c r="BH226" s="231"/>
      <c r="BI226" s="231"/>
      <c r="BJ226" s="225"/>
      <c r="BK226" s="225"/>
    </row>
    <row r="227" spans="1:63" hidden="1" outlineLevel="1">
      <c r="A227" s="9"/>
      <c r="B227" s="46"/>
      <c r="C227" s="132">
        <f>Asset23</f>
        <v>0</v>
      </c>
      <c r="D227" s="9"/>
      <c r="E227" s="9"/>
      <c r="F227" s="143"/>
      <c r="G227" s="200">
        <f>Input!R29</f>
        <v>0</v>
      </c>
      <c r="H227" s="119"/>
      <c r="I227" s="119"/>
      <c r="J227" s="119"/>
      <c r="K227" s="119"/>
      <c r="L227" s="119"/>
      <c r="M227" s="9"/>
      <c r="N227" s="113"/>
      <c r="O227" s="154"/>
      <c r="P227" s="154"/>
      <c r="Q227" s="154"/>
      <c r="R227" s="102"/>
      <c r="S227" s="102"/>
      <c r="T227" s="102"/>
      <c r="U227" s="102"/>
      <c r="V227" s="102"/>
      <c r="W227" s="102"/>
      <c r="X227" s="102"/>
      <c r="Y227" s="102"/>
      <c r="Z227" s="102"/>
      <c r="AA227" s="231"/>
      <c r="AB227" s="231"/>
      <c r="AC227" s="231"/>
      <c r="AD227" s="231"/>
      <c r="AE227" s="231"/>
      <c r="AF227" s="231"/>
      <c r="AG227" s="231"/>
      <c r="AH227" s="231"/>
      <c r="AI227" s="231"/>
      <c r="AJ227" s="231"/>
      <c r="AK227" s="231"/>
      <c r="AL227" s="231"/>
      <c r="AM227" s="231"/>
      <c r="AN227" s="231"/>
      <c r="AO227" s="231"/>
      <c r="AP227" s="231"/>
      <c r="AQ227" s="231"/>
      <c r="AR227" s="231"/>
      <c r="AS227" s="231"/>
      <c r="AT227" s="231"/>
      <c r="AU227" s="231"/>
      <c r="AV227" s="231"/>
      <c r="AW227" s="231"/>
      <c r="AX227" s="231"/>
      <c r="AY227" s="231"/>
      <c r="AZ227" s="231"/>
      <c r="BA227" s="231"/>
      <c r="BB227" s="231"/>
      <c r="BC227" s="231"/>
      <c r="BD227" s="231"/>
      <c r="BE227" s="231"/>
      <c r="BF227" s="231"/>
      <c r="BG227" s="231"/>
      <c r="BH227" s="231"/>
      <c r="BI227" s="231"/>
      <c r="BJ227" s="225"/>
      <c r="BK227" s="225"/>
    </row>
    <row r="228" spans="1:63" hidden="1" outlineLevel="1">
      <c r="A228" s="9"/>
      <c r="B228" s="46"/>
      <c r="C228" s="132">
        <f>Asset24</f>
        <v>0</v>
      </c>
      <c r="D228" s="9"/>
      <c r="E228" s="9"/>
      <c r="F228" s="143"/>
      <c r="G228" s="200">
        <f>Input!R30</f>
        <v>0</v>
      </c>
      <c r="H228" s="119"/>
      <c r="I228" s="119"/>
      <c r="J228" s="119"/>
      <c r="K228" s="119"/>
      <c r="L228" s="119"/>
      <c r="M228" s="9"/>
      <c r="N228" s="113"/>
      <c r="O228" s="154"/>
      <c r="P228" s="154"/>
      <c r="Q228" s="154"/>
      <c r="R228" s="102"/>
      <c r="S228" s="102"/>
      <c r="T228" s="102"/>
      <c r="U228" s="102"/>
      <c r="V228" s="102"/>
      <c r="W228" s="102"/>
      <c r="X228" s="102"/>
      <c r="Y228" s="102"/>
      <c r="Z228" s="102"/>
      <c r="AA228" s="231"/>
      <c r="AB228" s="231"/>
      <c r="AC228" s="231"/>
      <c r="AD228" s="231"/>
      <c r="AE228" s="231"/>
      <c r="AF228" s="231"/>
      <c r="AG228" s="231"/>
      <c r="AH228" s="231"/>
      <c r="AI228" s="231"/>
      <c r="AJ228" s="231"/>
      <c r="AK228" s="231"/>
      <c r="AL228" s="231"/>
      <c r="AM228" s="231"/>
      <c r="AN228" s="231"/>
      <c r="AO228" s="231"/>
      <c r="AP228" s="231"/>
      <c r="AQ228" s="231"/>
      <c r="AR228" s="231"/>
      <c r="AS228" s="231"/>
      <c r="AT228" s="231"/>
      <c r="AU228" s="231"/>
      <c r="AV228" s="231"/>
      <c r="AW228" s="231"/>
      <c r="AX228" s="231"/>
      <c r="AY228" s="231"/>
      <c r="AZ228" s="231"/>
      <c r="BA228" s="231"/>
      <c r="BB228" s="231"/>
      <c r="BC228" s="231"/>
      <c r="BD228" s="231"/>
      <c r="BE228" s="231"/>
      <c r="BF228" s="231"/>
      <c r="BG228" s="231"/>
      <c r="BH228" s="231"/>
      <c r="BI228" s="231"/>
      <c r="BJ228" s="225"/>
      <c r="BK228" s="225"/>
    </row>
    <row r="229" spans="1:63" hidden="1" outlineLevel="1">
      <c r="A229" s="9"/>
      <c r="B229" s="46"/>
      <c r="C229" s="132">
        <f>Asset25</f>
        <v>0</v>
      </c>
      <c r="D229" s="9"/>
      <c r="E229" s="9"/>
      <c r="F229" s="143"/>
      <c r="G229" s="200">
        <f>Input!R31</f>
        <v>0</v>
      </c>
      <c r="H229" s="119"/>
      <c r="I229" s="119"/>
      <c r="J229" s="119"/>
      <c r="K229" s="119"/>
      <c r="L229" s="119"/>
      <c r="M229" s="9"/>
      <c r="N229" s="113"/>
      <c r="O229" s="154"/>
      <c r="P229" s="154"/>
      <c r="Q229" s="154"/>
      <c r="R229" s="102"/>
      <c r="S229" s="102"/>
      <c r="T229" s="102"/>
      <c r="U229" s="102"/>
      <c r="V229" s="102"/>
      <c r="W229" s="102"/>
      <c r="X229" s="102"/>
      <c r="Y229" s="102"/>
      <c r="Z229" s="102"/>
      <c r="AA229" s="231"/>
      <c r="AB229" s="231"/>
      <c r="AC229" s="231"/>
      <c r="AD229" s="231"/>
      <c r="AE229" s="231"/>
      <c r="AF229" s="231"/>
      <c r="AG229" s="231"/>
      <c r="AH229" s="231"/>
      <c r="AI229" s="231"/>
      <c r="AJ229" s="231"/>
      <c r="AK229" s="231"/>
      <c r="AL229" s="231"/>
      <c r="AM229" s="231"/>
      <c r="AN229" s="231"/>
      <c r="AO229" s="231"/>
      <c r="AP229" s="231"/>
      <c r="AQ229" s="231"/>
      <c r="AR229" s="231"/>
      <c r="AS229" s="231"/>
      <c r="AT229" s="231"/>
      <c r="AU229" s="231"/>
      <c r="AV229" s="231"/>
      <c r="AW229" s="231"/>
      <c r="AX229" s="231"/>
      <c r="AY229" s="231"/>
      <c r="AZ229" s="231"/>
      <c r="BA229" s="231"/>
      <c r="BB229" s="231"/>
      <c r="BC229" s="231"/>
      <c r="BD229" s="231"/>
      <c r="BE229" s="231"/>
      <c r="BF229" s="231"/>
      <c r="BG229" s="231"/>
      <c r="BH229" s="231"/>
      <c r="BI229" s="231"/>
      <c r="BJ229" s="225"/>
      <c r="BK229" s="225"/>
    </row>
    <row r="230" spans="1:63" hidden="1" outlineLevel="1">
      <c r="A230" s="9"/>
      <c r="B230" s="46"/>
      <c r="C230" s="132">
        <f>Asset26</f>
        <v>0</v>
      </c>
      <c r="D230" s="9"/>
      <c r="E230" s="9"/>
      <c r="F230" s="143"/>
      <c r="G230" s="200">
        <f>Input!R32</f>
        <v>0</v>
      </c>
      <c r="H230" s="119"/>
      <c r="I230" s="119"/>
      <c r="J230" s="119"/>
      <c r="K230" s="119"/>
      <c r="L230" s="119"/>
      <c r="M230" s="9"/>
      <c r="N230" s="113"/>
      <c r="O230" s="154"/>
      <c r="P230" s="154"/>
      <c r="Q230" s="154"/>
      <c r="R230" s="102"/>
      <c r="S230" s="102"/>
      <c r="T230" s="102"/>
      <c r="U230" s="102"/>
      <c r="V230" s="102"/>
      <c r="W230" s="102"/>
      <c r="X230" s="102"/>
      <c r="Y230" s="102"/>
      <c r="Z230" s="102"/>
      <c r="AA230" s="231"/>
      <c r="AB230" s="231"/>
      <c r="AC230" s="231"/>
      <c r="AD230" s="231"/>
      <c r="AE230" s="231"/>
      <c r="AF230" s="231"/>
      <c r="AG230" s="231"/>
      <c r="AH230" s="231"/>
      <c r="AI230" s="231"/>
      <c r="AJ230" s="231"/>
      <c r="AK230" s="231"/>
      <c r="AL230" s="231"/>
      <c r="AM230" s="231"/>
      <c r="AN230" s="231"/>
      <c r="AO230" s="231"/>
      <c r="AP230" s="231"/>
      <c r="AQ230" s="231"/>
      <c r="AR230" s="231"/>
      <c r="AS230" s="231"/>
      <c r="AT230" s="231"/>
      <c r="AU230" s="231"/>
      <c r="AV230" s="231"/>
      <c r="AW230" s="231"/>
      <c r="AX230" s="231"/>
      <c r="AY230" s="231"/>
      <c r="AZ230" s="231"/>
      <c r="BA230" s="231"/>
      <c r="BB230" s="231"/>
      <c r="BC230" s="231"/>
      <c r="BD230" s="231"/>
      <c r="BE230" s="231"/>
      <c r="BF230" s="231"/>
      <c r="BG230" s="231"/>
      <c r="BH230" s="231"/>
      <c r="BI230" s="231"/>
      <c r="BJ230" s="225"/>
      <c r="BK230" s="225"/>
    </row>
    <row r="231" spans="1:63" hidden="1" outlineLevel="1">
      <c r="A231" s="9"/>
      <c r="B231" s="46"/>
      <c r="C231" s="132">
        <f>Asset27</f>
        <v>0</v>
      </c>
      <c r="D231" s="9"/>
      <c r="E231" s="9"/>
      <c r="F231" s="143"/>
      <c r="G231" s="200">
        <f>Input!R33</f>
        <v>0</v>
      </c>
      <c r="H231" s="119"/>
      <c r="I231" s="119"/>
      <c r="J231" s="119"/>
      <c r="K231" s="119"/>
      <c r="L231" s="119"/>
      <c r="M231" s="9"/>
      <c r="N231" s="113"/>
      <c r="O231" s="154"/>
      <c r="P231" s="154"/>
      <c r="Q231" s="154"/>
      <c r="R231" s="102"/>
      <c r="S231" s="102"/>
      <c r="T231" s="102"/>
      <c r="U231" s="102"/>
      <c r="V231" s="102"/>
      <c r="W231" s="102"/>
      <c r="X231" s="102"/>
      <c r="Y231" s="102"/>
      <c r="Z231" s="102"/>
      <c r="AA231" s="231"/>
      <c r="AB231" s="231"/>
      <c r="AC231" s="231"/>
      <c r="AD231" s="231"/>
      <c r="AE231" s="231"/>
      <c r="AF231" s="231"/>
      <c r="AG231" s="231"/>
      <c r="AH231" s="231"/>
      <c r="AI231" s="231"/>
      <c r="AJ231" s="231"/>
      <c r="AK231" s="231"/>
      <c r="AL231" s="231"/>
      <c r="AM231" s="231"/>
      <c r="AN231" s="231"/>
      <c r="AO231" s="231"/>
      <c r="AP231" s="231"/>
      <c r="AQ231" s="231"/>
      <c r="AR231" s="231"/>
      <c r="AS231" s="231"/>
      <c r="AT231" s="231"/>
      <c r="AU231" s="231"/>
      <c r="AV231" s="231"/>
      <c r="AW231" s="231"/>
      <c r="AX231" s="231"/>
      <c r="AY231" s="231"/>
      <c r="AZ231" s="231"/>
      <c r="BA231" s="231"/>
      <c r="BB231" s="231"/>
      <c r="BC231" s="231"/>
      <c r="BD231" s="231"/>
      <c r="BE231" s="231"/>
      <c r="BF231" s="231"/>
      <c r="BG231" s="231"/>
      <c r="BH231" s="231"/>
      <c r="BI231" s="231"/>
      <c r="BJ231" s="225"/>
      <c r="BK231" s="225"/>
    </row>
    <row r="232" spans="1:63" hidden="1" outlineLevel="1">
      <c r="A232" s="9"/>
      <c r="B232" s="46"/>
      <c r="C232" s="132">
        <f>Asset28</f>
        <v>0</v>
      </c>
      <c r="D232" s="9"/>
      <c r="E232" s="9"/>
      <c r="F232" s="143"/>
      <c r="G232" s="200">
        <f>Input!R34</f>
        <v>0</v>
      </c>
      <c r="H232" s="119"/>
      <c r="I232" s="119"/>
      <c r="J232" s="119"/>
      <c r="K232" s="119"/>
      <c r="L232" s="119"/>
      <c r="M232" s="9"/>
      <c r="N232" s="113"/>
      <c r="O232" s="154"/>
      <c r="P232" s="154"/>
      <c r="Q232" s="154"/>
      <c r="R232" s="102"/>
      <c r="S232" s="102"/>
      <c r="T232" s="102"/>
      <c r="U232" s="102"/>
      <c r="V232" s="102"/>
      <c r="W232" s="102"/>
      <c r="X232" s="102"/>
      <c r="Y232" s="102"/>
      <c r="Z232" s="102"/>
      <c r="AA232" s="231"/>
      <c r="AB232" s="231"/>
      <c r="AC232" s="231"/>
      <c r="AD232" s="231"/>
      <c r="AE232" s="231"/>
      <c r="AF232" s="231"/>
      <c r="AG232" s="231"/>
      <c r="AH232" s="231"/>
      <c r="AI232" s="231"/>
      <c r="AJ232" s="231"/>
      <c r="AK232" s="231"/>
      <c r="AL232" s="231"/>
      <c r="AM232" s="231"/>
      <c r="AN232" s="231"/>
      <c r="AO232" s="231"/>
      <c r="AP232" s="231"/>
      <c r="AQ232" s="231"/>
      <c r="AR232" s="231"/>
      <c r="AS232" s="231"/>
      <c r="AT232" s="231"/>
      <c r="AU232" s="231"/>
      <c r="AV232" s="231"/>
      <c r="AW232" s="231"/>
      <c r="AX232" s="231"/>
      <c r="AY232" s="231"/>
      <c r="AZ232" s="231"/>
      <c r="BA232" s="231"/>
      <c r="BB232" s="231"/>
      <c r="BC232" s="231"/>
      <c r="BD232" s="231"/>
      <c r="BE232" s="231"/>
      <c r="BF232" s="231"/>
      <c r="BG232" s="231"/>
      <c r="BH232" s="231"/>
      <c r="BI232" s="231"/>
      <c r="BJ232" s="225"/>
      <c r="BK232" s="225"/>
    </row>
    <row r="233" spans="1:63" hidden="1" outlineLevel="1">
      <c r="A233" s="9"/>
      <c r="B233" s="46"/>
      <c r="C233" s="132">
        <f>Asset29</f>
        <v>0</v>
      </c>
      <c r="D233" s="9"/>
      <c r="E233" s="9"/>
      <c r="F233" s="143"/>
      <c r="G233" s="200">
        <f>Input!R35</f>
        <v>0</v>
      </c>
      <c r="H233" s="119"/>
      <c r="I233" s="119"/>
      <c r="J233" s="119"/>
      <c r="K233" s="119"/>
      <c r="L233" s="119"/>
      <c r="M233" s="9"/>
      <c r="N233" s="113"/>
      <c r="O233" s="154"/>
      <c r="P233" s="154"/>
      <c r="Q233" s="154"/>
      <c r="R233" s="102"/>
      <c r="S233" s="102"/>
      <c r="T233" s="102"/>
      <c r="U233" s="102"/>
      <c r="V233" s="102"/>
      <c r="W233" s="102"/>
      <c r="X233" s="102"/>
      <c r="Y233" s="102"/>
      <c r="Z233" s="102"/>
      <c r="AA233" s="231"/>
      <c r="AB233" s="231"/>
      <c r="AC233" s="231"/>
      <c r="AD233" s="231"/>
      <c r="AE233" s="231"/>
      <c r="AF233" s="231"/>
      <c r="AG233" s="231"/>
      <c r="AH233" s="231"/>
      <c r="AI233" s="231"/>
      <c r="AJ233" s="231"/>
      <c r="AK233" s="231"/>
      <c r="AL233" s="231"/>
      <c r="AM233" s="231"/>
      <c r="AN233" s="231"/>
      <c r="AO233" s="231"/>
      <c r="AP233" s="231"/>
      <c r="AQ233" s="231"/>
      <c r="AR233" s="231"/>
      <c r="AS233" s="231"/>
      <c r="AT233" s="231"/>
      <c r="AU233" s="231"/>
      <c r="AV233" s="231"/>
      <c r="AW233" s="231"/>
      <c r="AX233" s="231"/>
      <c r="AY233" s="231"/>
      <c r="AZ233" s="231"/>
      <c r="BA233" s="231"/>
      <c r="BB233" s="231"/>
      <c r="BC233" s="231"/>
      <c r="BD233" s="231"/>
      <c r="BE233" s="231"/>
      <c r="BF233" s="231"/>
      <c r="BG233" s="231"/>
      <c r="BH233" s="231"/>
      <c r="BI233" s="231"/>
      <c r="BJ233" s="225"/>
      <c r="BK233" s="225"/>
    </row>
    <row r="234" spans="1:63" hidden="1" outlineLevel="1">
      <c r="A234" s="9"/>
      <c r="B234" s="46"/>
      <c r="C234" s="132">
        <f>Asset30</f>
        <v>0</v>
      </c>
      <c r="D234" s="9"/>
      <c r="E234" s="9"/>
      <c r="F234" s="143"/>
      <c r="G234" s="200">
        <f>Input!R36</f>
        <v>0</v>
      </c>
      <c r="H234" s="119"/>
      <c r="I234" s="119"/>
      <c r="J234" s="119"/>
      <c r="K234" s="119"/>
      <c r="L234" s="119"/>
      <c r="M234" s="9"/>
      <c r="N234" s="113"/>
      <c r="O234" s="154"/>
      <c r="P234" s="154"/>
      <c r="Q234" s="154"/>
      <c r="R234" s="102"/>
      <c r="S234" s="102"/>
      <c r="T234" s="102"/>
      <c r="U234" s="102"/>
      <c r="V234" s="102"/>
      <c r="W234" s="102"/>
      <c r="X234" s="102"/>
      <c r="Y234" s="102"/>
      <c r="Z234" s="102"/>
      <c r="AA234" s="231"/>
      <c r="AB234" s="231"/>
      <c r="AC234" s="231"/>
      <c r="AD234" s="231"/>
      <c r="AE234" s="231"/>
      <c r="AF234" s="231"/>
      <c r="AG234" s="231"/>
      <c r="AH234" s="231"/>
      <c r="AI234" s="231"/>
      <c r="AJ234" s="231"/>
      <c r="AK234" s="231"/>
      <c r="AL234" s="231"/>
      <c r="AM234" s="231"/>
      <c r="AN234" s="231"/>
      <c r="AO234" s="231"/>
      <c r="AP234" s="231"/>
      <c r="AQ234" s="231"/>
      <c r="AR234" s="231"/>
      <c r="AS234" s="231"/>
      <c r="AT234" s="231"/>
      <c r="AU234" s="231"/>
      <c r="AV234" s="231"/>
      <c r="AW234" s="231"/>
      <c r="AX234" s="231"/>
      <c r="AY234" s="231"/>
      <c r="AZ234" s="231"/>
      <c r="BA234" s="231"/>
      <c r="BB234" s="231"/>
      <c r="BC234" s="231"/>
      <c r="BD234" s="231"/>
      <c r="BE234" s="231"/>
      <c r="BF234" s="231"/>
      <c r="BG234" s="231"/>
      <c r="BH234" s="231"/>
      <c r="BI234" s="231"/>
      <c r="BJ234" s="225"/>
      <c r="BK234" s="225"/>
    </row>
    <row r="235" spans="1:63" collapsed="1">
      <c r="A235" s="9"/>
      <c r="B235" s="155"/>
      <c r="C235" s="26"/>
      <c r="D235" s="9"/>
      <c r="E235" s="9"/>
      <c r="F235" s="143"/>
      <c r="G235" s="200"/>
      <c r="H235" s="119"/>
      <c r="I235" s="119"/>
      <c r="J235" s="119"/>
      <c r="K235" s="119"/>
      <c r="L235" s="119"/>
      <c r="M235" s="9"/>
      <c r="N235" s="113"/>
      <c r="O235" s="154"/>
      <c r="P235" s="154"/>
      <c r="Q235" s="154"/>
      <c r="R235" s="102"/>
      <c r="S235" s="102"/>
      <c r="T235" s="102"/>
      <c r="U235" s="102"/>
      <c r="V235" s="102"/>
      <c r="W235" s="102"/>
      <c r="X235" s="102"/>
      <c r="Y235" s="102"/>
      <c r="Z235" s="102"/>
      <c r="AA235" s="231"/>
      <c r="AB235" s="231"/>
      <c r="AC235" s="231"/>
      <c r="AD235" s="231"/>
      <c r="AE235" s="231"/>
      <c r="AF235" s="231"/>
      <c r="AG235" s="231"/>
      <c r="AH235" s="231"/>
      <c r="AI235" s="231"/>
      <c r="AJ235" s="231"/>
      <c r="AK235" s="231"/>
      <c r="AL235" s="231"/>
      <c r="AM235" s="231"/>
      <c r="AN235" s="231"/>
      <c r="AO235" s="231"/>
      <c r="AP235" s="231"/>
      <c r="AQ235" s="231"/>
      <c r="AR235" s="231"/>
      <c r="AS235" s="231"/>
      <c r="AT235" s="231"/>
      <c r="AU235" s="231"/>
      <c r="AV235" s="231"/>
      <c r="AW235" s="231"/>
      <c r="AX235" s="231"/>
      <c r="AY235" s="231"/>
      <c r="AZ235" s="231"/>
      <c r="BA235" s="231"/>
      <c r="BB235" s="231"/>
      <c r="BC235" s="231"/>
      <c r="BD235" s="231"/>
      <c r="BE235" s="231"/>
      <c r="BF235" s="231"/>
      <c r="BG235" s="231"/>
      <c r="BH235" s="231"/>
      <c r="BI235" s="231"/>
      <c r="BJ235" s="225"/>
      <c r="BK235" s="225"/>
    </row>
    <row r="236" spans="1:63">
      <c r="A236" s="9"/>
      <c r="B236" s="155" t="s">
        <v>55</v>
      </c>
      <c r="C236" s="26"/>
      <c r="D236" s="9"/>
      <c r="E236" s="9"/>
      <c r="F236" s="143"/>
      <c r="G236" s="200">
        <f>SUM(G237:G266)</f>
        <v>0</v>
      </c>
      <c r="H236" s="119"/>
      <c r="I236" s="119"/>
      <c r="J236" s="119"/>
      <c r="K236" s="119"/>
      <c r="L236" s="119"/>
      <c r="M236" s="9"/>
      <c r="N236" s="113"/>
      <c r="O236" s="154"/>
      <c r="P236" s="154"/>
      <c r="Q236" s="154"/>
      <c r="R236" s="102"/>
      <c r="S236" s="102"/>
      <c r="T236" s="102"/>
      <c r="U236" s="102"/>
      <c r="V236" s="102"/>
      <c r="W236" s="102"/>
      <c r="X236" s="102"/>
      <c r="Y236" s="102"/>
      <c r="Z236" s="102"/>
      <c r="AA236" s="231"/>
      <c r="AB236" s="231"/>
      <c r="AC236" s="231"/>
      <c r="AD236" s="231"/>
      <c r="AE236" s="231"/>
      <c r="AF236" s="231"/>
      <c r="AG236" s="231"/>
      <c r="AH236" s="231"/>
      <c r="AI236" s="231"/>
      <c r="AJ236" s="231"/>
      <c r="AK236" s="231"/>
      <c r="AL236" s="231"/>
      <c r="AM236" s="231"/>
      <c r="AN236" s="231"/>
      <c r="AO236" s="231"/>
      <c r="AP236" s="231"/>
      <c r="AQ236" s="231"/>
      <c r="AR236" s="231"/>
      <c r="AS236" s="231"/>
      <c r="AT236" s="231"/>
      <c r="AU236" s="231"/>
      <c r="AV236" s="231"/>
      <c r="AW236" s="231"/>
      <c r="AX236" s="231"/>
      <c r="AY236" s="231"/>
      <c r="AZ236" s="231"/>
      <c r="BA236" s="231"/>
      <c r="BB236" s="231"/>
      <c r="BC236" s="231"/>
      <c r="BD236" s="231"/>
      <c r="BE236" s="231"/>
      <c r="BF236" s="231"/>
      <c r="BG236" s="231"/>
      <c r="BH236" s="231"/>
      <c r="BI236" s="231"/>
      <c r="BJ236" s="225"/>
      <c r="BK236" s="225"/>
    </row>
    <row r="237" spans="1:63" hidden="1" outlineLevel="1">
      <c r="A237" s="9"/>
      <c r="B237" s="9"/>
      <c r="C237" s="132" t="str">
        <f>Asset1</f>
        <v>Opening Distribution Assets</v>
      </c>
      <c r="D237" s="9"/>
      <c r="E237" s="9"/>
      <c r="F237" s="143"/>
      <c r="G237" s="198">
        <f t="shared" ref="G237:G256" si="3">G205-G173</f>
        <v>0</v>
      </c>
      <c r="H237" s="119"/>
      <c r="I237" s="119"/>
      <c r="J237" s="119"/>
      <c r="K237" s="119"/>
      <c r="L237" s="119"/>
      <c r="M237" s="9"/>
      <c r="N237" s="113"/>
      <c r="O237" s="154"/>
      <c r="P237" s="154"/>
      <c r="Q237" s="154"/>
      <c r="R237" s="102"/>
      <c r="S237" s="102"/>
      <c r="T237" s="102"/>
      <c r="U237" s="102"/>
      <c r="V237" s="102"/>
      <c r="W237" s="102"/>
      <c r="X237" s="102"/>
      <c r="Y237" s="102"/>
      <c r="Z237" s="102"/>
      <c r="AA237" s="231"/>
      <c r="AB237" s="231"/>
      <c r="AC237" s="231"/>
      <c r="AD237" s="231"/>
      <c r="AE237" s="231"/>
      <c r="AF237" s="231"/>
      <c r="AG237" s="231"/>
      <c r="AH237" s="231"/>
      <c r="AI237" s="231"/>
      <c r="AJ237" s="231"/>
      <c r="AK237" s="231"/>
      <c r="AL237" s="231"/>
      <c r="AM237" s="231"/>
      <c r="AN237" s="231"/>
      <c r="AO237" s="231"/>
      <c r="AP237" s="231"/>
      <c r="AQ237" s="231"/>
      <c r="AR237" s="231"/>
      <c r="AS237" s="231"/>
      <c r="AT237" s="231"/>
      <c r="AU237" s="231"/>
      <c r="AV237" s="231"/>
      <c r="AW237" s="231"/>
      <c r="AX237" s="231"/>
      <c r="AY237" s="231"/>
      <c r="AZ237" s="231"/>
      <c r="BA237" s="231"/>
      <c r="BB237" s="231"/>
      <c r="BC237" s="231"/>
      <c r="BD237" s="231"/>
      <c r="BE237" s="231"/>
      <c r="BF237" s="231"/>
      <c r="BG237" s="231"/>
      <c r="BH237" s="231"/>
      <c r="BI237" s="231"/>
      <c r="BJ237" s="225"/>
      <c r="BK237" s="225"/>
    </row>
    <row r="238" spans="1:63" hidden="1" outlineLevel="1">
      <c r="A238" s="9"/>
      <c r="B238" s="46"/>
      <c r="C238" s="132" t="str">
        <f>Asset2</f>
        <v>Sub-transmission Overhead</v>
      </c>
      <c r="D238" s="9"/>
      <c r="E238" s="9"/>
      <c r="F238" s="143"/>
      <c r="G238" s="198">
        <f t="shared" si="3"/>
        <v>0</v>
      </c>
      <c r="H238" s="119"/>
      <c r="I238" s="119"/>
      <c r="J238" s="119"/>
      <c r="K238" s="119"/>
      <c r="L238" s="119"/>
      <c r="M238" s="9"/>
      <c r="N238" s="113"/>
      <c r="O238" s="154"/>
      <c r="P238" s="154"/>
      <c r="Q238" s="154"/>
      <c r="R238" s="102"/>
      <c r="S238" s="102"/>
      <c r="T238" s="102"/>
      <c r="U238" s="102"/>
      <c r="V238" s="102"/>
      <c r="W238" s="102"/>
      <c r="X238" s="102"/>
      <c r="Y238" s="102"/>
      <c r="Z238" s="102"/>
      <c r="AA238" s="231"/>
      <c r="AB238" s="231"/>
      <c r="AC238" s="231"/>
      <c r="AD238" s="231"/>
      <c r="AE238" s="231"/>
      <c r="AF238" s="231"/>
      <c r="AG238" s="231"/>
      <c r="AH238" s="231"/>
      <c r="AI238" s="231"/>
      <c r="AJ238" s="231"/>
      <c r="AK238" s="231"/>
      <c r="AL238" s="231"/>
      <c r="AM238" s="231"/>
      <c r="AN238" s="231"/>
      <c r="AO238" s="231"/>
      <c r="AP238" s="231"/>
      <c r="AQ238" s="231"/>
      <c r="AR238" s="231"/>
      <c r="AS238" s="231"/>
      <c r="AT238" s="231"/>
      <c r="AU238" s="231"/>
      <c r="AV238" s="231"/>
      <c r="AW238" s="231"/>
      <c r="AX238" s="231"/>
      <c r="AY238" s="231"/>
      <c r="AZ238" s="231"/>
      <c r="BA238" s="231"/>
      <c r="BB238" s="231"/>
      <c r="BC238" s="231"/>
      <c r="BD238" s="231"/>
      <c r="BE238" s="231"/>
      <c r="BF238" s="231"/>
      <c r="BG238" s="231"/>
      <c r="BH238" s="231"/>
      <c r="BI238" s="231"/>
      <c r="BJ238" s="225"/>
      <c r="BK238" s="225"/>
    </row>
    <row r="239" spans="1:63" hidden="1" outlineLevel="1">
      <c r="A239" s="9"/>
      <c r="B239" s="46"/>
      <c r="C239" s="132" t="str">
        <f>Asset3</f>
        <v>Sub-transmission Underground</v>
      </c>
      <c r="D239" s="9"/>
      <c r="E239" s="9"/>
      <c r="F239" s="143"/>
      <c r="G239" s="198">
        <f t="shared" si="3"/>
        <v>0</v>
      </c>
      <c r="H239" s="119"/>
      <c r="I239" s="119"/>
      <c r="J239" s="119"/>
      <c r="K239" s="119"/>
      <c r="L239" s="119"/>
      <c r="M239" s="9"/>
      <c r="N239" s="113"/>
      <c r="O239" s="154"/>
      <c r="P239" s="154"/>
      <c r="Q239" s="154"/>
      <c r="R239" s="102"/>
      <c r="S239" s="102"/>
      <c r="T239" s="102"/>
      <c r="U239" s="102"/>
      <c r="V239" s="102"/>
      <c r="W239" s="102"/>
      <c r="X239" s="102"/>
      <c r="Y239" s="102"/>
      <c r="Z239" s="102"/>
      <c r="AA239" s="231"/>
      <c r="AB239" s="231"/>
      <c r="AC239" s="231"/>
      <c r="AD239" s="231"/>
      <c r="AE239" s="231"/>
      <c r="AF239" s="231"/>
      <c r="AG239" s="231"/>
      <c r="AH239" s="231"/>
      <c r="AI239" s="231"/>
      <c r="AJ239" s="231"/>
      <c r="AK239" s="231"/>
      <c r="AL239" s="231"/>
      <c r="AM239" s="231"/>
      <c r="AN239" s="231"/>
      <c r="AO239" s="231"/>
      <c r="AP239" s="231"/>
      <c r="AQ239" s="231"/>
      <c r="AR239" s="231"/>
      <c r="AS239" s="231"/>
      <c r="AT239" s="231"/>
      <c r="AU239" s="231"/>
      <c r="AV239" s="231"/>
      <c r="AW239" s="231"/>
      <c r="AX239" s="231"/>
      <c r="AY239" s="231"/>
      <c r="AZ239" s="231"/>
      <c r="BA239" s="231"/>
      <c r="BB239" s="231"/>
      <c r="BC239" s="231"/>
      <c r="BD239" s="231"/>
      <c r="BE239" s="231"/>
      <c r="BF239" s="231"/>
      <c r="BG239" s="231"/>
      <c r="BH239" s="231"/>
      <c r="BI239" s="231"/>
      <c r="BJ239" s="225"/>
      <c r="BK239" s="225"/>
    </row>
    <row r="240" spans="1:63" hidden="1" outlineLevel="1">
      <c r="A240" s="9"/>
      <c r="B240" s="46"/>
      <c r="C240" s="132" t="str">
        <f>Asset4</f>
        <v>Zone Substation</v>
      </c>
      <c r="D240" s="9"/>
      <c r="E240" s="9"/>
      <c r="F240" s="143"/>
      <c r="G240" s="198">
        <f t="shared" si="3"/>
        <v>0</v>
      </c>
      <c r="H240" s="119"/>
      <c r="I240" s="119"/>
      <c r="J240" s="119"/>
      <c r="K240" s="119"/>
      <c r="L240" s="119"/>
      <c r="M240" s="9"/>
      <c r="N240" s="113"/>
      <c r="O240" s="154"/>
      <c r="P240" s="154"/>
      <c r="Q240" s="154"/>
      <c r="R240" s="102"/>
      <c r="S240" s="102"/>
      <c r="T240" s="102"/>
      <c r="U240" s="102"/>
      <c r="V240" s="102"/>
      <c r="W240" s="102"/>
      <c r="X240" s="102"/>
      <c r="Y240" s="102"/>
      <c r="Z240" s="102"/>
      <c r="AA240" s="231"/>
      <c r="AB240" s="231"/>
      <c r="AC240" s="231"/>
      <c r="AD240" s="231"/>
      <c r="AE240" s="231"/>
      <c r="AF240" s="231"/>
      <c r="AG240" s="231"/>
      <c r="AH240" s="231"/>
      <c r="AI240" s="231"/>
      <c r="AJ240" s="231"/>
      <c r="AK240" s="231"/>
      <c r="AL240" s="231"/>
      <c r="AM240" s="231"/>
      <c r="AN240" s="231"/>
      <c r="AO240" s="231"/>
      <c r="AP240" s="231"/>
      <c r="AQ240" s="231"/>
      <c r="AR240" s="231"/>
      <c r="AS240" s="231"/>
      <c r="AT240" s="231"/>
      <c r="AU240" s="231"/>
      <c r="AV240" s="231"/>
      <c r="AW240" s="231"/>
      <c r="AX240" s="231"/>
      <c r="AY240" s="231"/>
      <c r="AZ240" s="231"/>
      <c r="BA240" s="231"/>
      <c r="BB240" s="231"/>
      <c r="BC240" s="231"/>
      <c r="BD240" s="231"/>
      <c r="BE240" s="231"/>
      <c r="BF240" s="231"/>
      <c r="BG240" s="231"/>
      <c r="BH240" s="231"/>
      <c r="BI240" s="231"/>
      <c r="BJ240" s="225"/>
      <c r="BK240" s="225"/>
    </row>
    <row r="241" spans="1:63" hidden="1" outlineLevel="1">
      <c r="A241" s="9"/>
      <c r="B241" s="46"/>
      <c r="C241" s="132" t="str">
        <f>Asset5</f>
        <v>Distribution Substations</v>
      </c>
      <c r="D241" s="9"/>
      <c r="E241" s="9"/>
      <c r="F241" s="143"/>
      <c r="G241" s="198">
        <f t="shared" si="3"/>
        <v>0</v>
      </c>
      <c r="H241" s="119"/>
      <c r="I241" s="119"/>
      <c r="J241" s="119"/>
      <c r="K241" s="119"/>
      <c r="L241" s="119"/>
      <c r="M241" s="9"/>
      <c r="N241" s="113"/>
      <c r="O241" s="154"/>
      <c r="P241" s="154"/>
      <c r="Q241" s="154"/>
      <c r="R241" s="102"/>
      <c r="S241" s="102"/>
      <c r="T241" s="102"/>
      <c r="U241" s="102"/>
      <c r="V241" s="102"/>
      <c r="W241" s="102"/>
      <c r="X241" s="102"/>
      <c r="Y241" s="102"/>
      <c r="Z241" s="102"/>
      <c r="AA241" s="231"/>
      <c r="AB241" s="231"/>
      <c r="AC241" s="231"/>
      <c r="AD241" s="231"/>
      <c r="AE241" s="231"/>
      <c r="AF241" s="231"/>
      <c r="AG241" s="231"/>
      <c r="AH241" s="231"/>
      <c r="AI241" s="231"/>
      <c r="AJ241" s="231"/>
      <c r="AK241" s="231"/>
      <c r="AL241" s="231"/>
      <c r="AM241" s="231"/>
      <c r="AN241" s="231"/>
      <c r="AO241" s="231"/>
      <c r="AP241" s="231"/>
      <c r="AQ241" s="231"/>
      <c r="AR241" s="231"/>
      <c r="AS241" s="231"/>
      <c r="AT241" s="231"/>
      <c r="AU241" s="231"/>
      <c r="AV241" s="231"/>
      <c r="AW241" s="231"/>
      <c r="AX241" s="231"/>
      <c r="AY241" s="231"/>
      <c r="AZ241" s="231"/>
      <c r="BA241" s="231"/>
      <c r="BB241" s="231"/>
      <c r="BC241" s="231"/>
      <c r="BD241" s="231"/>
      <c r="BE241" s="231"/>
      <c r="BF241" s="231"/>
      <c r="BG241" s="231"/>
      <c r="BH241" s="231"/>
      <c r="BI241" s="231"/>
      <c r="BJ241" s="225"/>
      <c r="BK241" s="225"/>
    </row>
    <row r="242" spans="1:63" hidden="1" outlineLevel="1">
      <c r="A242" s="9"/>
      <c r="B242" s="46"/>
      <c r="C242" s="132" t="str">
        <f>Asset6</f>
        <v>Distribution Overhead Lines</v>
      </c>
      <c r="D242" s="9"/>
      <c r="E242" s="9"/>
      <c r="F242" s="143"/>
      <c r="G242" s="198">
        <f t="shared" si="3"/>
        <v>0</v>
      </c>
      <c r="H242" s="119"/>
      <c r="I242" s="119"/>
      <c r="J242" s="119"/>
      <c r="K242" s="119"/>
      <c r="L242" s="119"/>
      <c r="M242" s="9"/>
      <c r="N242" s="113"/>
      <c r="O242" s="154"/>
      <c r="P242" s="154"/>
      <c r="Q242" s="154"/>
      <c r="R242" s="102"/>
      <c r="S242" s="102"/>
      <c r="T242" s="102"/>
      <c r="U242" s="102"/>
      <c r="V242" s="102"/>
      <c r="W242" s="102"/>
      <c r="X242" s="102"/>
      <c r="Y242" s="102"/>
      <c r="Z242" s="102"/>
      <c r="AA242" s="231"/>
      <c r="AB242" s="231"/>
      <c r="AC242" s="231"/>
      <c r="AD242" s="231"/>
      <c r="AE242" s="231"/>
      <c r="AF242" s="231"/>
      <c r="AG242" s="231"/>
      <c r="AH242" s="231"/>
      <c r="AI242" s="231"/>
      <c r="AJ242" s="231"/>
      <c r="AK242" s="231"/>
      <c r="AL242" s="231"/>
      <c r="AM242" s="231"/>
      <c r="AN242" s="231"/>
      <c r="AO242" s="231"/>
      <c r="AP242" s="231"/>
      <c r="AQ242" s="231"/>
      <c r="AR242" s="231"/>
      <c r="AS242" s="231"/>
      <c r="AT242" s="231"/>
      <c r="AU242" s="231"/>
      <c r="AV242" s="231"/>
      <c r="AW242" s="231"/>
      <c r="AX242" s="231"/>
      <c r="AY242" s="231"/>
      <c r="AZ242" s="231"/>
      <c r="BA242" s="231"/>
      <c r="BB242" s="231"/>
      <c r="BC242" s="231"/>
      <c r="BD242" s="231"/>
      <c r="BE242" s="231"/>
      <c r="BF242" s="231"/>
      <c r="BG242" s="231"/>
      <c r="BH242" s="231"/>
      <c r="BI242" s="231"/>
      <c r="BJ242" s="225"/>
      <c r="BK242" s="225"/>
    </row>
    <row r="243" spans="1:63" hidden="1" outlineLevel="1">
      <c r="A243" s="9"/>
      <c r="B243" s="46"/>
      <c r="C243" s="132" t="str">
        <f>Asset7</f>
        <v>Distribution Underground Lines</v>
      </c>
      <c r="D243" s="9"/>
      <c r="E243" s="9"/>
      <c r="F243" s="143"/>
      <c r="G243" s="198">
        <f t="shared" si="3"/>
        <v>0</v>
      </c>
      <c r="H243" s="119"/>
      <c r="I243" s="119"/>
      <c r="J243" s="119"/>
      <c r="K243" s="119"/>
      <c r="L243" s="119"/>
      <c r="M243" s="9"/>
      <c r="N243" s="113"/>
      <c r="O243" s="154"/>
      <c r="P243" s="154"/>
      <c r="Q243" s="154"/>
      <c r="R243" s="102"/>
      <c r="S243" s="102"/>
      <c r="T243" s="102"/>
      <c r="U243" s="102"/>
      <c r="V243" s="102"/>
      <c r="W243" s="102"/>
      <c r="X243" s="102"/>
      <c r="Y243" s="102"/>
      <c r="Z243" s="102"/>
      <c r="AA243" s="231"/>
      <c r="AB243" s="231"/>
      <c r="AC243" s="231"/>
      <c r="AD243" s="231"/>
      <c r="AE243" s="231"/>
      <c r="AF243" s="231"/>
      <c r="AG243" s="231"/>
      <c r="AH243" s="231"/>
      <c r="AI243" s="231"/>
      <c r="AJ243" s="231"/>
      <c r="AK243" s="231"/>
      <c r="AL243" s="231"/>
      <c r="AM243" s="231"/>
      <c r="AN243" s="231"/>
      <c r="AO243" s="231"/>
      <c r="AP243" s="231"/>
      <c r="AQ243" s="231"/>
      <c r="AR243" s="231"/>
      <c r="AS243" s="231"/>
      <c r="AT243" s="231"/>
      <c r="AU243" s="231"/>
      <c r="AV243" s="231"/>
      <c r="AW243" s="231"/>
      <c r="AX243" s="231"/>
      <c r="AY243" s="231"/>
      <c r="AZ243" s="231"/>
      <c r="BA243" s="231"/>
      <c r="BB243" s="231"/>
      <c r="BC243" s="231"/>
      <c r="BD243" s="231"/>
      <c r="BE243" s="231"/>
      <c r="BF243" s="231"/>
      <c r="BG243" s="231"/>
      <c r="BH243" s="231"/>
      <c r="BI243" s="231"/>
      <c r="BJ243" s="225"/>
      <c r="BK243" s="225"/>
    </row>
    <row r="244" spans="1:63" hidden="1" outlineLevel="1">
      <c r="A244" s="9"/>
      <c r="B244" s="46"/>
      <c r="C244" s="132" t="str">
        <f>Asset8</f>
        <v>IT &amp; Communication Systems (Networks)</v>
      </c>
      <c r="D244" s="9"/>
      <c r="E244" s="9"/>
      <c r="F244" s="143"/>
      <c r="G244" s="198">
        <f t="shared" si="3"/>
        <v>0</v>
      </c>
      <c r="H244" s="119"/>
      <c r="I244" s="119"/>
      <c r="J244" s="119"/>
      <c r="K244" s="119"/>
      <c r="L244" s="119"/>
      <c r="M244" s="9"/>
      <c r="N244" s="113"/>
      <c r="O244" s="154"/>
      <c r="P244" s="154"/>
      <c r="Q244" s="154"/>
      <c r="R244" s="102"/>
      <c r="S244" s="102"/>
      <c r="T244" s="102"/>
      <c r="U244" s="102"/>
      <c r="V244" s="102"/>
      <c r="W244" s="102"/>
      <c r="X244" s="102"/>
      <c r="Y244" s="102"/>
      <c r="Z244" s="102"/>
      <c r="AA244" s="231"/>
      <c r="AB244" s="231"/>
      <c r="AC244" s="231"/>
      <c r="AD244" s="231"/>
      <c r="AE244" s="231"/>
      <c r="AF244" s="231"/>
      <c r="AG244" s="231"/>
      <c r="AH244" s="231"/>
      <c r="AI244" s="231"/>
      <c r="AJ244" s="231"/>
      <c r="AK244" s="231"/>
      <c r="AL244" s="231"/>
      <c r="AM244" s="231"/>
      <c r="AN244" s="231"/>
      <c r="AO244" s="231"/>
      <c r="AP244" s="231"/>
      <c r="AQ244" s="231"/>
      <c r="AR244" s="231"/>
      <c r="AS244" s="231"/>
      <c r="AT244" s="231"/>
      <c r="AU244" s="231"/>
      <c r="AV244" s="231"/>
      <c r="AW244" s="231"/>
      <c r="AX244" s="231"/>
      <c r="AY244" s="231"/>
      <c r="AZ244" s="231"/>
      <c r="BA244" s="231"/>
      <c r="BB244" s="231"/>
      <c r="BC244" s="231"/>
      <c r="BD244" s="231"/>
      <c r="BE244" s="231"/>
      <c r="BF244" s="231"/>
      <c r="BG244" s="231"/>
      <c r="BH244" s="231"/>
      <c r="BI244" s="231"/>
      <c r="BJ244" s="225"/>
      <c r="BK244" s="225"/>
    </row>
    <row r="245" spans="1:63" hidden="1" outlineLevel="1">
      <c r="A245" s="9"/>
      <c r="B245" s="46"/>
      <c r="C245" s="132" t="str">
        <f>Asset9</f>
        <v>Motor Vehicles</v>
      </c>
      <c r="D245" s="9"/>
      <c r="E245" s="9"/>
      <c r="F245" s="143"/>
      <c r="G245" s="198">
        <f t="shared" si="3"/>
        <v>0</v>
      </c>
      <c r="H245" s="119"/>
      <c r="I245" s="119"/>
      <c r="J245" s="119"/>
      <c r="K245" s="119"/>
      <c r="L245" s="119"/>
      <c r="M245" s="9"/>
      <c r="N245" s="113"/>
      <c r="O245" s="154"/>
      <c r="P245" s="154"/>
      <c r="Q245" s="154"/>
      <c r="R245" s="102"/>
      <c r="S245" s="102"/>
      <c r="T245" s="102"/>
      <c r="U245" s="102"/>
      <c r="V245" s="102"/>
      <c r="W245" s="102"/>
      <c r="X245" s="102"/>
      <c r="Y245" s="102"/>
      <c r="Z245" s="102"/>
      <c r="AA245" s="231"/>
      <c r="AB245" s="231"/>
      <c r="AC245" s="231"/>
      <c r="AD245" s="231"/>
      <c r="AE245" s="231"/>
      <c r="AF245" s="231"/>
      <c r="AG245" s="231"/>
      <c r="AH245" s="231"/>
      <c r="AI245" s="231"/>
      <c r="AJ245" s="231"/>
      <c r="AK245" s="231"/>
      <c r="AL245" s="231"/>
      <c r="AM245" s="231"/>
      <c r="AN245" s="231"/>
      <c r="AO245" s="231"/>
      <c r="AP245" s="231"/>
      <c r="AQ245" s="231"/>
      <c r="AR245" s="231"/>
      <c r="AS245" s="231"/>
      <c r="AT245" s="231"/>
      <c r="AU245" s="231"/>
      <c r="AV245" s="231"/>
      <c r="AW245" s="231"/>
      <c r="AX245" s="231"/>
      <c r="AY245" s="231"/>
      <c r="AZ245" s="231"/>
      <c r="BA245" s="231"/>
      <c r="BB245" s="231"/>
      <c r="BC245" s="231"/>
      <c r="BD245" s="231"/>
      <c r="BE245" s="231"/>
      <c r="BF245" s="231"/>
      <c r="BG245" s="231"/>
      <c r="BH245" s="231"/>
      <c r="BI245" s="231"/>
      <c r="BJ245" s="225"/>
      <c r="BK245" s="225"/>
    </row>
    <row r="246" spans="1:63" hidden="1" outlineLevel="1">
      <c r="A246" s="9"/>
      <c r="B246" s="46"/>
      <c r="C246" s="132" t="str">
        <f>Asset10</f>
        <v>Other Non-System Assets (Networks)</v>
      </c>
      <c r="D246" s="9"/>
      <c r="E246" s="9"/>
      <c r="F246" s="143"/>
      <c r="G246" s="198">
        <f t="shared" si="3"/>
        <v>0</v>
      </c>
      <c r="H246" s="119"/>
      <c r="I246" s="119"/>
      <c r="J246" s="119"/>
      <c r="K246" s="119"/>
      <c r="L246" s="119"/>
      <c r="M246" s="9"/>
      <c r="N246" s="113"/>
      <c r="O246" s="154"/>
      <c r="P246" s="154"/>
      <c r="Q246" s="154"/>
      <c r="R246" s="102"/>
      <c r="S246" s="102"/>
      <c r="T246" s="102"/>
      <c r="U246" s="102"/>
      <c r="V246" s="102"/>
      <c r="W246" s="102"/>
      <c r="X246" s="102"/>
      <c r="Y246" s="102"/>
      <c r="Z246" s="102"/>
      <c r="AA246" s="231"/>
      <c r="AB246" s="231"/>
      <c r="AC246" s="231"/>
      <c r="AD246" s="231"/>
      <c r="AE246" s="231"/>
      <c r="AF246" s="231"/>
      <c r="AG246" s="231"/>
      <c r="AH246" s="231"/>
      <c r="AI246" s="231"/>
      <c r="AJ246" s="231"/>
      <c r="AK246" s="231"/>
      <c r="AL246" s="231"/>
      <c r="AM246" s="231"/>
      <c r="AN246" s="231"/>
      <c r="AO246" s="231"/>
      <c r="AP246" s="231"/>
      <c r="AQ246" s="231"/>
      <c r="AR246" s="231"/>
      <c r="AS246" s="231"/>
      <c r="AT246" s="231"/>
      <c r="AU246" s="231"/>
      <c r="AV246" s="231"/>
      <c r="AW246" s="231"/>
      <c r="AX246" s="231"/>
      <c r="AY246" s="231"/>
      <c r="AZ246" s="231"/>
      <c r="BA246" s="231"/>
      <c r="BB246" s="231"/>
      <c r="BC246" s="231"/>
      <c r="BD246" s="231"/>
      <c r="BE246" s="231"/>
      <c r="BF246" s="231"/>
      <c r="BG246" s="231"/>
      <c r="BH246" s="231"/>
      <c r="BI246" s="231"/>
      <c r="BJ246" s="225"/>
      <c r="BK246" s="225"/>
    </row>
    <row r="247" spans="1:63" hidden="1" outlineLevel="1">
      <c r="A247" s="9"/>
      <c r="B247" s="46"/>
      <c r="C247" s="132" t="str">
        <f>Asset11</f>
        <v>IT Systems (Corporate)</v>
      </c>
      <c r="D247" s="9"/>
      <c r="E247" s="9"/>
      <c r="F247" s="143"/>
      <c r="G247" s="198">
        <f t="shared" si="3"/>
        <v>0</v>
      </c>
      <c r="H247" s="119"/>
      <c r="I247" s="119"/>
      <c r="J247" s="119"/>
      <c r="K247" s="119"/>
      <c r="L247" s="119"/>
      <c r="M247" s="9"/>
      <c r="N247" s="113"/>
      <c r="O247" s="154"/>
      <c r="P247" s="154"/>
      <c r="Q247" s="154"/>
      <c r="R247" s="102"/>
      <c r="S247" s="102"/>
      <c r="T247" s="102"/>
      <c r="U247" s="102"/>
      <c r="V247" s="102"/>
      <c r="W247" s="102"/>
      <c r="X247" s="102"/>
      <c r="Y247" s="102"/>
      <c r="Z247" s="102"/>
      <c r="AA247" s="231"/>
      <c r="AB247" s="231"/>
      <c r="AC247" s="231"/>
      <c r="AD247" s="231"/>
      <c r="AE247" s="231"/>
      <c r="AF247" s="231"/>
      <c r="AG247" s="231"/>
      <c r="AH247" s="231"/>
      <c r="AI247" s="231"/>
      <c r="AJ247" s="231"/>
      <c r="AK247" s="231"/>
      <c r="AL247" s="231"/>
      <c r="AM247" s="231"/>
      <c r="AN247" s="231"/>
      <c r="AO247" s="231"/>
      <c r="AP247" s="231"/>
      <c r="AQ247" s="231"/>
      <c r="AR247" s="231"/>
      <c r="AS247" s="231"/>
      <c r="AT247" s="231"/>
      <c r="AU247" s="231"/>
      <c r="AV247" s="231"/>
      <c r="AW247" s="231"/>
      <c r="AX247" s="231"/>
      <c r="AY247" s="231"/>
      <c r="AZ247" s="231"/>
      <c r="BA247" s="231"/>
      <c r="BB247" s="231"/>
      <c r="BC247" s="231"/>
      <c r="BD247" s="231"/>
      <c r="BE247" s="231"/>
      <c r="BF247" s="231"/>
      <c r="BG247" s="231"/>
      <c r="BH247" s="231"/>
      <c r="BI247" s="231"/>
      <c r="BJ247" s="225"/>
      <c r="BK247" s="225"/>
    </row>
    <row r="248" spans="1:63" hidden="1" outlineLevel="1">
      <c r="A248" s="9"/>
      <c r="B248" s="46"/>
      <c r="C248" s="132" t="str">
        <f>Asset12</f>
        <v>Telecommunications (Corporate)</v>
      </c>
      <c r="D248" s="9"/>
      <c r="E248" s="9"/>
      <c r="F248" s="143"/>
      <c r="G248" s="198">
        <f t="shared" si="3"/>
        <v>0</v>
      </c>
      <c r="H248" s="119"/>
      <c r="I248" s="119"/>
      <c r="J248" s="119"/>
      <c r="K248" s="119"/>
      <c r="L248" s="119"/>
      <c r="M248" s="9"/>
      <c r="N248" s="113"/>
      <c r="O248" s="154"/>
      <c r="P248" s="154"/>
      <c r="Q248" s="154"/>
      <c r="R248" s="102"/>
      <c r="S248" s="102"/>
      <c r="T248" s="102"/>
      <c r="U248" s="102"/>
      <c r="V248" s="102"/>
      <c r="W248" s="102"/>
      <c r="X248" s="102"/>
      <c r="Y248" s="102"/>
      <c r="Z248" s="102"/>
      <c r="AA248" s="231"/>
      <c r="AB248" s="231"/>
      <c r="AC248" s="231"/>
      <c r="AD248" s="231"/>
      <c r="AE248" s="231"/>
      <c r="AF248" s="231"/>
      <c r="AG248" s="231"/>
      <c r="AH248" s="231"/>
      <c r="AI248" s="231"/>
      <c r="AJ248" s="231"/>
      <c r="AK248" s="231"/>
      <c r="AL248" s="231"/>
      <c r="AM248" s="231"/>
      <c r="AN248" s="231"/>
      <c r="AO248" s="231"/>
      <c r="AP248" s="231"/>
      <c r="AQ248" s="231"/>
      <c r="AR248" s="231"/>
      <c r="AS248" s="231"/>
      <c r="AT248" s="231"/>
      <c r="AU248" s="231"/>
      <c r="AV248" s="231"/>
      <c r="AW248" s="231"/>
      <c r="AX248" s="231"/>
      <c r="AY248" s="231"/>
      <c r="AZ248" s="231"/>
      <c r="BA248" s="231"/>
      <c r="BB248" s="231"/>
      <c r="BC248" s="231"/>
      <c r="BD248" s="231"/>
      <c r="BE248" s="231"/>
      <c r="BF248" s="231"/>
      <c r="BG248" s="231"/>
      <c r="BH248" s="231"/>
      <c r="BI248" s="231"/>
      <c r="BJ248" s="225"/>
      <c r="BK248" s="225"/>
    </row>
    <row r="249" spans="1:63" hidden="1" outlineLevel="1">
      <c r="A249" s="9"/>
      <c r="B249" s="46"/>
      <c r="C249" s="132" t="str">
        <f>Asset13</f>
        <v>Other Non-System Assets (Corporate)</v>
      </c>
      <c r="D249" s="9"/>
      <c r="E249" s="9"/>
      <c r="F249" s="143"/>
      <c r="G249" s="198">
        <f t="shared" si="3"/>
        <v>0</v>
      </c>
      <c r="H249" s="119"/>
      <c r="I249" s="119"/>
      <c r="J249" s="119"/>
      <c r="K249" s="119"/>
      <c r="L249" s="119"/>
      <c r="M249" s="9"/>
      <c r="N249" s="113"/>
      <c r="O249" s="154"/>
      <c r="P249" s="154"/>
      <c r="Q249" s="154"/>
      <c r="R249" s="102"/>
      <c r="S249" s="102"/>
      <c r="T249" s="102"/>
      <c r="U249" s="102"/>
      <c r="V249" s="102"/>
      <c r="W249" s="102"/>
      <c r="X249" s="102"/>
      <c r="Y249" s="102"/>
      <c r="Z249" s="102"/>
      <c r="AA249" s="231"/>
      <c r="AB249" s="231"/>
      <c r="AC249" s="231"/>
      <c r="AD249" s="231"/>
      <c r="AE249" s="231"/>
      <c r="AF249" s="231"/>
      <c r="AG249" s="231"/>
      <c r="AH249" s="231"/>
      <c r="AI249" s="231"/>
      <c r="AJ249" s="231"/>
      <c r="AK249" s="231"/>
      <c r="AL249" s="231"/>
      <c r="AM249" s="231"/>
      <c r="AN249" s="231"/>
      <c r="AO249" s="231"/>
      <c r="AP249" s="231"/>
      <c r="AQ249" s="231"/>
      <c r="AR249" s="231"/>
      <c r="AS249" s="231"/>
      <c r="AT249" s="231"/>
      <c r="AU249" s="231"/>
      <c r="AV249" s="231"/>
      <c r="AW249" s="231"/>
      <c r="AX249" s="231"/>
      <c r="AY249" s="231"/>
      <c r="AZ249" s="231"/>
      <c r="BA249" s="231"/>
      <c r="BB249" s="231"/>
      <c r="BC249" s="231"/>
      <c r="BD249" s="231"/>
      <c r="BE249" s="231"/>
      <c r="BF249" s="231"/>
      <c r="BG249" s="231"/>
      <c r="BH249" s="231"/>
      <c r="BI249" s="231"/>
      <c r="BJ249" s="225"/>
      <c r="BK249" s="225"/>
    </row>
    <row r="250" spans="1:63" hidden="1" outlineLevel="1">
      <c r="A250" s="9"/>
      <c r="B250" s="46"/>
      <c r="C250" s="132" t="str">
        <f>Asset14</f>
        <v>Land</v>
      </c>
      <c r="D250" s="9"/>
      <c r="E250" s="9"/>
      <c r="F250" s="143"/>
      <c r="G250" s="198">
        <f t="shared" si="3"/>
        <v>0</v>
      </c>
      <c r="H250" s="119"/>
      <c r="I250" s="119"/>
      <c r="J250" s="119"/>
      <c r="K250" s="119"/>
      <c r="L250" s="119"/>
      <c r="M250" s="9"/>
      <c r="N250" s="113"/>
      <c r="O250" s="154"/>
      <c r="P250" s="154"/>
      <c r="Q250" s="154"/>
      <c r="R250" s="102"/>
      <c r="S250" s="102"/>
      <c r="T250" s="102"/>
      <c r="U250" s="102"/>
      <c r="V250" s="102"/>
      <c r="W250" s="102"/>
      <c r="X250" s="102"/>
      <c r="Y250" s="102"/>
      <c r="Z250" s="102"/>
      <c r="AA250" s="231"/>
      <c r="AB250" s="231"/>
      <c r="AC250" s="231"/>
      <c r="AD250" s="231"/>
      <c r="AE250" s="231"/>
      <c r="AF250" s="231"/>
      <c r="AG250" s="231"/>
      <c r="AH250" s="231"/>
      <c r="AI250" s="231"/>
      <c r="AJ250" s="231"/>
      <c r="AK250" s="231"/>
      <c r="AL250" s="231"/>
      <c r="AM250" s="231"/>
      <c r="AN250" s="231"/>
      <c r="AO250" s="231"/>
      <c r="AP250" s="231"/>
      <c r="AQ250" s="231"/>
      <c r="AR250" s="231"/>
      <c r="AS250" s="231"/>
      <c r="AT250" s="231"/>
      <c r="AU250" s="231"/>
      <c r="AV250" s="231"/>
      <c r="AW250" s="231"/>
      <c r="AX250" s="231"/>
      <c r="AY250" s="231"/>
      <c r="AZ250" s="231"/>
      <c r="BA250" s="231"/>
      <c r="BB250" s="231"/>
      <c r="BC250" s="231"/>
      <c r="BD250" s="231"/>
      <c r="BE250" s="231"/>
      <c r="BF250" s="231"/>
      <c r="BG250" s="231"/>
      <c r="BH250" s="231"/>
      <c r="BI250" s="231"/>
      <c r="BJ250" s="225"/>
      <c r="BK250" s="225"/>
    </row>
    <row r="251" spans="1:63" hidden="1" outlineLevel="1">
      <c r="A251" s="9"/>
      <c r="B251" s="46"/>
      <c r="C251" s="132" t="str">
        <f>Asset15</f>
        <v>Buildings</v>
      </c>
      <c r="D251" s="9"/>
      <c r="E251" s="9"/>
      <c r="F251" s="143"/>
      <c r="G251" s="198">
        <f t="shared" si="3"/>
        <v>0</v>
      </c>
      <c r="H251" s="119"/>
      <c r="I251" s="119"/>
      <c r="J251" s="119"/>
      <c r="K251" s="119"/>
      <c r="L251" s="119"/>
      <c r="M251" s="9"/>
      <c r="N251" s="113"/>
      <c r="O251" s="154"/>
      <c r="P251" s="154"/>
      <c r="Q251" s="154"/>
      <c r="R251" s="102"/>
      <c r="S251" s="102"/>
      <c r="T251" s="102"/>
      <c r="U251" s="102"/>
      <c r="V251" s="102"/>
      <c r="W251" s="102"/>
      <c r="X251" s="102"/>
      <c r="Y251" s="102"/>
      <c r="Z251" s="102"/>
      <c r="AA251" s="231"/>
      <c r="AB251" s="231"/>
      <c r="AC251" s="231"/>
      <c r="AD251" s="231"/>
      <c r="AE251" s="231"/>
      <c r="AF251" s="231"/>
      <c r="AG251" s="231"/>
      <c r="AH251" s="231"/>
      <c r="AI251" s="231"/>
      <c r="AJ251" s="231"/>
      <c r="AK251" s="231"/>
      <c r="AL251" s="231"/>
      <c r="AM251" s="231"/>
      <c r="AN251" s="231"/>
      <c r="AO251" s="231"/>
      <c r="AP251" s="231"/>
      <c r="AQ251" s="231"/>
      <c r="AR251" s="231"/>
      <c r="AS251" s="231"/>
      <c r="AT251" s="231"/>
      <c r="AU251" s="231"/>
      <c r="AV251" s="231"/>
      <c r="AW251" s="231"/>
      <c r="AX251" s="231"/>
      <c r="AY251" s="231"/>
      <c r="AZ251" s="231"/>
      <c r="BA251" s="231"/>
      <c r="BB251" s="231"/>
      <c r="BC251" s="231"/>
      <c r="BD251" s="231"/>
      <c r="BE251" s="231"/>
      <c r="BF251" s="231"/>
      <c r="BG251" s="231"/>
      <c r="BH251" s="231"/>
      <c r="BI251" s="231"/>
      <c r="BJ251" s="225"/>
      <c r="BK251" s="225"/>
    </row>
    <row r="252" spans="1:63" hidden="1" outlineLevel="1">
      <c r="A252" s="9"/>
      <c r="B252" s="46"/>
      <c r="C252" s="132" t="str">
        <f>Asset16</f>
        <v>Equity raising costs</v>
      </c>
      <c r="D252" s="9"/>
      <c r="E252" s="9"/>
      <c r="F252" s="143"/>
      <c r="G252" s="198">
        <f t="shared" si="3"/>
        <v>0</v>
      </c>
      <c r="H252" s="119"/>
      <c r="I252" s="119"/>
      <c r="J252" s="119"/>
      <c r="K252" s="119"/>
      <c r="L252" s="119"/>
      <c r="M252" s="9"/>
      <c r="N252" s="113"/>
      <c r="O252" s="154"/>
      <c r="P252" s="154"/>
      <c r="Q252" s="154"/>
      <c r="R252" s="102"/>
      <c r="S252" s="102"/>
      <c r="T252" s="102"/>
      <c r="U252" s="102"/>
      <c r="V252" s="102"/>
      <c r="W252" s="102"/>
      <c r="X252" s="102"/>
      <c r="Y252" s="102"/>
      <c r="Z252" s="102"/>
      <c r="AA252" s="231"/>
      <c r="AB252" s="231"/>
      <c r="AC252" s="231"/>
      <c r="AD252" s="231"/>
      <c r="AE252" s="231"/>
      <c r="AF252" s="231"/>
      <c r="AG252" s="231"/>
      <c r="AH252" s="231"/>
      <c r="AI252" s="231"/>
      <c r="AJ252" s="231"/>
      <c r="AK252" s="231"/>
      <c r="AL252" s="231"/>
      <c r="AM252" s="231"/>
      <c r="AN252" s="231"/>
      <c r="AO252" s="231"/>
      <c r="AP252" s="231"/>
      <c r="AQ252" s="231"/>
      <c r="AR252" s="231"/>
      <c r="AS252" s="231"/>
      <c r="AT252" s="231"/>
      <c r="AU252" s="231"/>
      <c r="AV252" s="231"/>
      <c r="AW252" s="231"/>
      <c r="AX252" s="231"/>
      <c r="AY252" s="231"/>
      <c r="AZ252" s="231"/>
      <c r="BA252" s="231"/>
      <c r="BB252" s="231"/>
      <c r="BC252" s="231"/>
      <c r="BD252" s="231"/>
      <c r="BE252" s="231"/>
      <c r="BF252" s="231"/>
      <c r="BG252" s="231"/>
      <c r="BH252" s="231"/>
      <c r="BI252" s="231"/>
      <c r="BJ252" s="225"/>
      <c r="BK252" s="225"/>
    </row>
    <row r="253" spans="1:63" hidden="1" outlineLevel="1">
      <c r="A253" s="9"/>
      <c r="B253" s="46"/>
      <c r="C253" s="132">
        <f>Asset17</f>
        <v>0</v>
      </c>
      <c r="D253" s="9"/>
      <c r="E253" s="9"/>
      <c r="F253" s="143"/>
      <c r="G253" s="198">
        <f t="shared" si="3"/>
        <v>0</v>
      </c>
      <c r="H253" s="119"/>
      <c r="I253" s="119"/>
      <c r="J253" s="119"/>
      <c r="K253" s="119"/>
      <c r="L253" s="119"/>
      <c r="M253" s="9"/>
      <c r="N253" s="113"/>
      <c r="O253" s="154"/>
      <c r="P253" s="154"/>
      <c r="Q253" s="154"/>
      <c r="R253" s="102"/>
      <c r="S253" s="102"/>
      <c r="T253" s="102"/>
      <c r="U253" s="102"/>
      <c r="V253" s="102"/>
      <c r="W253" s="102"/>
      <c r="X253" s="102"/>
      <c r="Y253" s="102"/>
      <c r="Z253" s="102"/>
      <c r="AA253" s="231"/>
      <c r="AB253" s="231"/>
      <c r="AC253" s="231"/>
      <c r="AD253" s="231"/>
      <c r="AE253" s="231"/>
      <c r="AF253" s="231"/>
      <c r="AG253" s="231"/>
      <c r="AH253" s="231"/>
      <c r="AI253" s="231"/>
      <c r="AJ253" s="231"/>
      <c r="AK253" s="231"/>
      <c r="AL253" s="231"/>
      <c r="AM253" s="231"/>
      <c r="AN253" s="231"/>
      <c r="AO253" s="231"/>
      <c r="AP253" s="231"/>
      <c r="AQ253" s="231"/>
      <c r="AR253" s="231"/>
      <c r="AS253" s="231"/>
      <c r="AT253" s="231"/>
      <c r="AU253" s="231"/>
      <c r="AV253" s="231"/>
      <c r="AW253" s="231"/>
      <c r="AX253" s="231"/>
      <c r="AY253" s="231"/>
      <c r="AZ253" s="231"/>
      <c r="BA253" s="231"/>
      <c r="BB253" s="231"/>
      <c r="BC253" s="231"/>
      <c r="BD253" s="231"/>
      <c r="BE253" s="231"/>
      <c r="BF253" s="231"/>
      <c r="BG253" s="231"/>
      <c r="BH253" s="231"/>
      <c r="BI253" s="231"/>
      <c r="BJ253" s="225"/>
      <c r="BK253" s="225"/>
    </row>
    <row r="254" spans="1:63" hidden="1" outlineLevel="1">
      <c r="A254" s="9"/>
      <c r="B254" s="46"/>
      <c r="C254" s="132">
        <f>Asset18</f>
        <v>0</v>
      </c>
      <c r="D254" s="9"/>
      <c r="E254" s="9"/>
      <c r="F254" s="143"/>
      <c r="G254" s="198">
        <f t="shared" si="3"/>
        <v>0</v>
      </c>
      <c r="H254" s="119"/>
      <c r="I254" s="119"/>
      <c r="J254" s="119"/>
      <c r="K254" s="119"/>
      <c r="L254" s="119"/>
      <c r="M254" s="9"/>
      <c r="N254" s="113"/>
      <c r="O254" s="154"/>
      <c r="P254" s="154"/>
      <c r="Q254" s="154"/>
      <c r="R254" s="102"/>
      <c r="S254" s="102"/>
      <c r="T254" s="102"/>
      <c r="U254" s="102"/>
      <c r="V254" s="102"/>
      <c r="W254" s="102"/>
      <c r="X254" s="102"/>
      <c r="Y254" s="102"/>
      <c r="Z254" s="102"/>
      <c r="AA254" s="231"/>
      <c r="AB254" s="231"/>
      <c r="AC254" s="231"/>
      <c r="AD254" s="231"/>
      <c r="AE254" s="231"/>
      <c r="AF254" s="231"/>
      <c r="AG254" s="231"/>
      <c r="AH254" s="231"/>
      <c r="AI254" s="231"/>
      <c r="AJ254" s="231"/>
      <c r="AK254" s="231"/>
      <c r="AL254" s="231"/>
      <c r="AM254" s="231"/>
      <c r="AN254" s="231"/>
      <c r="AO254" s="231"/>
      <c r="AP254" s="231"/>
      <c r="AQ254" s="231"/>
      <c r="AR254" s="231"/>
      <c r="AS254" s="231"/>
      <c r="AT254" s="231"/>
      <c r="AU254" s="231"/>
      <c r="AV254" s="231"/>
      <c r="AW254" s="231"/>
      <c r="AX254" s="231"/>
      <c r="AY254" s="231"/>
      <c r="AZ254" s="231"/>
      <c r="BA254" s="231"/>
      <c r="BB254" s="231"/>
      <c r="BC254" s="231"/>
      <c r="BD254" s="231"/>
      <c r="BE254" s="231"/>
      <c r="BF254" s="231"/>
      <c r="BG254" s="231"/>
      <c r="BH254" s="231"/>
      <c r="BI254" s="231"/>
      <c r="BJ254" s="225"/>
      <c r="BK254" s="225"/>
    </row>
    <row r="255" spans="1:63" hidden="1" outlineLevel="1">
      <c r="A255" s="9"/>
      <c r="B255" s="46"/>
      <c r="C255" s="132">
        <f>Asset19</f>
        <v>0</v>
      </c>
      <c r="D255" s="9"/>
      <c r="E255" s="9"/>
      <c r="F255" s="143"/>
      <c r="G255" s="198">
        <f t="shared" si="3"/>
        <v>0</v>
      </c>
      <c r="H255" s="119"/>
      <c r="I255" s="119"/>
      <c r="J255" s="119"/>
      <c r="K255" s="119"/>
      <c r="L255" s="119"/>
      <c r="M255" s="9"/>
      <c r="N255" s="113"/>
      <c r="O255" s="154"/>
      <c r="P255" s="154"/>
      <c r="Q255" s="154"/>
      <c r="R255" s="102"/>
      <c r="S255" s="102"/>
      <c r="T255" s="102"/>
      <c r="U255" s="102"/>
      <c r="V255" s="102"/>
      <c r="W255" s="102"/>
      <c r="X255" s="102"/>
      <c r="Y255" s="102"/>
      <c r="Z255" s="102"/>
      <c r="AA255" s="231"/>
      <c r="AB255" s="231"/>
      <c r="AC255" s="231"/>
      <c r="AD255" s="231"/>
      <c r="AE255" s="231"/>
      <c r="AF255" s="231"/>
      <c r="AG255" s="231"/>
      <c r="AH255" s="231"/>
      <c r="AI255" s="231"/>
      <c r="AJ255" s="231"/>
      <c r="AK255" s="231"/>
      <c r="AL255" s="231"/>
      <c r="AM255" s="231"/>
      <c r="AN255" s="231"/>
      <c r="AO255" s="231"/>
      <c r="AP255" s="231"/>
      <c r="AQ255" s="231"/>
      <c r="AR255" s="231"/>
      <c r="AS255" s="231"/>
      <c r="AT255" s="231"/>
      <c r="AU255" s="231"/>
      <c r="AV255" s="231"/>
      <c r="AW255" s="231"/>
      <c r="AX255" s="231"/>
      <c r="AY255" s="231"/>
      <c r="AZ255" s="231"/>
      <c r="BA255" s="231"/>
      <c r="BB255" s="231"/>
      <c r="BC255" s="231"/>
      <c r="BD255" s="231"/>
      <c r="BE255" s="231"/>
      <c r="BF255" s="231"/>
      <c r="BG255" s="231"/>
      <c r="BH255" s="231"/>
      <c r="BI255" s="231"/>
      <c r="BJ255" s="225"/>
      <c r="BK255" s="225"/>
    </row>
    <row r="256" spans="1:63" hidden="1" outlineLevel="1">
      <c r="A256" s="9"/>
      <c r="B256" s="46"/>
      <c r="C256" s="132">
        <f>Asset20</f>
        <v>0</v>
      </c>
      <c r="D256" s="9"/>
      <c r="E256" s="9"/>
      <c r="F256" s="143"/>
      <c r="G256" s="198">
        <f t="shared" si="3"/>
        <v>0</v>
      </c>
      <c r="H256" s="119"/>
      <c r="I256" s="119"/>
      <c r="J256" s="119"/>
      <c r="K256" s="119"/>
      <c r="L256" s="119"/>
      <c r="M256" s="9"/>
      <c r="N256" s="113"/>
      <c r="O256" s="154"/>
      <c r="P256" s="154"/>
      <c r="Q256" s="154"/>
      <c r="R256" s="102"/>
      <c r="S256" s="102"/>
      <c r="T256" s="102"/>
      <c r="U256" s="102"/>
      <c r="V256" s="102"/>
      <c r="W256" s="102"/>
      <c r="X256" s="102"/>
      <c r="Y256" s="102"/>
      <c r="Z256" s="102"/>
      <c r="AA256" s="231"/>
      <c r="AB256" s="231"/>
      <c r="AC256" s="231"/>
      <c r="AD256" s="231"/>
      <c r="AE256" s="231"/>
      <c r="AF256" s="231"/>
      <c r="AG256" s="231"/>
      <c r="AH256" s="231"/>
      <c r="AI256" s="231"/>
      <c r="AJ256" s="231"/>
      <c r="AK256" s="231"/>
      <c r="AL256" s="231"/>
      <c r="AM256" s="231"/>
      <c r="AN256" s="231"/>
      <c r="AO256" s="231"/>
      <c r="AP256" s="231"/>
      <c r="AQ256" s="231"/>
      <c r="AR256" s="231"/>
      <c r="AS256" s="231"/>
      <c r="AT256" s="231"/>
      <c r="AU256" s="231"/>
      <c r="AV256" s="231"/>
      <c r="AW256" s="231"/>
      <c r="AX256" s="231"/>
      <c r="AY256" s="231"/>
      <c r="AZ256" s="231"/>
      <c r="BA256" s="231"/>
      <c r="BB256" s="231"/>
      <c r="BC256" s="231"/>
      <c r="BD256" s="231"/>
      <c r="BE256" s="231"/>
      <c r="BF256" s="231"/>
      <c r="BG256" s="231"/>
      <c r="BH256" s="231"/>
      <c r="BI256" s="231"/>
      <c r="BJ256" s="225"/>
      <c r="BK256" s="225"/>
    </row>
    <row r="257" spans="1:63" hidden="1" outlineLevel="1">
      <c r="A257" s="9"/>
      <c r="B257" s="46"/>
      <c r="C257" s="132">
        <f>Asset21</f>
        <v>0</v>
      </c>
      <c r="D257" s="9"/>
      <c r="E257" s="9"/>
      <c r="F257" s="143"/>
      <c r="G257" s="198">
        <f t="shared" ref="G257:G266" si="4">G225-G193</f>
        <v>0</v>
      </c>
      <c r="H257" s="119"/>
      <c r="I257" s="119"/>
      <c r="J257" s="119"/>
      <c r="K257" s="119"/>
      <c r="L257" s="119"/>
      <c r="M257" s="9"/>
      <c r="N257" s="113"/>
      <c r="O257" s="154"/>
      <c r="P257" s="154"/>
      <c r="Q257" s="154"/>
      <c r="R257" s="102"/>
      <c r="S257" s="102"/>
      <c r="T257" s="102"/>
      <c r="U257" s="102"/>
      <c r="V257" s="102"/>
      <c r="W257" s="102"/>
      <c r="X257" s="102"/>
      <c r="Y257" s="102"/>
      <c r="Z257" s="102"/>
      <c r="AA257" s="231"/>
      <c r="AB257" s="231"/>
      <c r="AC257" s="231"/>
      <c r="AD257" s="231"/>
      <c r="AE257" s="231"/>
      <c r="AF257" s="231"/>
      <c r="AG257" s="231"/>
      <c r="AH257" s="231"/>
      <c r="AI257" s="231"/>
      <c r="AJ257" s="231"/>
      <c r="AK257" s="231"/>
      <c r="AL257" s="231"/>
      <c r="AM257" s="231"/>
      <c r="AN257" s="231"/>
      <c r="AO257" s="231"/>
      <c r="AP257" s="231"/>
      <c r="AQ257" s="231"/>
      <c r="AR257" s="231"/>
      <c r="AS257" s="231"/>
      <c r="AT257" s="231"/>
      <c r="AU257" s="231"/>
      <c r="AV257" s="231"/>
      <c r="AW257" s="231"/>
      <c r="AX257" s="231"/>
      <c r="AY257" s="231"/>
      <c r="AZ257" s="231"/>
      <c r="BA257" s="231"/>
      <c r="BB257" s="231"/>
      <c r="BC257" s="231"/>
      <c r="BD257" s="231"/>
      <c r="BE257" s="231"/>
      <c r="BF257" s="231"/>
      <c r="BG257" s="231"/>
      <c r="BH257" s="231"/>
      <c r="BI257" s="231"/>
      <c r="BJ257" s="225"/>
      <c r="BK257" s="225"/>
    </row>
    <row r="258" spans="1:63" hidden="1" outlineLevel="1">
      <c r="A258" s="9"/>
      <c r="B258" s="46"/>
      <c r="C258" s="132">
        <f>Asset22</f>
        <v>0</v>
      </c>
      <c r="D258" s="9"/>
      <c r="E258" s="9"/>
      <c r="F258" s="143"/>
      <c r="G258" s="198">
        <f t="shared" si="4"/>
        <v>0</v>
      </c>
      <c r="H258" s="119"/>
      <c r="I258" s="119"/>
      <c r="J258" s="119"/>
      <c r="K258" s="119"/>
      <c r="L258" s="119"/>
      <c r="M258" s="9"/>
      <c r="N258" s="113"/>
      <c r="O258" s="154"/>
      <c r="P258" s="154"/>
      <c r="Q258" s="154"/>
      <c r="R258" s="102"/>
      <c r="S258" s="102"/>
      <c r="T258" s="102"/>
      <c r="U258" s="102"/>
      <c r="V258" s="102"/>
      <c r="W258" s="102"/>
      <c r="X258" s="102"/>
      <c r="Y258" s="102"/>
      <c r="Z258" s="102"/>
      <c r="AA258" s="231"/>
      <c r="AB258" s="231"/>
      <c r="AC258" s="231"/>
      <c r="AD258" s="231"/>
      <c r="AE258" s="231"/>
      <c r="AF258" s="231"/>
      <c r="AG258" s="231"/>
      <c r="AH258" s="231"/>
      <c r="AI258" s="231"/>
      <c r="AJ258" s="231"/>
      <c r="AK258" s="231"/>
      <c r="AL258" s="231"/>
      <c r="AM258" s="231"/>
      <c r="AN258" s="231"/>
      <c r="AO258" s="231"/>
      <c r="AP258" s="231"/>
      <c r="AQ258" s="231"/>
      <c r="AR258" s="231"/>
      <c r="AS258" s="231"/>
      <c r="AT258" s="231"/>
      <c r="AU258" s="231"/>
      <c r="AV258" s="231"/>
      <c r="AW258" s="231"/>
      <c r="AX258" s="231"/>
      <c r="AY258" s="231"/>
      <c r="AZ258" s="231"/>
      <c r="BA258" s="231"/>
      <c r="BB258" s="231"/>
      <c r="BC258" s="231"/>
      <c r="BD258" s="231"/>
      <c r="BE258" s="231"/>
      <c r="BF258" s="231"/>
      <c r="BG258" s="231"/>
      <c r="BH258" s="231"/>
      <c r="BI258" s="231"/>
      <c r="BJ258" s="225"/>
      <c r="BK258" s="225"/>
    </row>
    <row r="259" spans="1:63" hidden="1" outlineLevel="1">
      <c r="A259" s="9"/>
      <c r="B259" s="46"/>
      <c r="C259" s="132">
        <f>Asset23</f>
        <v>0</v>
      </c>
      <c r="D259" s="9"/>
      <c r="E259" s="9"/>
      <c r="F259" s="143"/>
      <c r="G259" s="198">
        <f t="shared" si="4"/>
        <v>0</v>
      </c>
      <c r="H259" s="119"/>
      <c r="I259" s="119"/>
      <c r="J259" s="119"/>
      <c r="K259" s="119"/>
      <c r="L259" s="119"/>
      <c r="M259" s="9"/>
      <c r="N259" s="113"/>
      <c r="O259" s="154"/>
      <c r="P259" s="154"/>
      <c r="Q259" s="154"/>
      <c r="R259" s="102"/>
      <c r="S259" s="102"/>
      <c r="T259" s="102"/>
      <c r="U259" s="102"/>
      <c r="V259" s="102"/>
      <c r="W259" s="102"/>
      <c r="X259" s="102"/>
      <c r="Y259" s="102"/>
      <c r="Z259" s="102"/>
      <c r="AA259" s="231"/>
      <c r="AB259" s="231"/>
      <c r="AC259" s="231"/>
      <c r="AD259" s="231"/>
      <c r="AE259" s="231"/>
      <c r="AF259" s="231"/>
      <c r="AG259" s="231"/>
      <c r="AH259" s="231"/>
      <c r="AI259" s="231"/>
      <c r="AJ259" s="231"/>
      <c r="AK259" s="231"/>
      <c r="AL259" s="231"/>
      <c r="AM259" s="231"/>
      <c r="AN259" s="231"/>
      <c r="AO259" s="231"/>
      <c r="AP259" s="231"/>
      <c r="AQ259" s="231"/>
      <c r="AR259" s="231"/>
      <c r="AS259" s="231"/>
      <c r="AT259" s="231"/>
      <c r="AU259" s="231"/>
      <c r="AV259" s="231"/>
      <c r="AW259" s="231"/>
      <c r="AX259" s="231"/>
      <c r="AY259" s="231"/>
      <c r="AZ259" s="231"/>
      <c r="BA259" s="231"/>
      <c r="BB259" s="231"/>
      <c r="BC259" s="231"/>
      <c r="BD259" s="231"/>
      <c r="BE259" s="231"/>
      <c r="BF259" s="231"/>
      <c r="BG259" s="231"/>
      <c r="BH259" s="231"/>
      <c r="BI259" s="231"/>
      <c r="BJ259" s="225"/>
      <c r="BK259" s="225"/>
    </row>
    <row r="260" spans="1:63" hidden="1" outlineLevel="1">
      <c r="A260" s="9"/>
      <c r="B260" s="46"/>
      <c r="C260" s="132">
        <f>Asset24</f>
        <v>0</v>
      </c>
      <c r="D260" s="9"/>
      <c r="E260" s="9"/>
      <c r="F260" s="143"/>
      <c r="G260" s="198">
        <f t="shared" si="4"/>
        <v>0</v>
      </c>
      <c r="H260" s="119"/>
      <c r="I260" s="119"/>
      <c r="J260" s="119"/>
      <c r="K260" s="119"/>
      <c r="L260" s="119"/>
      <c r="M260" s="9"/>
      <c r="N260" s="113"/>
      <c r="O260" s="154"/>
      <c r="P260" s="154"/>
      <c r="Q260" s="154"/>
      <c r="R260" s="102"/>
      <c r="S260" s="102"/>
      <c r="T260" s="102"/>
      <c r="U260" s="102"/>
      <c r="V260" s="102"/>
      <c r="W260" s="102"/>
      <c r="X260" s="102"/>
      <c r="Y260" s="102"/>
      <c r="Z260" s="102"/>
      <c r="AA260" s="231"/>
      <c r="AB260" s="231"/>
      <c r="AC260" s="231"/>
      <c r="AD260" s="231"/>
      <c r="AE260" s="231"/>
      <c r="AF260" s="231"/>
      <c r="AG260" s="231"/>
      <c r="AH260" s="231"/>
      <c r="AI260" s="231"/>
      <c r="AJ260" s="231"/>
      <c r="AK260" s="231"/>
      <c r="AL260" s="231"/>
      <c r="AM260" s="231"/>
      <c r="AN260" s="231"/>
      <c r="AO260" s="231"/>
      <c r="AP260" s="231"/>
      <c r="AQ260" s="231"/>
      <c r="AR260" s="231"/>
      <c r="AS260" s="231"/>
      <c r="AT260" s="231"/>
      <c r="AU260" s="231"/>
      <c r="AV260" s="231"/>
      <c r="AW260" s="231"/>
      <c r="AX260" s="231"/>
      <c r="AY260" s="231"/>
      <c r="AZ260" s="231"/>
      <c r="BA260" s="231"/>
      <c r="BB260" s="231"/>
      <c r="BC260" s="231"/>
      <c r="BD260" s="231"/>
      <c r="BE260" s="231"/>
      <c r="BF260" s="231"/>
      <c r="BG260" s="231"/>
      <c r="BH260" s="231"/>
      <c r="BI260" s="231"/>
      <c r="BJ260" s="225"/>
      <c r="BK260" s="225"/>
    </row>
    <row r="261" spans="1:63" hidden="1" outlineLevel="1">
      <c r="A261" s="9"/>
      <c r="B261" s="46"/>
      <c r="C261" s="132">
        <f>Asset25</f>
        <v>0</v>
      </c>
      <c r="D261" s="9"/>
      <c r="E261" s="9"/>
      <c r="F261" s="143"/>
      <c r="G261" s="198">
        <f t="shared" si="4"/>
        <v>0</v>
      </c>
      <c r="H261" s="119"/>
      <c r="I261" s="119"/>
      <c r="J261" s="119"/>
      <c r="K261" s="119"/>
      <c r="L261" s="119"/>
      <c r="M261" s="9"/>
      <c r="N261" s="113"/>
      <c r="O261" s="154"/>
      <c r="P261" s="154"/>
      <c r="Q261" s="154"/>
      <c r="R261" s="102"/>
      <c r="S261" s="102"/>
      <c r="T261" s="102"/>
      <c r="U261" s="102"/>
      <c r="V261" s="102"/>
      <c r="W261" s="102"/>
      <c r="X261" s="102"/>
      <c r="Y261" s="102"/>
      <c r="Z261" s="102"/>
      <c r="AA261" s="231"/>
      <c r="AB261" s="231"/>
      <c r="AC261" s="231"/>
      <c r="AD261" s="231"/>
      <c r="AE261" s="231"/>
      <c r="AF261" s="231"/>
      <c r="AG261" s="231"/>
      <c r="AH261" s="231"/>
      <c r="AI261" s="231"/>
      <c r="AJ261" s="231"/>
      <c r="AK261" s="231"/>
      <c r="AL261" s="231"/>
      <c r="AM261" s="231"/>
      <c r="AN261" s="231"/>
      <c r="AO261" s="231"/>
      <c r="AP261" s="231"/>
      <c r="AQ261" s="231"/>
      <c r="AR261" s="231"/>
      <c r="AS261" s="231"/>
      <c r="AT261" s="231"/>
      <c r="AU261" s="231"/>
      <c r="AV261" s="231"/>
      <c r="AW261" s="231"/>
      <c r="AX261" s="231"/>
      <c r="AY261" s="231"/>
      <c r="AZ261" s="231"/>
      <c r="BA261" s="231"/>
      <c r="BB261" s="231"/>
      <c r="BC261" s="231"/>
      <c r="BD261" s="231"/>
      <c r="BE261" s="231"/>
      <c r="BF261" s="231"/>
      <c r="BG261" s="231"/>
      <c r="BH261" s="231"/>
      <c r="BI261" s="231"/>
      <c r="BJ261" s="225"/>
      <c r="BK261" s="225"/>
    </row>
    <row r="262" spans="1:63" hidden="1" outlineLevel="1">
      <c r="A262" s="9"/>
      <c r="B262" s="46"/>
      <c r="C262" s="132">
        <f>Asset26</f>
        <v>0</v>
      </c>
      <c r="D262" s="9"/>
      <c r="E262" s="9"/>
      <c r="F262" s="143"/>
      <c r="G262" s="198">
        <f t="shared" si="4"/>
        <v>0</v>
      </c>
      <c r="H262" s="119"/>
      <c r="I262" s="119"/>
      <c r="J262" s="119"/>
      <c r="K262" s="119"/>
      <c r="L262" s="119"/>
      <c r="M262" s="9"/>
      <c r="N262" s="113"/>
      <c r="O262" s="154"/>
      <c r="P262" s="154"/>
      <c r="Q262" s="154"/>
      <c r="R262" s="102"/>
      <c r="S262" s="102"/>
      <c r="T262" s="102"/>
      <c r="U262" s="102"/>
      <c r="V262" s="102"/>
      <c r="W262" s="102"/>
      <c r="X262" s="102"/>
      <c r="Y262" s="102"/>
      <c r="Z262" s="102"/>
      <c r="AA262" s="231"/>
      <c r="AB262" s="231"/>
      <c r="AC262" s="231"/>
      <c r="AD262" s="231"/>
      <c r="AE262" s="231"/>
      <c r="AF262" s="231"/>
      <c r="AG262" s="231"/>
      <c r="AH262" s="231"/>
      <c r="AI262" s="231"/>
      <c r="AJ262" s="231"/>
      <c r="AK262" s="231"/>
      <c r="AL262" s="231"/>
      <c r="AM262" s="231"/>
      <c r="AN262" s="231"/>
      <c r="AO262" s="231"/>
      <c r="AP262" s="231"/>
      <c r="AQ262" s="231"/>
      <c r="AR262" s="231"/>
      <c r="AS262" s="231"/>
      <c r="AT262" s="231"/>
      <c r="AU262" s="231"/>
      <c r="AV262" s="231"/>
      <c r="AW262" s="231"/>
      <c r="AX262" s="231"/>
      <c r="AY262" s="231"/>
      <c r="AZ262" s="231"/>
      <c r="BA262" s="231"/>
      <c r="BB262" s="231"/>
      <c r="BC262" s="231"/>
      <c r="BD262" s="231"/>
      <c r="BE262" s="231"/>
      <c r="BF262" s="231"/>
      <c r="BG262" s="231"/>
      <c r="BH262" s="231"/>
      <c r="BI262" s="231"/>
      <c r="BJ262" s="225"/>
      <c r="BK262" s="225"/>
    </row>
    <row r="263" spans="1:63" hidden="1" outlineLevel="1">
      <c r="A263" s="9"/>
      <c r="B263" s="46"/>
      <c r="C263" s="132">
        <f>Asset27</f>
        <v>0</v>
      </c>
      <c r="D263" s="9"/>
      <c r="E263" s="9"/>
      <c r="F263" s="143"/>
      <c r="G263" s="198">
        <f t="shared" si="4"/>
        <v>0</v>
      </c>
      <c r="H263" s="119"/>
      <c r="I263" s="119"/>
      <c r="J263" s="119"/>
      <c r="K263" s="119"/>
      <c r="L263" s="119"/>
      <c r="M263" s="9"/>
      <c r="N263" s="113"/>
      <c r="O263" s="154"/>
      <c r="P263" s="154"/>
      <c r="Q263" s="154"/>
      <c r="R263" s="102"/>
      <c r="S263" s="102"/>
      <c r="T263" s="102"/>
      <c r="U263" s="102"/>
      <c r="V263" s="102"/>
      <c r="W263" s="102"/>
      <c r="X263" s="102"/>
      <c r="Y263" s="102"/>
      <c r="Z263" s="102"/>
      <c r="AA263" s="231"/>
      <c r="AB263" s="231"/>
      <c r="AC263" s="231"/>
      <c r="AD263" s="231"/>
      <c r="AE263" s="231"/>
      <c r="AF263" s="231"/>
      <c r="AG263" s="231"/>
      <c r="AH263" s="231"/>
      <c r="AI263" s="231"/>
      <c r="AJ263" s="231"/>
      <c r="AK263" s="231"/>
      <c r="AL263" s="231"/>
      <c r="AM263" s="231"/>
      <c r="AN263" s="231"/>
      <c r="AO263" s="231"/>
      <c r="AP263" s="231"/>
      <c r="AQ263" s="231"/>
      <c r="AR263" s="231"/>
      <c r="AS263" s="231"/>
      <c r="AT263" s="231"/>
      <c r="AU263" s="231"/>
      <c r="AV263" s="231"/>
      <c r="AW263" s="231"/>
      <c r="AX263" s="231"/>
      <c r="AY263" s="231"/>
      <c r="AZ263" s="231"/>
      <c r="BA263" s="231"/>
      <c r="BB263" s="231"/>
      <c r="BC263" s="231"/>
      <c r="BD263" s="231"/>
      <c r="BE263" s="231"/>
      <c r="BF263" s="231"/>
      <c r="BG263" s="231"/>
      <c r="BH263" s="231"/>
      <c r="BI263" s="231"/>
      <c r="BJ263" s="225"/>
      <c r="BK263" s="225"/>
    </row>
    <row r="264" spans="1:63" hidden="1" outlineLevel="1">
      <c r="A264" s="9"/>
      <c r="B264" s="46"/>
      <c r="C264" s="132">
        <f>Asset28</f>
        <v>0</v>
      </c>
      <c r="D264" s="9"/>
      <c r="E264" s="9"/>
      <c r="F264" s="143"/>
      <c r="G264" s="198">
        <f t="shared" si="4"/>
        <v>0</v>
      </c>
      <c r="H264" s="119"/>
      <c r="I264" s="119"/>
      <c r="J264" s="119"/>
      <c r="K264" s="119"/>
      <c r="L264" s="119"/>
      <c r="M264" s="9"/>
      <c r="N264" s="113"/>
      <c r="O264" s="154"/>
      <c r="P264" s="154"/>
      <c r="Q264" s="154"/>
      <c r="R264" s="102"/>
      <c r="S264" s="102"/>
      <c r="T264" s="102"/>
      <c r="U264" s="102"/>
      <c r="V264" s="102"/>
      <c r="W264" s="102"/>
      <c r="X264" s="102"/>
      <c r="Y264" s="102"/>
      <c r="Z264" s="102"/>
      <c r="AA264" s="231"/>
      <c r="AB264" s="231"/>
      <c r="AC264" s="231"/>
      <c r="AD264" s="231"/>
      <c r="AE264" s="231"/>
      <c r="AF264" s="231"/>
      <c r="AG264" s="231"/>
      <c r="AH264" s="231"/>
      <c r="AI264" s="231"/>
      <c r="AJ264" s="231"/>
      <c r="AK264" s="231"/>
      <c r="AL264" s="231"/>
      <c r="AM264" s="231"/>
      <c r="AN264" s="231"/>
      <c r="AO264" s="231"/>
      <c r="AP264" s="231"/>
      <c r="AQ264" s="231"/>
      <c r="AR264" s="231"/>
      <c r="AS264" s="231"/>
      <c r="AT264" s="231"/>
      <c r="AU264" s="231"/>
      <c r="AV264" s="231"/>
      <c r="AW264" s="231"/>
      <c r="AX264" s="231"/>
      <c r="AY264" s="231"/>
      <c r="AZ264" s="231"/>
      <c r="BA264" s="231"/>
      <c r="BB264" s="231"/>
      <c r="BC264" s="231"/>
      <c r="BD264" s="231"/>
      <c r="BE264" s="231"/>
      <c r="BF264" s="231"/>
      <c r="BG264" s="231"/>
      <c r="BH264" s="231"/>
      <c r="BI264" s="231"/>
      <c r="BJ264" s="225"/>
      <c r="BK264" s="225"/>
    </row>
    <row r="265" spans="1:63" hidden="1" outlineLevel="1">
      <c r="A265" s="9"/>
      <c r="B265" s="46"/>
      <c r="C265" s="132">
        <f>Asset29</f>
        <v>0</v>
      </c>
      <c r="D265" s="9"/>
      <c r="E265" s="9"/>
      <c r="F265" s="143"/>
      <c r="G265" s="198">
        <f t="shared" si="4"/>
        <v>0</v>
      </c>
      <c r="H265" s="119"/>
      <c r="I265" s="119"/>
      <c r="J265" s="119"/>
      <c r="K265" s="119"/>
      <c r="L265" s="119"/>
      <c r="M265" s="9"/>
      <c r="N265" s="113"/>
      <c r="O265" s="154"/>
      <c r="P265" s="154"/>
      <c r="Q265" s="154"/>
      <c r="R265" s="102"/>
      <c r="S265" s="102"/>
      <c r="T265" s="102"/>
      <c r="U265" s="102"/>
      <c r="V265" s="102"/>
      <c r="W265" s="102"/>
      <c r="X265" s="102"/>
      <c r="Y265" s="102"/>
      <c r="Z265" s="102"/>
      <c r="AA265" s="231"/>
      <c r="AB265" s="231"/>
      <c r="AC265" s="231"/>
      <c r="AD265" s="231"/>
      <c r="AE265" s="231"/>
      <c r="AF265" s="231"/>
      <c r="AG265" s="231"/>
      <c r="AH265" s="231"/>
      <c r="AI265" s="231"/>
      <c r="AJ265" s="231"/>
      <c r="AK265" s="231"/>
      <c r="AL265" s="231"/>
      <c r="AM265" s="231"/>
      <c r="AN265" s="231"/>
      <c r="AO265" s="231"/>
      <c r="AP265" s="231"/>
      <c r="AQ265" s="231"/>
      <c r="AR265" s="231"/>
      <c r="AS265" s="231"/>
      <c r="AT265" s="231"/>
      <c r="AU265" s="231"/>
      <c r="AV265" s="231"/>
      <c r="AW265" s="231"/>
      <c r="AX265" s="231"/>
      <c r="AY265" s="231"/>
      <c r="AZ265" s="231"/>
      <c r="BA265" s="231"/>
      <c r="BB265" s="231"/>
      <c r="BC265" s="231"/>
      <c r="BD265" s="231"/>
      <c r="BE265" s="231"/>
      <c r="BF265" s="231"/>
      <c r="BG265" s="231"/>
      <c r="BH265" s="231"/>
      <c r="BI265" s="231"/>
      <c r="BJ265" s="225"/>
      <c r="BK265" s="225"/>
    </row>
    <row r="266" spans="1:63" hidden="1" outlineLevel="1">
      <c r="A266" s="9"/>
      <c r="B266" s="46"/>
      <c r="C266" s="132">
        <f>Asset30</f>
        <v>0</v>
      </c>
      <c r="D266" s="9"/>
      <c r="E266" s="9"/>
      <c r="F266" s="143"/>
      <c r="G266" s="198">
        <f t="shared" si="4"/>
        <v>0</v>
      </c>
      <c r="H266" s="119"/>
      <c r="I266" s="119"/>
      <c r="J266" s="119"/>
      <c r="K266" s="119"/>
      <c r="L266" s="119"/>
      <c r="M266" s="9"/>
      <c r="N266" s="113"/>
      <c r="O266" s="154"/>
      <c r="P266" s="154"/>
      <c r="Q266" s="154"/>
      <c r="R266" s="102"/>
      <c r="S266" s="102"/>
      <c r="T266" s="102"/>
      <c r="U266" s="102"/>
      <c r="V266" s="102"/>
      <c r="W266" s="102"/>
      <c r="X266" s="102"/>
      <c r="Y266" s="102"/>
      <c r="Z266" s="102"/>
      <c r="AA266" s="231"/>
      <c r="AB266" s="231"/>
      <c r="AC266" s="231"/>
      <c r="AD266" s="231"/>
      <c r="AE266" s="231"/>
      <c r="AF266" s="231"/>
      <c r="AG266" s="231"/>
      <c r="AH266" s="231"/>
      <c r="AI266" s="231"/>
      <c r="AJ266" s="231"/>
      <c r="AK266" s="231"/>
      <c r="AL266" s="231"/>
      <c r="AM266" s="231"/>
      <c r="AN266" s="231"/>
      <c r="AO266" s="231"/>
      <c r="AP266" s="231"/>
      <c r="AQ266" s="231"/>
      <c r="AR266" s="231"/>
      <c r="AS266" s="231"/>
      <c r="AT266" s="231"/>
      <c r="AU266" s="231"/>
      <c r="AV266" s="231"/>
      <c r="AW266" s="231"/>
      <c r="AX266" s="231"/>
      <c r="AY266" s="231"/>
      <c r="AZ266" s="231"/>
      <c r="BA266" s="231"/>
      <c r="BB266" s="231"/>
      <c r="BC266" s="231"/>
      <c r="BD266" s="231"/>
      <c r="BE266" s="231"/>
      <c r="BF266" s="231"/>
      <c r="BG266" s="231"/>
      <c r="BH266" s="231"/>
      <c r="BI266" s="231"/>
      <c r="BJ266" s="225"/>
      <c r="BK266" s="225"/>
    </row>
    <row r="267" spans="1:63" collapsed="1">
      <c r="A267" s="9"/>
      <c r="B267" s="155"/>
      <c r="C267" s="26"/>
      <c r="D267" s="9"/>
      <c r="E267" s="9"/>
      <c r="F267" s="143"/>
      <c r="G267" s="200"/>
      <c r="H267" s="119"/>
      <c r="I267" s="119"/>
      <c r="J267" s="119"/>
      <c r="K267" s="119"/>
      <c r="L267" s="119"/>
      <c r="M267" s="9"/>
      <c r="N267" s="113"/>
      <c r="O267" s="154"/>
      <c r="P267" s="154"/>
      <c r="Q267" s="154"/>
      <c r="R267" s="102"/>
      <c r="S267" s="102"/>
      <c r="T267" s="102"/>
      <c r="U267" s="102"/>
      <c r="V267" s="102"/>
      <c r="W267" s="102"/>
      <c r="X267" s="102"/>
      <c r="Y267" s="102"/>
      <c r="Z267" s="102"/>
      <c r="AA267" s="231"/>
      <c r="AB267" s="231"/>
      <c r="AC267" s="231"/>
      <c r="AD267" s="231"/>
      <c r="AE267" s="231"/>
      <c r="AF267" s="231"/>
      <c r="AG267" s="231"/>
      <c r="AH267" s="231"/>
      <c r="AI267" s="231"/>
      <c r="AJ267" s="231"/>
      <c r="AK267" s="231"/>
      <c r="AL267" s="231"/>
      <c r="AM267" s="231"/>
      <c r="AN267" s="231"/>
      <c r="AO267" s="231"/>
      <c r="AP267" s="231"/>
      <c r="AQ267" s="231"/>
      <c r="AR267" s="231"/>
      <c r="AS267" s="231"/>
      <c r="AT267" s="231"/>
      <c r="AU267" s="231"/>
      <c r="AV267" s="231"/>
      <c r="AW267" s="231"/>
      <c r="AX267" s="231"/>
      <c r="AY267" s="231"/>
      <c r="AZ267" s="231"/>
      <c r="BA267" s="231"/>
      <c r="BB267" s="231"/>
      <c r="BC267" s="231"/>
      <c r="BD267" s="231"/>
      <c r="BE267" s="231"/>
      <c r="BF267" s="231"/>
      <c r="BG267" s="231"/>
      <c r="BH267" s="231"/>
      <c r="BI267" s="231"/>
      <c r="BJ267" s="225"/>
      <c r="BK267" s="225"/>
    </row>
    <row r="268" spans="1:63">
      <c r="A268" s="9"/>
      <c r="B268" s="155" t="s">
        <v>61</v>
      </c>
      <c r="C268" s="26"/>
      <c r="D268" s="9"/>
      <c r="E268" s="9"/>
      <c r="F268" s="143"/>
      <c r="G268" s="200"/>
      <c r="H268" s="119">
        <f>SUM(H269,H271,H273,H275,H277,H279,H281,H283,H285,H287,H289,H291,H293,H295,H297,H299,H301,H303,H305,H307,H309,H311,H313,H315,H317,H319,H321,H323,H325,H327)</f>
        <v>0</v>
      </c>
      <c r="I268" s="119">
        <f t="shared" ref="I268:Q268" si="5">SUM(I269,I271,I273,I275,I277,I279,I281,I283,I285,I287,I289,I291,I293,I295,I297,I299,I301,I303,I305,I307,I309,I311,I313,I315,I317,I319,I321,I323,I325,I327)</f>
        <v>0</v>
      </c>
      <c r="J268" s="119">
        <f t="shared" si="5"/>
        <v>0</v>
      </c>
      <c r="K268" s="119">
        <f t="shared" si="5"/>
        <v>0</v>
      </c>
      <c r="L268" s="119">
        <f t="shared" si="5"/>
        <v>0</v>
      </c>
      <c r="M268" s="119">
        <f t="shared" si="5"/>
        <v>0</v>
      </c>
      <c r="N268" s="119">
        <f t="shared" si="5"/>
        <v>0</v>
      </c>
      <c r="O268" s="119">
        <f t="shared" si="5"/>
        <v>0</v>
      </c>
      <c r="P268" s="119">
        <f t="shared" si="5"/>
        <v>0</v>
      </c>
      <c r="Q268" s="119">
        <f t="shared" si="5"/>
        <v>0</v>
      </c>
      <c r="R268" s="102"/>
      <c r="S268" s="102"/>
      <c r="T268" s="102"/>
      <c r="U268" s="102"/>
      <c r="V268" s="102"/>
      <c r="W268" s="102"/>
      <c r="X268" s="102"/>
      <c r="Y268" s="102"/>
      <c r="Z268" s="102"/>
      <c r="AA268" s="231"/>
      <c r="AB268" s="231"/>
      <c r="AC268" s="231"/>
      <c r="AD268" s="231"/>
      <c r="AE268" s="231"/>
      <c r="AF268" s="231"/>
      <c r="AG268" s="231"/>
      <c r="AH268" s="231"/>
      <c r="AI268" s="231"/>
      <c r="AJ268" s="231"/>
      <c r="AK268" s="231"/>
      <c r="AL268" s="231"/>
      <c r="AM268" s="231"/>
      <c r="AN268" s="231"/>
      <c r="AO268" s="231"/>
      <c r="AP268" s="231"/>
      <c r="AQ268" s="231"/>
      <c r="AR268" s="231"/>
      <c r="AS268" s="231"/>
      <c r="AT268" s="231"/>
      <c r="AU268" s="231"/>
      <c r="AV268" s="231"/>
      <c r="AW268" s="231"/>
      <c r="AX268" s="231"/>
      <c r="AY268" s="231"/>
      <c r="AZ268" s="231"/>
      <c r="BA268" s="231"/>
      <c r="BB268" s="231"/>
      <c r="BC268" s="231"/>
      <c r="BD268" s="231"/>
      <c r="BE268" s="231"/>
      <c r="BF268" s="231"/>
      <c r="BG268" s="231"/>
      <c r="BH268" s="231"/>
      <c r="BI268" s="231"/>
      <c r="BJ268" s="225"/>
      <c r="BK268" s="225"/>
    </row>
    <row r="269" spans="1:63" hidden="1" outlineLevel="1">
      <c r="A269" s="9"/>
      <c r="B269" s="46"/>
      <c r="C269" s="132" t="str">
        <f>Asset1</f>
        <v>Opening Distribution Assets</v>
      </c>
      <c r="D269" s="9"/>
      <c r="E269" s="9"/>
      <c r="F269" s="143"/>
      <c r="G269" s="200"/>
      <c r="H269" s="113">
        <f>($G237+(SUM($G269:G269)))*H$7</f>
        <v>0</v>
      </c>
      <c r="I269" s="113">
        <f>($G237+(SUM($G269:H269)))*I$7</f>
        <v>0</v>
      </c>
      <c r="J269" s="113">
        <f>($G237+(SUM($G269:I269)))*J$7</f>
        <v>0</v>
      </c>
      <c r="K269" s="113">
        <f>($G237+(SUM($G269:J269)))*K$7</f>
        <v>0</v>
      </c>
      <c r="L269" s="113">
        <f>($G237+(SUM($G269:K269)))*L$7</f>
        <v>0</v>
      </c>
      <c r="M269" s="113">
        <f>($G237+(SUM($G269:L269)))*M$7</f>
        <v>0</v>
      </c>
      <c r="N269" s="113">
        <f>($G237+(SUM($G269:M269)))*N$7</f>
        <v>0</v>
      </c>
      <c r="O269" s="113">
        <f>($G237+(SUM($G269:N269)))*O$7</f>
        <v>0</v>
      </c>
      <c r="P269" s="113">
        <f>($G237+(SUM($G269:O269)))*P$7</f>
        <v>0</v>
      </c>
      <c r="Q269" s="113">
        <f>($G237+(SUM($G269:P269)))*Q$7</f>
        <v>0</v>
      </c>
      <c r="R269" s="102"/>
      <c r="S269" s="102"/>
      <c r="T269" s="102"/>
      <c r="U269" s="102"/>
      <c r="V269" s="102"/>
      <c r="W269" s="102"/>
      <c r="X269" s="102"/>
      <c r="Y269" s="102"/>
      <c r="Z269" s="102"/>
      <c r="AA269" s="231"/>
      <c r="AB269" s="231"/>
      <c r="AC269" s="231"/>
      <c r="AD269" s="231"/>
      <c r="AE269" s="231"/>
      <c r="AF269" s="231"/>
      <c r="AG269" s="231"/>
      <c r="AH269" s="231"/>
      <c r="AI269" s="231"/>
      <c r="AJ269" s="231"/>
      <c r="AK269" s="231"/>
      <c r="AL269" s="231"/>
      <c r="AM269" s="231"/>
      <c r="AN269" s="231"/>
      <c r="AO269" s="231"/>
      <c r="AP269" s="231"/>
      <c r="AQ269" s="231"/>
      <c r="AR269" s="231"/>
      <c r="AS269" s="231"/>
      <c r="AT269" s="231"/>
      <c r="AU269" s="231"/>
      <c r="AV269" s="231"/>
      <c r="AW269" s="231"/>
      <c r="AX269" s="231"/>
      <c r="AY269" s="231"/>
      <c r="AZ269" s="231"/>
      <c r="BA269" s="231"/>
      <c r="BB269" s="231"/>
      <c r="BC269" s="231"/>
      <c r="BD269" s="231"/>
      <c r="BE269" s="231"/>
      <c r="BF269" s="231"/>
      <c r="BG269" s="231"/>
      <c r="BH269" s="231"/>
      <c r="BI269" s="231"/>
      <c r="BJ269" s="225"/>
      <c r="BK269" s="225"/>
    </row>
    <row r="270" spans="1:63" hidden="1" outlineLevel="1">
      <c r="A270" s="9"/>
      <c r="B270" s="46"/>
      <c r="C270" s="156" t="s">
        <v>29</v>
      </c>
      <c r="D270" s="9"/>
      <c r="E270" s="9"/>
      <c r="F270" s="143"/>
      <c r="G270" s="200"/>
      <c r="H270" s="113"/>
      <c r="I270" s="113"/>
      <c r="J270" s="113"/>
      <c r="K270" s="113"/>
      <c r="L270" s="113">
        <f>IF(M269=0, SUM($G269:L269), 0)</f>
        <v>0</v>
      </c>
      <c r="M270" s="113">
        <f>IF(N269=0, IF(M269=0, 0, SUM($G269:M269)), 0)</f>
        <v>0</v>
      </c>
      <c r="N270" s="113">
        <f>IF(O269=0, IF(N269=0, 0, SUM($G269:N269)), 0)</f>
        <v>0</v>
      </c>
      <c r="O270" s="113">
        <f>IF(P269=0, IF(O269=0, 0, SUM($G269:O269)), 0)</f>
        <v>0</v>
      </c>
      <c r="P270" s="113">
        <f>IF(Q269=0, IF(P269=0, 0, SUM($G269:P269)), 0)</f>
        <v>0</v>
      </c>
      <c r="Q270" s="113">
        <f>IF(R269=0, IF(Q269=0, 0, SUM($G269:Q269)), 0)</f>
        <v>0</v>
      </c>
      <c r="R270" s="102"/>
      <c r="S270" s="102"/>
      <c r="T270" s="102"/>
      <c r="U270" s="102"/>
      <c r="V270" s="102"/>
      <c r="W270" s="102"/>
      <c r="X270" s="102"/>
      <c r="Y270" s="102"/>
      <c r="Z270" s="102"/>
      <c r="AA270" s="231"/>
      <c r="AB270" s="231"/>
      <c r="AC270" s="231"/>
      <c r="AD270" s="231"/>
      <c r="AE270" s="231"/>
      <c r="AF270" s="231"/>
      <c r="AG270" s="231"/>
      <c r="AH270" s="231"/>
      <c r="AI270" s="231"/>
      <c r="AJ270" s="231"/>
      <c r="AK270" s="231"/>
      <c r="AL270" s="231"/>
      <c r="AM270" s="231"/>
      <c r="AN270" s="231"/>
      <c r="AO270" s="231"/>
      <c r="AP270" s="231"/>
      <c r="AQ270" s="231"/>
      <c r="AR270" s="231"/>
      <c r="AS270" s="231"/>
      <c r="AT270" s="231"/>
      <c r="AU270" s="231"/>
      <c r="AV270" s="231"/>
      <c r="AW270" s="231"/>
      <c r="AX270" s="231"/>
      <c r="AY270" s="231"/>
      <c r="AZ270" s="231"/>
      <c r="BA270" s="231"/>
      <c r="BB270" s="231"/>
      <c r="BC270" s="231"/>
      <c r="BD270" s="231"/>
      <c r="BE270" s="231"/>
      <c r="BF270" s="231"/>
      <c r="BG270" s="231"/>
      <c r="BH270" s="231"/>
      <c r="BI270" s="231"/>
      <c r="BJ270" s="225"/>
      <c r="BK270" s="225"/>
    </row>
    <row r="271" spans="1:63" hidden="1" outlineLevel="1">
      <c r="A271" s="9"/>
      <c r="B271" s="46"/>
      <c r="C271" s="132" t="str">
        <f>Asset2</f>
        <v>Sub-transmission Overhead</v>
      </c>
      <c r="D271" s="9"/>
      <c r="E271" s="9"/>
      <c r="F271" s="143"/>
      <c r="G271" s="200"/>
      <c r="H271" s="113">
        <f>($G238+(SUM($G271:G271)))*H$7</f>
        <v>0</v>
      </c>
      <c r="I271" s="113">
        <f>($G238+(SUM($G271:H271)))*I$7</f>
        <v>0</v>
      </c>
      <c r="J271" s="113">
        <f>($G238+(SUM($G271:I271)))*J$7</f>
        <v>0</v>
      </c>
      <c r="K271" s="113">
        <f>($G238+(SUM($G271:J271)))*K$7</f>
        <v>0</v>
      </c>
      <c r="L271" s="113">
        <f>($G238+(SUM($G271:K271)))*L$7</f>
        <v>0</v>
      </c>
      <c r="M271" s="113">
        <f>($G238+(SUM($G271:L271)))*M$7</f>
        <v>0</v>
      </c>
      <c r="N271" s="113">
        <f>($G238+(SUM($G271:M271)))*N$7</f>
        <v>0</v>
      </c>
      <c r="O271" s="113">
        <f>($G238+(SUM($G271:N271)))*O$7</f>
        <v>0</v>
      </c>
      <c r="P271" s="113">
        <f>($G238+(SUM($G271:O271)))*P$7</f>
        <v>0</v>
      </c>
      <c r="Q271" s="113">
        <f>($G238+(SUM($G271:P271)))*Q$7</f>
        <v>0</v>
      </c>
      <c r="R271" s="102"/>
      <c r="S271" s="102"/>
      <c r="T271" s="102"/>
      <c r="U271" s="102"/>
      <c r="V271" s="102"/>
      <c r="W271" s="102"/>
      <c r="X271" s="102"/>
      <c r="Y271" s="102"/>
      <c r="Z271" s="102"/>
      <c r="AA271" s="231"/>
      <c r="AB271" s="231"/>
      <c r="AC271" s="231"/>
      <c r="AD271" s="231"/>
      <c r="AE271" s="231"/>
      <c r="AF271" s="231"/>
      <c r="AG271" s="231"/>
      <c r="AH271" s="231"/>
      <c r="AI271" s="231"/>
      <c r="AJ271" s="231"/>
      <c r="AK271" s="231"/>
      <c r="AL271" s="231"/>
      <c r="AM271" s="231"/>
      <c r="AN271" s="231"/>
      <c r="AO271" s="231"/>
      <c r="AP271" s="231"/>
      <c r="AQ271" s="231"/>
      <c r="AR271" s="231"/>
      <c r="AS271" s="231"/>
      <c r="AT271" s="231"/>
      <c r="AU271" s="231"/>
      <c r="AV271" s="231"/>
      <c r="AW271" s="231"/>
      <c r="AX271" s="231"/>
      <c r="AY271" s="231"/>
      <c r="AZ271" s="231"/>
      <c r="BA271" s="231"/>
      <c r="BB271" s="231"/>
      <c r="BC271" s="231"/>
      <c r="BD271" s="231"/>
      <c r="BE271" s="231"/>
      <c r="BF271" s="231"/>
      <c r="BG271" s="231"/>
      <c r="BH271" s="231"/>
      <c r="BI271" s="231"/>
      <c r="BJ271" s="225"/>
      <c r="BK271" s="225"/>
    </row>
    <row r="272" spans="1:63" hidden="1" outlineLevel="1">
      <c r="A272" s="9"/>
      <c r="B272" s="46"/>
      <c r="C272" s="156" t="s">
        <v>29</v>
      </c>
      <c r="D272" s="9"/>
      <c r="E272" s="9"/>
      <c r="F272" s="143"/>
      <c r="G272" s="200"/>
      <c r="H272" s="113"/>
      <c r="I272" s="113"/>
      <c r="J272" s="113"/>
      <c r="K272" s="113"/>
      <c r="L272" s="113">
        <f>IF(M271=0, SUM($G271:L271), 0)</f>
        <v>0</v>
      </c>
      <c r="M272" s="113">
        <f>IF(N271=0, IF(M271=0, 0, SUM($G271:M271)), 0)</f>
        <v>0</v>
      </c>
      <c r="N272" s="113">
        <f>IF(O271=0, IF(N271=0, 0, SUM($G271:N271)), 0)</f>
        <v>0</v>
      </c>
      <c r="O272" s="113">
        <f>IF(P271=0, IF(O271=0, 0, SUM($G271:O271)), 0)</f>
        <v>0</v>
      </c>
      <c r="P272" s="113">
        <f>IF(Q271=0, IF(P271=0, 0, SUM($G271:P271)), 0)</f>
        <v>0</v>
      </c>
      <c r="Q272" s="113">
        <f>IF(R271=0, IF(Q271=0, 0, SUM($G271:Q271)), 0)</f>
        <v>0</v>
      </c>
      <c r="R272" s="102"/>
      <c r="S272" s="102"/>
      <c r="T272" s="102"/>
      <c r="U272" s="102"/>
      <c r="V272" s="102"/>
      <c r="W272" s="102"/>
      <c r="X272" s="102"/>
      <c r="Y272" s="102"/>
      <c r="Z272" s="102"/>
      <c r="AA272" s="231"/>
      <c r="AB272" s="231"/>
      <c r="AC272" s="231"/>
      <c r="AD272" s="231"/>
      <c r="AE272" s="231"/>
      <c r="AF272" s="231"/>
      <c r="AG272" s="231"/>
      <c r="AH272" s="231"/>
      <c r="AI272" s="231"/>
      <c r="AJ272" s="231"/>
      <c r="AK272" s="231"/>
      <c r="AL272" s="231"/>
      <c r="AM272" s="231"/>
      <c r="AN272" s="231"/>
      <c r="AO272" s="231"/>
      <c r="AP272" s="231"/>
      <c r="AQ272" s="231"/>
      <c r="AR272" s="231"/>
      <c r="AS272" s="231"/>
      <c r="AT272" s="231"/>
      <c r="AU272" s="231"/>
      <c r="AV272" s="231"/>
      <c r="AW272" s="231"/>
      <c r="AX272" s="231"/>
      <c r="AY272" s="231"/>
      <c r="AZ272" s="231"/>
      <c r="BA272" s="231"/>
      <c r="BB272" s="231"/>
      <c r="BC272" s="231"/>
      <c r="BD272" s="231"/>
      <c r="BE272" s="231"/>
      <c r="BF272" s="231"/>
      <c r="BG272" s="231"/>
      <c r="BH272" s="231"/>
      <c r="BI272" s="231"/>
      <c r="BJ272" s="225"/>
      <c r="BK272" s="225"/>
    </row>
    <row r="273" spans="1:63" hidden="1" outlineLevel="1">
      <c r="A273" s="9"/>
      <c r="B273" s="46"/>
      <c r="C273" s="132" t="str">
        <f>Asset3</f>
        <v>Sub-transmission Underground</v>
      </c>
      <c r="D273" s="9"/>
      <c r="E273" s="9"/>
      <c r="F273" s="143"/>
      <c r="G273" s="200"/>
      <c r="H273" s="113">
        <f>($G239+(SUM($G273:G273)))*H$7</f>
        <v>0</v>
      </c>
      <c r="I273" s="113">
        <f>($G239+(SUM($G273:H273)))*I$7</f>
        <v>0</v>
      </c>
      <c r="J273" s="113">
        <f>($G239+(SUM($G273:I273)))*J$7</f>
        <v>0</v>
      </c>
      <c r="K273" s="113">
        <f>($G239+(SUM($G273:J273)))*K$7</f>
        <v>0</v>
      </c>
      <c r="L273" s="113">
        <f>($G239+(SUM($G273:K273)))*L$7</f>
        <v>0</v>
      </c>
      <c r="M273" s="113">
        <f>($G239+(SUM($G273:L273)))*M$7</f>
        <v>0</v>
      </c>
      <c r="N273" s="113">
        <f>($G239+(SUM($G273:M273)))*N$7</f>
        <v>0</v>
      </c>
      <c r="O273" s="113">
        <f>($G239+(SUM($G273:N273)))*O$7</f>
        <v>0</v>
      </c>
      <c r="P273" s="113">
        <f>($G239+(SUM($G273:O273)))*P$7</f>
        <v>0</v>
      </c>
      <c r="Q273" s="113">
        <f>($G239+(SUM($G273:P273)))*Q$7</f>
        <v>0</v>
      </c>
      <c r="R273" s="102"/>
      <c r="S273" s="102"/>
      <c r="T273" s="102"/>
      <c r="U273" s="102"/>
      <c r="V273" s="102"/>
      <c r="W273" s="102"/>
      <c r="X273" s="102"/>
      <c r="Y273" s="102"/>
      <c r="Z273" s="102"/>
      <c r="AA273" s="231"/>
      <c r="AB273" s="231"/>
      <c r="AC273" s="231"/>
      <c r="AD273" s="231"/>
      <c r="AE273" s="231"/>
      <c r="AF273" s="231"/>
      <c r="AG273" s="231"/>
      <c r="AH273" s="231"/>
      <c r="AI273" s="231"/>
      <c r="AJ273" s="231"/>
      <c r="AK273" s="231"/>
      <c r="AL273" s="231"/>
      <c r="AM273" s="231"/>
      <c r="AN273" s="231"/>
      <c r="AO273" s="231"/>
      <c r="AP273" s="231"/>
      <c r="AQ273" s="231"/>
      <c r="AR273" s="231"/>
      <c r="AS273" s="231"/>
      <c r="AT273" s="231"/>
      <c r="AU273" s="231"/>
      <c r="AV273" s="231"/>
      <c r="AW273" s="231"/>
      <c r="AX273" s="231"/>
      <c r="AY273" s="231"/>
      <c r="AZ273" s="231"/>
      <c r="BA273" s="231"/>
      <c r="BB273" s="231"/>
      <c r="BC273" s="231"/>
      <c r="BD273" s="231"/>
      <c r="BE273" s="231"/>
      <c r="BF273" s="231"/>
      <c r="BG273" s="231"/>
      <c r="BH273" s="231"/>
      <c r="BI273" s="231"/>
      <c r="BJ273" s="225"/>
      <c r="BK273" s="225"/>
    </row>
    <row r="274" spans="1:63" hidden="1" outlineLevel="1">
      <c r="A274" s="9"/>
      <c r="B274" s="46"/>
      <c r="C274" s="156" t="s">
        <v>29</v>
      </c>
      <c r="D274" s="9"/>
      <c r="E274" s="9"/>
      <c r="F274" s="143"/>
      <c r="G274" s="200"/>
      <c r="H274" s="113"/>
      <c r="I274" s="113"/>
      <c r="J274" s="113"/>
      <c r="K274" s="113"/>
      <c r="L274" s="113">
        <f>IF(M273=0, SUM($G273:L273), 0)</f>
        <v>0</v>
      </c>
      <c r="M274" s="113">
        <f>IF(N273=0, IF(M273=0, 0, SUM($G273:M273)), 0)</f>
        <v>0</v>
      </c>
      <c r="N274" s="113">
        <f>IF(O273=0, IF(N273=0, 0, SUM($G273:N273)), 0)</f>
        <v>0</v>
      </c>
      <c r="O274" s="113">
        <f>IF(P273=0, IF(O273=0, 0, SUM($G273:O273)), 0)</f>
        <v>0</v>
      </c>
      <c r="P274" s="113">
        <f>IF(Q273=0, IF(P273=0, 0, SUM($G273:P273)), 0)</f>
        <v>0</v>
      </c>
      <c r="Q274" s="113">
        <f>IF(R273=0, IF(Q273=0, 0, SUM($G273:Q273)), 0)</f>
        <v>0</v>
      </c>
      <c r="R274" s="102"/>
      <c r="S274" s="102"/>
      <c r="T274" s="102"/>
      <c r="U274" s="102"/>
      <c r="V274" s="102"/>
      <c r="W274" s="102"/>
      <c r="X274" s="102"/>
      <c r="Y274" s="102"/>
      <c r="Z274" s="102"/>
      <c r="AA274" s="231"/>
      <c r="AB274" s="231"/>
      <c r="AC274" s="231"/>
      <c r="AD274" s="231"/>
      <c r="AE274" s="231"/>
      <c r="AF274" s="231"/>
      <c r="AG274" s="231"/>
      <c r="AH274" s="231"/>
      <c r="AI274" s="231"/>
      <c r="AJ274" s="231"/>
      <c r="AK274" s="231"/>
      <c r="AL274" s="231"/>
      <c r="AM274" s="231"/>
      <c r="AN274" s="231"/>
      <c r="AO274" s="231"/>
      <c r="AP274" s="231"/>
      <c r="AQ274" s="231"/>
      <c r="AR274" s="231"/>
      <c r="AS274" s="231"/>
      <c r="AT274" s="231"/>
      <c r="AU274" s="231"/>
      <c r="AV274" s="231"/>
      <c r="AW274" s="231"/>
      <c r="AX274" s="231"/>
      <c r="AY274" s="231"/>
      <c r="AZ274" s="231"/>
      <c r="BA274" s="231"/>
      <c r="BB274" s="231"/>
      <c r="BC274" s="231"/>
      <c r="BD274" s="231"/>
      <c r="BE274" s="231"/>
      <c r="BF274" s="231"/>
      <c r="BG274" s="231"/>
      <c r="BH274" s="231"/>
      <c r="BI274" s="231"/>
      <c r="BJ274" s="225"/>
      <c r="BK274" s="225"/>
    </row>
    <row r="275" spans="1:63" hidden="1" outlineLevel="1">
      <c r="A275" s="9"/>
      <c r="B275" s="46"/>
      <c r="C275" s="132" t="str">
        <f>Asset4</f>
        <v>Zone Substation</v>
      </c>
      <c r="D275" s="9"/>
      <c r="E275" s="9"/>
      <c r="F275" s="143"/>
      <c r="G275" s="200"/>
      <c r="H275" s="113">
        <f>($G240+(SUM($G275:G275)))*H$7</f>
        <v>0</v>
      </c>
      <c r="I275" s="113">
        <f>($G240+(SUM($G275:H275)))*I$7</f>
        <v>0</v>
      </c>
      <c r="J275" s="113">
        <f>($G240+(SUM($G275:I275)))*J$7</f>
        <v>0</v>
      </c>
      <c r="K275" s="113">
        <f>($G240+(SUM($G275:J275)))*K$7</f>
        <v>0</v>
      </c>
      <c r="L275" s="113">
        <f>($G240+(SUM($G275:K275)))*L$7</f>
        <v>0</v>
      </c>
      <c r="M275" s="113">
        <f>($G240+(SUM($G275:L275)))*M$7</f>
        <v>0</v>
      </c>
      <c r="N275" s="113">
        <f>($G240+(SUM($G275:M275)))*N$7</f>
        <v>0</v>
      </c>
      <c r="O275" s="113">
        <f>($G240+(SUM($G275:N275)))*O$7</f>
        <v>0</v>
      </c>
      <c r="P275" s="113">
        <f>($G240+(SUM($G275:O275)))*P$7</f>
        <v>0</v>
      </c>
      <c r="Q275" s="113">
        <f>($G240+(SUM($G275:P275)))*Q$7</f>
        <v>0</v>
      </c>
      <c r="R275" s="102"/>
      <c r="S275" s="102"/>
      <c r="T275" s="102"/>
      <c r="U275" s="102"/>
      <c r="V275" s="102"/>
      <c r="W275" s="102"/>
      <c r="X275" s="102"/>
      <c r="Y275" s="102"/>
      <c r="Z275" s="102"/>
      <c r="AA275" s="231"/>
      <c r="AB275" s="231"/>
      <c r="AC275" s="231"/>
      <c r="AD275" s="231"/>
      <c r="AE275" s="231"/>
      <c r="AF275" s="231"/>
      <c r="AG275" s="231"/>
      <c r="AH275" s="231"/>
      <c r="AI275" s="231"/>
      <c r="AJ275" s="231"/>
      <c r="AK275" s="231"/>
      <c r="AL275" s="231"/>
      <c r="AM275" s="231"/>
      <c r="AN275" s="231"/>
      <c r="AO275" s="231"/>
      <c r="AP275" s="231"/>
      <c r="AQ275" s="231"/>
      <c r="AR275" s="231"/>
      <c r="AS275" s="231"/>
      <c r="AT275" s="231"/>
      <c r="AU275" s="231"/>
      <c r="AV275" s="231"/>
      <c r="AW275" s="231"/>
      <c r="AX275" s="231"/>
      <c r="AY275" s="231"/>
      <c r="AZ275" s="231"/>
      <c r="BA275" s="231"/>
      <c r="BB275" s="231"/>
      <c r="BC275" s="231"/>
      <c r="BD275" s="231"/>
      <c r="BE275" s="231"/>
      <c r="BF275" s="231"/>
      <c r="BG275" s="231"/>
      <c r="BH275" s="231"/>
      <c r="BI275" s="231"/>
      <c r="BJ275" s="225"/>
      <c r="BK275" s="225"/>
    </row>
    <row r="276" spans="1:63" hidden="1" outlineLevel="1">
      <c r="A276" s="9"/>
      <c r="B276" s="46"/>
      <c r="C276" s="156" t="s">
        <v>29</v>
      </c>
      <c r="D276" s="9"/>
      <c r="E276" s="9"/>
      <c r="F276" s="143"/>
      <c r="G276" s="200"/>
      <c r="H276" s="113"/>
      <c r="I276" s="113"/>
      <c r="J276" s="113"/>
      <c r="K276" s="113"/>
      <c r="L276" s="113">
        <f>IF(M275=0, SUM($G275:L275), 0)</f>
        <v>0</v>
      </c>
      <c r="M276" s="113">
        <f>IF(N275=0, IF(M275=0, 0, SUM($G275:M275)), 0)</f>
        <v>0</v>
      </c>
      <c r="N276" s="113">
        <f>IF(O275=0, IF(N275=0, 0, SUM($G275:N275)), 0)</f>
        <v>0</v>
      </c>
      <c r="O276" s="113">
        <f>IF(P275=0, IF(O275=0, 0, SUM($G275:O275)), 0)</f>
        <v>0</v>
      </c>
      <c r="P276" s="113">
        <f>IF(Q275=0, IF(P275=0, 0, SUM($G275:P275)), 0)</f>
        <v>0</v>
      </c>
      <c r="Q276" s="113">
        <f>IF(R275=0, IF(Q275=0, 0, SUM($G275:Q275)), 0)</f>
        <v>0</v>
      </c>
      <c r="R276" s="102"/>
      <c r="S276" s="102"/>
      <c r="T276" s="102"/>
      <c r="U276" s="102"/>
      <c r="V276" s="102"/>
      <c r="W276" s="102"/>
      <c r="X276" s="102"/>
      <c r="Y276" s="102"/>
      <c r="Z276" s="102"/>
      <c r="AA276" s="231"/>
      <c r="AB276" s="231"/>
      <c r="AC276" s="231"/>
      <c r="AD276" s="231"/>
      <c r="AE276" s="231"/>
      <c r="AF276" s="231"/>
      <c r="AG276" s="231"/>
      <c r="AH276" s="231"/>
      <c r="AI276" s="231"/>
      <c r="AJ276" s="231"/>
      <c r="AK276" s="231"/>
      <c r="AL276" s="231"/>
      <c r="AM276" s="231"/>
      <c r="AN276" s="231"/>
      <c r="AO276" s="231"/>
      <c r="AP276" s="231"/>
      <c r="AQ276" s="231"/>
      <c r="AR276" s="231"/>
      <c r="AS276" s="231"/>
      <c r="AT276" s="231"/>
      <c r="AU276" s="231"/>
      <c r="AV276" s="231"/>
      <c r="AW276" s="231"/>
      <c r="AX276" s="231"/>
      <c r="AY276" s="231"/>
      <c r="AZ276" s="231"/>
      <c r="BA276" s="231"/>
      <c r="BB276" s="231"/>
      <c r="BC276" s="231"/>
      <c r="BD276" s="231"/>
      <c r="BE276" s="231"/>
      <c r="BF276" s="231"/>
      <c r="BG276" s="231"/>
      <c r="BH276" s="231"/>
      <c r="BI276" s="231"/>
      <c r="BJ276" s="225"/>
      <c r="BK276" s="225"/>
    </row>
    <row r="277" spans="1:63" hidden="1" outlineLevel="1">
      <c r="A277" s="9"/>
      <c r="B277" s="46"/>
      <c r="C277" s="132" t="str">
        <f>Asset5</f>
        <v>Distribution Substations</v>
      </c>
      <c r="D277" s="9"/>
      <c r="E277" s="9"/>
      <c r="F277" s="143"/>
      <c r="G277" s="200"/>
      <c r="H277" s="113">
        <f>($G241+(SUM($G277:G277)))*H$7</f>
        <v>0</v>
      </c>
      <c r="I277" s="113">
        <f>($G241+(SUM($G277:H277)))*I$7</f>
        <v>0</v>
      </c>
      <c r="J277" s="113">
        <f>($G241+(SUM($G277:I277)))*J$7</f>
        <v>0</v>
      </c>
      <c r="K277" s="113">
        <f>($G241+(SUM($G277:J277)))*K$7</f>
        <v>0</v>
      </c>
      <c r="L277" s="113">
        <f>($G241+(SUM($G277:K277)))*L$7</f>
        <v>0</v>
      </c>
      <c r="M277" s="113">
        <f>($G241+(SUM($G277:L277)))*M$7</f>
        <v>0</v>
      </c>
      <c r="N277" s="113">
        <f>($G241+(SUM($G277:M277)))*N$7</f>
        <v>0</v>
      </c>
      <c r="O277" s="113">
        <f>($G241+(SUM($G277:N277)))*O$7</f>
        <v>0</v>
      </c>
      <c r="P277" s="113">
        <f>($G241+(SUM($G277:O277)))*P$7</f>
        <v>0</v>
      </c>
      <c r="Q277" s="113">
        <f>($G241+(SUM($G277:P277)))*Q$7</f>
        <v>0</v>
      </c>
      <c r="R277" s="102"/>
      <c r="S277" s="102"/>
      <c r="T277" s="102"/>
      <c r="U277" s="102"/>
      <c r="V277" s="102"/>
      <c r="W277" s="102"/>
      <c r="X277" s="102"/>
      <c r="Y277" s="102"/>
      <c r="Z277" s="102"/>
      <c r="AA277" s="231"/>
      <c r="AB277" s="231"/>
      <c r="AC277" s="231"/>
      <c r="AD277" s="231"/>
      <c r="AE277" s="231"/>
      <c r="AF277" s="231"/>
      <c r="AG277" s="231"/>
      <c r="AH277" s="231"/>
      <c r="AI277" s="231"/>
      <c r="AJ277" s="231"/>
      <c r="AK277" s="231"/>
      <c r="AL277" s="231"/>
      <c r="AM277" s="231"/>
      <c r="AN277" s="231"/>
      <c r="AO277" s="231"/>
      <c r="AP277" s="231"/>
      <c r="AQ277" s="231"/>
      <c r="AR277" s="231"/>
      <c r="AS277" s="231"/>
      <c r="AT277" s="231"/>
      <c r="AU277" s="231"/>
      <c r="AV277" s="231"/>
      <c r="AW277" s="231"/>
      <c r="AX277" s="231"/>
      <c r="AY277" s="231"/>
      <c r="AZ277" s="231"/>
      <c r="BA277" s="231"/>
      <c r="BB277" s="231"/>
      <c r="BC277" s="231"/>
      <c r="BD277" s="231"/>
      <c r="BE277" s="231"/>
      <c r="BF277" s="231"/>
      <c r="BG277" s="231"/>
      <c r="BH277" s="231"/>
      <c r="BI277" s="231"/>
      <c r="BJ277" s="225"/>
      <c r="BK277" s="225"/>
    </row>
    <row r="278" spans="1:63" hidden="1" outlineLevel="1">
      <c r="A278" s="9"/>
      <c r="B278" s="46"/>
      <c r="C278" s="156" t="s">
        <v>29</v>
      </c>
      <c r="D278" s="9"/>
      <c r="E278" s="9"/>
      <c r="F278" s="143"/>
      <c r="G278" s="200"/>
      <c r="H278" s="113"/>
      <c r="I278" s="113"/>
      <c r="J278" s="113"/>
      <c r="K278" s="113"/>
      <c r="L278" s="113">
        <f>IF(M277=0, SUM($G277:L277), 0)</f>
        <v>0</v>
      </c>
      <c r="M278" s="113">
        <f>IF(N277=0, IF(M277=0, 0, SUM($G277:M277)), 0)</f>
        <v>0</v>
      </c>
      <c r="N278" s="113">
        <f>IF(O277=0, IF(N277=0, 0, SUM($G277:N277)), 0)</f>
        <v>0</v>
      </c>
      <c r="O278" s="113">
        <f>IF(P277=0, IF(O277=0, 0, SUM($G277:O277)), 0)</f>
        <v>0</v>
      </c>
      <c r="P278" s="113">
        <f>IF(Q277=0, IF(P277=0, 0, SUM($G277:P277)), 0)</f>
        <v>0</v>
      </c>
      <c r="Q278" s="113">
        <f>IF(R277=0, IF(Q277=0, 0, SUM($G277:Q277)), 0)</f>
        <v>0</v>
      </c>
      <c r="R278" s="102"/>
      <c r="S278" s="102"/>
      <c r="T278" s="102"/>
      <c r="U278" s="102"/>
      <c r="V278" s="102"/>
      <c r="W278" s="102"/>
      <c r="X278" s="102"/>
      <c r="Y278" s="102"/>
      <c r="Z278" s="102"/>
      <c r="AA278" s="231"/>
      <c r="AB278" s="231"/>
      <c r="AC278" s="231"/>
      <c r="AD278" s="231"/>
      <c r="AE278" s="231"/>
      <c r="AF278" s="231"/>
      <c r="AG278" s="231"/>
      <c r="AH278" s="231"/>
      <c r="AI278" s="231"/>
      <c r="AJ278" s="231"/>
      <c r="AK278" s="231"/>
      <c r="AL278" s="231"/>
      <c r="AM278" s="231"/>
      <c r="AN278" s="231"/>
      <c r="AO278" s="231"/>
      <c r="AP278" s="231"/>
      <c r="AQ278" s="231"/>
      <c r="AR278" s="231"/>
      <c r="AS278" s="231"/>
      <c r="AT278" s="231"/>
      <c r="AU278" s="231"/>
      <c r="AV278" s="231"/>
      <c r="AW278" s="231"/>
      <c r="AX278" s="231"/>
      <c r="AY278" s="231"/>
      <c r="AZ278" s="231"/>
      <c r="BA278" s="231"/>
      <c r="BB278" s="231"/>
      <c r="BC278" s="231"/>
      <c r="BD278" s="231"/>
      <c r="BE278" s="231"/>
      <c r="BF278" s="231"/>
      <c r="BG278" s="231"/>
      <c r="BH278" s="231"/>
      <c r="BI278" s="231"/>
      <c r="BJ278" s="225"/>
      <c r="BK278" s="225"/>
    </row>
    <row r="279" spans="1:63" hidden="1" outlineLevel="1">
      <c r="A279" s="9"/>
      <c r="B279" s="46"/>
      <c r="C279" s="132" t="str">
        <f>Asset6</f>
        <v>Distribution Overhead Lines</v>
      </c>
      <c r="D279" s="9"/>
      <c r="E279" s="9"/>
      <c r="F279" s="143"/>
      <c r="G279" s="200"/>
      <c r="H279" s="113">
        <f>($G242+(SUM($G279:G279)))*H$7</f>
        <v>0</v>
      </c>
      <c r="I279" s="113">
        <f>($G242+(SUM($G279:H279)))*I$7</f>
        <v>0</v>
      </c>
      <c r="J279" s="113">
        <f>($G242+(SUM($G279:I279)))*J$7</f>
        <v>0</v>
      </c>
      <c r="K279" s="113">
        <f>($G242+(SUM($G279:J279)))*K$7</f>
        <v>0</v>
      </c>
      <c r="L279" s="113">
        <f>($G242+(SUM($G279:K279)))*L$7</f>
        <v>0</v>
      </c>
      <c r="M279" s="113">
        <f>($G242+(SUM($G279:L279)))*M$7</f>
        <v>0</v>
      </c>
      <c r="N279" s="113">
        <f>($G242+(SUM($G279:M279)))*N$7</f>
        <v>0</v>
      </c>
      <c r="O279" s="113">
        <f>($G242+(SUM($G279:N279)))*O$7</f>
        <v>0</v>
      </c>
      <c r="P279" s="113">
        <f>($G242+(SUM($G279:O279)))*P$7</f>
        <v>0</v>
      </c>
      <c r="Q279" s="113">
        <f>($G242+(SUM($G279:P279)))*Q$7</f>
        <v>0</v>
      </c>
      <c r="R279" s="102"/>
      <c r="S279" s="102"/>
      <c r="T279" s="102"/>
      <c r="U279" s="102"/>
      <c r="V279" s="102"/>
      <c r="W279" s="102"/>
      <c r="X279" s="102"/>
      <c r="Y279" s="102"/>
      <c r="Z279" s="102"/>
      <c r="AA279" s="231"/>
      <c r="AB279" s="231"/>
      <c r="AC279" s="231"/>
      <c r="AD279" s="231"/>
      <c r="AE279" s="231"/>
      <c r="AF279" s="231"/>
      <c r="AG279" s="231"/>
      <c r="AH279" s="231"/>
      <c r="AI279" s="231"/>
      <c r="AJ279" s="231"/>
      <c r="AK279" s="231"/>
      <c r="AL279" s="231"/>
      <c r="AM279" s="231"/>
      <c r="AN279" s="231"/>
      <c r="AO279" s="231"/>
      <c r="AP279" s="231"/>
      <c r="AQ279" s="231"/>
      <c r="AR279" s="231"/>
      <c r="AS279" s="231"/>
      <c r="AT279" s="231"/>
      <c r="AU279" s="231"/>
      <c r="AV279" s="231"/>
      <c r="AW279" s="231"/>
      <c r="AX279" s="231"/>
      <c r="AY279" s="231"/>
      <c r="AZ279" s="231"/>
      <c r="BA279" s="231"/>
      <c r="BB279" s="231"/>
      <c r="BC279" s="231"/>
      <c r="BD279" s="231"/>
      <c r="BE279" s="231"/>
      <c r="BF279" s="231"/>
      <c r="BG279" s="231"/>
      <c r="BH279" s="231"/>
      <c r="BI279" s="231"/>
      <c r="BJ279" s="225"/>
      <c r="BK279" s="225"/>
    </row>
    <row r="280" spans="1:63" hidden="1" outlineLevel="1">
      <c r="A280" s="9"/>
      <c r="B280" s="46"/>
      <c r="C280" s="156" t="s">
        <v>29</v>
      </c>
      <c r="D280" s="9"/>
      <c r="E280" s="9"/>
      <c r="F280" s="143"/>
      <c r="G280" s="200"/>
      <c r="H280" s="113"/>
      <c r="I280" s="113"/>
      <c r="J280" s="113"/>
      <c r="K280" s="113"/>
      <c r="L280" s="113">
        <f>IF(M279=0, SUM($G279:L279), 0)</f>
        <v>0</v>
      </c>
      <c r="M280" s="113">
        <f>IF(N279=0, IF(M279=0, 0, SUM($G279:M279)), 0)</f>
        <v>0</v>
      </c>
      <c r="N280" s="113">
        <f>IF(O279=0, IF(N279=0, 0, SUM($G279:N279)), 0)</f>
        <v>0</v>
      </c>
      <c r="O280" s="113">
        <f>IF(P279=0, IF(O279=0, 0, SUM($G279:O279)), 0)</f>
        <v>0</v>
      </c>
      <c r="P280" s="113">
        <f>IF(Q279=0, IF(P279=0, 0, SUM($G279:P279)), 0)</f>
        <v>0</v>
      </c>
      <c r="Q280" s="113">
        <f>IF(R279=0, IF(Q279=0, 0, SUM($G279:Q279)), 0)</f>
        <v>0</v>
      </c>
      <c r="R280" s="102"/>
      <c r="S280" s="102"/>
      <c r="T280" s="102"/>
      <c r="U280" s="102"/>
      <c r="V280" s="102"/>
      <c r="W280" s="102"/>
      <c r="X280" s="102"/>
      <c r="Y280" s="102"/>
      <c r="Z280" s="102"/>
      <c r="AA280" s="231"/>
      <c r="AB280" s="231"/>
      <c r="AC280" s="231"/>
      <c r="AD280" s="231"/>
      <c r="AE280" s="231"/>
      <c r="AF280" s="231"/>
      <c r="AG280" s="231"/>
      <c r="AH280" s="231"/>
      <c r="AI280" s="231"/>
      <c r="AJ280" s="231"/>
      <c r="AK280" s="231"/>
      <c r="AL280" s="231"/>
      <c r="AM280" s="231"/>
      <c r="AN280" s="231"/>
      <c r="AO280" s="231"/>
      <c r="AP280" s="231"/>
      <c r="AQ280" s="231"/>
      <c r="AR280" s="231"/>
      <c r="AS280" s="231"/>
      <c r="AT280" s="231"/>
      <c r="AU280" s="231"/>
      <c r="AV280" s="231"/>
      <c r="AW280" s="231"/>
      <c r="AX280" s="231"/>
      <c r="AY280" s="231"/>
      <c r="AZ280" s="231"/>
      <c r="BA280" s="231"/>
      <c r="BB280" s="231"/>
      <c r="BC280" s="231"/>
      <c r="BD280" s="231"/>
      <c r="BE280" s="231"/>
      <c r="BF280" s="231"/>
      <c r="BG280" s="231"/>
      <c r="BH280" s="231"/>
      <c r="BI280" s="231"/>
      <c r="BJ280" s="225"/>
      <c r="BK280" s="225"/>
    </row>
    <row r="281" spans="1:63" hidden="1" outlineLevel="1">
      <c r="A281" s="9"/>
      <c r="B281" s="46"/>
      <c r="C281" s="132" t="str">
        <f>Asset7</f>
        <v>Distribution Underground Lines</v>
      </c>
      <c r="D281" s="9"/>
      <c r="E281" s="9"/>
      <c r="F281" s="143"/>
      <c r="G281" s="200"/>
      <c r="H281" s="113">
        <f>($G243+(SUM($G281:G281)))*H$7</f>
        <v>0</v>
      </c>
      <c r="I281" s="113">
        <f>($G243+(SUM($G281:H281)))*I$7</f>
        <v>0</v>
      </c>
      <c r="J281" s="113">
        <f>($G243+(SUM($G281:I281)))*J$7</f>
        <v>0</v>
      </c>
      <c r="K281" s="113">
        <f>($G243+(SUM($G281:J281)))*K$7</f>
        <v>0</v>
      </c>
      <c r="L281" s="113">
        <f>($G243+(SUM($G281:K281)))*L$7</f>
        <v>0</v>
      </c>
      <c r="M281" s="113">
        <f>($G243+(SUM($G281:L281)))*M$7</f>
        <v>0</v>
      </c>
      <c r="N281" s="113">
        <f>($G243+(SUM($G281:M281)))*N$7</f>
        <v>0</v>
      </c>
      <c r="O281" s="113">
        <f>($G243+(SUM($G281:N281)))*O$7</f>
        <v>0</v>
      </c>
      <c r="P281" s="113">
        <f>($G243+(SUM($G281:O281)))*P$7</f>
        <v>0</v>
      </c>
      <c r="Q281" s="113">
        <f>($G243+(SUM($G281:P281)))*Q$7</f>
        <v>0</v>
      </c>
      <c r="R281" s="102"/>
      <c r="S281" s="102"/>
      <c r="T281" s="102"/>
      <c r="U281" s="102"/>
      <c r="V281" s="102"/>
      <c r="W281" s="102"/>
      <c r="X281" s="102"/>
      <c r="Y281" s="102"/>
      <c r="Z281" s="102"/>
      <c r="AA281" s="231"/>
      <c r="AB281" s="231"/>
      <c r="AC281" s="231"/>
      <c r="AD281" s="231"/>
      <c r="AE281" s="231"/>
      <c r="AF281" s="231"/>
      <c r="AG281" s="231"/>
      <c r="AH281" s="231"/>
      <c r="AI281" s="231"/>
      <c r="AJ281" s="231"/>
      <c r="AK281" s="231"/>
      <c r="AL281" s="231"/>
      <c r="AM281" s="231"/>
      <c r="AN281" s="231"/>
      <c r="AO281" s="231"/>
      <c r="AP281" s="231"/>
      <c r="AQ281" s="231"/>
      <c r="AR281" s="231"/>
      <c r="AS281" s="231"/>
      <c r="AT281" s="231"/>
      <c r="AU281" s="231"/>
      <c r="AV281" s="231"/>
      <c r="AW281" s="231"/>
      <c r="AX281" s="231"/>
      <c r="AY281" s="231"/>
      <c r="AZ281" s="231"/>
      <c r="BA281" s="231"/>
      <c r="BB281" s="231"/>
      <c r="BC281" s="231"/>
      <c r="BD281" s="231"/>
      <c r="BE281" s="231"/>
      <c r="BF281" s="231"/>
      <c r="BG281" s="231"/>
      <c r="BH281" s="231"/>
      <c r="BI281" s="231"/>
      <c r="BJ281" s="225"/>
      <c r="BK281" s="225"/>
    </row>
    <row r="282" spans="1:63" hidden="1" outlineLevel="1">
      <c r="A282" s="9"/>
      <c r="B282" s="46"/>
      <c r="C282" s="156" t="s">
        <v>29</v>
      </c>
      <c r="D282" s="9"/>
      <c r="E282" s="9"/>
      <c r="F282" s="143"/>
      <c r="G282" s="200"/>
      <c r="H282" s="113"/>
      <c r="I282" s="113"/>
      <c r="J282" s="113"/>
      <c r="K282" s="113"/>
      <c r="L282" s="113">
        <f>IF(M281=0, SUM($G281:L281), 0)</f>
        <v>0</v>
      </c>
      <c r="M282" s="113">
        <f>IF(N281=0, IF(M281=0, 0, SUM($G281:M281)), 0)</f>
        <v>0</v>
      </c>
      <c r="N282" s="113">
        <f>IF(O281=0, IF(N281=0, 0, SUM($G281:N281)), 0)</f>
        <v>0</v>
      </c>
      <c r="O282" s="113">
        <f>IF(P281=0, IF(O281=0, 0, SUM($G281:O281)), 0)</f>
        <v>0</v>
      </c>
      <c r="P282" s="113">
        <f>IF(Q281=0, IF(P281=0, 0, SUM($G281:P281)), 0)</f>
        <v>0</v>
      </c>
      <c r="Q282" s="113">
        <f>IF(R281=0, IF(Q281=0, 0, SUM($G281:Q281)), 0)</f>
        <v>0</v>
      </c>
      <c r="R282" s="102"/>
      <c r="S282" s="102"/>
      <c r="T282" s="102"/>
      <c r="U282" s="102"/>
      <c r="V282" s="102"/>
      <c r="W282" s="102"/>
      <c r="X282" s="102"/>
      <c r="Y282" s="102"/>
      <c r="Z282" s="102"/>
      <c r="AA282" s="231"/>
      <c r="AB282" s="231"/>
      <c r="AC282" s="231"/>
      <c r="AD282" s="231"/>
      <c r="AE282" s="231"/>
      <c r="AF282" s="231"/>
      <c r="AG282" s="231"/>
      <c r="AH282" s="231"/>
      <c r="AI282" s="231"/>
      <c r="AJ282" s="231"/>
      <c r="AK282" s="231"/>
      <c r="AL282" s="231"/>
      <c r="AM282" s="231"/>
      <c r="AN282" s="231"/>
      <c r="AO282" s="231"/>
      <c r="AP282" s="231"/>
      <c r="AQ282" s="231"/>
      <c r="AR282" s="231"/>
      <c r="AS282" s="231"/>
      <c r="AT282" s="231"/>
      <c r="AU282" s="231"/>
      <c r="AV282" s="231"/>
      <c r="AW282" s="231"/>
      <c r="AX282" s="231"/>
      <c r="AY282" s="231"/>
      <c r="AZ282" s="231"/>
      <c r="BA282" s="231"/>
      <c r="BB282" s="231"/>
      <c r="BC282" s="231"/>
      <c r="BD282" s="231"/>
      <c r="BE282" s="231"/>
      <c r="BF282" s="231"/>
      <c r="BG282" s="231"/>
      <c r="BH282" s="231"/>
      <c r="BI282" s="231"/>
      <c r="BJ282" s="225"/>
      <c r="BK282" s="225"/>
    </row>
    <row r="283" spans="1:63" hidden="1" outlineLevel="1">
      <c r="A283" s="9"/>
      <c r="B283" s="46"/>
      <c r="C283" s="132" t="str">
        <f>Asset8</f>
        <v>IT &amp; Communication Systems (Networks)</v>
      </c>
      <c r="D283" s="9"/>
      <c r="E283" s="9"/>
      <c r="F283" s="143"/>
      <c r="G283" s="200"/>
      <c r="H283" s="113">
        <f>($G244+(SUM($G283:G283)))*H$7</f>
        <v>0</v>
      </c>
      <c r="I283" s="113">
        <f>($G244+(SUM($G283:H283)))*I$7</f>
        <v>0</v>
      </c>
      <c r="J283" s="113">
        <f>($G244+(SUM($G283:I283)))*J$7</f>
        <v>0</v>
      </c>
      <c r="K283" s="113">
        <f>($G244+(SUM($G283:J283)))*K$7</f>
        <v>0</v>
      </c>
      <c r="L283" s="113">
        <f>($G244+(SUM($G283:K283)))*L$7</f>
        <v>0</v>
      </c>
      <c r="M283" s="113">
        <f>($G244+(SUM($G283:L283)))*M$7</f>
        <v>0</v>
      </c>
      <c r="N283" s="113">
        <f>($G244+(SUM($G283:M283)))*N$7</f>
        <v>0</v>
      </c>
      <c r="O283" s="113">
        <f>($G244+(SUM($G283:N283)))*O$7</f>
        <v>0</v>
      </c>
      <c r="P283" s="113">
        <f>($G244+(SUM($G283:O283)))*P$7</f>
        <v>0</v>
      </c>
      <c r="Q283" s="113">
        <f>($G244+(SUM($G283:P283)))*Q$7</f>
        <v>0</v>
      </c>
      <c r="R283" s="102"/>
      <c r="S283" s="102"/>
      <c r="T283" s="102"/>
      <c r="U283" s="102"/>
      <c r="V283" s="102"/>
      <c r="W283" s="102"/>
      <c r="X283" s="102"/>
      <c r="Y283" s="102"/>
      <c r="Z283" s="102"/>
      <c r="AA283" s="231"/>
      <c r="AB283" s="231"/>
      <c r="AC283" s="231"/>
      <c r="AD283" s="231"/>
      <c r="AE283" s="231"/>
      <c r="AF283" s="231"/>
      <c r="AG283" s="231"/>
      <c r="AH283" s="231"/>
      <c r="AI283" s="231"/>
      <c r="AJ283" s="231"/>
      <c r="AK283" s="231"/>
      <c r="AL283" s="231"/>
      <c r="AM283" s="231"/>
      <c r="AN283" s="231"/>
      <c r="AO283" s="231"/>
      <c r="AP283" s="231"/>
      <c r="AQ283" s="231"/>
      <c r="AR283" s="231"/>
      <c r="AS283" s="231"/>
      <c r="AT283" s="231"/>
      <c r="AU283" s="231"/>
      <c r="AV283" s="231"/>
      <c r="AW283" s="231"/>
      <c r="AX283" s="231"/>
      <c r="AY283" s="231"/>
      <c r="AZ283" s="231"/>
      <c r="BA283" s="231"/>
      <c r="BB283" s="231"/>
      <c r="BC283" s="231"/>
      <c r="BD283" s="231"/>
      <c r="BE283" s="231"/>
      <c r="BF283" s="231"/>
      <c r="BG283" s="231"/>
      <c r="BH283" s="231"/>
      <c r="BI283" s="231"/>
      <c r="BJ283" s="225"/>
      <c r="BK283" s="225"/>
    </row>
    <row r="284" spans="1:63" hidden="1" outlineLevel="1">
      <c r="A284" s="9"/>
      <c r="B284" s="46"/>
      <c r="C284" s="156" t="s">
        <v>29</v>
      </c>
      <c r="D284" s="9"/>
      <c r="E284" s="9"/>
      <c r="F284" s="143"/>
      <c r="G284" s="200"/>
      <c r="H284" s="113"/>
      <c r="I284" s="113"/>
      <c r="J284" s="113"/>
      <c r="K284" s="113"/>
      <c r="L284" s="113">
        <f>IF(M283=0, SUM($G283:L283), 0)</f>
        <v>0</v>
      </c>
      <c r="M284" s="113">
        <f>IF(N283=0, IF(M283=0, 0, SUM($G283:M283)), 0)</f>
        <v>0</v>
      </c>
      <c r="N284" s="113">
        <f>IF(O283=0, IF(N283=0, 0, SUM($G283:N283)), 0)</f>
        <v>0</v>
      </c>
      <c r="O284" s="113">
        <f>IF(P283=0, IF(O283=0, 0, SUM($G283:O283)), 0)</f>
        <v>0</v>
      </c>
      <c r="P284" s="113">
        <f>IF(Q283=0, IF(P283=0, 0, SUM($G283:P283)), 0)</f>
        <v>0</v>
      </c>
      <c r="Q284" s="113">
        <f>IF(R283=0, IF(Q283=0, 0, SUM($G283:Q283)), 0)</f>
        <v>0</v>
      </c>
      <c r="R284" s="102"/>
      <c r="S284" s="102"/>
      <c r="T284" s="102"/>
      <c r="U284" s="102"/>
      <c r="V284" s="102"/>
      <c r="W284" s="102"/>
      <c r="X284" s="102"/>
      <c r="Y284" s="102"/>
      <c r="Z284" s="102"/>
      <c r="AA284" s="231"/>
      <c r="AB284" s="231"/>
      <c r="AC284" s="231"/>
      <c r="AD284" s="231"/>
      <c r="AE284" s="231"/>
      <c r="AF284" s="231"/>
      <c r="AG284" s="231"/>
      <c r="AH284" s="231"/>
      <c r="AI284" s="231"/>
      <c r="AJ284" s="231"/>
      <c r="AK284" s="231"/>
      <c r="AL284" s="231"/>
      <c r="AM284" s="231"/>
      <c r="AN284" s="231"/>
      <c r="AO284" s="231"/>
      <c r="AP284" s="231"/>
      <c r="AQ284" s="231"/>
      <c r="AR284" s="231"/>
      <c r="AS284" s="231"/>
      <c r="AT284" s="231"/>
      <c r="AU284" s="231"/>
      <c r="AV284" s="231"/>
      <c r="AW284" s="231"/>
      <c r="AX284" s="231"/>
      <c r="AY284" s="231"/>
      <c r="AZ284" s="231"/>
      <c r="BA284" s="231"/>
      <c r="BB284" s="231"/>
      <c r="BC284" s="231"/>
      <c r="BD284" s="231"/>
      <c r="BE284" s="231"/>
      <c r="BF284" s="231"/>
      <c r="BG284" s="231"/>
      <c r="BH284" s="231"/>
      <c r="BI284" s="231"/>
      <c r="BJ284" s="225"/>
      <c r="BK284" s="225"/>
    </row>
    <row r="285" spans="1:63" hidden="1" outlineLevel="1">
      <c r="A285" s="9"/>
      <c r="B285" s="46"/>
      <c r="C285" s="132" t="str">
        <f>Asset9</f>
        <v>Motor Vehicles</v>
      </c>
      <c r="D285" s="9"/>
      <c r="E285" s="9"/>
      <c r="F285" s="143"/>
      <c r="G285" s="200"/>
      <c r="H285" s="113">
        <f>($G245+(SUM($G285:G285)))*H$7</f>
        <v>0</v>
      </c>
      <c r="I285" s="113">
        <f>($G245+(SUM($G285:H285)))*I$7</f>
        <v>0</v>
      </c>
      <c r="J285" s="113">
        <f>($G245+(SUM($G285:I285)))*J$7</f>
        <v>0</v>
      </c>
      <c r="K285" s="113">
        <f>($G245+(SUM($G285:J285)))*K$7</f>
        <v>0</v>
      </c>
      <c r="L285" s="113">
        <f>($G245+(SUM($G285:K285)))*L$7</f>
        <v>0</v>
      </c>
      <c r="M285" s="113">
        <f>($G245+(SUM($G285:L285)))*M$7</f>
        <v>0</v>
      </c>
      <c r="N285" s="113">
        <f>($G245+(SUM($G285:M285)))*N$7</f>
        <v>0</v>
      </c>
      <c r="O285" s="113">
        <f>($G245+(SUM($G285:N285)))*O$7</f>
        <v>0</v>
      </c>
      <c r="P285" s="113">
        <f>($G245+(SUM($G285:O285)))*P$7</f>
        <v>0</v>
      </c>
      <c r="Q285" s="113">
        <f>($G245+(SUM($G285:P285)))*Q$7</f>
        <v>0</v>
      </c>
      <c r="R285" s="102"/>
      <c r="S285" s="102"/>
      <c r="T285" s="102"/>
      <c r="U285" s="102"/>
      <c r="V285" s="102"/>
      <c r="W285" s="102"/>
      <c r="X285" s="102"/>
      <c r="Y285" s="102"/>
      <c r="Z285" s="102"/>
      <c r="AA285" s="231"/>
      <c r="AB285" s="231"/>
      <c r="AC285" s="231"/>
      <c r="AD285" s="231"/>
      <c r="AE285" s="231"/>
      <c r="AF285" s="231"/>
      <c r="AG285" s="231"/>
      <c r="AH285" s="231"/>
      <c r="AI285" s="231"/>
      <c r="AJ285" s="231"/>
      <c r="AK285" s="231"/>
      <c r="AL285" s="231"/>
      <c r="AM285" s="231"/>
      <c r="AN285" s="231"/>
      <c r="AO285" s="231"/>
      <c r="AP285" s="231"/>
      <c r="AQ285" s="231"/>
      <c r="AR285" s="231"/>
      <c r="AS285" s="231"/>
      <c r="AT285" s="231"/>
      <c r="AU285" s="231"/>
      <c r="AV285" s="231"/>
      <c r="AW285" s="231"/>
      <c r="AX285" s="231"/>
      <c r="AY285" s="231"/>
      <c r="AZ285" s="231"/>
      <c r="BA285" s="231"/>
      <c r="BB285" s="231"/>
      <c r="BC285" s="231"/>
      <c r="BD285" s="231"/>
      <c r="BE285" s="231"/>
      <c r="BF285" s="231"/>
      <c r="BG285" s="231"/>
      <c r="BH285" s="231"/>
      <c r="BI285" s="231"/>
      <c r="BJ285" s="225"/>
      <c r="BK285" s="225"/>
    </row>
    <row r="286" spans="1:63" hidden="1" outlineLevel="1">
      <c r="A286" s="9"/>
      <c r="B286" s="46"/>
      <c r="C286" s="156" t="s">
        <v>29</v>
      </c>
      <c r="D286" s="9"/>
      <c r="E286" s="9"/>
      <c r="F286" s="143"/>
      <c r="G286" s="200"/>
      <c r="H286" s="113"/>
      <c r="I286" s="113"/>
      <c r="J286" s="113"/>
      <c r="K286" s="113"/>
      <c r="L286" s="113">
        <f>IF(M285=0, SUM($G285:L285), 0)</f>
        <v>0</v>
      </c>
      <c r="M286" s="113">
        <f>IF(N285=0, IF(M285=0, 0, SUM($G285:M285)), 0)</f>
        <v>0</v>
      </c>
      <c r="N286" s="113">
        <f>IF(O285=0, IF(N285=0, 0, SUM($G285:N285)), 0)</f>
        <v>0</v>
      </c>
      <c r="O286" s="113">
        <f>IF(P285=0, IF(O285=0, 0, SUM($G285:O285)), 0)</f>
        <v>0</v>
      </c>
      <c r="P286" s="113">
        <f>IF(Q285=0, IF(P285=0, 0, SUM($G285:P285)), 0)</f>
        <v>0</v>
      </c>
      <c r="Q286" s="113">
        <f>IF(R285=0, IF(Q285=0, 0, SUM($G285:Q285)), 0)</f>
        <v>0</v>
      </c>
      <c r="R286" s="102"/>
      <c r="S286" s="102"/>
      <c r="T286" s="102"/>
      <c r="U286" s="102"/>
      <c r="V286" s="102"/>
      <c r="W286" s="102"/>
      <c r="X286" s="102"/>
      <c r="Y286" s="102"/>
      <c r="Z286" s="102"/>
      <c r="AA286" s="231"/>
      <c r="AB286" s="231"/>
      <c r="AC286" s="231"/>
      <c r="AD286" s="231"/>
      <c r="AE286" s="231"/>
      <c r="AF286" s="231"/>
      <c r="AG286" s="231"/>
      <c r="AH286" s="231"/>
      <c r="AI286" s="231"/>
      <c r="AJ286" s="231"/>
      <c r="AK286" s="231"/>
      <c r="AL286" s="231"/>
      <c r="AM286" s="231"/>
      <c r="AN286" s="231"/>
      <c r="AO286" s="231"/>
      <c r="AP286" s="231"/>
      <c r="AQ286" s="231"/>
      <c r="AR286" s="231"/>
      <c r="AS286" s="231"/>
      <c r="AT286" s="231"/>
      <c r="AU286" s="231"/>
      <c r="AV286" s="231"/>
      <c r="AW286" s="231"/>
      <c r="AX286" s="231"/>
      <c r="AY286" s="231"/>
      <c r="AZ286" s="231"/>
      <c r="BA286" s="231"/>
      <c r="BB286" s="231"/>
      <c r="BC286" s="231"/>
      <c r="BD286" s="231"/>
      <c r="BE286" s="231"/>
      <c r="BF286" s="231"/>
      <c r="BG286" s="231"/>
      <c r="BH286" s="231"/>
      <c r="BI286" s="231"/>
      <c r="BJ286" s="225"/>
      <c r="BK286" s="225"/>
    </row>
    <row r="287" spans="1:63" hidden="1" outlineLevel="1">
      <c r="A287" s="9"/>
      <c r="B287" s="46"/>
      <c r="C287" s="132" t="str">
        <f>Asset10</f>
        <v>Other Non-System Assets (Networks)</v>
      </c>
      <c r="D287" s="9"/>
      <c r="E287" s="9"/>
      <c r="F287" s="143"/>
      <c r="G287" s="200"/>
      <c r="H287" s="113">
        <f>($G246+(SUM($G287:G287)))*H$7</f>
        <v>0</v>
      </c>
      <c r="I287" s="113">
        <f>($G246+(SUM($G287:H287)))*I$7</f>
        <v>0</v>
      </c>
      <c r="J287" s="113">
        <f>($G246+(SUM($G287:I287)))*J$7</f>
        <v>0</v>
      </c>
      <c r="K287" s="113">
        <f>($G246+(SUM($G287:J287)))*K$7</f>
        <v>0</v>
      </c>
      <c r="L287" s="113">
        <f>($G246+(SUM($G287:K287)))*L$7</f>
        <v>0</v>
      </c>
      <c r="M287" s="113">
        <f>($G246+(SUM($G287:L287)))*M$7</f>
        <v>0</v>
      </c>
      <c r="N287" s="113">
        <f>($G246+(SUM($G287:M287)))*N$7</f>
        <v>0</v>
      </c>
      <c r="O287" s="113">
        <f>($G246+(SUM($G287:N287)))*O$7</f>
        <v>0</v>
      </c>
      <c r="P287" s="113">
        <f>($G246+(SUM($G287:O287)))*P$7</f>
        <v>0</v>
      </c>
      <c r="Q287" s="113">
        <f>($G246+(SUM($G287:P287)))*Q$7</f>
        <v>0</v>
      </c>
      <c r="R287" s="102"/>
      <c r="S287" s="102"/>
      <c r="T287" s="102"/>
      <c r="U287" s="102"/>
      <c r="V287" s="102"/>
      <c r="W287" s="102"/>
      <c r="X287" s="102"/>
      <c r="Y287" s="102"/>
      <c r="Z287" s="102"/>
      <c r="AA287" s="231"/>
      <c r="AB287" s="231"/>
      <c r="AC287" s="231"/>
      <c r="AD287" s="231"/>
      <c r="AE287" s="231"/>
      <c r="AF287" s="231"/>
      <c r="AG287" s="231"/>
      <c r="AH287" s="231"/>
      <c r="AI287" s="231"/>
      <c r="AJ287" s="231"/>
      <c r="AK287" s="231"/>
      <c r="AL287" s="231"/>
      <c r="AM287" s="231"/>
      <c r="AN287" s="231"/>
      <c r="AO287" s="231"/>
      <c r="AP287" s="231"/>
      <c r="AQ287" s="231"/>
      <c r="AR287" s="231"/>
      <c r="AS287" s="231"/>
      <c r="AT287" s="231"/>
      <c r="AU287" s="231"/>
      <c r="AV287" s="231"/>
      <c r="AW287" s="231"/>
      <c r="AX287" s="231"/>
      <c r="AY287" s="231"/>
      <c r="AZ287" s="231"/>
      <c r="BA287" s="231"/>
      <c r="BB287" s="231"/>
      <c r="BC287" s="231"/>
      <c r="BD287" s="231"/>
      <c r="BE287" s="231"/>
      <c r="BF287" s="231"/>
      <c r="BG287" s="231"/>
      <c r="BH287" s="231"/>
      <c r="BI287" s="231"/>
      <c r="BJ287" s="225"/>
      <c r="BK287" s="225"/>
    </row>
    <row r="288" spans="1:63" hidden="1" outlineLevel="1">
      <c r="A288" s="9"/>
      <c r="B288" s="46"/>
      <c r="C288" s="156" t="s">
        <v>29</v>
      </c>
      <c r="D288" s="9"/>
      <c r="E288" s="9"/>
      <c r="F288" s="143"/>
      <c r="G288" s="200"/>
      <c r="H288" s="113"/>
      <c r="I288" s="113"/>
      <c r="J288" s="113"/>
      <c r="K288" s="113"/>
      <c r="L288" s="113">
        <f>IF(M287=0, SUM($G287:L287), 0)</f>
        <v>0</v>
      </c>
      <c r="M288" s="113">
        <f>IF(N287=0, IF(M287=0, 0, SUM($G287:M287)), 0)</f>
        <v>0</v>
      </c>
      <c r="N288" s="113">
        <f>IF(O287=0, IF(N287=0, 0, SUM($G287:N287)), 0)</f>
        <v>0</v>
      </c>
      <c r="O288" s="113">
        <f>IF(P287=0, IF(O287=0, 0, SUM($G287:O287)), 0)</f>
        <v>0</v>
      </c>
      <c r="P288" s="113">
        <f>IF(Q287=0, IF(P287=0, 0, SUM($G287:P287)), 0)</f>
        <v>0</v>
      </c>
      <c r="Q288" s="113">
        <f>IF(R287=0, IF(Q287=0, 0, SUM($G287:Q287)), 0)</f>
        <v>0</v>
      </c>
      <c r="R288" s="102"/>
      <c r="S288" s="102"/>
      <c r="T288" s="102"/>
      <c r="U288" s="102"/>
      <c r="V288" s="102"/>
      <c r="W288" s="102"/>
      <c r="X288" s="102"/>
      <c r="Y288" s="102"/>
      <c r="Z288" s="102"/>
      <c r="AA288" s="231"/>
      <c r="AB288" s="231"/>
      <c r="AC288" s="231"/>
      <c r="AD288" s="231"/>
      <c r="AE288" s="231"/>
      <c r="AF288" s="231"/>
      <c r="AG288" s="231"/>
      <c r="AH288" s="231"/>
      <c r="AI288" s="231"/>
      <c r="AJ288" s="231"/>
      <c r="AK288" s="231"/>
      <c r="AL288" s="231"/>
      <c r="AM288" s="231"/>
      <c r="AN288" s="231"/>
      <c r="AO288" s="231"/>
      <c r="AP288" s="231"/>
      <c r="AQ288" s="231"/>
      <c r="AR288" s="231"/>
      <c r="AS288" s="231"/>
      <c r="AT288" s="231"/>
      <c r="AU288" s="231"/>
      <c r="AV288" s="231"/>
      <c r="AW288" s="231"/>
      <c r="AX288" s="231"/>
      <c r="AY288" s="231"/>
      <c r="AZ288" s="231"/>
      <c r="BA288" s="231"/>
      <c r="BB288" s="231"/>
      <c r="BC288" s="231"/>
      <c r="BD288" s="231"/>
      <c r="BE288" s="231"/>
      <c r="BF288" s="231"/>
      <c r="BG288" s="231"/>
      <c r="BH288" s="231"/>
      <c r="BI288" s="231"/>
      <c r="BJ288" s="225"/>
      <c r="BK288" s="225"/>
    </row>
    <row r="289" spans="1:63" hidden="1" outlineLevel="1">
      <c r="A289" s="9"/>
      <c r="B289" s="46"/>
      <c r="C289" s="132" t="str">
        <f>Asset11</f>
        <v>IT Systems (Corporate)</v>
      </c>
      <c r="D289" s="9"/>
      <c r="E289" s="9"/>
      <c r="F289" s="143"/>
      <c r="G289" s="200"/>
      <c r="H289" s="113">
        <f>($G247+(SUM($G289:G289)))*H$7</f>
        <v>0</v>
      </c>
      <c r="I289" s="113">
        <f>($G247+(SUM($G289:H289)))*I$7</f>
        <v>0</v>
      </c>
      <c r="J289" s="113">
        <f>($G247+(SUM($G289:I289)))*J$7</f>
        <v>0</v>
      </c>
      <c r="K289" s="113">
        <f>($G247+(SUM($G289:J289)))*K$7</f>
        <v>0</v>
      </c>
      <c r="L289" s="113">
        <f>($G247+(SUM($G289:K289)))*L$7</f>
        <v>0</v>
      </c>
      <c r="M289" s="113">
        <f>($G247+(SUM($G289:L289)))*M$7</f>
        <v>0</v>
      </c>
      <c r="N289" s="113">
        <f>($G247+(SUM($G289:M289)))*N$7</f>
        <v>0</v>
      </c>
      <c r="O289" s="113">
        <f>($G247+(SUM($G289:N289)))*O$7</f>
        <v>0</v>
      </c>
      <c r="P289" s="113">
        <f>($G247+(SUM($G289:O289)))*P$7</f>
        <v>0</v>
      </c>
      <c r="Q289" s="113">
        <f>($G247+(SUM($G289:P289)))*Q$7</f>
        <v>0</v>
      </c>
      <c r="R289" s="102"/>
      <c r="S289" s="102"/>
      <c r="T289" s="102"/>
      <c r="U289" s="102"/>
      <c r="V289" s="102"/>
      <c r="W289" s="102"/>
      <c r="X289" s="102"/>
      <c r="Y289" s="102"/>
      <c r="Z289" s="102"/>
      <c r="AA289" s="231"/>
      <c r="AB289" s="231"/>
      <c r="AC289" s="231"/>
      <c r="AD289" s="231"/>
      <c r="AE289" s="231"/>
      <c r="AF289" s="231"/>
      <c r="AG289" s="231"/>
      <c r="AH289" s="231"/>
      <c r="AI289" s="231"/>
      <c r="AJ289" s="231"/>
      <c r="AK289" s="231"/>
      <c r="AL289" s="231"/>
      <c r="AM289" s="231"/>
      <c r="AN289" s="231"/>
      <c r="AO289" s="231"/>
      <c r="AP289" s="231"/>
      <c r="AQ289" s="231"/>
      <c r="AR289" s="231"/>
      <c r="AS289" s="231"/>
      <c r="AT289" s="231"/>
      <c r="AU289" s="231"/>
      <c r="AV289" s="231"/>
      <c r="AW289" s="231"/>
      <c r="AX289" s="231"/>
      <c r="AY289" s="231"/>
      <c r="AZ289" s="231"/>
      <c r="BA289" s="231"/>
      <c r="BB289" s="231"/>
      <c r="BC289" s="231"/>
      <c r="BD289" s="231"/>
      <c r="BE289" s="231"/>
      <c r="BF289" s="231"/>
      <c r="BG289" s="231"/>
      <c r="BH289" s="231"/>
      <c r="BI289" s="231"/>
      <c r="BJ289" s="225"/>
      <c r="BK289" s="225"/>
    </row>
    <row r="290" spans="1:63" hidden="1" outlineLevel="1">
      <c r="A290" s="9"/>
      <c r="B290" s="46"/>
      <c r="C290" s="156" t="s">
        <v>29</v>
      </c>
      <c r="D290" s="9"/>
      <c r="E290" s="9"/>
      <c r="F290" s="143"/>
      <c r="G290" s="200"/>
      <c r="H290" s="113"/>
      <c r="I290" s="113"/>
      <c r="J290" s="113"/>
      <c r="K290" s="113"/>
      <c r="L290" s="113">
        <f>IF(M289=0, SUM($G289:L289), 0)</f>
        <v>0</v>
      </c>
      <c r="M290" s="113">
        <f>IF(N289=0, IF(M289=0, 0, SUM($G289:M289)), 0)</f>
        <v>0</v>
      </c>
      <c r="N290" s="113">
        <f>IF(O289=0, IF(N289=0, 0, SUM($G289:N289)), 0)</f>
        <v>0</v>
      </c>
      <c r="O290" s="113">
        <f>IF(P289=0, IF(O289=0, 0, SUM($G289:O289)), 0)</f>
        <v>0</v>
      </c>
      <c r="P290" s="113">
        <f>IF(Q289=0, IF(P289=0, 0, SUM($G289:P289)), 0)</f>
        <v>0</v>
      </c>
      <c r="Q290" s="113">
        <f>IF(R289=0, IF(Q289=0, 0, SUM($G289:Q289)), 0)</f>
        <v>0</v>
      </c>
      <c r="R290" s="102"/>
      <c r="S290" s="102"/>
      <c r="T290" s="102"/>
      <c r="U290" s="102"/>
      <c r="V290" s="102"/>
      <c r="W290" s="102"/>
      <c r="X290" s="102"/>
      <c r="Y290" s="102"/>
      <c r="Z290" s="102"/>
      <c r="AA290" s="231"/>
      <c r="AB290" s="231"/>
      <c r="AC290" s="231"/>
      <c r="AD290" s="231"/>
      <c r="AE290" s="231"/>
      <c r="AF290" s="231"/>
      <c r="AG290" s="231"/>
      <c r="AH290" s="231"/>
      <c r="AI290" s="231"/>
      <c r="AJ290" s="231"/>
      <c r="AK290" s="231"/>
      <c r="AL290" s="231"/>
      <c r="AM290" s="231"/>
      <c r="AN290" s="231"/>
      <c r="AO290" s="231"/>
      <c r="AP290" s="231"/>
      <c r="AQ290" s="231"/>
      <c r="AR290" s="231"/>
      <c r="AS290" s="231"/>
      <c r="AT290" s="231"/>
      <c r="AU290" s="231"/>
      <c r="AV290" s="231"/>
      <c r="AW290" s="231"/>
      <c r="AX290" s="231"/>
      <c r="AY290" s="231"/>
      <c r="AZ290" s="231"/>
      <c r="BA290" s="231"/>
      <c r="BB290" s="231"/>
      <c r="BC290" s="231"/>
      <c r="BD290" s="231"/>
      <c r="BE290" s="231"/>
      <c r="BF290" s="231"/>
      <c r="BG290" s="231"/>
      <c r="BH290" s="231"/>
      <c r="BI290" s="231"/>
      <c r="BJ290" s="225"/>
      <c r="BK290" s="225"/>
    </row>
    <row r="291" spans="1:63" hidden="1" outlineLevel="1">
      <c r="A291" s="9"/>
      <c r="B291" s="46"/>
      <c r="C291" s="132" t="str">
        <f>Asset12</f>
        <v>Telecommunications (Corporate)</v>
      </c>
      <c r="D291" s="9"/>
      <c r="E291" s="9"/>
      <c r="F291" s="143"/>
      <c r="G291" s="200"/>
      <c r="H291" s="113">
        <f>($G248+(SUM($G291:G291)))*H$7</f>
        <v>0</v>
      </c>
      <c r="I291" s="113">
        <f>($G248+(SUM($G291:H291)))*I$7</f>
        <v>0</v>
      </c>
      <c r="J291" s="113">
        <f>($G248+(SUM($G291:I291)))*J$7</f>
        <v>0</v>
      </c>
      <c r="K291" s="113">
        <f>($G248+(SUM($G291:J291)))*K$7</f>
        <v>0</v>
      </c>
      <c r="L291" s="113">
        <f>($G248+(SUM($G291:K291)))*L$7</f>
        <v>0</v>
      </c>
      <c r="M291" s="113">
        <f>($G248+(SUM($G291:L291)))*M$7</f>
        <v>0</v>
      </c>
      <c r="N291" s="113">
        <f>($G248+(SUM($G291:M291)))*N$7</f>
        <v>0</v>
      </c>
      <c r="O291" s="113">
        <f>($G248+(SUM($G291:N291)))*O$7</f>
        <v>0</v>
      </c>
      <c r="P291" s="113">
        <f>($G248+(SUM($G291:O291)))*P$7</f>
        <v>0</v>
      </c>
      <c r="Q291" s="113">
        <f>($G248+(SUM($G291:P291)))*Q$7</f>
        <v>0</v>
      </c>
      <c r="R291" s="102"/>
      <c r="S291" s="102"/>
      <c r="T291" s="102"/>
      <c r="U291" s="102"/>
      <c r="V291" s="102"/>
      <c r="W291" s="102"/>
      <c r="X291" s="102"/>
      <c r="Y291" s="102"/>
      <c r="Z291" s="102"/>
      <c r="AA291" s="231"/>
      <c r="AB291" s="231"/>
      <c r="AC291" s="231"/>
      <c r="AD291" s="231"/>
      <c r="AE291" s="231"/>
      <c r="AF291" s="231"/>
      <c r="AG291" s="231"/>
      <c r="AH291" s="231"/>
      <c r="AI291" s="231"/>
      <c r="AJ291" s="231"/>
      <c r="AK291" s="231"/>
      <c r="AL291" s="231"/>
      <c r="AM291" s="231"/>
      <c r="AN291" s="231"/>
      <c r="AO291" s="231"/>
      <c r="AP291" s="231"/>
      <c r="AQ291" s="231"/>
      <c r="AR291" s="231"/>
      <c r="AS291" s="231"/>
      <c r="AT291" s="231"/>
      <c r="AU291" s="231"/>
      <c r="AV291" s="231"/>
      <c r="AW291" s="231"/>
      <c r="AX291" s="231"/>
      <c r="AY291" s="231"/>
      <c r="AZ291" s="231"/>
      <c r="BA291" s="231"/>
      <c r="BB291" s="231"/>
      <c r="BC291" s="231"/>
      <c r="BD291" s="231"/>
      <c r="BE291" s="231"/>
      <c r="BF291" s="231"/>
      <c r="BG291" s="231"/>
      <c r="BH291" s="231"/>
      <c r="BI291" s="231"/>
      <c r="BJ291" s="225"/>
      <c r="BK291" s="225"/>
    </row>
    <row r="292" spans="1:63" hidden="1" outlineLevel="1">
      <c r="A292" s="9"/>
      <c r="B292" s="46"/>
      <c r="C292" s="156" t="s">
        <v>29</v>
      </c>
      <c r="D292" s="9"/>
      <c r="E292" s="9"/>
      <c r="F292" s="143"/>
      <c r="G292" s="200"/>
      <c r="H292" s="113"/>
      <c r="I292" s="113"/>
      <c r="J292" s="113"/>
      <c r="K292" s="113"/>
      <c r="L292" s="113">
        <f>IF(M291=0, SUM($G291:L291), 0)</f>
        <v>0</v>
      </c>
      <c r="M292" s="113">
        <f>IF(N291=0, IF(M291=0, 0, SUM($G291:M291)), 0)</f>
        <v>0</v>
      </c>
      <c r="N292" s="113">
        <f>IF(O291=0, IF(N291=0, 0, SUM($G291:N291)), 0)</f>
        <v>0</v>
      </c>
      <c r="O292" s="113">
        <f>IF(P291=0, IF(O291=0, 0, SUM($G291:O291)), 0)</f>
        <v>0</v>
      </c>
      <c r="P292" s="113">
        <f>IF(Q291=0, IF(P291=0, 0, SUM($G291:P291)), 0)</f>
        <v>0</v>
      </c>
      <c r="Q292" s="113">
        <f>IF(R291=0, IF(Q291=0, 0, SUM($G291:Q291)), 0)</f>
        <v>0</v>
      </c>
      <c r="R292" s="102"/>
      <c r="S292" s="102"/>
      <c r="T292" s="102"/>
      <c r="U292" s="102"/>
      <c r="V292" s="102"/>
      <c r="W292" s="102"/>
      <c r="X292" s="102"/>
      <c r="Y292" s="102"/>
      <c r="Z292" s="102"/>
      <c r="AA292" s="231"/>
      <c r="AB292" s="231"/>
      <c r="AC292" s="231"/>
      <c r="AD292" s="231"/>
      <c r="AE292" s="231"/>
      <c r="AF292" s="231"/>
      <c r="AG292" s="231"/>
      <c r="AH292" s="231"/>
      <c r="AI292" s="231"/>
      <c r="AJ292" s="231"/>
      <c r="AK292" s="231"/>
      <c r="AL292" s="231"/>
      <c r="AM292" s="231"/>
      <c r="AN292" s="231"/>
      <c r="AO292" s="231"/>
      <c r="AP292" s="231"/>
      <c r="AQ292" s="231"/>
      <c r="AR292" s="231"/>
      <c r="AS292" s="231"/>
      <c r="AT292" s="231"/>
      <c r="AU292" s="231"/>
      <c r="AV292" s="231"/>
      <c r="AW292" s="231"/>
      <c r="AX292" s="231"/>
      <c r="AY292" s="231"/>
      <c r="AZ292" s="231"/>
      <c r="BA292" s="231"/>
      <c r="BB292" s="231"/>
      <c r="BC292" s="231"/>
      <c r="BD292" s="231"/>
      <c r="BE292" s="231"/>
      <c r="BF292" s="231"/>
      <c r="BG292" s="231"/>
      <c r="BH292" s="231"/>
      <c r="BI292" s="231"/>
      <c r="BJ292" s="225"/>
      <c r="BK292" s="225"/>
    </row>
    <row r="293" spans="1:63" hidden="1" outlineLevel="1">
      <c r="A293" s="9"/>
      <c r="B293" s="46"/>
      <c r="C293" s="132" t="str">
        <f>Asset13</f>
        <v>Other Non-System Assets (Corporate)</v>
      </c>
      <c r="D293" s="9"/>
      <c r="E293" s="9"/>
      <c r="F293" s="143"/>
      <c r="G293" s="200"/>
      <c r="H293" s="113">
        <f>($G249+(SUM($G293:G293)))*H$7</f>
        <v>0</v>
      </c>
      <c r="I293" s="113">
        <f>($G249+(SUM($G293:H293)))*I$7</f>
        <v>0</v>
      </c>
      <c r="J293" s="113">
        <f>($G249+(SUM($G293:I293)))*J$7</f>
        <v>0</v>
      </c>
      <c r="K293" s="113">
        <f>($G249+(SUM($G293:J293)))*K$7</f>
        <v>0</v>
      </c>
      <c r="L293" s="113">
        <f>($G249+(SUM($G293:K293)))*L$7</f>
        <v>0</v>
      </c>
      <c r="M293" s="113">
        <f>($G249+(SUM($G293:L293)))*M$7</f>
        <v>0</v>
      </c>
      <c r="N293" s="113">
        <f>($G249+(SUM($G293:M293)))*N$7</f>
        <v>0</v>
      </c>
      <c r="O293" s="113">
        <f>($G249+(SUM($G293:N293)))*O$7</f>
        <v>0</v>
      </c>
      <c r="P293" s="113">
        <f>($G249+(SUM($G293:O293)))*P$7</f>
        <v>0</v>
      </c>
      <c r="Q293" s="113">
        <f>($G249+(SUM($G293:P293)))*Q$7</f>
        <v>0</v>
      </c>
      <c r="R293" s="102"/>
      <c r="S293" s="102"/>
      <c r="T293" s="102"/>
      <c r="U293" s="102"/>
      <c r="V293" s="102"/>
      <c r="W293" s="102"/>
      <c r="X293" s="102"/>
      <c r="Y293" s="102"/>
      <c r="Z293" s="102"/>
      <c r="AA293" s="231"/>
      <c r="AB293" s="231"/>
      <c r="AC293" s="231"/>
      <c r="AD293" s="231"/>
      <c r="AE293" s="231"/>
      <c r="AF293" s="231"/>
      <c r="AG293" s="231"/>
      <c r="AH293" s="231"/>
      <c r="AI293" s="231"/>
      <c r="AJ293" s="231"/>
      <c r="AK293" s="231"/>
      <c r="AL293" s="231"/>
      <c r="AM293" s="231"/>
      <c r="AN293" s="231"/>
      <c r="AO293" s="231"/>
      <c r="AP293" s="231"/>
      <c r="AQ293" s="231"/>
      <c r="AR293" s="231"/>
      <c r="AS293" s="231"/>
      <c r="AT293" s="231"/>
      <c r="AU293" s="231"/>
      <c r="AV293" s="231"/>
      <c r="AW293" s="231"/>
      <c r="AX293" s="231"/>
      <c r="AY293" s="231"/>
      <c r="AZ293" s="231"/>
      <c r="BA293" s="231"/>
      <c r="BB293" s="231"/>
      <c r="BC293" s="231"/>
      <c r="BD293" s="231"/>
      <c r="BE293" s="231"/>
      <c r="BF293" s="231"/>
      <c r="BG293" s="231"/>
      <c r="BH293" s="231"/>
      <c r="BI293" s="231"/>
      <c r="BJ293" s="225"/>
      <c r="BK293" s="225"/>
    </row>
    <row r="294" spans="1:63" hidden="1" outlineLevel="1">
      <c r="A294" s="9"/>
      <c r="B294" s="46"/>
      <c r="C294" s="156" t="s">
        <v>29</v>
      </c>
      <c r="D294" s="9"/>
      <c r="E294" s="9"/>
      <c r="F294" s="143"/>
      <c r="G294" s="200"/>
      <c r="H294" s="113"/>
      <c r="I294" s="113"/>
      <c r="J294" s="113"/>
      <c r="K294" s="113"/>
      <c r="L294" s="113">
        <f>IF(M293=0, SUM($G293:L293), 0)</f>
        <v>0</v>
      </c>
      <c r="M294" s="113">
        <f>IF(N293=0, IF(M293=0, 0, SUM($G293:M293)), 0)</f>
        <v>0</v>
      </c>
      <c r="N294" s="113">
        <f>IF(O293=0, IF(N293=0, 0, SUM($G293:N293)), 0)</f>
        <v>0</v>
      </c>
      <c r="O294" s="113">
        <f>IF(P293=0, IF(O293=0, 0, SUM($G293:O293)), 0)</f>
        <v>0</v>
      </c>
      <c r="P294" s="113">
        <f>IF(Q293=0, IF(P293=0, 0, SUM($G293:P293)), 0)</f>
        <v>0</v>
      </c>
      <c r="Q294" s="113">
        <f>IF(R293=0, IF(Q293=0, 0, SUM($G293:Q293)), 0)</f>
        <v>0</v>
      </c>
      <c r="R294" s="102"/>
      <c r="S294" s="102"/>
      <c r="T294" s="102"/>
      <c r="U294" s="102"/>
      <c r="V294" s="102"/>
      <c r="W294" s="102"/>
      <c r="X294" s="102"/>
      <c r="Y294" s="102"/>
      <c r="Z294" s="102"/>
      <c r="AA294" s="231"/>
      <c r="AB294" s="231"/>
      <c r="AC294" s="231"/>
      <c r="AD294" s="231"/>
      <c r="AE294" s="231"/>
      <c r="AF294" s="231"/>
      <c r="AG294" s="231"/>
      <c r="AH294" s="231"/>
      <c r="AI294" s="231"/>
      <c r="AJ294" s="231"/>
      <c r="AK294" s="231"/>
      <c r="AL294" s="231"/>
      <c r="AM294" s="231"/>
      <c r="AN294" s="231"/>
      <c r="AO294" s="231"/>
      <c r="AP294" s="231"/>
      <c r="AQ294" s="231"/>
      <c r="AR294" s="231"/>
      <c r="AS294" s="231"/>
      <c r="AT294" s="231"/>
      <c r="AU294" s="231"/>
      <c r="AV294" s="231"/>
      <c r="AW294" s="231"/>
      <c r="AX294" s="231"/>
      <c r="AY294" s="231"/>
      <c r="AZ294" s="231"/>
      <c r="BA294" s="231"/>
      <c r="BB294" s="231"/>
      <c r="BC294" s="231"/>
      <c r="BD294" s="231"/>
      <c r="BE294" s="231"/>
      <c r="BF294" s="231"/>
      <c r="BG294" s="231"/>
      <c r="BH294" s="231"/>
      <c r="BI294" s="231"/>
      <c r="BJ294" s="225"/>
      <c r="BK294" s="225"/>
    </row>
    <row r="295" spans="1:63" hidden="1" outlineLevel="1">
      <c r="A295" s="9"/>
      <c r="B295" s="46"/>
      <c r="C295" s="132" t="str">
        <f>Asset14</f>
        <v>Land</v>
      </c>
      <c r="D295" s="9"/>
      <c r="E295" s="9"/>
      <c r="F295" s="143"/>
      <c r="G295" s="200"/>
      <c r="H295" s="113">
        <f>($G250+(SUM($G295:G295)))*H$7</f>
        <v>0</v>
      </c>
      <c r="I295" s="113">
        <f>($G250+(SUM($G295:H295)))*I$7</f>
        <v>0</v>
      </c>
      <c r="J295" s="113">
        <f>($G250+(SUM($G295:I295)))*J$7</f>
        <v>0</v>
      </c>
      <c r="K295" s="113">
        <f>($G250+(SUM($G295:J295)))*K$7</f>
        <v>0</v>
      </c>
      <c r="L295" s="113">
        <f>($G250+(SUM($G295:K295)))*L$7</f>
        <v>0</v>
      </c>
      <c r="M295" s="113">
        <f>($G250+(SUM($G295:L295)))*M$7</f>
        <v>0</v>
      </c>
      <c r="N295" s="113">
        <f>($G250+(SUM($G295:M295)))*N$7</f>
        <v>0</v>
      </c>
      <c r="O295" s="113">
        <f>($G250+(SUM($G295:N295)))*O$7</f>
        <v>0</v>
      </c>
      <c r="P295" s="113">
        <f>($G250+(SUM($G295:O295)))*P$7</f>
        <v>0</v>
      </c>
      <c r="Q295" s="113">
        <f>($G250+(SUM($G295:P295)))*Q$7</f>
        <v>0</v>
      </c>
      <c r="R295" s="102"/>
      <c r="S295" s="102"/>
      <c r="T295" s="102"/>
      <c r="U295" s="102"/>
      <c r="V295" s="102"/>
      <c r="W295" s="102"/>
      <c r="X295" s="102"/>
      <c r="Y295" s="102"/>
      <c r="Z295" s="102"/>
      <c r="AA295" s="231"/>
      <c r="AB295" s="231"/>
      <c r="AC295" s="231"/>
      <c r="AD295" s="231"/>
      <c r="AE295" s="231"/>
      <c r="AF295" s="231"/>
      <c r="AG295" s="231"/>
      <c r="AH295" s="231"/>
      <c r="AI295" s="231"/>
      <c r="AJ295" s="231"/>
      <c r="AK295" s="231"/>
      <c r="AL295" s="231"/>
      <c r="AM295" s="231"/>
      <c r="AN295" s="231"/>
      <c r="AO295" s="231"/>
      <c r="AP295" s="231"/>
      <c r="AQ295" s="231"/>
      <c r="AR295" s="231"/>
      <c r="AS295" s="231"/>
      <c r="AT295" s="231"/>
      <c r="AU295" s="231"/>
      <c r="AV295" s="231"/>
      <c r="AW295" s="231"/>
      <c r="AX295" s="231"/>
      <c r="AY295" s="231"/>
      <c r="AZ295" s="231"/>
      <c r="BA295" s="231"/>
      <c r="BB295" s="231"/>
      <c r="BC295" s="231"/>
      <c r="BD295" s="231"/>
      <c r="BE295" s="231"/>
      <c r="BF295" s="231"/>
      <c r="BG295" s="231"/>
      <c r="BH295" s="231"/>
      <c r="BI295" s="231"/>
      <c r="BJ295" s="225"/>
      <c r="BK295" s="225"/>
    </row>
    <row r="296" spans="1:63" hidden="1" outlineLevel="1">
      <c r="A296" s="9"/>
      <c r="B296" s="46"/>
      <c r="C296" s="156" t="s">
        <v>29</v>
      </c>
      <c r="D296" s="9"/>
      <c r="E296" s="9"/>
      <c r="F296" s="143"/>
      <c r="G296" s="200"/>
      <c r="H296" s="113"/>
      <c r="I296" s="113"/>
      <c r="J296" s="113"/>
      <c r="K296" s="113"/>
      <c r="L296" s="113">
        <f>IF(M295=0, SUM($G295:L295), 0)</f>
        <v>0</v>
      </c>
      <c r="M296" s="113">
        <f>IF(N295=0, IF(M295=0, 0, SUM($G295:M295)), 0)</f>
        <v>0</v>
      </c>
      <c r="N296" s="113">
        <f>IF(O295=0, IF(N295=0, 0, SUM($G295:N295)), 0)</f>
        <v>0</v>
      </c>
      <c r="O296" s="113">
        <f>IF(P295=0, IF(O295=0, 0, SUM($G295:O295)), 0)</f>
        <v>0</v>
      </c>
      <c r="P296" s="113">
        <f>IF(Q295=0, IF(P295=0, 0, SUM($G295:P295)), 0)</f>
        <v>0</v>
      </c>
      <c r="Q296" s="113">
        <f>IF(R295=0, IF(Q295=0, 0, SUM($G295:Q295)), 0)</f>
        <v>0</v>
      </c>
      <c r="R296" s="102"/>
      <c r="S296" s="102"/>
      <c r="T296" s="102"/>
      <c r="U296" s="102"/>
      <c r="V296" s="102"/>
      <c r="W296" s="102"/>
      <c r="X296" s="102"/>
      <c r="Y296" s="102"/>
      <c r="Z296" s="102"/>
      <c r="AA296" s="231"/>
      <c r="AB296" s="231"/>
      <c r="AC296" s="231"/>
      <c r="AD296" s="231"/>
      <c r="AE296" s="231"/>
      <c r="AF296" s="231"/>
      <c r="AG296" s="231"/>
      <c r="AH296" s="231"/>
      <c r="AI296" s="231"/>
      <c r="AJ296" s="231"/>
      <c r="AK296" s="231"/>
      <c r="AL296" s="231"/>
      <c r="AM296" s="231"/>
      <c r="AN296" s="231"/>
      <c r="AO296" s="231"/>
      <c r="AP296" s="231"/>
      <c r="AQ296" s="231"/>
      <c r="AR296" s="231"/>
      <c r="AS296" s="231"/>
      <c r="AT296" s="231"/>
      <c r="AU296" s="231"/>
      <c r="AV296" s="231"/>
      <c r="AW296" s="231"/>
      <c r="AX296" s="231"/>
      <c r="AY296" s="231"/>
      <c r="AZ296" s="231"/>
      <c r="BA296" s="231"/>
      <c r="BB296" s="231"/>
      <c r="BC296" s="231"/>
      <c r="BD296" s="231"/>
      <c r="BE296" s="231"/>
      <c r="BF296" s="231"/>
      <c r="BG296" s="231"/>
      <c r="BH296" s="231"/>
      <c r="BI296" s="231"/>
      <c r="BJ296" s="225"/>
      <c r="BK296" s="225"/>
    </row>
    <row r="297" spans="1:63" hidden="1" outlineLevel="1">
      <c r="A297" s="9"/>
      <c r="B297" s="46"/>
      <c r="C297" s="132" t="str">
        <f>Asset15</f>
        <v>Buildings</v>
      </c>
      <c r="D297" s="9"/>
      <c r="E297" s="9"/>
      <c r="F297" s="143"/>
      <c r="G297" s="200"/>
      <c r="H297" s="113">
        <f>($G251+(SUM($G297:G297)))*H$7</f>
        <v>0</v>
      </c>
      <c r="I297" s="113">
        <f>($G251+(SUM($G297:H297)))*I$7</f>
        <v>0</v>
      </c>
      <c r="J297" s="113">
        <f>($G251+(SUM($G297:I297)))*J$7</f>
        <v>0</v>
      </c>
      <c r="K297" s="113">
        <f>($G251+(SUM($G297:J297)))*K$7</f>
        <v>0</v>
      </c>
      <c r="L297" s="113">
        <f>($G251+(SUM($G297:K297)))*L$7</f>
        <v>0</v>
      </c>
      <c r="M297" s="113">
        <f>($G251+(SUM($G297:L297)))*M$7</f>
        <v>0</v>
      </c>
      <c r="N297" s="113">
        <f>($G251+(SUM($G297:M297)))*N$7</f>
        <v>0</v>
      </c>
      <c r="O297" s="113">
        <f>($G251+(SUM($G297:N297)))*O$7</f>
        <v>0</v>
      </c>
      <c r="P297" s="113">
        <f>($G251+(SUM($G297:O297)))*P$7</f>
        <v>0</v>
      </c>
      <c r="Q297" s="113">
        <f>($G251+(SUM($G297:P297)))*Q$7</f>
        <v>0</v>
      </c>
      <c r="R297" s="102"/>
      <c r="S297" s="102"/>
      <c r="T297" s="102"/>
      <c r="U297" s="102"/>
      <c r="V297" s="102"/>
      <c r="W297" s="102"/>
      <c r="X297" s="102"/>
      <c r="Y297" s="102"/>
      <c r="Z297" s="102"/>
      <c r="AA297" s="231"/>
      <c r="AB297" s="231"/>
      <c r="AC297" s="231"/>
      <c r="AD297" s="231"/>
      <c r="AE297" s="231"/>
      <c r="AF297" s="231"/>
      <c r="AG297" s="231"/>
      <c r="AH297" s="231"/>
      <c r="AI297" s="231"/>
      <c r="AJ297" s="231"/>
      <c r="AK297" s="231"/>
      <c r="AL297" s="231"/>
      <c r="AM297" s="231"/>
      <c r="AN297" s="231"/>
      <c r="AO297" s="231"/>
      <c r="AP297" s="231"/>
      <c r="AQ297" s="231"/>
      <c r="AR297" s="231"/>
      <c r="AS297" s="231"/>
      <c r="AT297" s="231"/>
      <c r="AU297" s="231"/>
      <c r="AV297" s="231"/>
      <c r="AW297" s="231"/>
      <c r="AX297" s="231"/>
      <c r="AY297" s="231"/>
      <c r="AZ297" s="231"/>
      <c r="BA297" s="231"/>
      <c r="BB297" s="231"/>
      <c r="BC297" s="231"/>
      <c r="BD297" s="231"/>
      <c r="BE297" s="231"/>
      <c r="BF297" s="231"/>
      <c r="BG297" s="231"/>
      <c r="BH297" s="231"/>
      <c r="BI297" s="231"/>
      <c r="BJ297" s="225"/>
      <c r="BK297" s="225"/>
    </row>
    <row r="298" spans="1:63" hidden="1" outlineLevel="1">
      <c r="A298" s="9"/>
      <c r="B298" s="46"/>
      <c r="C298" s="156" t="s">
        <v>29</v>
      </c>
      <c r="D298" s="9"/>
      <c r="E298" s="9"/>
      <c r="F298" s="143"/>
      <c r="G298" s="200"/>
      <c r="H298" s="113"/>
      <c r="I298" s="113"/>
      <c r="J298" s="113"/>
      <c r="K298" s="113"/>
      <c r="L298" s="113">
        <f>IF(M297=0, SUM($G297:L297), 0)</f>
        <v>0</v>
      </c>
      <c r="M298" s="113">
        <f>IF(N297=0, IF(M297=0, 0, SUM($G297:M297)), 0)</f>
        <v>0</v>
      </c>
      <c r="N298" s="113">
        <f>IF(O297=0, IF(N297=0, 0, SUM($G297:N297)), 0)</f>
        <v>0</v>
      </c>
      <c r="O298" s="113">
        <f>IF(P297=0, IF(O297=0, 0, SUM($G297:O297)), 0)</f>
        <v>0</v>
      </c>
      <c r="P298" s="113">
        <f>IF(Q297=0, IF(P297=0, 0, SUM($G297:P297)), 0)</f>
        <v>0</v>
      </c>
      <c r="Q298" s="113">
        <f>IF(R297=0, IF(Q297=0, 0, SUM($G297:Q297)), 0)</f>
        <v>0</v>
      </c>
      <c r="R298" s="102"/>
      <c r="S298" s="102"/>
      <c r="T298" s="102"/>
      <c r="U298" s="102"/>
      <c r="V298" s="102"/>
      <c r="W298" s="102"/>
      <c r="X298" s="102"/>
      <c r="Y298" s="102"/>
      <c r="Z298" s="102"/>
      <c r="AA298" s="231"/>
      <c r="AB298" s="231"/>
      <c r="AC298" s="231"/>
      <c r="AD298" s="231"/>
      <c r="AE298" s="231"/>
      <c r="AF298" s="231"/>
      <c r="AG298" s="231"/>
      <c r="AH298" s="231"/>
      <c r="AI298" s="231"/>
      <c r="AJ298" s="231"/>
      <c r="AK298" s="231"/>
      <c r="AL298" s="231"/>
      <c r="AM298" s="231"/>
      <c r="AN298" s="231"/>
      <c r="AO298" s="231"/>
      <c r="AP298" s="231"/>
      <c r="AQ298" s="231"/>
      <c r="AR298" s="231"/>
      <c r="AS298" s="231"/>
      <c r="AT298" s="231"/>
      <c r="AU298" s="231"/>
      <c r="AV298" s="231"/>
      <c r="AW298" s="231"/>
      <c r="AX298" s="231"/>
      <c r="AY298" s="231"/>
      <c r="AZ298" s="231"/>
      <c r="BA298" s="231"/>
      <c r="BB298" s="231"/>
      <c r="BC298" s="231"/>
      <c r="BD298" s="231"/>
      <c r="BE298" s="231"/>
      <c r="BF298" s="231"/>
      <c r="BG298" s="231"/>
      <c r="BH298" s="231"/>
      <c r="BI298" s="231"/>
      <c r="BJ298" s="225"/>
      <c r="BK298" s="225"/>
    </row>
    <row r="299" spans="1:63" hidden="1" outlineLevel="1">
      <c r="A299" s="9"/>
      <c r="B299" s="46"/>
      <c r="C299" s="132" t="str">
        <f>Asset16</f>
        <v>Equity raising costs</v>
      </c>
      <c r="D299" s="9"/>
      <c r="E299" s="9"/>
      <c r="F299" s="143"/>
      <c r="G299" s="200"/>
      <c r="H299" s="113">
        <f>($G252+(SUM($G299:G299)))*H$7</f>
        <v>0</v>
      </c>
      <c r="I299" s="113">
        <f>($G252+(SUM($G299:H299)))*I$7</f>
        <v>0</v>
      </c>
      <c r="J299" s="113">
        <f>($G252+(SUM($G299:I299)))*J$7</f>
        <v>0</v>
      </c>
      <c r="K299" s="113">
        <f>($G252+(SUM($G299:J299)))*K$7</f>
        <v>0</v>
      </c>
      <c r="L299" s="113">
        <f>($G252+(SUM($G299:K299)))*L$7</f>
        <v>0</v>
      </c>
      <c r="M299" s="113">
        <f>($G252+(SUM($G299:L299)))*M$7</f>
        <v>0</v>
      </c>
      <c r="N299" s="113">
        <f>($G252+(SUM($G299:M299)))*N$7</f>
        <v>0</v>
      </c>
      <c r="O299" s="113">
        <f>($G252+(SUM($G299:N299)))*O$7</f>
        <v>0</v>
      </c>
      <c r="P299" s="113">
        <f>($G252+(SUM($G299:O299)))*P$7</f>
        <v>0</v>
      </c>
      <c r="Q299" s="113">
        <f>($G252+(SUM($G299:P299)))*Q$7</f>
        <v>0</v>
      </c>
      <c r="R299" s="102"/>
      <c r="S299" s="102"/>
      <c r="T299" s="102"/>
      <c r="U299" s="102"/>
      <c r="V299" s="102"/>
      <c r="W299" s="102"/>
      <c r="X299" s="102"/>
      <c r="Y299" s="102"/>
      <c r="Z299" s="102"/>
      <c r="AA299" s="231"/>
      <c r="AB299" s="231"/>
      <c r="AC299" s="231"/>
      <c r="AD299" s="231"/>
      <c r="AE299" s="231"/>
      <c r="AF299" s="231"/>
      <c r="AG299" s="231"/>
      <c r="AH299" s="231"/>
      <c r="AI299" s="231"/>
      <c r="AJ299" s="231"/>
      <c r="AK299" s="231"/>
      <c r="AL299" s="231"/>
      <c r="AM299" s="231"/>
      <c r="AN299" s="231"/>
      <c r="AO299" s="231"/>
      <c r="AP299" s="231"/>
      <c r="AQ299" s="231"/>
      <c r="AR299" s="231"/>
      <c r="AS299" s="231"/>
      <c r="AT299" s="231"/>
      <c r="AU299" s="231"/>
      <c r="AV299" s="231"/>
      <c r="AW299" s="231"/>
      <c r="AX299" s="231"/>
      <c r="AY299" s="231"/>
      <c r="AZ299" s="231"/>
      <c r="BA299" s="231"/>
      <c r="BB299" s="231"/>
      <c r="BC299" s="231"/>
      <c r="BD299" s="231"/>
      <c r="BE299" s="231"/>
      <c r="BF299" s="231"/>
      <c r="BG299" s="231"/>
      <c r="BH299" s="231"/>
      <c r="BI299" s="231"/>
      <c r="BJ299" s="225"/>
      <c r="BK299" s="225"/>
    </row>
    <row r="300" spans="1:63" hidden="1" outlineLevel="1">
      <c r="A300" s="9"/>
      <c r="B300" s="46"/>
      <c r="C300" s="156" t="s">
        <v>29</v>
      </c>
      <c r="D300" s="9"/>
      <c r="E300" s="9"/>
      <c r="F300" s="143"/>
      <c r="G300" s="200"/>
      <c r="H300" s="113"/>
      <c r="I300" s="113"/>
      <c r="J300" s="113"/>
      <c r="K300" s="113"/>
      <c r="L300" s="113">
        <f>IF(M299=0, SUM($G299:L299), 0)</f>
        <v>0</v>
      </c>
      <c r="M300" s="113">
        <f>IF(N299=0, IF(M299=0, 0, SUM($G299:M299)), 0)</f>
        <v>0</v>
      </c>
      <c r="N300" s="113">
        <f>IF(O299=0, IF(N299=0, 0, SUM($G299:N299)), 0)</f>
        <v>0</v>
      </c>
      <c r="O300" s="113">
        <f>IF(P299=0, IF(O299=0, 0, SUM($G299:O299)), 0)</f>
        <v>0</v>
      </c>
      <c r="P300" s="113">
        <f>IF(Q299=0, IF(P299=0, 0, SUM($G299:P299)), 0)</f>
        <v>0</v>
      </c>
      <c r="Q300" s="113">
        <f>IF(R299=0, IF(Q299=0, 0, SUM($G299:Q299)), 0)</f>
        <v>0</v>
      </c>
      <c r="R300" s="102"/>
      <c r="S300" s="102"/>
      <c r="T300" s="102"/>
      <c r="U300" s="102"/>
      <c r="V300" s="102"/>
      <c r="W300" s="102"/>
      <c r="X300" s="102"/>
      <c r="Y300" s="102"/>
      <c r="Z300" s="102"/>
      <c r="AA300" s="231"/>
      <c r="AB300" s="231"/>
      <c r="AC300" s="231"/>
      <c r="AD300" s="231"/>
      <c r="AE300" s="231"/>
      <c r="AF300" s="231"/>
      <c r="AG300" s="231"/>
      <c r="AH300" s="231"/>
      <c r="AI300" s="231"/>
      <c r="AJ300" s="231"/>
      <c r="AK300" s="231"/>
      <c r="AL300" s="231"/>
      <c r="AM300" s="231"/>
      <c r="AN300" s="231"/>
      <c r="AO300" s="231"/>
      <c r="AP300" s="231"/>
      <c r="AQ300" s="231"/>
      <c r="AR300" s="231"/>
      <c r="AS300" s="231"/>
      <c r="AT300" s="231"/>
      <c r="AU300" s="231"/>
      <c r="AV300" s="231"/>
      <c r="AW300" s="231"/>
      <c r="AX300" s="231"/>
      <c r="AY300" s="231"/>
      <c r="AZ300" s="231"/>
      <c r="BA300" s="231"/>
      <c r="BB300" s="231"/>
      <c r="BC300" s="231"/>
      <c r="BD300" s="231"/>
      <c r="BE300" s="231"/>
      <c r="BF300" s="231"/>
      <c r="BG300" s="231"/>
      <c r="BH300" s="231"/>
      <c r="BI300" s="231"/>
      <c r="BJ300" s="225"/>
      <c r="BK300" s="225"/>
    </row>
    <row r="301" spans="1:63" hidden="1" outlineLevel="1">
      <c r="A301" s="9"/>
      <c r="B301" s="46"/>
      <c r="C301" s="132">
        <f>Asset17</f>
        <v>0</v>
      </c>
      <c r="D301" s="9"/>
      <c r="E301" s="9"/>
      <c r="F301" s="143"/>
      <c r="G301" s="200"/>
      <c r="H301" s="113">
        <f>($G253+(SUM($G301:G301)))*H$7</f>
        <v>0</v>
      </c>
      <c r="I301" s="113">
        <f>($G253+(SUM($G301:H301)))*I$7</f>
        <v>0</v>
      </c>
      <c r="J301" s="113">
        <f>($G253+(SUM($G301:I301)))*J$7</f>
        <v>0</v>
      </c>
      <c r="K301" s="113">
        <f>($G253+(SUM($G301:J301)))*K$7</f>
        <v>0</v>
      </c>
      <c r="L301" s="113">
        <f>($G253+(SUM($G301:K301)))*L$7</f>
        <v>0</v>
      </c>
      <c r="M301" s="113">
        <f>($G253+(SUM($G301:L301)))*M$7</f>
        <v>0</v>
      </c>
      <c r="N301" s="113">
        <f>($G253+(SUM($G301:M301)))*N$7</f>
        <v>0</v>
      </c>
      <c r="O301" s="113">
        <f>($G253+(SUM($G301:N301)))*O$7</f>
        <v>0</v>
      </c>
      <c r="P301" s="113">
        <f>($G253+(SUM($G301:O301)))*P$7</f>
        <v>0</v>
      </c>
      <c r="Q301" s="113">
        <f>($G253+(SUM($G301:P301)))*Q$7</f>
        <v>0</v>
      </c>
      <c r="R301" s="102"/>
      <c r="S301" s="102"/>
      <c r="T301" s="102"/>
      <c r="U301" s="102"/>
      <c r="V301" s="102"/>
      <c r="W301" s="102"/>
      <c r="X301" s="102"/>
      <c r="Y301" s="102"/>
      <c r="Z301" s="102"/>
      <c r="AA301" s="231"/>
      <c r="AB301" s="231"/>
      <c r="AC301" s="231"/>
      <c r="AD301" s="231"/>
      <c r="AE301" s="231"/>
      <c r="AF301" s="231"/>
      <c r="AG301" s="231"/>
      <c r="AH301" s="231"/>
      <c r="AI301" s="231"/>
      <c r="AJ301" s="231"/>
      <c r="AK301" s="231"/>
      <c r="AL301" s="231"/>
      <c r="AM301" s="231"/>
      <c r="AN301" s="231"/>
      <c r="AO301" s="231"/>
      <c r="AP301" s="231"/>
      <c r="AQ301" s="231"/>
      <c r="AR301" s="231"/>
      <c r="AS301" s="231"/>
      <c r="AT301" s="231"/>
      <c r="AU301" s="231"/>
      <c r="AV301" s="231"/>
      <c r="AW301" s="231"/>
      <c r="AX301" s="231"/>
      <c r="AY301" s="231"/>
      <c r="AZ301" s="231"/>
      <c r="BA301" s="231"/>
      <c r="BB301" s="231"/>
      <c r="BC301" s="231"/>
      <c r="BD301" s="231"/>
      <c r="BE301" s="231"/>
      <c r="BF301" s="231"/>
      <c r="BG301" s="231"/>
      <c r="BH301" s="231"/>
      <c r="BI301" s="231"/>
      <c r="BJ301" s="225"/>
      <c r="BK301" s="225"/>
    </row>
    <row r="302" spans="1:63" hidden="1" outlineLevel="1">
      <c r="A302" s="9"/>
      <c r="B302" s="46"/>
      <c r="C302" s="156" t="s">
        <v>29</v>
      </c>
      <c r="D302" s="9"/>
      <c r="E302" s="9"/>
      <c r="F302" s="143"/>
      <c r="G302" s="200"/>
      <c r="H302" s="113"/>
      <c r="I302" s="113"/>
      <c r="J302" s="113"/>
      <c r="K302" s="113"/>
      <c r="L302" s="113">
        <f>IF(M301=0, SUM($G301:L301), 0)</f>
        <v>0</v>
      </c>
      <c r="M302" s="113">
        <f>IF(N301=0, IF(M301=0, 0, SUM($G301:M301)), 0)</f>
        <v>0</v>
      </c>
      <c r="N302" s="113">
        <f>IF(O301=0, IF(N301=0, 0, SUM($G301:N301)), 0)</f>
        <v>0</v>
      </c>
      <c r="O302" s="113">
        <f>IF(P301=0, IF(O301=0, 0, SUM($G301:O301)), 0)</f>
        <v>0</v>
      </c>
      <c r="P302" s="113">
        <f>IF(Q301=0, IF(P301=0, 0, SUM($G301:P301)), 0)</f>
        <v>0</v>
      </c>
      <c r="Q302" s="113">
        <f>IF(R301=0, IF(Q301=0, 0, SUM($G301:Q301)), 0)</f>
        <v>0</v>
      </c>
      <c r="R302" s="102"/>
      <c r="S302" s="102"/>
      <c r="T302" s="102"/>
      <c r="U302" s="102"/>
      <c r="V302" s="102"/>
      <c r="W302" s="102"/>
      <c r="X302" s="102"/>
      <c r="Y302" s="102"/>
      <c r="Z302" s="102"/>
      <c r="AA302" s="231"/>
      <c r="AB302" s="231"/>
      <c r="AC302" s="231"/>
      <c r="AD302" s="231"/>
      <c r="AE302" s="231"/>
      <c r="AF302" s="231"/>
      <c r="AG302" s="231"/>
      <c r="AH302" s="231"/>
      <c r="AI302" s="231"/>
      <c r="AJ302" s="231"/>
      <c r="AK302" s="231"/>
      <c r="AL302" s="231"/>
      <c r="AM302" s="231"/>
      <c r="AN302" s="231"/>
      <c r="AO302" s="231"/>
      <c r="AP302" s="231"/>
      <c r="AQ302" s="231"/>
      <c r="AR302" s="231"/>
      <c r="AS302" s="231"/>
      <c r="AT302" s="231"/>
      <c r="AU302" s="231"/>
      <c r="AV302" s="231"/>
      <c r="AW302" s="231"/>
      <c r="AX302" s="231"/>
      <c r="AY302" s="231"/>
      <c r="AZ302" s="231"/>
      <c r="BA302" s="231"/>
      <c r="BB302" s="231"/>
      <c r="BC302" s="231"/>
      <c r="BD302" s="231"/>
      <c r="BE302" s="231"/>
      <c r="BF302" s="231"/>
      <c r="BG302" s="231"/>
      <c r="BH302" s="231"/>
      <c r="BI302" s="231"/>
      <c r="BJ302" s="225"/>
      <c r="BK302" s="225"/>
    </row>
    <row r="303" spans="1:63" hidden="1" outlineLevel="1">
      <c r="A303" s="9"/>
      <c r="B303" s="46"/>
      <c r="C303" s="132">
        <f>Asset18</f>
        <v>0</v>
      </c>
      <c r="D303" s="9"/>
      <c r="E303" s="9"/>
      <c r="F303" s="143"/>
      <c r="G303" s="200"/>
      <c r="H303" s="113">
        <f>($G254+(SUM($G303:G303)))*H$7</f>
        <v>0</v>
      </c>
      <c r="I303" s="113">
        <f>($G254+(SUM($G303:H303)))*I$7</f>
        <v>0</v>
      </c>
      <c r="J303" s="113">
        <f>($G254+(SUM($G303:I303)))*J$7</f>
        <v>0</v>
      </c>
      <c r="K303" s="113">
        <f>($G254+(SUM($G303:J303)))*K$7</f>
        <v>0</v>
      </c>
      <c r="L303" s="113">
        <f>($G254+(SUM($G303:K303)))*L$7</f>
        <v>0</v>
      </c>
      <c r="M303" s="113">
        <f>($G254+(SUM($G303:L303)))*M$7</f>
        <v>0</v>
      </c>
      <c r="N303" s="113">
        <f>($G254+(SUM($G303:M303)))*N$7</f>
        <v>0</v>
      </c>
      <c r="O303" s="113">
        <f>($G254+(SUM($G303:N303)))*O$7</f>
        <v>0</v>
      </c>
      <c r="P303" s="113">
        <f>($G254+(SUM($G303:O303)))*P$7</f>
        <v>0</v>
      </c>
      <c r="Q303" s="113">
        <f>($G254+(SUM($G303:P303)))*Q$7</f>
        <v>0</v>
      </c>
      <c r="R303" s="102"/>
      <c r="S303" s="102"/>
      <c r="T303" s="102"/>
      <c r="U303" s="102"/>
      <c r="V303" s="102"/>
      <c r="W303" s="102"/>
      <c r="X303" s="102"/>
      <c r="Y303" s="102"/>
      <c r="Z303" s="102"/>
      <c r="AA303" s="231"/>
      <c r="AB303" s="231"/>
      <c r="AC303" s="231"/>
      <c r="AD303" s="231"/>
      <c r="AE303" s="231"/>
      <c r="AF303" s="231"/>
      <c r="AG303" s="231"/>
      <c r="AH303" s="231"/>
      <c r="AI303" s="231"/>
      <c r="AJ303" s="231"/>
      <c r="AK303" s="231"/>
      <c r="AL303" s="231"/>
      <c r="AM303" s="231"/>
      <c r="AN303" s="231"/>
      <c r="AO303" s="231"/>
      <c r="AP303" s="231"/>
      <c r="AQ303" s="231"/>
      <c r="AR303" s="231"/>
      <c r="AS303" s="231"/>
      <c r="AT303" s="231"/>
      <c r="AU303" s="231"/>
      <c r="AV303" s="231"/>
      <c r="AW303" s="231"/>
      <c r="AX303" s="231"/>
      <c r="AY303" s="231"/>
      <c r="AZ303" s="231"/>
      <c r="BA303" s="231"/>
      <c r="BB303" s="231"/>
      <c r="BC303" s="231"/>
      <c r="BD303" s="231"/>
      <c r="BE303" s="231"/>
      <c r="BF303" s="231"/>
      <c r="BG303" s="231"/>
      <c r="BH303" s="231"/>
      <c r="BI303" s="231"/>
      <c r="BJ303" s="225"/>
      <c r="BK303" s="225"/>
    </row>
    <row r="304" spans="1:63" hidden="1" outlineLevel="1">
      <c r="A304" s="9"/>
      <c r="B304" s="46"/>
      <c r="C304" s="156" t="s">
        <v>29</v>
      </c>
      <c r="D304" s="9"/>
      <c r="E304" s="9"/>
      <c r="F304" s="143"/>
      <c r="G304" s="200"/>
      <c r="H304" s="113"/>
      <c r="I304" s="113"/>
      <c r="J304" s="113"/>
      <c r="K304" s="113"/>
      <c r="L304" s="113">
        <f>IF(M303=0, SUM($G303:L303), 0)</f>
        <v>0</v>
      </c>
      <c r="M304" s="113">
        <f>IF(N303=0, IF(M303=0, 0, SUM($G303:M303)), 0)</f>
        <v>0</v>
      </c>
      <c r="N304" s="113">
        <f>IF(O303=0, IF(N303=0, 0, SUM($G303:N303)), 0)</f>
        <v>0</v>
      </c>
      <c r="O304" s="113">
        <f>IF(P303=0, IF(O303=0, 0, SUM($G303:O303)), 0)</f>
        <v>0</v>
      </c>
      <c r="P304" s="113">
        <f>IF(Q303=0, IF(P303=0, 0, SUM($G303:P303)), 0)</f>
        <v>0</v>
      </c>
      <c r="Q304" s="113">
        <f>IF(R303=0, IF(Q303=0, 0, SUM($G303:Q303)), 0)</f>
        <v>0</v>
      </c>
      <c r="R304" s="102"/>
      <c r="S304" s="102"/>
      <c r="T304" s="102"/>
      <c r="U304" s="102"/>
      <c r="V304" s="102"/>
      <c r="W304" s="102"/>
      <c r="X304" s="102"/>
      <c r="Y304" s="102"/>
      <c r="Z304" s="102"/>
      <c r="AA304" s="231"/>
      <c r="AB304" s="231"/>
      <c r="AC304" s="231"/>
      <c r="AD304" s="231"/>
      <c r="AE304" s="231"/>
      <c r="AF304" s="231"/>
      <c r="AG304" s="231"/>
      <c r="AH304" s="231"/>
      <c r="AI304" s="231"/>
      <c r="AJ304" s="231"/>
      <c r="AK304" s="231"/>
      <c r="AL304" s="231"/>
      <c r="AM304" s="231"/>
      <c r="AN304" s="231"/>
      <c r="AO304" s="231"/>
      <c r="AP304" s="231"/>
      <c r="AQ304" s="231"/>
      <c r="AR304" s="231"/>
      <c r="AS304" s="231"/>
      <c r="AT304" s="231"/>
      <c r="AU304" s="231"/>
      <c r="AV304" s="231"/>
      <c r="AW304" s="231"/>
      <c r="AX304" s="231"/>
      <c r="AY304" s="231"/>
      <c r="AZ304" s="231"/>
      <c r="BA304" s="231"/>
      <c r="BB304" s="231"/>
      <c r="BC304" s="231"/>
      <c r="BD304" s="231"/>
      <c r="BE304" s="231"/>
      <c r="BF304" s="231"/>
      <c r="BG304" s="231"/>
      <c r="BH304" s="231"/>
      <c r="BI304" s="231"/>
      <c r="BJ304" s="225"/>
      <c r="BK304" s="225"/>
    </row>
    <row r="305" spans="1:63" hidden="1" outlineLevel="1">
      <c r="A305" s="9"/>
      <c r="B305" s="46"/>
      <c r="C305" s="132">
        <f>Asset19</f>
        <v>0</v>
      </c>
      <c r="D305" s="9"/>
      <c r="E305" s="9"/>
      <c r="F305" s="143"/>
      <c r="G305" s="200"/>
      <c r="H305" s="113">
        <f>($G255+(SUM($G305:G305)))*H$7</f>
        <v>0</v>
      </c>
      <c r="I305" s="113">
        <f>($G255+(SUM($G305:H305)))*I$7</f>
        <v>0</v>
      </c>
      <c r="J305" s="113">
        <f>($G255+(SUM($G305:I305)))*J$7</f>
        <v>0</v>
      </c>
      <c r="K305" s="113">
        <f>($G255+(SUM($G305:J305)))*K$7</f>
        <v>0</v>
      </c>
      <c r="L305" s="113">
        <f>($G255+(SUM($G305:K305)))*L$7</f>
        <v>0</v>
      </c>
      <c r="M305" s="113">
        <f>($G255+(SUM($G305:L305)))*M$7</f>
        <v>0</v>
      </c>
      <c r="N305" s="113">
        <f>($G255+(SUM($G305:M305)))*N$7</f>
        <v>0</v>
      </c>
      <c r="O305" s="113">
        <f>($G255+(SUM($G305:N305)))*O$7</f>
        <v>0</v>
      </c>
      <c r="P305" s="113">
        <f>($G255+(SUM($G305:O305)))*P$7</f>
        <v>0</v>
      </c>
      <c r="Q305" s="113">
        <f>($G255+(SUM($G305:P305)))*Q$7</f>
        <v>0</v>
      </c>
      <c r="R305" s="102"/>
      <c r="S305" s="102"/>
      <c r="T305" s="102"/>
      <c r="U305" s="102"/>
      <c r="V305" s="102"/>
      <c r="W305" s="102"/>
      <c r="X305" s="102"/>
      <c r="Y305" s="102"/>
      <c r="Z305" s="102"/>
      <c r="AA305" s="231"/>
      <c r="AB305" s="231"/>
      <c r="AC305" s="231"/>
      <c r="AD305" s="231"/>
      <c r="AE305" s="231"/>
      <c r="AF305" s="231"/>
      <c r="AG305" s="231"/>
      <c r="AH305" s="231"/>
      <c r="AI305" s="231"/>
      <c r="AJ305" s="231"/>
      <c r="AK305" s="231"/>
      <c r="AL305" s="231"/>
      <c r="AM305" s="231"/>
      <c r="AN305" s="231"/>
      <c r="AO305" s="231"/>
      <c r="AP305" s="231"/>
      <c r="AQ305" s="231"/>
      <c r="AR305" s="231"/>
      <c r="AS305" s="231"/>
      <c r="AT305" s="231"/>
      <c r="AU305" s="231"/>
      <c r="AV305" s="231"/>
      <c r="AW305" s="231"/>
      <c r="AX305" s="231"/>
      <c r="AY305" s="231"/>
      <c r="AZ305" s="231"/>
      <c r="BA305" s="231"/>
      <c r="BB305" s="231"/>
      <c r="BC305" s="231"/>
      <c r="BD305" s="231"/>
      <c r="BE305" s="231"/>
      <c r="BF305" s="231"/>
      <c r="BG305" s="231"/>
      <c r="BH305" s="231"/>
      <c r="BI305" s="231"/>
      <c r="BJ305" s="225"/>
      <c r="BK305" s="225"/>
    </row>
    <row r="306" spans="1:63" hidden="1" outlineLevel="1">
      <c r="A306" s="9"/>
      <c r="B306" s="46"/>
      <c r="C306" s="156" t="s">
        <v>29</v>
      </c>
      <c r="D306" s="9"/>
      <c r="E306" s="9"/>
      <c r="F306" s="143"/>
      <c r="G306" s="200"/>
      <c r="H306" s="113"/>
      <c r="I306" s="113"/>
      <c r="J306" s="113"/>
      <c r="K306" s="113"/>
      <c r="L306" s="113">
        <f>IF(M305=0, SUM($G305:L305), 0)</f>
        <v>0</v>
      </c>
      <c r="M306" s="113">
        <f>IF(N305=0, IF(M305=0, 0, SUM($G305:M305)), 0)</f>
        <v>0</v>
      </c>
      <c r="N306" s="113">
        <f>IF(O305=0, IF(N305=0, 0, SUM($G305:N305)), 0)</f>
        <v>0</v>
      </c>
      <c r="O306" s="113">
        <f>IF(P305=0, IF(O305=0, 0, SUM($G305:O305)), 0)</f>
        <v>0</v>
      </c>
      <c r="P306" s="113">
        <f>IF(Q305=0, IF(P305=0, 0, SUM($G305:P305)), 0)</f>
        <v>0</v>
      </c>
      <c r="Q306" s="113">
        <f>IF(R305=0, IF(Q305=0, 0, SUM($G305:Q305)), 0)</f>
        <v>0</v>
      </c>
      <c r="R306" s="102"/>
      <c r="S306" s="102"/>
      <c r="T306" s="102"/>
      <c r="U306" s="102"/>
      <c r="V306" s="102"/>
      <c r="W306" s="102"/>
      <c r="X306" s="102"/>
      <c r="Y306" s="102"/>
      <c r="Z306" s="102"/>
      <c r="AA306" s="231"/>
      <c r="AB306" s="231"/>
      <c r="AC306" s="231"/>
      <c r="AD306" s="231"/>
      <c r="AE306" s="231"/>
      <c r="AF306" s="231"/>
      <c r="AG306" s="231"/>
      <c r="AH306" s="231"/>
      <c r="AI306" s="231"/>
      <c r="AJ306" s="231"/>
      <c r="AK306" s="231"/>
      <c r="AL306" s="231"/>
      <c r="AM306" s="231"/>
      <c r="AN306" s="231"/>
      <c r="AO306" s="231"/>
      <c r="AP306" s="231"/>
      <c r="AQ306" s="231"/>
      <c r="AR306" s="231"/>
      <c r="AS306" s="231"/>
      <c r="AT306" s="231"/>
      <c r="AU306" s="231"/>
      <c r="AV306" s="231"/>
      <c r="AW306" s="231"/>
      <c r="AX306" s="231"/>
      <c r="AY306" s="231"/>
      <c r="AZ306" s="231"/>
      <c r="BA306" s="231"/>
      <c r="BB306" s="231"/>
      <c r="BC306" s="231"/>
      <c r="BD306" s="231"/>
      <c r="BE306" s="231"/>
      <c r="BF306" s="231"/>
      <c r="BG306" s="231"/>
      <c r="BH306" s="231"/>
      <c r="BI306" s="231"/>
      <c r="BJ306" s="225"/>
      <c r="BK306" s="225"/>
    </row>
    <row r="307" spans="1:63" hidden="1" outlineLevel="1">
      <c r="A307" s="9"/>
      <c r="B307" s="46"/>
      <c r="C307" s="132">
        <f>Asset20</f>
        <v>0</v>
      </c>
      <c r="D307" s="9"/>
      <c r="E307" s="9"/>
      <c r="F307" s="143"/>
      <c r="G307" s="200"/>
      <c r="H307" s="113">
        <f>($G256+(SUM($G307:G307)))*H$7</f>
        <v>0</v>
      </c>
      <c r="I307" s="113">
        <f>($G256+(SUM($G307:H307)))*I$7</f>
        <v>0</v>
      </c>
      <c r="J307" s="113">
        <f>($G256+(SUM($G307:I307)))*J$7</f>
        <v>0</v>
      </c>
      <c r="K307" s="113">
        <f>($G256+(SUM($G307:J307)))*K$7</f>
        <v>0</v>
      </c>
      <c r="L307" s="113">
        <f>($G256+(SUM($G307:K307)))*L$7</f>
        <v>0</v>
      </c>
      <c r="M307" s="113">
        <f>($G256+(SUM($G307:L307)))*M$7</f>
        <v>0</v>
      </c>
      <c r="N307" s="113">
        <f>($G256+(SUM($G307:M307)))*N$7</f>
        <v>0</v>
      </c>
      <c r="O307" s="113">
        <f>($G256+(SUM($G307:N307)))*O$7</f>
        <v>0</v>
      </c>
      <c r="P307" s="113">
        <f>($G256+(SUM($G307:O307)))*P$7</f>
        <v>0</v>
      </c>
      <c r="Q307" s="113">
        <f>($G256+(SUM($G307:P307)))*Q$7</f>
        <v>0</v>
      </c>
      <c r="R307" s="102"/>
      <c r="S307" s="102"/>
      <c r="T307" s="102"/>
      <c r="U307" s="102"/>
      <c r="V307" s="102"/>
      <c r="W307" s="102"/>
      <c r="X307" s="102"/>
      <c r="Y307" s="102"/>
      <c r="Z307" s="102"/>
      <c r="AA307" s="231"/>
      <c r="AB307" s="231"/>
      <c r="AC307" s="231"/>
      <c r="AD307" s="231"/>
      <c r="AE307" s="231"/>
      <c r="AF307" s="231"/>
      <c r="AG307" s="231"/>
      <c r="AH307" s="231"/>
      <c r="AI307" s="231"/>
      <c r="AJ307" s="231"/>
      <c r="AK307" s="231"/>
      <c r="AL307" s="231"/>
      <c r="AM307" s="231"/>
      <c r="AN307" s="231"/>
      <c r="AO307" s="231"/>
      <c r="AP307" s="231"/>
      <c r="AQ307" s="231"/>
      <c r="AR307" s="231"/>
      <c r="AS307" s="231"/>
      <c r="AT307" s="231"/>
      <c r="AU307" s="231"/>
      <c r="AV307" s="231"/>
      <c r="AW307" s="231"/>
      <c r="AX307" s="231"/>
      <c r="AY307" s="231"/>
      <c r="AZ307" s="231"/>
      <c r="BA307" s="231"/>
      <c r="BB307" s="231"/>
      <c r="BC307" s="231"/>
      <c r="BD307" s="231"/>
      <c r="BE307" s="231"/>
      <c r="BF307" s="231"/>
      <c r="BG307" s="231"/>
      <c r="BH307" s="231"/>
      <c r="BI307" s="231"/>
      <c r="BJ307" s="225"/>
      <c r="BK307" s="225"/>
    </row>
    <row r="308" spans="1:63" hidden="1" outlineLevel="1">
      <c r="A308" s="9"/>
      <c r="B308" s="46"/>
      <c r="C308" s="156" t="s">
        <v>29</v>
      </c>
      <c r="D308" s="9"/>
      <c r="E308" s="9"/>
      <c r="F308" s="143"/>
      <c r="G308" s="200"/>
      <c r="H308" s="113"/>
      <c r="I308" s="113"/>
      <c r="J308" s="113"/>
      <c r="K308" s="113"/>
      <c r="L308" s="113">
        <f>IF(M307=0, SUM($G307:L307), 0)</f>
        <v>0</v>
      </c>
      <c r="M308" s="113">
        <f>IF(N307=0, IF(M307=0, 0, SUM($G307:M307)), 0)</f>
        <v>0</v>
      </c>
      <c r="N308" s="113">
        <f>IF(O307=0, IF(N307=0, 0, SUM($G307:N307)), 0)</f>
        <v>0</v>
      </c>
      <c r="O308" s="113">
        <f>IF(P307=0, IF(O307=0, 0, SUM($G307:O307)), 0)</f>
        <v>0</v>
      </c>
      <c r="P308" s="113">
        <f>IF(Q307=0, IF(P307=0, 0, SUM($G307:P307)), 0)</f>
        <v>0</v>
      </c>
      <c r="Q308" s="113">
        <f>IF(R307=0, IF(Q307=0, 0, SUM($G307:Q307)), 0)</f>
        <v>0</v>
      </c>
      <c r="R308" s="102"/>
      <c r="S308" s="102"/>
      <c r="T308" s="102"/>
      <c r="U308" s="102"/>
      <c r="V308" s="102"/>
      <c r="W308" s="102"/>
      <c r="X308" s="102"/>
      <c r="Y308" s="102"/>
      <c r="Z308" s="102"/>
      <c r="AA308" s="231"/>
      <c r="AB308" s="231"/>
      <c r="AC308" s="231"/>
      <c r="AD308" s="231"/>
      <c r="AE308" s="231"/>
      <c r="AF308" s="231"/>
      <c r="AG308" s="231"/>
      <c r="AH308" s="231"/>
      <c r="AI308" s="231"/>
      <c r="AJ308" s="231"/>
      <c r="AK308" s="231"/>
      <c r="AL308" s="231"/>
      <c r="AM308" s="231"/>
      <c r="AN308" s="231"/>
      <c r="AO308" s="231"/>
      <c r="AP308" s="231"/>
      <c r="AQ308" s="231"/>
      <c r="AR308" s="231"/>
      <c r="AS308" s="231"/>
      <c r="AT308" s="231"/>
      <c r="AU308" s="231"/>
      <c r="AV308" s="231"/>
      <c r="AW308" s="231"/>
      <c r="AX308" s="231"/>
      <c r="AY308" s="231"/>
      <c r="AZ308" s="231"/>
      <c r="BA308" s="231"/>
      <c r="BB308" s="231"/>
      <c r="BC308" s="231"/>
      <c r="BD308" s="231"/>
      <c r="BE308" s="231"/>
      <c r="BF308" s="231"/>
      <c r="BG308" s="231"/>
      <c r="BH308" s="231"/>
      <c r="BI308" s="231"/>
      <c r="BJ308" s="225"/>
      <c r="BK308" s="225"/>
    </row>
    <row r="309" spans="1:63" hidden="1" outlineLevel="1">
      <c r="A309" s="9"/>
      <c r="B309" s="46"/>
      <c r="C309" s="132">
        <f>Asset21</f>
        <v>0</v>
      </c>
      <c r="D309" s="9"/>
      <c r="E309" s="9"/>
      <c r="F309" s="143"/>
      <c r="G309" s="198"/>
      <c r="H309" s="113">
        <f>($G257+(SUM($G309:G309)))*H$7</f>
        <v>0</v>
      </c>
      <c r="I309" s="113">
        <f>($G257+(SUM($G309:H309)))*I$7</f>
        <v>0</v>
      </c>
      <c r="J309" s="113">
        <f>($G257+(SUM($G309:I309)))*J$7</f>
        <v>0</v>
      </c>
      <c r="K309" s="113">
        <f>($G257+(SUM($G309:J309)))*K$7</f>
        <v>0</v>
      </c>
      <c r="L309" s="113">
        <f>($G257+(SUM($G309:K309)))*L$7</f>
        <v>0</v>
      </c>
      <c r="M309" s="113">
        <f>($G257+(SUM($G309:L309)))*M$7</f>
        <v>0</v>
      </c>
      <c r="N309" s="113">
        <f>($G257+(SUM($G309:M309)))*N$7</f>
        <v>0</v>
      </c>
      <c r="O309" s="113">
        <f>($G257+(SUM($G309:N309)))*O$7</f>
        <v>0</v>
      </c>
      <c r="P309" s="113">
        <f>($G257+(SUM($G309:O309)))*P$7</f>
        <v>0</v>
      </c>
      <c r="Q309" s="113">
        <f>($G257+(SUM($G309:P309)))*Q$7</f>
        <v>0</v>
      </c>
      <c r="R309" s="102"/>
      <c r="S309" s="102"/>
      <c r="T309" s="102"/>
      <c r="U309" s="102"/>
      <c r="V309" s="102"/>
      <c r="W309" s="102"/>
      <c r="X309" s="102"/>
      <c r="Y309" s="102"/>
      <c r="Z309" s="102"/>
      <c r="AA309" s="231"/>
      <c r="AB309" s="231"/>
      <c r="AC309" s="231"/>
      <c r="AD309" s="231"/>
      <c r="AE309" s="231"/>
      <c r="AF309" s="231"/>
      <c r="AG309" s="231"/>
      <c r="AH309" s="231"/>
      <c r="AI309" s="231"/>
      <c r="AJ309" s="231"/>
      <c r="AK309" s="231"/>
      <c r="AL309" s="231"/>
      <c r="AM309" s="231"/>
      <c r="AN309" s="231"/>
      <c r="AO309" s="231"/>
      <c r="AP309" s="231"/>
      <c r="AQ309" s="231"/>
      <c r="AR309" s="231"/>
      <c r="AS309" s="231"/>
      <c r="AT309" s="231"/>
      <c r="AU309" s="231"/>
      <c r="AV309" s="231"/>
      <c r="AW309" s="231"/>
      <c r="AX309" s="231"/>
      <c r="AY309" s="231"/>
      <c r="AZ309" s="231"/>
      <c r="BA309" s="231"/>
      <c r="BB309" s="231"/>
      <c r="BC309" s="231"/>
      <c r="BD309" s="231"/>
      <c r="BE309" s="231"/>
      <c r="BF309" s="231"/>
      <c r="BG309" s="231"/>
      <c r="BH309" s="231"/>
      <c r="BI309" s="231"/>
      <c r="BJ309" s="225"/>
      <c r="BK309" s="225"/>
    </row>
    <row r="310" spans="1:63" hidden="1" outlineLevel="1">
      <c r="A310" s="9"/>
      <c r="B310" s="46"/>
      <c r="C310" s="156" t="s">
        <v>29</v>
      </c>
      <c r="D310" s="9"/>
      <c r="E310" s="9"/>
      <c r="F310" s="143"/>
      <c r="G310" s="198"/>
      <c r="H310" s="113"/>
      <c r="I310" s="113"/>
      <c r="J310" s="113"/>
      <c r="K310" s="113"/>
      <c r="L310" s="113">
        <f>IF(M309=0, SUM($G309:L309), 0)</f>
        <v>0</v>
      </c>
      <c r="M310" s="113">
        <f>IF(N309=0, IF(M309=0, 0, SUM($G309:M309)), 0)</f>
        <v>0</v>
      </c>
      <c r="N310" s="113">
        <f>IF(O309=0, IF(N309=0, 0, SUM($G309:N309)), 0)</f>
        <v>0</v>
      </c>
      <c r="O310" s="113">
        <f>IF(P309=0, IF(O309=0, 0, SUM($G309:O309)), 0)</f>
        <v>0</v>
      </c>
      <c r="P310" s="113">
        <f>IF(Q309=0, IF(P309=0, 0, SUM($G309:P309)), 0)</f>
        <v>0</v>
      </c>
      <c r="Q310" s="113">
        <f>IF(R309=0, IF(Q309=0, 0, SUM($G309:Q309)), 0)</f>
        <v>0</v>
      </c>
      <c r="R310" s="102"/>
      <c r="S310" s="102"/>
      <c r="T310" s="102"/>
      <c r="U310" s="102"/>
      <c r="V310" s="102"/>
      <c r="W310" s="102"/>
      <c r="X310" s="102"/>
      <c r="Y310" s="102"/>
      <c r="Z310" s="102"/>
      <c r="AA310" s="231"/>
      <c r="AB310" s="231"/>
      <c r="AC310" s="231"/>
      <c r="AD310" s="231"/>
      <c r="AE310" s="231"/>
      <c r="AF310" s="231"/>
      <c r="AG310" s="231"/>
      <c r="AH310" s="231"/>
      <c r="AI310" s="231"/>
      <c r="AJ310" s="231"/>
      <c r="AK310" s="231"/>
      <c r="AL310" s="231"/>
      <c r="AM310" s="231"/>
      <c r="AN310" s="231"/>
      <c r="AO310" s="231"/>
      <c r="AP310" s="231"/>
      <c r="AQ310" s="231"/>
      <c r="AR310" s="231"/>
      <c r="AS310" s="231"/>
      <c r="AT310" s="231"/>
      <c r="AU310" s="231"/>
      <c r="AV310" s="231"/>
      <c r="AW310" s="231"/>
      <c r="AX310" s="231"/>
      <c r="AY310" s="231"/>
      <c r="AZ310" s="231"/>
      <c r="BA310" s="231"/>
      <c r="BB310" s="231"/>
      <c r="BC310" s="231"/>
      <c r="BD310" s="231"/>
      <c r="BE310" s="231"/>
      <c r="BF310" s="231"/>
      <c r="BG310" s="231"/>
      <c r="BH310" s="231"/>
      <c r="BI310" s="231"/>
      <c r="BJ310" s="225"/>
      <c r="BK310" s="225"/>
    </row>
    <row r="311" spans="1:63" hidden="1" outlineLevel="1">
      <c r="A311" s="9"/>
      <c r="B311" s="46"/>
      <c r="C311" s="132">
        <f>Asset22</f>
        <v>0</v>
      </c>
      <c r="D311" s="9"/>
      <c r="E311" s="9"/>
      <c r="F311" s="143"/>
      <c r="G311" s="198"/>
      <c r="H311" s="113">
        <f>($G258+(SUM($G311:G311)))*H$7</f>
        <v>0</v>
      </c>
      <c r="I311" s="113">
        <f>($G258+(SUM($G311:H311)))*I$7</f>
        <v>0</v>
      </c>
      <c r="J311" s="113">
        <f>($G258+(SUM($G311:I311)))*J$7</f>
        <v>0</v>
      </c>
      <c r="K311" s="113">
        <f>($G258+(SUM($G311:J311)))*K$7</f>
        <v>0</v>
      </c>
      <c r="L311" s="113">
        <f>($G258+(SUM($G311:K311)))*L$7</f>
        <v>0</v>
      </c>
      <c r="M311" s="113">
        <f>($G258+(SUM($G311:L311)))*M$7</f>
        <v>0</v>
      </c>
      <c r="N311" s="113">
        <f>($G258+(SUM($G311:M311)))*N$7</f>
        <v>0</v>
      </c>
      <c r="O311" s="113">
        <f>($G258+(SUM($G311:N311)))*O$7</f>
        <v>0</v>
      </c>
      <c r="P311" s="113">
        <f>($G258+(SUM($G311:O311)))*P$7</f>
        <v>0</v>
      </c>
      <c r="Q311" s="113">
        <f>($G258+(SUM($G311:P311)))*Q$7</f>
        <v>0</v>
      </c>
      <c r="R311" s="102"/>
      <c r="S311" s="102"/>
      <c r="T311" s="102"/>
      <c r="U311" s="102"/>
      <c r="V311" s="102"/>
      <c r="W311" s="102"/>
      <c r="X311" s="102"/>
      <c r="Y311" s="102"/>
      <c r="Z311" s="102"/>
      <c r="AA311" s="231"/>
      <c r="AB311" s="231"/>
      <c r="AC311" s="231"/>
      <c r="AD311" s="231"/>
      <c r="AE311" s="231"/>
      <c r="AF311" s="231"/>
      <c r="AG311" s="231"/>
      <c r="AH311" s="231"/>
      <c r="AI311" s="231"/>
      <c r="AJ311" s="231"/>
      <c r="AK311" s="231"/>
      <c r="AL311" s="231"/>
      <c r="AM311" s="231"/>
      <c r="AN311" s="231"/>
      <c r="AO311" s="231"/>
      <c r="AP311" s="231"/>
      <c r="AQ311" s="231"/>
      <c r="AR311" s="231"/>
      <c r="AS311" s="231"/>
      <c r="AT311" s="231"/>
      <c r="AU311" s="231"/>
      <c r="AV311" s="231"/>
      <c r="AW311" s="231"/>
      <c r="AX311" s="231"/>
      <c r="AY311" s="231"/>
      <c r="AZ311" s="231"/>
      <c r="BA311" s="231"/>
      <c r="BB311" s="231"/>
      <c r="BC311" s="231"/>
      <c r="BD311" s="231"/>
      <c r="BE311" s="231"/>
      <c r="BF311" s="231"/>
      <c r="BG311" s="231"/>
      <c r="BH311" s="231"/>
      <c r="BI311" s="231"/>
      <c r="BJ311" s="225"/>
      <c r="BK311" s="225"/>
    </row>
    <row r="312" spans="1:63" hidden="1" outlineLevel="1">
      <c r="A312" s="9"/>
      <c r="B312" s="46"/>
      <c r="C312" s="156" t="s">
        <v>29</v>
      </c>
      <c r="D312" s="9"/>
      <c r="E312" s="9"/>
      <c r="F312" s="143"/>
      <c r="G312" s="198"/>
      <c r="H312" s="113"/>
      <c r="I312" s="113"/>
      <c r="J312" s="113"/>
      <c r="K312" s="113"/>
      <c r="L312" s="113">
        <f>IF(M311=0, SUM($G311:L311), 0)</f>
        <v>0</v>
      </c>
      <c r="M312" s="113">
        <f>IF(N311=0, IF(M311=0, 0, SUM($G311:M311)), 0)</f>
        <v>0</v>
      </c>
      <c r="N312" s="113">
        <f>IF(O311=0, IF(N311=0, 0, SUM($G311:N311)), 0)</f>
        <v>0</v>
      </c>
      <c r="O312" s="113">
        <f>IF(P311=0, IF(O311=0, 0, SUM($G311:O311)), 0)</f>
        <v>0</v>
      </c>
      <c r="P312" s="113">
        <f>IF(Q311=0, IF(P311=0, 0, SUM($G311:P311)), 0)</f>
        <v>0</v>
      </c>
      <c r="Q312" s="113">
        <f>IF(R311=0, IF(Q311=0, 0, SUM($G311:Q311)), 0)</f>
        <v>0</v>
      </c>
      <c r="R312" s="102"/>
      <c r="S312" s="102"/>
      <c r="T312" s="102"/>
      <c r="U312" s="102"/>
      <c r="V312" s="102"/>
      <c r="W312" s="102"/>
      <c r="X312" s="102"/>
      <c r="Y312" s="102"/>
      <c r="Z312" s="102"/>
      <c r="AA312" s="231"/>
      <c r="AB312" s="231"/>
      <c r="AC312" s="231"/>
      <c r="AD312" s="231"/>
      <c r="AE312" s="231"/>
      <c r="AF312" s="231"/>
      <c r="AG312" s="231"/>
      <c r="AH312" s="231"/>
      <c r="AI312" s="231"/>
      <c r="AJ312" s="231"/>
      <c r="AK312" s="231"/>
      <c r="AL312" s="231"/>
      <c r="AM312" s="231"/>
      <c r="AN312" s="231"/>
      <c r="AO312" s="231"/>
      <c r="AP312" s="231"/>
      <c r="AQ312" s="231"/>
      <c r="AR312" s="231"/>
      <c r="AS312" s="231"/>
      <c r="AT312" s="231"/>
      <c r="AU312" s="231"/>
      <c r="AV312" s="231"/>
      <c r="AW312" s="231"/>
      <c r="AX312" s="231"/>
      <c r="AY312" s="231"/>
      <c r="AZ312" s="231"/>
      <c r="BA312" s="231"/>
      <c r="BB312" s="231"/>
      <c r="BC312" s="231"/>
      <c r="BD312" s="231"/>
      <c r="BE312" s="231"/>
      <c r="BF312" s="231"/>
      <c r="BG312" s="231"/>
      <c r="BH312" s="231"/>
      <c r="BI312" s="231"/>
      <c r="BJ312" s="225"/>
      <c r="BK312" s="225"/>
    </row>
    <row r="313" spans="1:63" hidden="1" outlineLevel="1">
      <c r="A313" s="9"/>
      <c r="B313" s="46"/>
      <c r="C313" s="132">
        <f>Asset23</f>
        <v>0</v>
      </c>
      <c r="D313" s="9"/>
      <c r="E313" s="9"/>
      <c r="F313" s="143"/>
      <c r="G313" s="198"/>
      <c r="H313" s="113">
        <f>($G259+(SUM($G313:G313)))*H$7</f>
        <v>0</v>
      </c>
      <c r="I313" s="113">
        <f>($G259+(SUM($G313:H313)))*I$7</f>
        <v>0</v>
      </c>
      <c r="J313" s="113">
        <f>($G259+(SUM($G313:I313)))*J$7</f>
        <v>0</v>
      </c>
      <c r="K313" s="113">
        <f>($G259+(SUM($G313:J313)))*K$7</f>
        <v>0</v>
      </c>
      <c r="L313" s="113">
        <f>($G259+(SUM($G313:K313)))*L$7</f>
        <v>0</v>
      </c>
      <c r="M313" s="113">
        <f>($G259+(SUM($G313:L313)))*M$7</f>
        <v>0</v>
      </c>
      <c r="N313" s="113">
        <f>($G259+(SUM($G313:M313)))*N$7</f>
        <v>0</v>
      </c>
      <c r="O313" s="113">
        <f>($G259+(SUM($G313:N313)))*O$7</f>
        <v>0</v>
      </c>
      <c r="P313" s="113">
        <f>($G259+(SUM($G313:O313)))*P$7</f>
        <v>0</v>
      </c>
      <c r="Q313" s="113">
        <f>($G259+(SUM($G313:P313)))*Q$7</f>
        <v>0</v>
      </c>
      <c r="R313" s="102"/>
      <c r="S313" s="102"/>
      <c r="T313" s="102"/>
      <c r="U313" s="102"/>
      <c r="V313" s="102"/>
      <c r="W313" s="102"/>
      <c r="X313" s="102"/>
      <c r="Y313" s="102"/>
      <c r="Z313" s="102"/>
      <c r="AA313" s="231"/>
      <c r="AB313" s="231"/>
      <c r="AC313" s="231"/>
      <c r="AD313" s="231"/>
      <c r="AE313" s="231"/>
      <c r="AF313" s="231"/>
      <c r="AG313" s="231"/>
      <c r="AH313" s="231"/>
      <c r="AI313" s="231"/>
      <c r="AJ313" s="231"/>
      <c r="AK313" s="231"/>
      <c r="AL313" s="231"/>
      <c r="AM313" s="231"/>
      <c r="AN313" s="231"/>
      <c r="AO313" s="231"/>
      <c r="AP313" s="231"/>
      <c r="AQ313" s="231"/>
      <c r="AR313" s="231"/>
      <c r="AS313" s="231"/>
      <c r="AT313" s="231"/>
      <c r="AU313" s="231"/>
      <c r="AV313" s="231"/>
      <c r="AW313" s="231"/>
      <c r="AX313" s="231"/>
      <c r="AY313" s="231"/>
      <c r="AZ313" s="231"/>
      <c r="BA313" s="231"/>
      <c r="BB313" s="231"/>
      <c r="BC313" s="231"/>
      <c r="BD313" s="231"/>
      <c r="BE313" s="231"/>
      <c r="BF313" s="231"/>
      <c r="BG313" s="231"/>
      <c r="BH313" s="231"/>
      <c r="BI313" s="231"/>
      <c r="BJ313" s="225"/>
      <c r="BK313" s="225"/>
    </row>
    <row r="314" spans="1:63" hidden="1" outlineLevel="1">
      <c r="A314" s="9"/>
      <c r="B314" s="46"/>
      <c r="C314" s="156" t="s">
        <v>29</v>
      </c>
      <c r="D314" s="9"/>
      <c r="E314" s="9"/>
      <c r="F314" s="143"/>
      <c r="G314" s="198"/>
      <c r="H314" s="113"/>
      <c r="I314" s="113"/>
      <c r="J314" s="113"/>
      <c r="K314" s="113"/>
      <c r="L314" s="113">
        <f>IF(M313=0, SUM($G313:L313), 0)</f>
        <v>0</v>
      </c>
      <c r="M314" s="113">
        <f>IF(N313=0, IF(M313=0, 0, SUM($G313:M313)), 0)</f>
        <v>0</v>
      </c>
      <c r="N314" s="113">
        <f>IF(O313=0, IF(N313=0, 0, SUM($G313:N313)), 0)</f>
        <v>0</v>
      </c>
      <c r="O314" s="113">
        <f>IF(P313=0, IF(O313=0, 0, SUM($G313:O313)), 0)</f>
        <v>0</v>
      </c>
      <c r="P314" s="113">
        <f>IF(Q313=0, IF(P313=0, 0, SUM($G313:P313)), 0)</f>
        <v>0</v>
      </c>
      <c r="Q314" s="113">
        <f>IF(R313=0, IF(Q313=0, 0, SUM($G313:Q313)), 0)</f>
        <v>0</v>
      </c>
      <c r="R314" s="102"/>
      <c r="S314" s="102"/>
      <c r="T314" s="102"/>
      <c r="U314" s="102"/>
      <c r="V314" s="102"/>
      <c r="W314" s="102"/>
      <c r="X314" s="102"/>
      <c r="Y314" s="102"/>
      <c r="Z314" s="102"/>
      <c r="AA314" s="231"/>
      <c r="AB314" s="231"/>
      <c r="AC314" s="231"/>
      <c r="AD314" s="231"/>
      <c r="AE314" s="231"/>
      <c r="AF314" s="231"/>
      <c r="AG314" s="231"/>
      <c r="AH314" s="231"/>
      <c r="AI314" s="231"/>
      <c r="AJ314" s="231"/>
      <c r="AK314" s="231"/>
      <c r="AL314" s="231"/>
      <c r="AM314" s="231"/>
      <c r="AN314" s="231"/>
      <c r="AO314" s="231"/>
      <c r="AP314" s="231"/>
      <c r="AQ314" s="231"/>
      <c r="AR314" s="231"/>
      <c r="AS314" s="231"/>
      <c r="AT314" s="231"/>
      <c r="AU314" s="231"/>
      <c r="AV314" s="231"/>
      <c r="AW314" s="231"/>
      <c r="AX314" s="231"/>
      <c r="AY314" s="231"/>
      <c r="AZ314" s="231"/>
      <c r="BA314" s="231"/>
      <c r="BB314" s="231"/>
      <c r="BC314" s="231"/>
      <c r="BD314" s="231"/>
      <c r="BE314" s="231"/>
      <c r="BF314" s="231"/>
      <c r="BG314" s="231"/>
      <c r="BH314" s="231"/>
      <c r="BI314" s="231"/>
      <c r="BJ314" s="225"/>
      <c r="BK314" s="225"/>
    </row>
    <row r="315" spans="1:63" hidden="1" outlineLevel="1">
      <c r="A315" s="9"/>
      <c r="B315" s="46"/>
      <c r="C315" s="132">
        <f>Asset24</f>
        <v>0</v>
      </c>
      <c r="D315" s="9"/>
      <c r="E315" s="9"/>
      <c r="F315" s="143"/>
      <c r="G315" s="198"/>
      <c r="H315" s="113">
        <f>($G260+(SUM($G315:G315)))*H$7</f>
        <v>0</v>
      </c>
      <c r="I315" s="113">
        <f>($G260+(SUM($G315:H315)))*I$7</f>
        <v>0</v>
      </c>
      <c r="J315" s="113">
        <f>($G260+(SUM($G315:I315)))*J$7</f>
        <v>0</v>
      </c>
      <c r="K315" s="113">
        <f>($G260+(SUM($G315:J315)))*K$7</f>
        <v>0</v>
      </c>
      <c r="L315" s="113">
        <f>($G260+(SUM($G315:K315)))*L$7</f>
        <v>0</v>
      </c>
      <c r="M315" s="113">
        <f>($G260+(SUM($G315:L315)))*M$7</f>
        <v>0</v>
      </c>
      <c r="N315" s="113">
        <f>($G260+(SUM($G315:M315)))*N$7</f>
        <v>0</v>
      </c>
      <c r="O315" s="113">
        <f>($G260+(SUM($G315:N315)))*O$7</f>
        <v>0</v>
      </c>
      <c r="P315" s="113">
        <f>($G260+(SUM($G315:O315)))*P$7</f>
        <v>0</v>
      </c>
      <c r="Q315" s="113">
        <f>($G260+(SUM($G315:P315)))*Q$7</f>
        <v>0</v>
      </c>
      <c r="R315" s="102"/>
      <c r="S315" s="102"/>
      <c r="T315" s="102"/>
      <c r="U315" s="102"/>
      <c r="V315" s="102"/>
      <c r="W315" s="102"/>
      <c r="X315" s="102"/>
      <c r="Y315" s="102"/>
      <c r="Z315" s="102"/>
      <c r="AA315" s="231"/>
      <c r="AB315" s="231"/>
      <c r="AC315" s="231"/>
      <c r="AD315" s="231"/>
      <c r="AE315" s="231"/>
      <c r="AF315" s="231"/>
      <c r="AG315" s="231"/>
      <c r="AH315" s="231"/>
      <c r="AI315" s="231"/>
      <c r="AJ315" s="231"/>
      <c r="AK315" s="231"/>
      <c r="AL315" s="231"/>
      <c r="AM315" s="231"/>
      <c r="AN315" s="231"/>
      <c r="AO315" s="231"/>
      <c r="AP315" s="231"/>
      <c r="AQ315" s="231"/>
      <c r="AR315" s="231"/>
      <c r="AS315" s="231"/>
      <c r="AT315" s="231"/>
      <c r="AU315" s="231"/>
      <c r="AV315" s="231"/>
      <c r="AW315" s="231"/>
      <c r="AX315" s="231"/>
      <c r="AY315" s="231"/>
      <c r="AZ315" s="231"/>
      <c r="BA315" s="231"/>
      <c r="BB315" s="231"/>
      <c r="BC315" s="231"/>
      <c r="BD315" s="231"/>
      <c r="BE315" s="231"/>
      <c r="BF315" s="231"/>
      <c r="BG315" s="231"/>
      <c r="BH315" s="231"/>
      <c r="BI315" s="231"/>
      <c r="BJ315" s="225"/>
      <c r="BK315" s="225"/>
    </row>
    <row r="316" spans="1:63" hidden="1" outlineLevel="1">
      <c r="A316" s="9"/>
      <c r="B316" s="46"/>
      <c r="C316" s="156" t="s">
        <v>29</v>
      </c>
      <c r="D316" s="9"/>
      <c r="E316" s="9"/>
      <c r="F316" s="143"/>
      <c r="G316" s="198"/>
      <c r="H316" s="113"/>
      <c r="I316" s="113"/>
      <c r="J316" s="113"/>
      <c r="K316" s="113"/>
      <c r="L316" s="113">
        <f>IF(M315=0, SUM($G315:L315), 0)</f>
        <v>0</v>
      </c>
      <c r="M316" s="113">
        <f>IF(N315=0, IF(M315=0, 0, SUM($G315:M315)), 0)</f>
        <v>0</v>
      </c>
      <c r="N316" s="113">
        <f>IF(O315=0, IF(N315=0, 0, SUM($G315:N315)), 0)</f>
        <v>0</v>
      </c>
      <c r="O316" s="113">
        <f>IF(P315=0, IF(O315=0, 0, SUM($G315:O315)), 0)</f>
        <v>0</v>
      </c>
      <c r="P316" s="113">
        <f>IF(Q315=0, IF(P315=0, 0, SUM($G315:P315)), 0)</f>
        <v>0</v>
      </c>
      <c r="Q316" s="113">
        <f>IF(R315=0, IF(Q315=0, 0, SUM($G315:Q315)), 0)</f>
        <v>0</v>
      </c>
      <c r="R316" s="102"/>
      <c r="S316" s="102"/>
      <c r="T316" s="102"/>
      <c r="U316" s="102"/>
      <c r="V316" s="102"/>
      <c r="W316" s="102"/>
      <c r="X316" s="102"/>
      <c r="Y316" s="102"/>
      <c r="Z316" s="102"/>
      <c r="AA316" s="231"/>
      <c r="AB316" s="231"/>
      <c r="AC316" s="231"/>
      <c r="AD316" s="231"/>
      <c r="AE316" s="231"/>
      <c r="AF316" s="231"/>
      <c r="AG316" s="231"/>
      <c r="AH316" s="231"/>
      <c r="AI316" s="231"/>
      <c r="AJ316" s="231"/>
      <c r="AK316" s="231"/>
      <c r="AL316" s="231"/>
      <c r="AM316" s="231"/>
      <c r="AN316" s="231"/>
      <c r="AO316" s="231"/>
      <c r="AP316" s="231"/>
      <c r="AQ316" s="231"/>
      <c r="AR316" s="231"/>
      <c r="AS316" s="231"/>
      <c r="AT316" s="231"/>
      <c r="AU316" s="231"/>
      <c r="AV316" s="231"/>
      <c r="AW316" s="231"/>
      <c r="AX316" s="231"/>
      <c r="AY316" s="231"/>
      <c r="AZ316" s="231"/>
      <c r="BA316" s="231"/>
      <c r="BB316" s="231"/>
      <c r="BC316" s="231"/>
      <c r="BD316" s="231"/>
      <c r="BE316" s="231"/>
      <c r="BF316" s="231"/>
      <c r="BG316" s="231"/>
      <c r="BH316" s="231"/>
      <c r="BI316" s="231"/>
      <c r="BJ316" s="225"/>
      <c r="BK316" s="225"/>
    </row>
    <row r="317" spans="1:63" hidden="1" outlineLevel="1">
      <c r="A317" s="9"/>
      <c r="B317" s="46"/>
      <c r="C317" s="132">
        <f>Asset25</f>
        <v>0</v>
      </c>
      <c r="D317" s="9"/>
      <c r="E317" s="9"/>
      <c r="F317" s="143"/>
      <c r="G317" s="198"/>
      <c r="H317" s="113">
        <f>($G261+(SUM($G317:G317)))*H$7</f>
        <v>0</v>
      </c>
      <c r="I317" s="113">
        <f>($G261+(SUM($G317:H317)))*I$7</f>
        <v>0</v>
      </c>
      <c r="J317" s="113">
        <f>($G261+(SUM($G317:I317)))*J$7</f>
        <v>0</v>
      </c>
      <c r="K317" s="113">
        <f>($G261+(SUM($G317:J317)))*K$7</f>
        <v>0</v>
      </c>
      <c r="L317" s="113">
        <f>($G261+(SUM($G317:K317)))*L$7</f>
        <v>0</v>
      </c>
      <c r="M317" s="113">
        <f>($G261+(SUM($G317:L317)))*M$7</f>
        <v>0</v>
      </c>
      <c r="N317" s="113">
        <f>($G261+(SUM($G317:M317)))*N$7</f>
        <v>0</v>
      </c>
      <c r="O317" s="113">
        <f>($G261+(SUM($G317:N317)))*O$7</f>
        <v>0</v>
      </c>
      <c r="P317" s="113">
        <f>($G261+(SUM($G317:O317)))*P$7</f>
        <v>0</v>
      </c>
      <c r="Q317" s="113">
        <f>($G261+(SUM($G317:P317)))*Q$7</f>
        <v>0</v>
      </c>
      <c r="R317" s="102"/>
      <c r="S317" s="102"/>
      <c r="T317" s="102"/>
      <c r="U317" s="102"/>
      <c r="V317" s="102"/>
      <c r="W317" s="102"/>
      <c r="X317" s="102"/>
      <c r="Y317" s="102"/>
      <c r="Z317" s="102"/>
      <c r="AA317" s="231"/>
      <c r="AB317" s="231"/>
      <c r="AC317" s="231"/>
      <c r="AD317" s="231"/>
      <c r="AE317" s="231"/>
      <c r="AF317" s="231"/>
      <c r="AG317" s="231"/>
      <c r="AH317" s="231"/>
      <c r="AI317" s="231"/>
      <c r="AJ317" s="231"/>
      <c r="AK317" s="231"/>
      <c r="AL317" s="231"/>
      <c r="AM317" s="231"/>
      <c r="AN317" s="231"/>
      <c r="AO317" s="231"/>
      <c r="AP317" s="231"/>
      <c r="AQ317" s="231"/>
      <c r="AR317" s="231"/>
      <c r="AS317" s="231"/>
      <c r="AT317" s="231"/>
      <c r="AU317" s="231"/>
      <c r="AV317" s="231"/>
      <c r="AW317" s="231"/>
      <c r="AX317" s="231"/>
      <c r="AY317" s="231"/>
      <c r="AZ317" s="231"/>
      <c r="BA317" s="231"/>
      <c r="BB317" s="231"/>
      <c r="BC317" s="231"/>
      <c r="BD317" s="231"/>
      <c r="BE317" s="231"/>
      <c r="BF317" s="231"/>
      <c r="BG317" s="231"/>
      <c r="BH317" s="231"/>
      <c r="BI317" s="231"/>
      <c r="BJ317" s="225"/>
      <c r="BK317" s="225"/>
    </row>
    <row r="318" spans="1:63" hidden="1" outlineLevel="1">
      <c r="A318" s="9"/>
      <c r="B318" s="46"/>
      <c r="C318" s="156" t="s">
        <v>29</v>
      </c>
      <c r="D318" s="9"/>
      <c r="E318" s="9"/>
      <c r="F318" s="143"/>
      <c r="G318" s="198"/>
      <c r="H318" s="113"/>
      <c r="I318" s="113"/>
      <c r="J318" s="113"/>
      <c r="K318" s="113"/>
      <c r="L318" s="113">
        <f>IF(M317=0, SUM($G317:L317), 0)</f>
        <v>0</v>
      </c>
      <c r="M318" s="113">
        <f>IF(N317=0, IF(M317=0, 0, SUM($G317:M317)), 0)</f>
        <v>0</v>
      </c>
      <c r="N318" s="113">
        <f>IF(O317=0, IF(N317=0, 0, SUM($G317:N317)), 0)</f>
        <v>0</v>
      </c>
      <c r="O318" s="113">
        <f>IF(P317=0, IF(O317=0, 0, SUM($G317:O317)), 0)</f>
        <v>0</v>
      </c>
      <c r="P318" s="113">
        <f>IF(Q317=0, IF(P317=0, 0, SUM($G317:P317)), 0)</f>
        <v>0</v>
      </c>
      <c r="Q318" s="113">
        <f>IF(R317=0, IF(Q317=0, 0, SUM($G317:Q317)), 0)</f>
        <v>0</v>
      </c>
      <c r="R318" s="102"/>
      <c r="S318" s="102"/>
      <c r="T318" s="102"/>
      <c r="U318" s="102"/>
      <c r="V318" s="102"/>
      <c r="W318" s="102"/>
      <c r="X318" s="102"/>
      <c r="Y318" s="102"/>
      <c r="Z318" s="102"/>
      <c r="AA318" s="231"/>
      <c r="AB318" s="231"/>
      <c r="AC318" s="231"/>
      <c r="AD318" s="231"/>
      <c r="AE318" s="231"/>
      <c r="AF318" s="231"/>
      <c r="AG318" s="231"/>
      <c r="AH318" s="231"/>
      <c r="AI318" s="231"/>
      <c r="AJ318" s="231"/>
      <c r="AK318" s="231"/>
      <c r="AL318" s="231"/>
      <c r="AM318" s="231"/>
      <c r="AN318" s="231"/>
      <c r="AO318" s="231"/>
      <c r="AP318" s="231"/>
      <c r="AQ318" s="231"/>
      <c r="AR318" s="231"/>
      <c r="AS318" s="231"/>
      <c r="AT318" s="231"/>
      <c r="AU318" s="231"/>
      <c r="AV318" s="231"/>
      <c r="AW318" s="231"/>
      <c r="AX318" s="231"/>
      <c r="AY318" s="231"/>
      <c r="AZ318" s="231"/>
      <c r="BA318" s="231"/>
      <c r="BB318" s="231"/>
      <c r="BC318" s="231"/>
      <c r="BD318" s="231"/>
      <c r="BE318" s="231"/>
      <c r="BF318" s="231"/>
      <c r="BG318" s="231"/>
      <c r="BH318" s="231"/>
      <c r="BI318" s="231"/>
      <c r="BJ318" s="225"/>
      <c r="BK318" s="225"/>
    </row>
    <row r="319" spans="1:63" hidden="1" outlineLevel="1">
      <c r="A319" s="9"/>
      <c r="B319" s="46"/>
      <c r="C319" s="132">
        <f>Asset26</f>
        <v>0</v>
      </c>
      <c r="D319" s="9"/>
      <c r="E319" s="9"/>
      <c r="F319" s="143"/>
      <c r="G319" s="198"/>
      <c r="H319" s="113">
        <f>($G262+(SUM($G319:G319)))*H$7</f>
        <v>0</v>
      </c>
      <c r="I319" s="113">
        <f>($G262+(SUM($G319:H319)))*I$7</f>
        <v>0</v>
      </c>
      <c r="J319" s="113">
        <f>($G262+(SUM($G319:I319)))*J$7</f>
        <v>0</v>
      </c>
      <c r="K319" s="113">
        <f>($G262+(SUM($G319:J319)))*K$7</f>
        <v>0</v>
      </c>
      <c r="L319" s="113">
        <f>($G262+(SUM($G319:K319)))*L$7</f>
        <v>0</v>
      </c>
      <c r="M319" s="113">
        <f>($G262+(SUM($G319:L319)))*M$7</f>
        <v>0</v>
      </c>
      <c r="N319" s="113">
        <f>($G262+(SUM($G319:M319)))*N$7</f>
        <v>0</v>
      </c>
      <c r="O319" s="113">
        <f>($G262+(SUM($G319:N319)))*O$7</f>
        <v>0</v>
      </c>
      <c r="P319" s="113">
        <f>($G262+(SUM($G319:O319)))*P$7</f>
        <v>0</v>
      </c>
      <c r="Q319" s="113">
        <f>($G262+(SUM($G319:P319)))*Q$7</f>
        <v>0</v>
      </c>
      <c r="R319" s="102"/>
      <c r="S319" s="102"/>
      <c r="T319" s="102"/>
      <c r="U319" s="102"/>
      <c r="V319" s="102"/>
      <c r="W319" s="102"/>
      <c r="X319" s="102"/>
      <c r="Y319" s="102"/>
      <c r="Z319" s="102"/>
      <c r="AA319" s="231"/>
      <c r="AB319" s="231"/>
      <c r="AC319" s="231"/>
      <c r="AD319" s="231"/>
      <c r="AE319" s="231"/>
      <c r="AF319" s="231"/>
      <c r="AG319" s="231"/>
      <c r="AH319" s="231"/>
      <c r="AI319" s="231"/>
      <c r="AJ319" s="231"/>
      <c r="AK319" s="231"/>
      <c r="AL319" s="231"/>
      <c r="AM319" s="231"/>
      <c r="AN319" s="231"/>
      <c r="AO319" s="231"/>
      <c r="AP319" s="231"/>
      <c r="AQ319" s="231"/>
      <c r="AR319" s="231"/>
      <c r="AS319" s="231"/>
      <c r="AT319" s="231"/>
      <c r="AU319" s="231"/>
      <c r="AV319" s="231"/>
      <c r="AW319" s="231"/>
      <c r="AX319" s="231"/>
      <c r="AY319" s="231"/>
      <c r="AZ319" s="231"/>
      <c r="BA319" s="231"/>
      <c r="BB319" s="231"/>
      <c r="BC319" s="231"/>
      <c r="BD319" s="231"/>
      <c r="BE319" s="231"/>
      <c r="BF319" s="231"/>
      <c r="BG319" s="231"/>
      <c r="BH319" s="231"/>
      <c r="BI319" s="231"/>
      <c r="BJ319" s="225"/>
      <c r="BK319" s="225"/>
    </row>
    <row r="320" spans="1:63" hidden="1" outlineLevel="1">
      <c r="A320" s="9"/>
      <c r="B320" s="46"/>
      <c r="C320" s="156" t="s">
        <v>29</v>
      </c>
      <c r="D320" s="9"/>
      <c r="E320" s="9"/>
      <c r="F320" s="143"/>
      <c r="G320" s="198"/>
      <c r="H320" s="113"/>
      <c r="I320" s="113"/>
      <c r="J320" s="113"/>
      <c r="K320" s="113"/>
      <c r="L320" s="113">
        <f>IF(M319=0, SUM($G319:L319), 0)</f>
        <v>0</v>
      </c>
      <c r="M320" s="113">
        <f>IF(N319=0, IF(M319=0, 0, SUM($G319:M319)), 0)</f>
        <v>0</v>
      </c>
      <c r="N320" s="113">
        <f>IF(O319=0, IF(N319=0, 0, SUM($G319:N319)), 0)</f>
        <v>0</v>
      </c>
      <c r="O320" s="113">
        <f>IF(P319=0, IF(O319=0, 0, SUM($G319:O319)), 0)</f>
        <v>0</v>
      </c>
      <c r="P320" s="113">
        <f>IF(Q319=0, IF(P319=0, 0, SUM($G319:P319)), 0)</f>
        <v>0</v>
      </c>
      <c r="Q320" s="113">
        <f>IF(R319=0, IF(Q319=0, 0, SUM($G319:Q319)), 0)</f>
        <v>0</v>
      </c>
      <c r="R320" s="102"/>
      <c r="S320" s="102"/>
      <c r="T320" s="102"/>
      <c r="U320" s="102"/>
      <c r="V320" s="102"/>
      <c r="W320" s="102"/>
      <c r="X320" s="102"/>
      <c r="Y320" s="102"/>
      <c r="Z320" s="102"/>
      <c r="AA320" s="231"/>
      <c r="AB320" s="231"/>
      <c r="AC320" s="231"/>
      <c r="AD320" s="231"/>
      <c r="AE320" s="231"/>
      <c r="AF320" s="231"/>
      <c r="AG320" s="231"/>
      <c r="AH320" s="231"/>
      <c r="AI320" s="231"/>
      <c r="AJ320" s="231"/>
      <c r="AK320" s="231"/>
      <c r="AL320" s="231"/>
      <c r="AM320" s="231"/>
      <c r="AN320" s="231"/>
      <c r="AO320" s="231"/>
      <c r="AP320" s="231"/>
      <c r="AQ320" s="231"/>
      <c r="AR320" s="231"/>
      <c r="AS320" s="231"/>
      <c r="AT320" s="231"/>
      <c r="AU320" s="231"/>
      <c r="AV320" s="231"/>
      <c r="AW320" s="231"/>
      <c r="AX320" s="231"/>
      <c r="AY320" s="231"/>
      <c r="AZ320" s="231"/>
      <c r="BA320" s="231"/>
      <c r="BB320" s="231"/>
      <c r="BC320" s="231"/>
      <c r="BD320" s="231"/>
      <c r="BE320" s="231"/>
      <c r="BF320" s="231"/>
      <c r="BG320" s="231"/>
      <c r="BH320" s="231"/>
      <c r="BI320" s="231"/>
      <c r="BJ320" s="225"/>
      <c r="BK320" s="225"/>
    </row>
    <row r="321" spans="1:63" hidden="1" outlineLevel="1">
      <c r="A321" s="9"/>
      <c r="B321" s="46"/>
      <c r="C321" s="132">
        <f>Asset27</f>
        <v>0</v>
      </c>
      <c r="D321" s="9"/>
      <c r="E321" s="9"/>
      <c r="F321" s="143"/>
      <c r="G321" s="198"/>
      <c r="H321" s="113">
        <f>($G263+(SUM($G321:G321)))*H$7</f>
        <v>0</v>
      </c>
      <c r="I321" s="113">
        <f>($G263+(SUM($G321:H321)))*I$7</f>
        <v>0</v>
      </c>
      <c r="J321" s="113">
        <f>($G263+(SUM($G321:I321)))*J$7</f>
        <v>0</v>
      </c>
      <c r="K321" s="113">
        <f>($G263+(SUM($G321:J321)))*K$7</f>
        <v>0</v>
      </c>
      <c r="L321" s="113">
        <f>($G263+(SUM($G321:K321)))*L$7</f>
        <v>0</v>
      </c>
      <c r="M321" s="113">
        <f>($G263+(SUM($G321:L321)))*M$7</f>
        <v>0</v>
      </c>
      <c r="N321" s="113">
        <f>($G263+(SUM($G321:M321)))*N$7</f>
        <v>0</v>
      </c>
      <c r="O321" s="113">
        <f>($G263+(SUM($G321:N321)))*O$7</f>
        <v>0</v>
      </c>
      <c r="P321" s="113">
        <f>($G263+(SUM($G321:O321)))*P$7</f>
        <v>0</v>
      </c>
      <c r="Q321" s="113">
        <f>($G263+(SUM($G321:P321)))*Q$7</f>
        <v>0</v>
      </c>
      <c r="R321" s="102"/>
      <c r="S321" s="102"/>
      <c r="T321" s="102"/>
      <c r="U321" s="102"/>
      <c r="V321" s="102"/>
      <c r="W321" s="102"/>
      <c r="X321" s="102"/>
      <c r="Y321" s="102"/>
      <c r="Z321" s="102"/>
      <c r="AA321" s="231"/>
      <c r="AB321" s="231"/>
      <c r="AC321" s="231"/>
      <c r="AD321" s="231"/>
      <c r="AE321" s="231"/>
      <c r="AF321" s="231"/>
      <c r="AG321" s="231"/>
      <c r="AH321" s="231"/>
      <c r="AI321" s="231"/>
      <c r="AJ321" s="231"/>
      <c r="AK321" s="231"/>
      <c r="AL321" s="231"/>
      <c r="AM321" s="231"/>
      <c r="AN321" s="231"/>
      <c r="AO321" s="231"/>
      <c r="AP321" s="231"/>
      <c r="AQ321" s="231"/>
      <c r="AR321" s="231"/>
      <c r="AS321" s="231"/>
      <c r="AT321" s="231"/>
      <c r="AU321" s="231"/>
      <c r="AV321" s="231"/>
      <c r="AW321" s="231"/>
      <c r="AX321" s="231"/>
      <c r="AY321" s="231"/>
      <c r="AZ321" s="231"/>
      <c r="BA321" s="231"/>
      <c r="BB321" s="231"/>
      <c r="BC321" s="231"/>
      <c r="BD321" s="231"/>
      <c r="BE321" s="231"/>
      <c r="BF321" s="231"/>
      <c r="BG321" s="231"/>
      <c r="BH321" s="231"/>
      <c r="BI321" s="231"/>
      <c r="BJ321" s="225"/>
      <c r="BK321" s="225"/>
    </row>
    <row r="322" spans="1:63" hidden="1" outlineLevel="1">
      <c r="A322" s="9"/>
      <c r="B322" s="46"/>
      <c r="C322" s="156" t="s">
        <v>29</v>
      </c>
      <c r="D322" s="9"/>
      <c r="E322" s="9"/>
      <c r="F322" s="143"/>
      <c r="G322" s="198"/>
      <c r="H322" s="113"/>
      <c r="I322" s="113"/>
      <c r="J322" s="113"/>
      <c r="K322" s="113"/>
      <c r="L322" s="113">
        <f>IF(M321=0, SUM($G321:L321), 0)</f>
        <v>0</v>
      </c>
      <c r="M322" s="113">
        <f>IF(N321=0, IF(M321=0, 0, SUM($G321:M321)), 0)</f>
        <v>0</v>
      </c>
      <c r="N322" s="113">
        <f>IF(O321=0, IF(N321=0, 0, SUM($G321:N321)), 0)</f>
        <v>0</v>
      </c>
      <c r="O322" s="113">
        <f>IF(P321=0, IF(O321=0, 0, SUM($G321:O321)), 0)</f>
        <v>0</v>
      </c>
      <c r="P322" s="113">
        <f>IF(Q321=0, IF(P321=0, 0, SUM($G321:P321)), 0)</f>
        <v>0</v>
      </c>
      <c r="Q322" s="113">
        <f>IF(R321=0, IF(Q321=0, 0, SUM($G321:Q321)), 0)</f>
        <v>0</v>
      </c>
      <c r="R322" s="102"/>
      <c r="S322" s="102"/>
      <c r="T322" s="102"/>
      <c r="U322" s="102"/>
      <c r="V322" s="102"/>
      <c r="W322" s="102"/>
      <c r="X322" s="102"/>
      <c r="Y322" s="102"/>
      <c r="Z322" s="102"/>
      <c r="AA322" s="231"/>
      <c r="AB322" s="231"/>
      <c r="AC322" s="231"/>
      <c r="AD322" s="231"/>
      <c r="AE322" s="231"/>
      <c r="AF322" s="231"/>
      <c r="AG322" s="231"/>
      <c r="AH322" s="231"/>
      <c r="AI322" s="231"/>
      <c r="AJ322" s="231"/>
      <c r="AK322" s="231"/>
      <c r="AL322" s="231"/>
      <c r="AM322" s="231"/>
      <c r="AN322" s="231"/>
      <c r="AO322" s="231"/>
      <c r="AP322" s="231"/>
      <c r="AQ322" s="231"/>
      <c r="AR322" s="231"/>
      <c r="AS322" s="231"/>
      <c r="AT322" s="231"/>
      <c r="AU322" s="231"/>
      <c r="AV322" s="231"/>
      <c r="AW322" s="231"/>
      <c r="AX322" s="231"/>
      <c r="AY322" s="231"/>
      <c r="AZ322" s="231"/>
      <c r="BA322" s="231"/>
      <c r="BB322" s="231"/>
      <c r="BC322" s="231"/>
      <c r="BD322" s="231"/>
      <c r="BE322" s="231"/>
      <c r="BF322" s="231"/>
      <c r="BG322" s="231"/>
      <c r="BH322" s="231"/>
      <c r="BI322" s="231"/>
      <c r="BJ322" s="225"/>
      <c r="BK322" s="225"/>
    </row>
    <row r="323" spans="1:63" hidden="1" outlineLevel="1">
      <c r="A323" s="9"/>
      <c r="B323" s="46"/>
      <c r="C323" s="132">
        <f>Asset28</f>
        <v>0</v>
      </c>
      <c r="D323" s="9"/>
      <c r="E323" s="9"/>
      <c r="F323" s="143"/>
      <c r="G323" s="198"/>
      <c r="H323" s="113">
        <f>($G264+(SUM($G323:G323)))*H$7</f>
        <v>0</v>
      </c>
      <c r="I323" s="113">
        <f>($G264+(SUM($G323:H323)))*I$7</f>
        <v>0</v>
      </c>
      <c r="J323" s="113">
        <f>($G264+(SUM($G323:I323)))*J$7</f>
        <v>0</v>
      </c>
      <c r="K323" s="113">
        <f>($G264+(SUM($G323:J323)))*K$7</f>
        <v>0</v>
      </c>
      <c r="L323" s="113">
        <f>($G264+(SUM($G323:K323)))*L$7</f>
        <v>0</v>
      </c>
      <c r="M323" s="113">
        <f>($G264+(SUM($G323:L323)))*M$7</f>
        <v>0</v>
      </c>
      <c r="N323" s="113">
        <f>($G264+(SUM($G323:M323)))*N$7</f>
        <v>0</v>
      </c>
      <c r="O323" s="113">
        <f>($G264+(SUM($G323:N323)))*O$7</f>
        <v>0</v>
      </c>
      <c r="P323" s="113">
        <f>($G264+(SUM($G323:O323)))*P$7</f>
        <v>0</v>
      </c>
      <c r="Q323" s="113">
        <f>($G264+(SUM($G323:P323)))*Q$7</f>
        <v>0</v>
      </c>
      <c r="R323" s="102"/>
      <c r="S323" s="102"/>
      <c r="T323" s="102"/>
      <c r="U323" s="102"/>
      <c r="V323" s="102"/>
      <c r="W323" s="102"/>
      <c r="X323" s="102"/>
      <c r="Y323" s="102"/>
      <c r="Z323" s="102"/>
      <c r="AA323" s="231"/>
      <c r="AB323" s="231"/>
      <c r="AC323" s="231"/>
      <c r="AD323" s="231"/>
      <c r="AE323" s="231"/>
      <c r="AF323" s="231"/>
      <c r="AG323" s="231"/>
      <c r="AH323" s="231"/>
      <c r="AI323" s="231"/>
      <c r="AJ323" s="231"/>
      <c r="AK323" s="231"/>
      <c r="AL323" s="231"/>
      <c r="AM323" s="231"/>
      <c r="AN323" s="231"/>
      <c r="AO323" s="231"/>
      <c r="AP323" s="231"/>
      <c r="AQ323" s="231"/>
      <c r="AR323" s="231"/>
      <c r="AS323" s="231"/>
      <c r="AT323" s="231"/>
      <c r="AU323" s="231"/>
      <c r="AV323" s="231"/>
      <c r="AW323" s="231"/>
      <c r="AX323" s="231"/>
      <c r="AY323" s="231"/>
      <c r="AZ323" s="231"/>
      <c r="BA323" s="231"/>
      <c r="BB323" s="231"/>
      <c r="BC323" s="231"/>
      <c r="BD323" s="231"/>
      <c r="BE323" s="231"/>
      <c r="BF323" s="231"/>
      <c r="BG323" s="231"/>
      <c r="BH323" s="231"/>
      <c r="BI323" s="231"/>
      <c r="BJ323" s="225"/>
      <c r="BK323" s="225"/>
    </row>
    <row r="324" spans="1:63" hidden="1" outlineLevel="1">
      <c r="A324" s="9"/>
      <c r="B324" s="46"/>
      <c r="C324" s="156" t="s">
        <v>29</v>
      </c>
      <c r="D324" s="9"/>
      <c r="E324" s="9"/>
      <c r="F324" s="143"/>
      <c r="G324" s="198"/>
      <c r="H324" s="113"/>
      <c r="I324" s="113"/>
      <c r="J324" s="113"/>
      <c r="K324" s="113"/>
      <c r="L324" s="113">
        <f>IF(M323=0, SUM($G323:L323), 0)</f>
        <v>0</v>
      </c>
      <c r="M324" s="113">
        <f>IF(N323=0, IF(M323=0, 0, SUM($G323:M323)), 0)</f>
        <v>0</v>
      </c>
      <c r="N324" s="113">
        <f>IF(O323=0, IF(N323=0, 0, SUM($G323:N323)), 0)</f>
        <v>0</v>
      </c>
      <c r="O324" s="113">
        <f>IF(P323=0, IF(O323=0, 0, SUM($G323:O323)), 0)</f>
        <v>0</v>
      </c>
      <c r="P324" s="113">
        <f>IF(Q323=0, IF(P323=0, 0, SUM($G323:P323)), 0)</f>
        <v>0</v>
      </c>
      <c r="Q324" s="113">
        <f>IF(R323=0, IF(Q323=0, 0, SUM($G323:Q323)), 0)</f>
        <v>0</v>
      </c>
      <c r="R324" s="102"/>
      <c r="S324" s="102"/>
      <c r="T324" s="102"/>
      <c r="U324" s="102"/>
      <c r="V324" s="102"/>
      <c r="W324" s="102"/>
      <c r="X324" s="102"/>
      <c r="Y324" s="102"/>
      <c r="Z324" s="102"/>
      <c r="AA324" s="231"/>
      <c r="AB324" s="231"/>
      <c r="AC324" s="231"/>
      <c r="AD324" s="231"/>
      <c r="AE324" s="231"/>
      <c r="AF324" s="231"/>
      <c r="AG324" s="231"/>
      <c r="AH324" s="231"/>
      <c r="AI324" s="231"/>
      <c r="AJ324" s="231"/>
      <c r="AK324" s="231"/>
      <c r="AL324" s="231"/>
      <c r="AM324" s="231"/>
      <c r="AN324" s="231"/>
      <c r="AO324" s="231"/>
      <c r="AP324" s="231"/>
      <c r="AQ324" s="231"/>
      <c r="AR324" s="231"/>
      <c r="AS324" s="231"/>
      <c r="AT324" s="231"/>
      <c r="AU324" s="231"/>
      <c r="AV324" s="231"/>
      <c r="AW324" s="231"/>
      <c r="AX324" s="231"/>
      <c r="AY324" s="231"/>
      <c r="AZ324" s="231"/>
      <c r="BA324" s="231"/>
      <c r="BB324" s="231"/>
      <c r="BC324" s="231"/>
      <c r="BD324" s="231"/>
      <c r="BE324" s="231"/>
      <c r="BF324" s="231"/>
      <c r="BG324" s="231"/>
      <c r="BH324" s="231"/>
      <c r="BI324" s="231"/>
      <c r="BJ324" s="225"/>
      <c r="BK324" s="225"/>
    </row>
    <row r="325" spans="1:63" hidden="1" outlineLevel="1">
      <c r="A325" s="9"/>
      <c r="B325" s="46"/>
      <c r="C325" s="132">
        <f>Asset29</f>
        <v>0</v>
      </c>
      <c r="D325" s="9"/>
      <c r="E325" s="9"/>
      <c r="F325" s="143"/>
      <c r="G325" s="198"/>
      <c r="H325" s="113">
        <f>($G265+(SUM($G325:G325)))*H$7</f>
        <v>0</v>
      </c>
      <c r="I325" s="113">
        <f>($G265+(SUM($G325:H325)))*I$7</f>
        <v>0</v>
      </c>
      <c r="J325" s="113">
        <f>($G265+(SUM($G325:I325)))*J$7</f>
        <v>0</v>
      </c>
      <c r="K325" s="113">
        <f>($G265+(SUM($G325:J325)))*K$7</f>
        <v>0</v>
      </c>
      <c r="L325" s="113">
        <f>($G265+(SUM($G325:K325)))*L$7</f>
        <v>0</v>
      </c>
      <c r="M325" s="113">
        <f>($G265+(SUM($G325:L325)))*M$7</f>
        <v>0</v>
      </c>
      <c r="N325" s="113">
        <f>($G265+(SUM($G325:M325)))*N$7</f>
        <v>0</v>
      </c>
      <c r="O325" s="113">
        <f>($G265+(SUM($G325:N325)))*O$7</f>
        <v>0</v>
      </c>
      <c r="P325" s="113">
        <f>($G265+(SUM($G325:O325)))*P$7</f>
        <v>0</v>
      </c>
      <c r="Q325" s="113">
        <f>($G265+(SUM($G325:P325)))*Q$7</f>
        <v>0</v>
      </c>
      <c r="R325" s="102"/>
      <c r="S325" s="102"/>
      <c r="T325" s="102"/>
      <c r="U325" s="102"/>
      <c r="V325" s="102"/>
      <c r="W325" s="102"/>
      <c r="X325" s="102"/>
      <c r="Y325" s="102"/>
      <c r="Z325" s="102"/>
      <c r="AA325" s="231"/>
      <c r="AB325" s="231"/>
      <c r="AC325" s="231"/>
      <c r="AD325" s="231"/>
      <c r="AE325" s="231"/>
      <c r="AF325" s="231"/>
      <c r="AG325" s="231"/>
      <c r="AH325" s="231"/>
      <c r="AI325" s="231"/>
      <c r="AJ325" s="231"/>
      <c r="AK325" s="231"/>
      <c r="AL325" s="231"/>
      <c r="AM325" s="231"/>
      <c r="AN325" s="231"/>
      <c r="AO325" s="231"/>
      <c r="AP325" s="231"/>
      <c r="AQ325" s="231"/>
      <c r="AR325" s="231"/>
      <c r="AS325" s="231"/>
      <c r="AT325" s="231"/>
      <c r="AU325" s="231"/>
      <c r="AV325" s="231"/>
      <c r="AW325" s="231"/>
      <c r="AX325" s="231"/>
      <c r="AY325" s="231"/>
      <c r="AZ325" s="231"/>
      <c r="BA325" s="231"/>
      <c r="BB325" s="231"/>
      <c r="BC325" s="231"/>
      <c r="BD325" s="231"/>
      <c r="BE325" s="231"/>
      <c r="BF325" s="231"/>
      <c r="BG325" s="231"/>
      <c r="BH325" s="231"/>
      <c r="BI325" s="231"/>
      <c r="BJ325" s="225"/>
      <c r="BK325" s="225"/>
    </row>
    <row r="326" spans="1:63" hidden="1" outlineLevel="1">
      <c r="A326" s="9"/>
      <c r="B326" s="46"/>
      <c r="C326" s="156" t="s">
        <v>29</v>
      </c>
      <c r="D326" s="9"/>
      <c r="E326" s="9"/>
      <c r="F326" s="143"/>
      <c r="G326" s="198"/>
      <c r="H326" s="113"/>
      <c r="I326" s="113"/>
      <c r="J326" s="113"/>
      <c r="K326" s="113"/>
      <c r="L326" s="113">
        <f>IF(M325=0, SUM($G325:L325), 0)</f>
        <v>0</v>
      </c>
      <c r="M326" s="113">
        <f>IF(N325=0, IF(M325=0, 0, SUM($G325:M325)), 0)</f>
        <v>0</v>
      </c>
      <c r="N326" s="113">
        <f>IF(O325=0, IF(N325=0, 0, SUM($G325:N325)), 0)</f>
        <v>0</v>
      </c>
      <c r="O326" s="113">
        <f>IF(P325=0, IF(O325=0, 0, SUM($G325:O325)), 0)</f>
        <v>0</v>
      </c>
      <c r="P326" s="113">
        <f>IF(Q325=0, IF(P325=0, 0, SUM($G325:P325)), 0)</f>
        <v>0</v>
      </c>
      <c r="Q326" s="113">
        <f>IF(R325=0, IF(Q325=0, 0, SUM($G325:Q325)), 0)</f>
        <v>0</v>
      </c>
      <c r="R326" s="102"/>
      <c r="S326" s="102"/>
      <c r="T326" s="102"/>
      <c r="U326" s="102"/>
      <c r="V326" s="102"/>
      <c r="W326" s="102"/>
      <c r="X326" s="102"/>
      <c r="Y326" s="102"/>
      <c r="Z326" s="102"/>
      <c r="AA326" s="231"/>
      <c r="AB326" s="231"/>
      <c r="AC326" s="231"/>
      <c r="AD326" s="231"/>
      <c r="AE326" s="231"/>
      <c r="AF326" s="231"/>
      <c r="AG326" s="231"/>
      <c r="AH326" s="231"/>
      <c r="AI326" s="231"/>
      <c r="AJ326" s="231"/>
      <c r="AK326" s="231"/>
      <c r="AL326" s="231"/>
      <c r="AM326" s="231"/>
      <c r="AN326" s="231"/>
      <c r="AO326" s="231"/>
      <c r="AP326" s="231"/>
      <c r="AQ326" s="231"/>
      <c r="AR326" s="231"/>
      <c r="AS326" s="231"/>
      <c r="AT326" s="231"/>
      <c r="AU326" s="231"/>
      <c r="AV326" s="231"/>
      <c r="AW326" s="231"/>
      <c r="AX326" s="231"/>
      <c r="AY326" s="231"/>
      <c r="AZ326" s="231"/>
      <c r="BA326" s="231"/>
      <c r="BB326" s="231"/>
      <c r="BC326" s="231"/>
      <c r="BD326" s="231"/>
      <c r="BE326" s="231"/>
      <c r="BF326" s="231"/>
      <c r="BG326" s="231"/>
      <c r="BH326" s="231"/>
      <c r="BI326" s="231"/>
      <c r="BJ326" s="225"/>
      <c r="BK326" s="225"/>
    </row>
    <row r="327" spans="1:63" hidden="1" outlineLevel="1">
      <c r="A327" s="9"/>
      <c r="B327" s="46"/>
      <c r="C327" s="132">
        <f>Asset30</f>
        <v>0</v>
      </c>
      <c r="D327" s="9"/>
      <c r="E327" s="9"/>
      <c r="F327" s="143"/>
      <c r="G327" s="198"/>
      <c r="H327" s="113">
        <f>($G266+(SUM($G327:G327)))*H$7</f>
        <v>0</v>
      </c>
      <c r="I327" s="113">
        <f>($G266+(SUM($G327:H327)))*I$7</f>
        <v>0</v>
      </c>
      <c r="J327" s="113">
        <f>($G266+(SUM($G327:I327)))*J$7</f>
        <v>0</v>
      </c>
      <c r="K327" s="113">
        <f>($G266+(SUM($G327:J327)))*K$7</f>
        <v>0</v>
      </c>
      <c r="L327" s="113">
        <f>($G266+(SUM($G327:K327)))*L$7</f>
        <v>0</v>
      </c>
      <c r="M327" s="113">
        <f>($G266+(SUM($G327:L327)))*M$7</f>
        <v>0</v>
      </c>
      <c r="N327" s="113">
        <f>($G266+(SUM($G327:M327)))*N$7</f>
        <v>0</v>
      </c>
      <c r="O327" s="113">
        <f>($G266+(SUM($G327:N327)))*O$7</f>
        <v>0</v>
      </c>
      <c r="P327" s="113">
        <f>($G266+(SUM($G327:O327)))*P$7</f>
        <v>0</v>
      </c>
      <c r="Q327" s="113">
        <f>($G266+(SUM($G327:P327)))*Q$7</f>
        <v>0</v>
      </c>
      <c r="R327" s="102"/>
      <c r="S327" s="102"/>
      <c r="T327" s="102"/>
      <c r="U327" s="102"/>
      <c r="V327" s="102"/>
      <c r="W327" s="102"/>
      <c r="X327" s="102"/>
      <c r="Y327" s="102"/>
      <c r="Z327" s="102"/>
      <c r="AA327" s="231"/>
      <c r="AB327" s="231"/>
      <c r="AC327" s="231"/>
      <c r="AD327" s="231"/>
      <c r="AE327" s="231"/>
      <c r="AF327" s="231"/>
      <c r="AG327" s="231"/>
      <c r="AH327" s="231"/>
      <c r="AI327" s="231"/>
      <c r="AJ327" s="231"/>
      <c r="AK327" s="231"/>
      <c r="AL327" s="231"/>
      <c r="AM327" s="231"/>
      <c r="AN327" s="231"/>
      <c r="AO327" s="231"/>
      <c r="AP327" s="231"/>
      <c r="AQ327" s="231"/>
      <c r="AR327" s="231"/>
      <c r="AS327" s="231"/>
      <c r="AT327" s="231"/>
      <c r="AU327" s="231"/>
      <c r="AV327" s="231"/>
      <c r="AW327" s="231"/>
      <c r="AX327" s="231"/>
      <c r="AY327" s="231"/>
      <c r="AZ327" s="231"/>
      <c r="BA327" s="231"/>
      <c r="BB327" s="231"/>
      <c r="BC327" s="231"/>
      <c r="BD327" s="231"/>
      <c r="BE327" s="231"/>
      <c r="BF327" s="231"/>
      <c r="BG327" s="231"/>
      <c r="BH327" s="231"/>
      <c r="BI327" s="231"/>
      <c r="BJ327" s="225"/>
      <c r="BK327" s="225"/>
    </row>
    <row r="328" spans="1:63" hidden="1" outlineLevel="1">
      <c r="A328" s="9"/>
      <c r="B328" s="46"/>
      <c r="C328" s="156" t="s">
        <v>29</v>
      </c>
      <c r="D328" s="9"/>
      <c r="E328" s="9"/>
      <c r="F328" s="143"/>
      <c r="G328" s="198"/>
      <c r="H328" s="113"/>
      <c r="I328" s="113"/>
      <c r="J328" s="113"/>
      <c r="K328" s="113"/>
      <c r="L328" s="113">
        <f>IF(M327=0, SUM($G327:L327), 0)</f>
        <v>0</v>
      </c>
      <c r="M328" s="113">
        <f>IF(N327=0, IF(M327=0, 0, SUM($G327:M327)), 0)</f>
        <v>0</v>
      </c>
      <c r="N328" s="113">
        <f>IF(O327=0, IF(N327=0, 0, SUM($G327:N327)), 0)</f>
        <v>0</v>
      </c>
      <c r="O328" s="113">
        <f>IF(P327=0, IF(O327=0, 0, SUM($G327:O327)), 0)</f>
        <v>0</v>
      </c>
      <c r="P328" s="113">
        <f>IF(Q327=0, IF(P327=0, 0, SUM($G327:P327)), 0)</f>
        <v>0</v>
      </c>
      <c r="Q328" s="113">
        <f>IF(R327=0, IF(Q327=0, 0, SUM($G327:Q327)), 0)</f>
        <v>0</v>
      </c>
      <c r="R328" s="102"/>
      <c r="S328" s="102"/>
      <c r="T328" s="102"/>
      <c r="U328" s="102"/>
      <c r="V328" s="102"/>
      <c r="W328" s="102"/>
      <c r="X328" s="102"/>
      <c r="Y328" s="102"/>
      <c r="Z328" s="102"/>
      <c r="AA328" s="231"/>
      <c r="AB328" s="231"/>
      <c r="AC328" s="231"/>
      <c r="AD328" s="231"/>
      <c r="AE328" s="231"/>
      <c r="AF328" s="231"/>
      <c r="AG328" s="231"/>
      <c r="AH328" s="231"/>
      <c r="AI328" s="231"/>
      <c r="AJ328" s="231"/>
      <c r="AK328" s="231"/>
      <c r="AL328" s="231"/>
      <c r="AM328" s="231"/>
      <c r="AN328" s="231"/>
      <c r="AO328" s="231"/>
      <c r="AP328" s="231"/>
      <c r="AQ328" s="231"/>
      <c r="AR328" s="231"/>
      <c r="AS328" s="231"/>
      <c r="AT328" s="231"/>
      <c r="AU328" s="231"/>
      <c r="AV328" s="231"/>
      <c r="AW328" s="231"/>
      <c r="AX328" s="231"/>
      <c r="AY328" s="231"/>
      <c r="AZ328" s="231"/>
      <c r="BA328" s="231"/>
      <c r="BB328" s="231"/>
      <c r="BC328" s="231"/>
      <c r="BD328" s="231"/>
      <c r="BE328" s="231"/>
      <c r="BF328" s="231"/>
      <c r="BG328" s="231"/>
      <c r="BH328" s="231"/>
      <c r="BI328" s="231"/>
      <c r="BJ328" s="225"/>
      <c r="BK328" s="225"/>
    </row>
    <row r="329" spans="1:63" collapsed="1">
      <c r="A329" s="9"/>
      <c r="B329" s="189" t="s">
        <v>44</v>
      </c>
      <c r="D329" s="9"/>
      <c r="E329" s="9"/>
      <c r="F329" s="143"/>
      <c r="G329" s="200"/>
      <c r="H329" s="119"/>
      <c r="I329" s="119"/>
      <c r="J329" s="119"/>
      <c r="K329" s="119"/>
      <c r="L329" s="119">
        <f>IF(M268=0, SUM($G268:L268), 0)</f>
        <v>0</v>
      </c>
      <c r="M329" s="119">
        <f>IF(N268=0, IF(M268=0, 0, SUM($G268:M268)), 0)</f>
        <v>0</v>
      </c>
      <c r="N329" s="119">
        <f>IF(O268=0, IF(N268=0, 0, SUM($G268:N268)), 0)</f>
        <v>0</v>
      </c>
      <c r="O329" s="119">
        <f>IF(P268=0, IF(O268=0, 0, SUM($G268:O268)), 0)</f>
        <v>0</v>
      </c>
      <c r="P329" s="119">
        <f>IF(Q268=0, IF(P268=0, 0, SUM($G268:P268)), 0)</f>
        <v>0</v>
      </c>
      <c r="Q329" s="119">
        <f>IF(R268=0, IF(Q268=0, 0, SUM($G268:Q268)), 0)</f>
        <v>0</v>
      </c>
      <c r="R329" s="102"/>
      <c r="S329" s="102"/>
      <c r="T329" s="102"/>
      <c r="U329" s="102"/>
      <c r="V329" s="102"/>
      <c r="W329" s="102"/>
      <c r="X329" s="102"/>
      <c r="Y329" s="102"/>
      <c r="Z329" s="102"/>
      <c r="AA329" s="231"/>
      <c r="AB329" s="231"/>
      <c r="AC329" s="231"/>
      <c r="AD329" s="231"/>
      <c r="AE329" s="231"/>
      <c r="AF329" s="231"/>
      <c r="AG329" s="231"/>
      <c r="AH329" s="231"/>
      <c r="AI329" s="231"/>
      <c r="AJ329" s="231"/>
      <c r="AK329" s="231"/>
      <c r="AL329" s="231"/>
      <c r="AM329" s="231"/>
      <c r="AN329" s="231"/>
      <c r="AO329" s="231"/>
      <c r="AP329" s="231"/>
      <c r="AQ329" s="231"/>
      <c r="AR329" s="231"/>
      <c r="AS329" s="231"/>
      <c r="AT329" s="231"/>
      <c r="AU329" s="231"/>
      <c r="AV329" s="231"/>
      <c r="AW329" s="231"/>
      <c r="AX329" s="231"/>
      <c r="AY329" s="231"/>
      <c r="AZ329" s="231"/>
      <c r="BA329" s="231"/>
      <c r="BB329" s="231"/>
      <c r="BC329" s="231"/>
      <c r="BD329" s="231"/>
      <c r="BE329" s="231"/>
      <c r="BF329" s="231"/>
      <c r="BG329" s="231"/>
      <c r="BH329" s="231"/>
      <c r="BI329" s="231"/>
      <c r="BJ329" s="225"/>
      <c r="BK329" s="225"/>
    </row>
    <row r="330" spans="1:63">
      <c r="A330" s="9"/>
      <c r="B330" s="155"/>
      <c r="C330" s="26"/>
      <c r="D330" s="9"/>
      <c r="E330" s="9"/>
      <c r="F330" s="143"/>
      <c r="G330" s="119"/>
      <c r="H330" s="119"/>
      <c r="I330" s="119"/>
      <c r="J330" s="119"/>
      <c r="K330" s="119"/>
      <c r="L330" s="119"/>
      <c r="M330" s="9"/>
      <c r="N330" s="113"/>
      <c r="O330" s="154"/>
      <c r="P330" s="154"/>
      <c r="Q330" s="154"/>
      <c r="R330" s="102"/>
      <c r="S330" s="102"/>
      <c r="T330" s="102"/>
      <c r="U330" s="102"/>
      <c r="V330" s="102"/>
      <c r="W330" s="102"/>
      <c r="X330" s="102"/>
      <c r="Y330" s="102"/>
      <c r="Z330" s="102"/>
      <c r="AA330" s="231"/>
      <c r="AB330" s="231"/>
      <c r="AC330" s="231"/>
      <c r="AD330" s="231"/>
      <c r="AE330" s="231"/>
      <c r="AF330" s="231"/>
      <c r="AG330" s="231"/>
      <c r="AH330" s="231"/>
      <c r="AI330" s="231"/>
      <c r="AJ330" s="231"/>
      <c r="AK330" s="231"/>
      <c r="AL330" s="231"/>
      <c r="AM330" s="231"/>
      <c r="AN330" s="231"/>
      <c r="AO330" s="231"/>
      <c r="AP330" s="231"/>
      <c r="AQ330" s="231"/>
      <c r="AR330" s="231"/>
      <c r="AS330" s="231"/>
      <c r="AT330" s="231"/>
      <c r="AU330" s="231"/>
      <c r="AV330" s="231"/>
      <c r="AW330" s="231"/>
      <c r="AX330" s="231"/>
      <c r="AY330" s="231"/>
      <c r="AZ330" s="231"/>
      <c r="BA330" s="231"/>
      <c r="BB330" s="231"/>
      <c r="BC330" s="231"/>
      <c r="BD330" s="231"/>
      <c r="BE330" s="231"/>
      <c r="BF330" s="231"/>
      <c r="BG330" s="231"/>
      <c r="BH330" s="231"/>
      <c r="BI330" s="231"/>
      <c r="BJ330" s="225"/>
      <c r="BK330" s="225"/>
    </row>
    <row r="331" spans="1:63">
      <c r="A331" s="82"/>
      <c r="B331" s="82" t="s">
        <v>79</v>
      </c>
      <c r="C331" s="111"/>
      <c r="D331" s="111"/>
      <c r="E331" s="111"/>
      <c r="F331" s="111"/>
      <c r="G331" s="111"/>
      <c r="H331" s="276"/>
      <c r="I331" s="111"/>
      <c r="J331" s="111"/>
      <c r="K331" s="111"/>
      <c r="L331" s="111"/>
      <c r="M331" s="111"/>
      <c r="N331" s="111"/>
      <c r="O331" s="111"/>
      <c r="P331" s="111"/>
      <c r="Q331" s="111"/>
      <c r="R331" s="111"/>
      <c r="S331" s="102"/>
      <c r="T331" s="108"/>
      <c r="U331" s="108"/>
      <c r="V331" s="108"/>
      <c r="W331" s="108"/>
      <c r="X331" s="108"/>
      <c r="Y331" s="108"/>
      <c r="Z331" s="108"/>
      <c r="AA331" s="219"/>
      <c r="AB331" s="219"/>
      <c r="AC331" s="219"/>
      <c r="AD331" s="219"/>
      <c r="AE331" s="219"/>
      <c r="AF331" s="219"/>
      <c r="AG331" s="219"/>
      <c r="AH331" s="219"/>
      <c r="AI331" s="219"/>
      <c r="AJ331" s="219"/>
      <c r="AK331" s="219"/>
      <c r="AL331" s="219"/>
      <c r="AM331" s="219"/>
      <c r="AN331" s="219"/>
      <c r="AO331" s="219"/>
      <c r="AP331" s="219"/>
      <c r="AQ331" s="219"/>
      <c r="AR331" s="219"/>
      <c r="AS331" s="219"/>
      <c r="AT331" s="219"/>
      <c r="AU331" s="219"/>
      <c r="AV331" s="219"/>
      <c r="AW331" s="219"/>
      <c r="AX331" s="219"/>
      <c r="AY331" s="219"/>
      <c r="AZ331" s="219"/>
      <c r="BA331" s="219"/>
      <c r="BB331" s="219"/>
      <c r="BC331" s="219"/>
      <c r="BD331" s="219"/>
      <c r="BE331" s="219"/>
      <c r="BF331" s="219"/>
      <c r="BG331" s="219"/>
      <c r="BH331" s="219"/>
      <c r="BI331" s="219"/>
      <c r="BJ331" s="225"/>
      <c r="BK331" s="225"/>
    </row>
    <row r="332" spans="1:63">
      <c r="A332" s="17"/>
      <c r="B332" s="17"/>
      <c r="C332" s="125"/>
      <c r="D332" s="125"/>
      <c r="E332" s="125"/>
      <c r="F332" s="125"/>
      <c r="G332" s="125"/>
      <c r="H332" s="113"/>
      <c r="I332" s="113"/>
      <c r="J332" s="113"/>
      <c r="K332" s="113"/>
      <c r="L332" s="113"/>
      <c r="M332" s="113"/>
      <c r="N332" s="113"/>
      <c r="O332" s="108"/>
      <c r="P332" s="108"/>
      <c r="Q332" s="108"/>
      <c r="R332" s="108"/>
      <c r="S332" s="102"/>
      <c r="T332" s="108"/>
      <c r="U332" s="108"/>
      <c r="V332" s="108"/>
      <c r="W332" s="108"/>
      <c r="X332" s="108"/>
      <c r="Y332" s="108"/>
      <c r="Z332" s="108"/>
      <c r="AA332" s="219"/>
      <c r="AB332" s="219"/>
      <c r="AC332" s="219"/>
      <c r="AD332" s="219"/>
      <c r="AE332" s="219"/>
      <c r="AF332" s="219"/>
      <c r="AG332" s="219"/>
      <c r="AH332" s="219"/>
      <c r="AI332" s="219"/>
      <c r="AJ332" s="219"/>
      <c r="AK332" s="219"/>
      <c r="AL332" s="219"/>
      <c r="AM332" s="219"/>
      <c r="AN332" s="219"/>
      <c r="AO332" s="219"/>
      <c r="AP332" s="219"/>
      <c r="AQ332" s="219"/>
      <c r="AR332" s="219"/>
      <c r="AS332" s="219"/>
      <c r="AT332" s="219"/>
      <c r="AU332" s="219"/>
      <c r="AV332" s="219"/>
      <c r="AW332" s="219"/>
      <c r="AX332" s="219"/>
      <c r="AY332" s="219"/>
      <c r="AZ332" s="219"/>
      <c r="BA332" s="219"/>
      <c r="BB332" s="219"/>
      <c r="BC332" s="219"/>
      <c r="BD332" s="219"/>
      <c r="BE332" s="219"/>
      <c r="BF332" s="219"/>
      <c r="BG332" s="219"/>
      <c r="BH332" s="219"/>
      <c r="BI332" s="219"/>
      <c r="BJ332" s="225"/>
      <c r="BK332" s="225"/>
    </row>
    <row r="333" spans="1:63">
      <c r="A333" s="9"/>
      <c r="B333" s="46" t="s">
        <v>46</v>
      </c>
      <c r="C333" s="9"/>
      <c r="D333" s="9"/>
      <c r="E333" s="9"/>
      <c r="F333" s="9"/>
      <c r="G333" s="197">
        <f>SUM(G334:G363)</f>
        <v>502.06500959259608</v>
      </c>
      <c r="H333" s="142">
        <f>SUM(H334:H363)</f>
        <v>523.28094164003767</v>
      </c>
      <c r="I333" s="113"/>
      <c r="J333" s="113"/>
      <c r="K333" s="113"/>
      <c r="L333" s="113"/>
      <c r="M333" s="113"/>
      <c r="N333" s="113"/>
      <c r="O333" s="108"/>
      <c r="P333" s="108"/>
      <c r="Q333" s="108"/>
      <c r="R333" s="108"/>
      <c r="S333" s="102"/>
      <c r="T333" s="108"/>
      <c r="U333" s="108"/>
      <c r="V333" s="108"/>
      <c r="W333" s="108"/>
      <c r="X333" s="108"/>
      <c r="Y333" s="108"/>
      <c r="Z333" s="108"/>
      <c r="AA333" s="219"/>
      <c r="AB333" s="219"/>
      <c r="AC333" s="219"/>
      <c r="AD333" s="219"/>
      <c r="AE333" s="219"/>
      <c r="AF333" s="219"/>
      <c r="AG333" s="219"/>
      <c r="AH333" s="219"/>
      <c r="AI333" s="219"/>
      <c r="AJ333" s="219"/>
      <c r="AK333" s="219"/>
      <c r="AL333" s="219"/>
      <c r="AM333" s="219"/>
      <c r="AN333" s="219"/>
      <c r="AO333" s="219"/>
      <c r="AP333" s="219"/>
      <c r="AQ333" s="219"/>
      <c r="AR333" s="219"/>
      <c r="AS333" s="219"/>
      <c r="AT333" s="219"/>
      <c r="AU333" s="219"/>
      <c r="AV333" s="219"/>
      <c r="AW333" s="219"/>
      <c r="AX333" s="219"/>
      <c r="AY333" s="219"/>
      <c r="AZ333" s="219"/>
      <c r="BA333" s="219"/>
      <c r="BB333" s="219"/>
      <c r="BC333" s="219"/>
      <c r="BD333" s="219"/>
      <c r="BE333" s="219"/>
      <c r="BF333" s="219"/>
      <c r="BG333" s="219"/>
      <c r="BH333" s="219"/>
      <c r="BI333" s="219"/>
      <c r="BJ333" s="225"/>
      <c r="BK333" s="225"/>
    </row>
    <row r="334" spans="1:63" ht="12.75" hidden="1" customHeight="1" outlineLevel="1">
      <c r="A334" s="9"/>
      <c r="B334" s="9"/>
      <c r="C334" s="132" t="str">
        <f>Asset1</f>
        <v>Opening Distribution Assets</v>
      </c>
      <c r="D334" s="9"/>
      <c r="E334" s="9"/>
      <c r="F334" s="9"/>
      <c r="G334" s="198">
        <f>Input!J7</f>
        <v>502.06500959259608</v>
      </c>
      <c r="H334" s="113">
        <f t="shared" ref="H334:H363" si="6">G334+G366+G398+G430+G462+G494</f>
        <v>523.28094164003767</v>
      </c>
      <c r="I334" s="113"/>
      <c r="J334" s="113"/>
      <c r="K334" s="113"/>
      <c r="L334" s="113"/>
      <c r="M334" s="113"/>
      <c r="N334" s="113"/>
      <c r="O334" s="108"/>
      <c r="P334" s="108"/>
      <c r="Q334" s="108"/>
      <c r="R334" s="108"/>
      <c r="S334" s="102"/>
      <c r="T334" s="108"/>
      <c r="U334" s="108"/>
      <c r="V334" s="108"/>
      <c r="W334" s="108"/>
      <c r="X334" s="108"/>
      <c r="Y334" s="108"/>
      <c r="Z334" s="108"/>
      <c r="AA334" s="219"/>
      <c r="AB334" s="219"/>
      <c r="AC334" s="219"/>
      <c r="AD334" s="219"/>
      <c r="AE334" s="219"/>
      <c r="AF334" s="219"/>
      <c r="AG334" s="219"/>
      <c r="AH334" s="219"/>
      <c r="AI334" s="219"/>
      <c r="AJ334" s="219"/>
      <c r="AK334" s="219"/>
      <c r="AL334" s="219"/>
      <c r="AM334" s="219"/>
      <c r="AN334" s="219"/>
      <c r="AO334" s="219"/>
      <c r="AP334" s="219"/>
      <c r="AQ334" s="219"/>
      <c r="AR334" s="219"/>
      <c r="AS334" s="219"/>
      <c r="AT334" s="219"/>
      <c r="AU334" s="219"/>
      <c r="AV334" s="219"/>
      <c r="AW334" s="219"/>
      <c r="AX334" s="219"/>
      <c r="AY334" s="219"/>
      <c r="AZ334" s="219"/>
      <c r="BA334" s="219"/>
      <c r="BB334" s="219"/>
      <c r="BC334" s="219"/>
      <c r="BD334" s="219"/>
      <c r="BE334" s="219"/>
      <c r="BF334" s="219"/>
      <c r="BG334" s="219"/>
      <c r="BH334" s="219"/>
      <c r="BI334" s="219"/>
      <c r="BJ334" s="225"/>
      <c r="BK334" s="225"/>
    </row>
    <row r="335" spans="1:63" ht="12.75" hidden="1" customHeight="1" outlineLevel="1">
      <c r="A335" s="9"/>
      <c r="B335" s="46"/>
      <c r="C335" s="132" t="str">
        <f>Asset2</f>
        <v>Sub-transmission Overhead</v>
      </c>
      <c r="D335" s="9"/>
      <c r="E335" s="9"/>
      <c r="F335" s="143"/>
      <c r="G335" s="198">
        <f>Input!J8</f>
        <v>0</v>
      </c>
      <c r="H335" s="113">
        <f t="shared" si="6"/>
        <v>0</v>
      </c>
      <c r="I335" s="113"/>
      <c r="J335" s="113"/>
      <c r="K335" s="113"/>
      <c r="L335" s="113"/>
      <c r="M335" s="113"/>
      <c r="N335" s="113"/>
      <c r="O335" s="108"/>
      <c r="P335" s="108"/>
      <c r="Q335" s="108"/>
      <c r="R335" s="108"/>
      <c r="S335" s="102"/>
      <c r="T335" s="108"/>
      <c r="U335" s="108"/>
      <c r="V335" s="108"/>
      <c r="W335" s="108"/>
      <c r="X335" s="108"/>
      <c r="Y335" s="108"/>
      <c r="Z335" s="108"/>
      <c r="AA335" s="219"/>
      <c r="AB335" s="219"/>
      <c r="AC335" s="219"/>
      <c r="AD335" s="219"/>
      <c r="AE335" s="219"/>
      <c r="AF335" s="219"/>
      <c r="AG335" s="219"/>
      <c r="AH335" s="219"/>
      <c r="AI335" s="219"/>
      <c r="AJ335" s="219"/>
      <c r="AK335" s="219"/>
      <c r="AL335" s="219"/>
      <c r="AM335" s="219"/>
      <c r="AN335" s="219"/>
      <c r="AO335" s="219"/>
      <c r="AP335" s="219"/>
      <c r="AQ335" s="219"/>
      <c r="AR335" s="219"/>
      <c r="AS335" s="219"/>
      <c r="AT335" s="219"/>
      <c r="AU335" s="219"/>
      <c r="AV335" s="219"/>
      <c r="AW335" s="219"/>
      <c r="AX335" s="219"/>
      <c r="AY335" s="219"/>
      <c r="AZ335" s="219"/>
      <c r="BA335" s="219"/>
      <c r="BB335" s="219"/>
      <c r="BC335" s="219"/>
      <c r="BD335" s="219"/>
      <c r="BE335" s="219"/>
      <c r="BF335" s="219"/>
      <c r="BG335" s="219"/>
      <c r="BH335" s="219"/>
      <c r="BI335" s="219"/>
      <c r="BJ335" s="225"/>
      <c r="BK335" s="225"/>
    </row>
    <row r="336" spans="1:63" ht="12.75" hidden="1" customHeight="1" outlineLevel="1">
      <c r="A336" s="9"/>
      <c r="B336" s="46"/>
      <c r="C336" s="132" t="str">
        <f>Asset3</f>
        <v>Sub-transmission Underground</v>
      </c>
      <c r="D336" s="9"/>
      <c r="E336" s="9"/>
      <c r="F336" s="143"/>
      <c r="G336" s="198">
        <f>Input!J9</f>
        <v>0</v>
      </c>
      <c r="H336" s="113">
        <f t="shared" si="6"/>
        <v>0</v>
      </c>
      <c r="I336" s="113"/>
      <c r="J336" s="113"/>
      <c r="K336" s="113"/>
      <c r="L336" s="113"/>
      <c r="M336" s="113"/>
      <c r="N336" s="113"/>
      <c r="O336" s="108"/>
      <c r="P336" s="108"/>
      <c r="Q336" s="108"/>
      <c r="R336" s="108"/>
      <c r="S336" s="102"/>
      <c r="T336" s="108"/>
      <c r="U336" s="108"/>
      <c r="V336" s="108"/>
      <c r="W336" s="108"/>
      <c r="X336" s="108"/>
      <c r="Y336" s="108"/>
      <c r="Z336" s="108"/>
      <c r="AA336" s="219"/>
      <c r="AB336" s="219"/>
      <c r="AC336" s="219"/>
      <c r="AD336" s="219"/>
      <c r="AE336" s="219"/>
      <c r="AF336" s="219"/>
      <c r="AG336" s="219"/>
      <c r="AH336" s="219"/>
      <c r="AI336" s="219"/>
      <c r="AJ336" s="219"/>
      <c r="AK336" s="219"/>
      <c r="AL336" s="219"/>
      <c r="AM336" s="219"/>
      <c r="AN336" s="219"/>
      <c r="AO336" s="219"/>
      <c r="AP336" s="219"/>
      <c r="AQ336" s="219"/>
      <c r="AR336" s="219"/>
      <c r="AS336" s="219"/>
      <c r="AT336" s="219"/>
      <c r="AU336" s="219"/>
      <c r="AV336" s="219"/>
      <c r="AW336" s="219"/>
      <c r="AX336" s="219"/>
      <c r="AY336" s="219"/>
      <c r="AZ336" s="219"/>
      <c r="BA336" s="219"/>
      <c r="BB336" s="219"/>
      <c r="BC336" s="219"/>
      <c r="BD336" s="219"/>
      <c r="BE336" s="219"/>
      <c r="BF336" s="219"/>
      <c r="BG336" s="219"/>
      <c r="BH336" s="219"/>
      <c r="BI336" s="219"/>
      <c r="BJ336" s="225"/>
      <c r="BK336" s="225"/>
    </row>
    <row r="337" spans="1:63" ht="12.75" hidden="1" customHeight="1" outlineLevel="1">
      <c r="A337" s="9"/>
      <c r="B337" s="46"/>
      <c r="C337" s="132" t="str">
        <f>Asset4</f>
        <v>Zone Substation</v>
      </c>
      <c r="D337" s="9"/>
      <c r="E337" s="9"/>
      <c r="F337" s="143"/>
      <c r="G337" s="198">
        <f>Input!J10</f>
        <v>0</v>
      </c>
      <c r="H337" s="113">
        <f t="shared" si="6"/>
        <v>0</v>
      </c>
      <c r="I337" s="113"/>
      <c r="J337" s="113"/>
      <c r="K337" s="113"/>
      <c r="L337" s="113"/>
      <c r="M337" s="113"/>
      <c r="N337" s="113"/>
      <c r="O337" s="108"/>
      <c r="P337" s="108"/>
      <c r="Q337" s="108"/>
      <c r="R337" s="108"/>
      <c r="S337" s="102"/>
      <c r="T337" s="108"/>
      <c r="U337" s="108"/>
      <c r="V337" s="108"/>
      <c r="W337" s="108"/>
      <c r="X337" s="108"/>
      <c r="Y337" s="108"/>
      <c r="Z337" s="108"/>
      <c r="AA337" s="219"/>
      <c r="AB337" s="219"/>
      <c r="AC337" s="219"/>
      <c r="AD337" s="219"/>
      <c r="AE337" s="219"/>
      <c r="AF337" s="219"/>
      <c r="AG337" s="219"/>
      <c r="AH337" s="219"/>
      <c r="AI337" s="219"/>
      <c r="AJ337" s="219"/>
      <c r="AK337" s="219"/>
      <c r="AL337" s="219"/>
      <c r="AM337" s="219"/>
      <c r="AN337" s="219"/>
      <c r="AO337" s="219"/>
      <c r="AP337" s="219"/>
      <c r="AQ337" s="219"/>
      <c r="AR337" s="219"/>
      <c r="AS337" s="219"/>
      <c r="AT337" s="219"/>
      <c r="AU337" s="219"/>
      <c r="AV337" s="219"/>
      <c r="AW337" s="219"/>
      <c r="AX337" s="219"/>
      <c r="AY337" s="219"/>
      <c r="AZ337" s="219"/>
      <c r="BA337" s="219"/>
      <c r="BB337" s="219"/>
      <c r="BC337" s="219"/>
      <c r="BD337" s="219"/>
      <c r="BE337" s="219"/>
      <c r="BF337" s="219"/>
      <c r="BG337" s="219"/>
      <c r="BH337" s="219"/>
      <c r="BI337" s="219"/>
      <c r="BJ337" s="225"/>
      <c r="BK337" s="225"/>
    </row>
    <row r="338" spans="1:63" ht="12.75" hidden="1" customHeight="1" outlineLevel="1">
      <c r="A338" s="9"/>
      <c r="B338" s="46"/>
      <c r="C338" s="132" t="str">
        <f>Asset5</f>
        <v>Distribution Substations</v>
      </c>
      <c r="D338" s="9"/>
      <c r="E338" s="9"/>
      <c r="F338" s="143"/>
      <c r="G338" s="198">
        <f>Input!J11</f>
        <v>0</v>
      </c>
      <c r="H338" s="113">
        <f t="shared" si="6"/>
        <v>0</v>
      </c>
      <c r="I338" s="113"/>
      <c r="J338" s="113"/>
      <c r="K338" s="113"/>
      <c r="L338" s="113"/>
      <c r="M338" s="113"/>
      <c r="N338" s="113"/>
      <c r="O338" s="108"/>
      <c r="P338" s="108"/>
      <c r="Q338" s="108"/>
      <c r="R338" s="108"/>
      <c r="S338" s="102"/>
      <c r="T338" s="108"/>
      <c r="U338" s="108"/>
      <c r="V338" s="108"/>
      <c r="W338" s="108"/>
      <c r="X338" s="108"/>
      <c r="Y338" s="108"/>
      <c r="Z338" s="108"/>
      <c r="AA338" s="219"/>
      <c r="AB338" s="219"/>
      <c r="AC338" s="219"/>
      <c r="AD338" s="219"/>
      <c r="AE338" s="219"/>
      <c r="AF338" s="219"/>
      <c r="AG338" s="219"/>
      <c r="AH338" s="219"/>
      <c r="AI338" s="219"/>
      <c r="AJ338" s="219"/>
      <c r="AK338" s="219"/>
      <c r="AL338" s="219"/>
      <c r="AM338" s="219"/>
      <c r="AN338" s="219"/>
      <c r="AO338" s="219"/>
      <c r="AP338" s="219"/>
      <c r="AQ338" s="219"/>
      <c r="AR338" s="219"/>
      <c r="AS338" s="219"/>
      <c r="AT338" s="219"/>
      <c r="AU338" s="219"/>
      <c r="AV338" s="219"/>
      <c r="AW338" s="219"/>
      <c r="AX338" s="219"/>
      <c r="AY338" s="219"/>
      <c r="AZ338" s="219"/>
      <c r="BA338" s="219"/>
      <c r="BB338" s="219"/>
      <c r="BC338" s="219"/>
      <c r="BD338" s="219"/>
      <c r="BE338" s="219"/>
      <c r="BF338" s="219"/>
      <c r="BG338" s="219"/>
      <c r="BH338" s="219"/>
      <c r="BI338" s="219"/>
      <c r="BJ338" s="225"/>
      <c r="BK338" s="225"/>
    </row>
    <row r="339" spans="1:63" ht="12.75" hidden="1" customHeight="1" outlineLevel="1">
      <c r="A339" s="9"/>
      <c r="B339" s="46"/>
      <c r="C339" s="132" t="str">
        <f>Asset6</f>
        <v>Distribution Overhead Lines</v>
      </c>
      <c r="D339" s="9"/>
      <c r="E339" s="9"/>
      <c r="F339" s="143"/>
      <c r="G339" s="198">
        <f>Input!J12</f>
        <v>0</v>
      </c>
      <c r="H339" s="113">
        <f t="shared" si="6"/>
        <v>0</v>
      </c>
      <c r="I339" s="113"/>
      <c r="J339" s="113"/>
      <c r="K339" s="113"/>
      <c r="L339" s="113"/>
      <c r="M339" s="113"/>
      <c r="N339" s="113"/>
      <c r="O339" s="108"/>
      <c r="P339" s="108"/>
      <c r="Q339" s="108"/>
      <c r="R339" s="108"/>
      <c r="S339" s="102"/>
      <c r="T339" s="108"/>
      <c r="U339" s="108"/>
      <c r="V339" s="108"/>
      <c r="W339" s="108"/>
      <c r="X339" s="108"/>
      <c r="Y339" s="108"/>
      <c r="Z339" s="108"/>
      <c r="AA339" s="219"/>
      <c r="AB339" s="219"/>
      <c r="AC339" s="219"/>
      <c r="AD339" s="219"/>
      <c r="AE339" s="219"/>
      <c r="AF339" s="219"/>
      <c r="AG339" s="219"/>
      <c r="AH339" s="219"/>
      <c r="AI339" s="219"/>
      <c r="AJ339" s="219"/>
      <c r="AK339" s="219"/>
      <c r="AL339" s="219"/>
      <c r="AM339" s="219"/>
      <c r="AN339" s="219"/>
      <c r="AO339" s="219"/>
      <c r="AP339" s="219"/>
      <c r="AQ339" s="219"/>
      <c r="AR339" s="219"/>
      <c r="AS339" s="219"/>
      <c r="AT339" s="219"/>
      <c r="AU339" s="219"/>
      <c r="AV339" s="219"/>
      <c r="AW339" s="219"/>
      <c r="AX339" s="219"/>
      <c r="AY339" s="219"/>
      <c r="AZ339" s="219"/>
      <c r="BA339" s="219"/>
      <c r="BB339" s="219"/>
      <c r="BC339" s="219"/>
      <c r="BD339" s="219"/>
      <c r="BE339" s="219"/>
      <c r="BF339" s="219"/>
      <c r="BG339" s="219"/>
      <c r="BH339" s="219"/>
      <c r="BI339" s="219"/>
      <c r="BJ339" s="225"/>
      <c r="BK339" s="225"/>
    </row>
    <row r="340" spans="1:63" ht="12.75" hidden="1" customHeight="1" outlineLevel="1">
      <c r="A340" s="9"/>
      <c r="B340" s="46"/>
      <c r="C340" s="132" t="str">
        <f>Asset7</f>
        <v>Distribution Underground Lines</v>
      </c>
      <c r="D340" s="9"/>
      <c r="E340" s="9"/>
      <c r="F340" s="143"/>
      <c r="G340" s="198">
        <f>Input!J13</f>
        <v>0</v>
      </c>
      <c r="H340" s="113">
        <f t="shared" si="6"/>
        <v>0</v>
      </c>
      <c r="I340" s="113"/>
      <c r="J340" s="113"/>
      <c r="K340" s="113"/>
      <c r="L340" s="113"/>
      <c r="M340" s="113"/>
      <c r="N340" s="113"/>
      <c r="O340" s="108"/>
      <c r="P340" s="108"/>
      <c r="Q340" s="108"/>
      <c r="R340" s="108"/>
      <c r="S340" s="102"/>
      <c r="T340" s="108"/>
      <c r="U340" s="108"/>
      <c r="V340" s="108"/>
      <c r="W340" s="108"/>
      <c r="X340" s="108"/>
      <c r="Y340" s="108"/>
      <c r="Z340" s="108"/>
      <c r="AA340" s="219"/>
      <c r="AB340" s="219"/>
      <c r="AC340" s="219"/>
      <c r="AD340" s="219"/>
      <c r="AE340" s="219"/>
      <c r="AF340" s="219"/>
      <c r="AG340" s="219"/>
      <c r="AH340" s="219"/>
      <c r="AI340" s="219"/>
      <c r="AJ340" s="219"/>
      <c r="AK340" s="219"/>
      <c r="AL340" s="219"/>
      <c r="AM340" s="219"/>
      <c r="AN340" s="219"/>
      <c r="AO340" s="219"/>
      <c r="AP340" s="219"/>
      <c r="AQ340" s="219"/>
      <c r="AR340" s="219"/>
      <c r="AS340" s="219"/>
      <c r="AT340" s="219"/>
      <c r="AU340" s="219"/>
      <c r="AV340" s="219"/>
      <c r="AW340" s="219"/>
      <c r="AX340" s="219"/>
      <c r="AY340" s="219"/>
      <c r="AZ340" s="219"/>
      <c r="BA340" s="219"/>
      <c r="BB340" s="219"/>
      <c r="BC340" s="219"/>
      <c r="BD340" s="219"/>
      <c r="BE340" s="219"/>
      <c r="BF340" s="219"/>
      <c r="BG340" s="219"/>
      <c r="BH340" s="219"/>
      <c r="BI340" s="219"/>
      <c r="BJ340" s="225"/>
      <c r="BK340" s="225"/>
    </row>
    <row r="341" spans="1:63" ht="12.75" hidden="1" customHeight="1" outlineLevel="1">
      <c r="A341" s="9"/>
      <c r="B341" s="46"/>
      <c r="C341" s="132" t="str">
        <f>Asset8</f>
        <v>IT &amp; Communication Systems (Networks)</v>
      </c>
      <c r="D341" s="9"/>
      <c r="E341" s="9"/>
      <c r="F341" s="143"/>
      <c r="G341" s="198">
        <f>Input!J14</f>
        <v>0</v>
      </c>
      <c r="H341" s="113">
        <f t="shared" si="6"/>
        <v>0</v>
      </c>
      <c r="I341" s="113"/>
      <c r="J341" s="113"/>
      <c r="K341" s="113"/>
      <c r="L341" s="113"/>
      <c r="M341" s="113"/>
      <c r="N341" s="113"/>
      <c r="O341" s="108"/>
      <c r="P341" s="108"/>
      <c r="Q341" s="108"/>
      <c r="R341" s="108"/>
      <c r="S341" s="102"/>
      <c r="T341" s="108"/>
      <c r="U341" s="108"/>
      <c r="V341" s="108"/>
      <c r="W341" s="108"/>
      <c r="X341" s="108"/>
      <c r="Y341" s="108"/>
      <c r="Z341" s="108"/>
      <c r="AA341" s="219"/>
      <c r="AB341" s="219"/>
      <c r="AC341" s="219"/>
      <c r="AD341" s="219"/>
      <c r="AE341" s="219"/>
      <c r="AF341" s="219"/>
      <c r="AG341" s="219"/>
      <c r="AH341" s="219"/>
      <c r="AI341" s="219"/>
      <c r="AJ341" s="219"/>
      <c r="AK341" s="219"/>
      <c r="AL341" s="219"/>
      <c r="AM341" s="219"/>
      <c r="AN341" s="219"/>
      <c r="AO341" s="219"/>
      <c r="AP341" s="219"/>
      <c r="AQ341" s="219"/>
      <c r="AR341" s="219"/>
      <c r="AS341" s="219"/>
      <c r="AT341" s="219"/>
      <c r="AU341" s="219"/>
      <c r="AV341" s="219"/>
      <c r="AW341" s="219"/>
      <c r="AX341" s="219"/>
      <c r="AY341" s="219"/>
      <c r="AZ341" s="219"/>
      <c r="BA341" s="219"/>
      <c r="BB341" s="219"/>
      <c r="BC341" s="219"/>
      <c r="BD341" s="219"/>
      <c r="BE341" s="219"/>
      <c r="BF341" s="219"/>
      <c r="BG341" s="219"/>
      <c r="BH341" s="219"/>
      <c r="BI341" s="219"/>
      <c r="BJ341" s="225"/>
      <c r="BK341" s="225"/>
    </row>
    <row r="342" spans="1:63" ht="12.75" hidden="1" customHeight="1" outlineLevel="1">
      <c r="A342" s="9"/>
      <c r="B342" s="46"/>
      <c r="C342" s="132" t="str">
        <f>Asset9</f>
        <v>Motor Vehicles</v>
      </c>
      <c r="D342" s="9"/>
      <c r="E342" s="9"/>
      <c r="F342" s="143"/>
      <c r="G342" s="198">
        <f>Input!J15</f>
        <v>0</v>
      </c>
      <c r="H342" s="113">
        <f t="shared" si="6"/>
        <v>0</v>
      </c>
      <c r="I342" s="113"/>
      <c r="J342" s="113"/>
      <c r="K342" s="113"/>
      <c r="L342" s="113"/>
      <c r="M342" s="113"/>
      <c r="N342" s="113"/>
      <c r="O342" s="108"/>
      <c r="P342" s="108"/>
      <c r="Q342" s="108"/>
      <c r="R342" s="108"/>
      <c r="S342" s="102"/>
      <c r="T342" s="108"/>
      <c r="U342" s="108"/>
      <c r="V342" s="108"/>
      <c r="W342" s="108"/>
      <c r="X342" s="108"/>
      <c r="Y342" s="108"/>
      <c r="Z342" s="108"/>
      <c r="AA342" s="219"/>
      <c r="AB342" s="219"/>
      <c r="AC342" s="219"/>
      <c r="AD342" s="219"/>
      <c r="AE342" s="219"/>
      <c r="AF342" s="219"/>
      <c r="AG342" s="219"/>
      <c r="AH342" s="219"/>
      <c r="AI342" s="219"/>
      <c r="AJ342" s="219"/>
      <c r="AK342" s="219"/>
      <c r="AL342" s="219"/>
      <c r="AM342" s="219"/>
      <c r="AN342" s="219"/>
      <c r="AO342" s="219"/>
      <c r="AP342" s="219"/>
      <c r="AQ342" s="219"/>
      <c r="AR342" s="219"/>
      <c r="AS342" s="219"/>
      <c r="AT342" s="219"/>
      <c r="AU342" s="219"/>
      <c r="AV342" s="219"/>
      <c r="AW342" s="219"/>
      <c r="AX342" s="219"/>
      <c r="AY342" s="219"/>
      <c r="AZ342" s="219"/>
      <c r="BA342" s="219"/>
      <c r="BB342" s="219"/>
      <c r="BC342" s="219"/>
      <c r="BD342" s="219"/>
      <c r="BE342" s="219"/>
      <c r="BF342" s="219"/>
      <c r="BG342" s="219"/>
      <c r="BH342" s="219"/>
      <c r="BI342" s="219"/>
      <c r="BJ342" s="225"/>
      <c r="BK342" s="225"/>
    </row>
    <row r="343" spans="1:63" ht="12.75" hidden="1" customHeight="1" outlineLevel="1">
      <c r="A343" s="9"/>
      <c r="B343" s="46"/>
      <c r="C343" s="132" t="str">
        <f>Asset10</f>
        <v>Other Non-System Assets (Networks)</v>
      </c>
      <c r="D343" s="9"/>
      <c r="E343" s="9"/>
      <c r="F343" s="143"/>
      <c r="G343" s="198">
        <f>Input!J16</f>
        <v>0</v>
      </c>
      <c r="H343" s="113">
        <f t="shared" si="6"/>
        <v>0</v>
      </c>
      <c r="I343" s="113"/>
      <c r="J343" s="113"/>
      <c r="K343" s="113"/>
      <c r="L343" s="113"/>
      <c r="M343" s="113"/>
      <c r="N343" s="113"/>
      <c r="O343" s="108"/>
      <c r="P343" s="108"/>
      <c r="Q343" s="108"/>
      <c r="R343" s="108"/>
      <c r="S343" s="102"/>
      <c r="T343" s="108"/>
      <c r="U343" s="108"/>
      <c r="V343" s="108"/>
      <c r="W343" s="108"/>
      <c r="X343" s="108"/>
      <c r="Y343" s="108"/>
      <c r="Z343" s="108"/>
      <c r="AA343" s="219"/>
      <c r="AB343" s="219"/>
      <c r="AC343" s="219"/>
      <c r="AD343" s="219"/>
      <c r="AE343" s="219"/>
      <c r="AF343" s="219"/>
      <c r="AG343" s="219"/>
      <c r="AH343" s="219"/>
      <c r="AI343" s="219"/>
      <c r="AJ343" s="219"/>
      <c r="AK343" s="219"/>
      <c r="AL343" s="219"/>
      <c r="AM343" s="219"/>
      <c r="AN343" s="219"/>
      <c r="AO343" s="219"/>
      <c r="AP343" s="219"/>
      <c r="AQ343" s="219"/>
      <c r="AR343" s="219"/>
      <c r="AS343" s="219"/>
      <c r="AT343" s="219"/>
      <c r="AU343" s="219"/>
      <c r="AV343" s="219"/>
      <c r="AW343" s="219"/>
      <c r="AX343" s="219"/>
      <c r="AY343" s="219"/>
      <c r="AZ343" s="219"/>
      <c r="BA343" s="219"/>
      <c r="BB343" s="219"/>
      <c r="BC343" s="219"/>
      <c r="BD343" s="219"/>
      <c r="BE343" s="219"/>
      <c r="BF343" s="219"/>
      <c r="BG343" s="219"/>
      <c r="BH343" s="219"/>
      <c r="BI343" s="219"/>
      <c r="BJ343" s="225"/>
      <c r="BK343" s="225"/>
    </row>
    <row r="344" spans="1:63" ht="12.75" hidden="1" customHeight="1" outlineLevel="1">
      <c r="A344" s="9"/>
      <c r="B344" s="46"/>
      <c r="C344" s="132" t="str">
        <f>Asset11</f>
        <v>IT Systems (Corporate)</v>
      </c>
      <c r="D344" s="9"/>
      <c r="E344" s="9"/>
      <c r="F344" s="143"/>
      <c r="G344" s="198">
        <f>Input!J17</f>
        <v>0</v>
      </c>
      <c r="H344" s="113">
        <f t="shared" si="6"/>
        <v>0</v>
      </c>
      <c r="I344" s="113"/>
      <c r="J344" s="113"/>
      <c r="K344" s="113"/>
      <c r="L344" s="113"/>
      <c r="M344" s="113"/>
      <c r="N344" s="113"/>
      <c r="O344" s="108"/>
      <c r="P344" s="108"/>
      <c r="Q344" s="108"/>
      <c r="R344" s="108"/>
      <c r="S344" s="102"/>
      <c r="T344" s="108"/>
      <c r="U344" s="108"/>
      <c r="V344" s="108"/>
      <c r="W344" s="108"/>
      <c r="X344" s="108"/>
      <c r="Y344" s="108"/>
      <c r="Z344" s="108"/>
      <c r="AA344" s="219"/>
      <c r="AB344" s="219"/>
      <c r="AC344" s="219"/>
      <c r="AD344" s="219"/>
      <c r="AE344" s="219"/>
      <c r="AF344" s="219"/>
      <c r="AG344" s="219"/>
      <c r="AH344" s="219"/>
      <c r="AI344" s="219"/>
      <c r="AJ344" s="219"/>
      <c r="AK344" s="219"/>
      <c r="AL344" s="219"/>
      <c r="AM344" s="219"/>
      <c r="AN344" s="219"/>
      <c r="AO344" s="219"/>
      <c r="AP344" s="219"/>
      <c r="AQ344" s="219"/>
      <c r="AR344" s="219"/>
      <c r="AS344" s="219"/>
      <c r="AT344" s="219"/>
      <c r="AU344" s="219"/>
      <c r="AV344" s="219"/>
      <c r="AW344" s="219"/>
      <c r="AX344" s="219"/>
      <c r="AY344" s="219"/>
      <c r="AZ344" s="219"/>
      <c r="BA344" s="219"/>
      <c r="BB344" s="219"/>
      <c r="BC344" s="219"/>
      <c r="BD344" s="219"/>
      <c r="BE344" s="219"/>
      <c r="BF344" s="219"/>
      <c r="BG344" s="219"/>
      <c r="BH344" s="219"/>
      <c r="BI344" s="219"/>
      <c r="BJ344" s="225"/>
      <c r="BK344" s="225"/>
    </row>
    <row r="345" spans="1:63" ht="12.75" hidden="1" customHeight="1" outlineLevel="1">
      <c r="A345" s="9"/>
      <c r="B345" s="46"/>
      <c r="C345" s="132" t="str">
        <f>Asset12</f>
        <v>Telecommunications (Corporate)</v>
      </c>
      <c r="D345" s="9"/>
      <c r="E345" s="9"/>
      <c r="F345" s="143"/>
      <c r="G345" s="198">
        <f>Input!J18</f>
        <v>0</v>
      </c>
      <c r="H345" s="113">
        <f t="shared" si="6"/>
        <v>0</v>
      </c>
      <c r="I345" s="113"/>
      <c r="J345" s="113"/>
      <c r="K345" s="113"/>
      <c r="L345" s="113"/>
      <c r="M345" s="113"/>
      <c r="N345" s="113"/>
      <c r="O345" s="108"/>
      <c r="P345" s="108"/>
      <c r="Q345" s="108"/>
      <c r="R345" s="108"/>
      <c r="S345" s="102"/>
      <c r="T345" s="108"/>
      <c r="U345" s="108"/>
      <c r="V345" s="108"/>
      <c r="W345" s="108"/>
      <c r="X345" s="108"/>
      <c r="Y345" s="108"/>
      <c r="Z345" s="108"/>
      <c r="AA345" s="219"/>
      <c r="AB345" s="219"/>
      <c r="AC345" s="219"/>
      <c r="AD345" s="219"/>
      <c r="AE345" s="219"/>
      <c r="AF345" s="219"/>
      <c r="AG345" s="219"/>
      <c r="AH345" s="219"/>
      <c r="AI345" s="219"/>
      <c r="AJ345" s="219"/>
      <c r="AK345" s="219"/>
      <c r="AL345" s="219"/>
      <c r="AM345" s="219"/>
      <c r="AN345" s="219"/>
      <c r="AO345" s="219"/>
      <c r="AP345" s="219"/>
      <c r="AQ345" s="219"/>
      <c r="AR345" s="219"/>
      <c r="AS345" s="219"/>
      <c r="AT345" s="219"/>
      <c r="AU345" s="219"/>
      <c r="AV345" s="219"/>
      <c r="AW345" s="219"/>
      <c r="AX345" s="219"/>
      <c r="AY345" s="219"/>
      <c r="AZ345" s="219"/>
      <c r="BA345" s="219"/>
      <c r="BB345" s="219"/>
      <c r="BC345" s="219"/>
      <c r="BD345" s="219"/>
      <c r="BE345" s="219"/>
      <c r="BF345" s="219"/>
      <c r="BG345" s="219"/>
      <c r="BH345" s="219"/>
      <c r="BI345" s="219"/>
      <c r="BJ345" s="225"/>
      <c r="BK345" s="225"/>
    </row>
    <row r="346" spans="1:63" ht="12.75" hidden="1" customHeight="1" outlineLevel="1">
      <c r="A346" s="9"/>
      <c r="B346" s="46"/>
      <c r="C346" s="132" t="str">
        <f>Asset13</f>
        <v>Other Non-System Assets (Corporate)</v>
      </c>
      <c r="D346" s="9"/>
      <c r="E346" s="9"/>
      <c r="F346" s="143"/>
      <c r="G346" s="198">
        <f>Input!J19</f>
        <v>0</v>
      </c>
      <c r="H346" s="113">
        <f t="shared" si="6"/>
        <v>0</v>
      </c>
      <c r="I346" s="113"/>
      <c r="J346" s="113"/>
      <c r="K346" s="113"/>
      <c r="L346" s="113"/>
      <c r="M346" s="113"/>
      <c r="N346" s="113"/>
      <c r="O346" s="108"/>
      <c r="P346" s="108"/>
      <c r="Q346" s="108"/>
      <c r="R346" s="108"/>
      <c r="S346" s="102"/>
      <c r="T346" s="108"/>
      <c r="U346" s="108"/>
      <c r="V346" s="108"/>
      <c r="W346" s="108"/>
      <c r="X346" s="108"/>
      <c r="Y346" s="108"/>
      <c r="Z346" s="108"/>
      <c r="AA346" s="219"/>
      <c r="AB346" s="219"/>
      <c r="AC346" s="219"/>
      <c r="AD346" s="219"/>
      <c r="AE346" s="219"/>
      <c r="AF346" s="219"/>
      <c r="AG346" s="219"/>
      <c r="AH346" s="219"/>
      <c r="AI346" s="219"/>
      <c r="AJ346" s="219"/>
      <c r="AK346" s="219"/>
      <c r="AL346" s="219"/>
      <c r="AM346" s="219"/>
      <c r="AN346" s="219"/>
      <c r="AO346" s="219"/>
      <c r="AP346" s="219"/>
      <c r="AQ346" s="219"/>
      <c r="AR346" s="219"/>
      <c r="AS346" s="219"/>
      <c r="AT346" s="219"/>
      <c r="AU346" s="219"/>
      <c r="AV346" s="219"/>
      <c r="AW346" s="219"/>
      <c r="AX346" s="219"/>
      <c r="AY346" s="219"/>
      <c r="AZ346" s="219"/>
      <c r="BA346" s="219"/>
      <c r="BB346" s="219"/>
      <c r="BC346" s="219"/>
      <c r="BD346" s="219"/>
      <c r="BE346" s="219"/>
      <c r="BF346" s="219"/>
      <c r="BG346" s="219"/>
      <c r="BH346" s="219"/>
      <c r="BI346" s="219"/>
      <c r="BJ346" s="225"/>
      <c r="BK346" s="225"/>
    </row>
    <row r="347" spans="1:63" ht="12.75" hidden="1" customHeight="1" outlineLevel="1">
      <c r="A347" s="9"/>
      <c r="B347" s="46"/>
      <c r="C347" s="132" t="str">
        <f>Asset14</f>
        <v>Land</v>
      </c>
      <c r="D347" s="9"/>
      <c r="E347" s="9"/>
      <c r="F347" s="143"/>
      <c r="G347" s="198">
        <f>Input!J20</f>
        <v>0</v>
      </c>
      <c r="H347" s="113">
        <f t="shared" si="6"/>
        <v>0</v>
      </c>
      <c r="I347" s="113"/>
      <c r="J347" s="113"/>
      <c r="K347" s="113"/>
      <c r="L347" s="113"/>
      <c r="M347" s="113"/>
      <c r="N347" s="113"/>
      <c r="O347" s="108"/>
      <c r="P347" s="108"/>
      <c r="Q347" s="108"/>
      <c r="R347" s="108"/>
      <c r="S347" s="102"/>
      <c r="T347" s="108"/>
      <c r="U347" s="108"/>
      <c r="V347" s="108"/>
      <c r="W347" s="108"/>
      <c r="X347" s="108"/>
      <c r="Y347" s="108"/>
      <c r="Z347" s="108"/>
      <c r="AA347" s="219"/>
      <c r="AB347" s="219"/>
      <c r="AC347" s="219"/>
      <c r="AD347" s="219"/>
      <c r="AE347" s="219"/>
      <c r="AF347" s="219"/>
      <c r="AG347" s="219"/>
      <c r="AH347" s="219"/>
      <c r="AI347" s="219"/>
      <c r="AJ347" s="219"/>
      <c r="AK347" s="219"/>
      <c r="AL347" s="219"/>
      <c r="AM347" s="219"/>
      <c r="AN347" s="219"/>
      <c r="AO347" s="219"/>
      <c r="AP347" s="219"/>
      <c r="AQ347" s="219"/>
      <c r="AR347" s="219"/>
      <c r="AS347" s="219"/>
      <c r="AT347" s="219"/>
      <c r="AU347" s="219"/>
      <c r="AV347" s="219"/>
      <c r="AW347" s="219"/>
      <c r="AX347" s="219"/>
      <c r="AY347" s="219"/>
      <c r="AZ347" s="219"/>
      <c r="BA347" s="219"/>
      <c r="BB347" s="219"/>
      <c r="BC347" s="219"/>
      <c r="BD347" s="219"/>
      <c r="BE347" s="219"/>
      <c r="BF347" s="219"/>
      <c r="BG347" s="219"/>
      <c r="BH347" s="219"/>
      <c r="BI347" s="219"/>
      <c r="BJ347" s="225"/>
      <c r="BK347" s="225"/>
    </row>
    <row r="348" spans="1:63" ht="12.75" hidden="1" customHeight="1" outlineLevel="1">
      <c r="A348" s="9"/>
      <c r="B348" s="46"/>
      <c r="C348" s="132" t="str">
        <f>Asset15</f>
        <v>Buildings</v>
      </c>
      <c r="D348" s="9"/>
      <c r="E348" s="9"/>
      <c r="F348" s="143"/>
      <c r="G348" s="198">
        <f>Input!J21</f>
        <v>0</v>
      </c>
      <c r="H348" s="113">
        <f t="shared" si="6"/>
        <v>0</v>
      </c>
      <c r="I348" s="113"/>
      <c r="J348" s="113"/>
      <c r="K348" s="113"/>
      <c r="L348" s="113"/>
      <c r="M348" s="113"/>
      <c r="N348" s="113"/>
      <c r="O348" s="108"/>
      <c r="P348" s="108"/>
      <c r="Q348" s="108"/>
      <c r="R348" s="108"/>
      <c r="S348" s="102"/>
      <c r="T348" s="108"/>
      <c r="U348" s="108"/>
      <c r="V348" s="108"/>
      <c r="W348" s="108"/>
      <c r="X348" s="108"/>
      <c r="Y348" s="108"/>
      <c r="Z348" s="108"/>
      <c r="AA348" s="219"/>
      <c r="AB348" s="219"/>
      <c r="AC348" s="219"/>
      <c r="AD348" s="219"/>
      <c r="AE348" s="219"/>
      <c r="AF348" s="219"/>
      <c r="AG348" s="219"/>
      <c r="AH348" s="219"/>
      <c r="AI348" s="219"/>
      <c r="AJ348" s="219"/>
      <c r="AK348" s="219"/>
      <c r="AL348" s="219"/>
      <c r="AM348" s="219"/>
      <c r="AN348" s="219"/>
      <c r="AO348" s="219"/>
      <c r="AP348" s="219"/>
      <c r="AQ348" s="219"/>
      <c r="AR348" s="219"/>
      <c r="AS348" s="219"/>
      <c r="AT348" s="219"/>
      <c r="AU348" s="219"/>
      <c r="AV348" s="219"/>
      <c r="AW348" s="219"/>
      <c r="AX348" s="219"/>
      <c r="AY348" s="219"/>
      <c r="AZ348" s="219"/>
      <c r="BA348" s="219"/>
      <c r="BB348" s="219"/>
      <c r="BC348" s="219"/>
      <c r="BD348" s="219"/>
      <c r="BE348" s="219"/>
      <c r="BF348" s="219"/>
      <c r="BG348" s="219"/>
      <c r="BH348" s="219"/>
      <c r="BI348" s="219"/>
      <c r="BJ348" s="225"/>
      <c r="BK348" s="225"/>
    </row>
    <row r="349" spans="1:63" ht="12.75" hidden="1" customHeight="1" outlineLevel="1">
      <c r="A349" s="9"/>
      <c r="B349" s="46"/>
      <c r="C349" s="132" t="str">
        <f>Asset16</f>
        <v>Equity raising costs</v>
      </c>
      <c r="D349" s="9"/>
      <c r="E349" s="9"/>
      <c r="F349" s="143"/>
      <c r="G349" s="198">
        <f>Input!J22</f>
        <v>0</v>
      </c>
      <c r="H349" s="113">
        <f t="shared" si="6"/>
        <v>0</v>
      </c>
      <c r="I349" s="113"/>
      <c r="J349" s="113"/>
      <c r="K349" s="113"/>
      <c r="L349" s="113"/>
      <c r="M349" s="113"/>
      <c r="N349" s="113"/>
      <c r="O349" s="108"/>
      <c r="P349" s="108"/>
      <c r="Q349" s="108"/>
      <c r="R349" s="108"/>
      <c r="S349" s="102"/>
      <c r="T349" s="108"/>
      <c r="U349" s="108"/>
      <c r="V349" s="108"/>
      <c r="W349" s="108"/>
      <c r="X349" s="108"/>
      <c r="Y349" s="108"/>
      <c r="Z349" s="108"/>
      <c r="AA349" s="219"/>
      <c r="AB349" s="219"/>
      <c r="AC349" s="219"/>
      <c r="AD349" s="219"/>
      <c r="AE349" s="219"/>
      <c r="AF349" s="219"/>
      <c r="AG349" s="219"/>
      <c r="AH349" s="219"/>
      <c r="AI349" s="219"/>
      <c r="AJ349" s="219"/>
      <c r="AK349" s="219"/>
      <c r="AL349" s="219"/>
      <c r="AM349" s="219"/>
      <c r="AN349" s="219"/>
      <c r="AO349" s="219"/>
      <c r="AP349" s="219"/>
      <c r="AQ349" s="219"/>
      <c r="AR349" s="219"/>
      <c r="AS349" s="219"/>
      <c r="AT349" s="219"/>
      <c r="AU349" s="219"/>
      <c r="AV349" s="219"/>
      <c r="AW349" s="219"/>
      <c r="AX349" s="219"/>
      <c r="AY349" s="219"/>
      <c r="AZ349" s="219"/>
      <c r="BA349" s="219"/>
      <c r="BB349" s="219"/>
      <c r="BC349" s="219"/>
      <c r="BD349" s="219"/>
      <c r="BE349" s="219"/>
      <c r="BF349" s="219"/>
      <c r="BG349" s="219"/>
      <c r="BH349" s="219"/>
      <c r="BI349" s="219"/>
      <c r="BJ349" s="225"/>
      <c r="BK349" s="225"/>
    </row>
    <row r="350" spans="1:63" ht="12.75" hidden="1" customHeight="1" outlineLevel="1">
      <c r="A350" s="9"/>
      <c r="B350" s="46"/>
      <c r="C350" s="132">
        <f>Asset17</f>
        <v>0</v>
      </c>
      <c r="D350" s="9"/>
      <c r="E350" s="9"/>
      <c r="F350" s="143"/>
      <c r="G350" s="198">
        <f>Input!J23</f>
        <v>0</v>
      </c>
      <c r="H350" s="113">
        <f t="shared" si="6"/>
        <v>0</v>
      </c>
      <c r="I350" s="113"/>
      <c r="J350" s="113"/>
      <c r="K350" s="113"/>
      <c r="L350" s="113"/>
      <c r="M350" s="113"/>
      <c r="N350" s="113"/>
      <c r="O350" s="108"/>
      <c r="P350" s="108"/>
      <c r="Q350" s="108"/>
      <c r="R350" s="108"/>
      <c r="S350" s="102"/>
      <c r="T350" s="108"/>
      <c r="U350" s="108"/>
      <c r="V350" s="108"/>
      <c r="W350" s="108"/>
      <c r="X350" s="108"/>
      <c r="Y350" s="108"/>
      <c r="Z350" s="108"/>
      <c r="AA350" s="219"/>
      <c r="AB350" s="219"/>
      <c r="AC350" s="219"/>
      <c r="AD350" s="219"/>
      <c r="AE350" s="219"/>
      <c r="AF350" s="219"/>
      <c r="AG350" s="219"/>
      <c r="AH350" s="219"/>
      <c r="AI350" s="219"/>
      <c r="AJ350" s="219"/>
      <c r="AK350" s="219"/>
      <c r="AL350" s="219"/>
      <c r="AM350" s="219"/>
      <c r="AN350" s="219"/>
      <c r="AO350" s="219"/>
      <c r="AP350" s="219"/>
      <c r="AQ350" s="219"/>
      <c r="AR350" s="219"/>
      <c r="AS350" s="219"/>
      <c r="AT350" s="219"/>
      <c r="AU350" s="219"/>
      <c r="AV350" s="219"/>
      <c r="AW350" s="219"/>
      <c r="AX350" s="219"/>
      <c r="AY350" s="219"/>
      <c r="AZ350" s="219"/>
      <c r="BA350" s="219"/>
      <c r="BB350" s="219"/>
      <c r="BC350" s="219"/>
      <c r="BD350" s="219"/>
      <c r="BE350" s="219"/>
      <c r="BF350" s="219"/>
      <c r="BG350" s="219"/>
      <c r="BH350" s="219"/>
      <c r="BI350" s="219"/>
      <c r="BJ350" s="225"/>
      <c r="BK350" s="225"/>
    </row>
    <row r="351" spans="1:63" ht="12.75" hidden="1" customHeight="1" outlineLevel="1">
      <c r="A351" s="9"/>
      <c r="B351" s="46"/>
      <c r="C351" s="132">
        <f>Asset18</f>
        <v>0</v>
      </c>
      <c r="D351" s="9"/>
      <c r="E351" s="9"/>
      <c r="F351" s="143"/>
      <c r="G351" s="198">
        <f>Input!J24</f>
        <v>0</v>
      </c>
      <c r="H351" s="113">
        <f t="shared" si="6"/>
        <v>0</v>
      </c>
      <c r="I351" s="113"/>
      <c r="J351" s="113"/>
      <c r="K351" s="113"/>
      <c r="L351" s="113"/>
      <c r="M351" s="113"/>
      <c r="N351" s="113"/>
      <c r="O351" s="108"/>
      <c r="P351" s="108"/>
      <c r="Q351" s="108"/>
      <c r="R351" s="108"/>
      <c r="S351" s="102"/>
      <c r="T351" s="108"/>
      <c r="U351" s="108"/>
      <c r="V351" s="108"/>
      <c r="W351" s="108"/>
      <c r="X351" s="108"/>
      <c r="Y351" s="108"/>
      <c r="Z351" s="108"/>
      <c r="AA351" s="219"/>
      <c r="AB351" s="219"/>
      <c r="AC351" s="219"/>
      <c r="AD351" s="219"/>
      <c r="AE351" s="219"/>
      <c r="AF351" s="219"/>
      <c r="AG351" s="219"/>
      <c r="AH351" s="219"/>
      <c r="AI351" s="219"/>
      <c r="AJ351" s="219"/>
      <c r="AK351" s="219"/>
      <c r="AL351" s="219"/>
      <c r="AM351" s="219"/>
      <c r="AN351" s="219"/>
      <c r="AO351" s="219"/>
      <c r="AP351" s="219"/>
      <c r="AQ351" s="219"/>
      <c r="AR351" s="219"/>
      <c r="AS351" s="219"/>
      <c r="AT351" s="219"/>
      <c r="AU351" s="219"/>
      <c r="AV351" s="219"/>
      <c r="AW351" s="219"/>
      <c r="AX351" s="219"/>
      <c r="AY351" s="219"/>
      <c r="AZ351" s="219"/>
      <c r="BA351" s="219"/>
      <c r="BB351" s="219"/>
      <c r="BC351" s="219"/>
      <c r="BD351" s="219"/>
      <c r="BE351" s="219"/>
      <c r="BF351" s="219"/>
      <c r="BG351" s="219"/>
      <c r="BH351" s="219"/>
      <c r="BI351" s="219"/>
      <c r="BJ351" s="225"/>
      <c r="BK351" s="225"/>
    </row>
    <row r="352" spans="1:63" ht="12.75" hidden="1" customHeight="1" outlineLevel="1">
      <c r="A352" s="9"/>
      <c r="B352" s="46"/>
      <c r="C352" s="132">
        <f>Asset19</f>
        <v>0</v>
      </c>
      <c r="D352" s="9"/>
      <c r="E352" s="9"/>
      <c r="F352" s="143"/>
      <c r="G352" s="198">
        <f>Input!J25</f>
        <v>0</v>
      </c>
      <c r="H352" s="113">
        <f t="shared" si="6"/>
        <v>0</v>
      </c>
      <c r="I352" s="123"/>
      <c r="J352" s="123"/>
      <c r="K352" s="123"/>
      <c r="L352" s="123"/>
      <c r="M352" s="108"/>
      <c r="N352" s="108"/>
      <c r="O352" s="108"/>
      <c r="P352" s="108"/>
      <c r="Q352" s="108"/>
      <c r="R352" s="108"/>
      <c r="S352" s="102"/>
      <c r="T352" s="108"/>
      <c r="U352" s="108"/>
      <c r="V352" s="108"/>
      <c r="W352" s="108"/>
      <c r="X352" s="108"/>
      <c r="Y352" s="108"/>
      <c r="Z352" s="108"/>
      <c r="AA352" s="219"/>
      <c r="AB352" s="219"/>
      <c r="AC352" s="219"/>
      <c r="AD352" s="219"/>
      <c r="AE352" s="219"/>
      <c r="AF352" s="219"/>
      <c r="AG352" s="219"/>
      <c r="AH352" s="219"/>
      <c r="AI352" s="219"/>
      <c r="AJ352" s="219"/>
      <c r="AK352" s="219"/>
      <c r="AL352" s="219"/>
      <c r="AM352" s="219"/>
      <c r="AN352" s="219"/>
      <c r="AO352" s="219"/>
      <c r="AP352" s="219"/>
      <c r="AQ352" s="219"/>
      <c r="AR352" s="219"/>
      <c r="AS352" s="219"/>
      <c r="AT352" s="219"/>
      <c r="AU352" s="219"/>
      <c r="AV352" s="219"/>
      <c r="AW352" s="219"/>
      <c r="AX352" s="219"/>
      <c r="AY352" s="219"/>
      <c r="AZ352" s="219"/>
      <c r="BA352" s="219"/>
      <c r="BB352" s="219"/>
      <c r="BC352" s="219"/>
      <c r="BD352" s="219"/>
      <c r="BE352" s="219"/>
      <c r="BF352" s="219"/>
      <c r="BG352" s="219"/>
      <c r="BH352" s="219"/>
      <c r="BI352" s="219"/>
      <c r="BJ352" s="225"/>
      <c r="BK352" s="225"/>
    </row>
    <row r="353" spans="1:63" ht="12.75" hidden="1" customHeight="1" outlineLevel="1">
      <c r="A353" s="9"/>
      <c r="B353" s="46"/>
      <c r="C353" s="132">
        <f>Asset20</f>
        <v>0</v>
      </c>
      <c r="D353" s="9"/>
      <c r="E353" s="9"/>
      <c r="F353" s="143"/>
      <c r="G353" s="198">
        <f>Input!J26</f>
        <v>0</v>
      </c>
      <c r="H353" s="113">
        <f t="shared" si="6"/>
        <v>0</v>
      </c>
      <c r="I353" s="123"/>
      <c r="J353" s="123"/>
      <c r="K353" s="123"/>
      <c r="L353" s="123"/>
      <c r="M353" s="108"/>
      <c r="N353" s="108"/>
      <c r="O353" s="108"/>
      <c r="P353" s="108"/>
      <c r="Q353" s="108"/>
      <c r="R353" s="108"/>
      <c r="S353" s="102"/>
      <c r="T353" s="108"/>
      <c r="U353" s="108"/>
      <c r="V353" s="108"/>
      <c r="W353" s="108"/>
      <c r="X353" s="108"/>
      <c r="Y353" s="108"/>
      <c r="Z353" s="108"/>
      <c r="AA353" s="219"/>
      <c r="AB353" s="219"/>
      <c r="AC353" s="219"/>
      <c r="AD353" s="219"/>
      <c r="AE353" s="219"/>
      <c r="AF353" s="219"/>
      <c r="AG353" s="219"/>
      <c r="AH353" s="219"/>
      <c r="AI353" s="219"/>
      <c r="AJ353" s="219"/>
      <c r="AK353" s="219"/>
      <c r="AL353" s="219"/>
      <c r="AM353" s="219"/>
      <c r="AN353" s="219"/>
      <c r="AO353" s="219"/>
      <c r="AP353" s="219"/>
      <c r="AQ353" s="219"/>
      <c r="AR353" s="219"/>
      <c r="AS353" s="219"/>
      <c r="AT353" s="219"/>
      <c r="AU353" s="219"/>
      <c r="AV353" s="219"/>
      <c r="AW353" s="219"/>
      <c r="AX353" s="219"/>
      <c r="AY353" s="219"/>
      <c r="AZ353" s="219"/>
      <c r="BA353" s="219"/>
      <c r="BB353" s="219"/>
      <c r="BC353" s="219"/>
      <c r="BD353" s="219"/>
      <c r="BE353" s="219"/>
      <c r="BF353" s="219"/>
      <c r="BG353" s="219"/>
      <c r="BH353" s="219"/>
      <c r="BI353" s="219"/>
      <c r="BJ353" s="225"/>
      <c r="BK353" s="225"/>
    </row>
    <row r="354" spans="1:63" ht="12.75" hidden="1" customHeight="1" outlineLevel="1">
      <c r="A354" s="9"/>
      <c r="B354" s="46"/>
      <c r="C354" s="132">
        <f>Asset21</f>
        <v>0</v>
      </c>
      <c r="D354" s="9"/>
      <c r="E354" s="9"/>
      <c r="F354" s="143"/>
      <c r="G354" s="198">
        <f>Input!J27</f>
        <v>0</v>
      </c>
      <c r="H354" s="113">
        <f t="shared" si="6"/>
        <v>0</v>
      </c>
      <c r="I354" s="123"/>
      <c r="J354" s="123"/>
      <c r="K354" s="123"/>
      <c r="L354" s="123"/>
      <c r="M354" s="108"/>
      <c r="N354" s="108"/>
      <c r="O354" s="108"/>
      <c r="P354" s="108"/>
      <c r="Q354" s="108"/>
      <c r="R354" s="108"/>
      <c r="S354" s="102"/>
      <c r="T354" s="108"/>
      <c r="U354" s="108"/>
      <c r="V354" s="108"/>
      <c r="W354" s="108"/>
      <c r="X354" s="108"/>
      <c r="Y354" s="108"/>
      <c r="Z354" s="108"/>
      <c r="AA354" s="219"/>
      <c r="AB354" s="219"/>
      <c r="AC354" s="219"/>
      <c r="AD354" s="219"/>
      <c r="AE354" s="219"/>
      <c r="AF354" s="219"/>
      <c r="AG354" s="219"/>
      <c r="AH354" s="219"/>
      <c r="AI354" s="219"/>
      <c r="AJ354" s="219"/>
      <c r="AK354" s="219"/>
      <c r="AL354" s="219"/>
      <c r="AM354" s="219"/>
      <c r="AN354" s="219"/>
      <c r="AO354" s="219"/>
      <c r="AP354" s="219"/>
      <c r="AQ354" s="219"/>
      <c r="AR354" s="219"/>
      <c r="AS354" s="219"/>
      <c r="AT354" s="219"/>
      <c r="AU354" s="219"/>
      <c r="AV354" s="219"/>
      <c r="AW354" s="219"/>
      <c r="AX354" s="219"/>
      <c r="AY354" s="219"/>
      <c r="AZ354" s="219"/>
      <c r="BA354" s="219"/>
      <c r="BB354" s="219"/>
      <c r="BC354" s="219"/>
      <c r="BD354" s="219"/>
      <c r="BE354" s="219"/>
      <c r="BF354" s="219"/>
      <c r="BG354" s="219"/>
      <c r="BH354" s="219"/>
      <c r="BI354" s="219"/>
      <c r="BJ354" s="225"/>
      <c r="BK354" s="225"/>
    </row>
    <row r="355" spans="1:63" ht="12.75" hidden="1" customHeight="1" outlineLevel="1">
      <c r="A355" s="9"/>
      <c r="B355" s="46"/>
      <c r="C355" s="132">
        <f>Asset22</f>
        <v>0</v>
      </c>
      <c r="D355" s="9"/>
      <c r="E355" s="9"/>
      <c r="F355" s="143"/>
      <c r="G355" s="198">
        <f>Input!J28</f>
        <v>0</v>
      </c>
      <c r="H355" s="113">
        <f t="shared" si="6"/>
        <v>0</v>
      </c>
      <c r="I355" s="123"/>
      <c r="J355" s="123"/>
      <c r="K355" s="123"/>
      <c r="L355" s="123"/>
      <c r="M355" s="108"/>
      <c r="N355" s="108"/>
      <c r="O355" s="108"/>
      <c r="P355" s="108"/>
      <c r="Q355" s="108"/>
      <c r="R355" s="108"/>
      <c r="S355" s="102"/>
      <c r="T355" s="108"/>
      <c r="U355" s="108"/>
      <c r="V355" s="108"/>
      <c r="W355" s="108"/>
      <c r="X355" s="108"/>
      <c r="Y355" s="108"/>
      <c r="Z355" s="108"/>
      <c r="AA355" s="219"/>
      <c r="AB355" s="219"/>
      <c r="AC355" s="219"/>
      <c r="AD355" s="219"/>
      <c r="AE355" s="219"/>
      <c r="AF355" s="219"/>
      <c r="AG355" s="219"/>
      <c r="AH355" s="219"/>
      <c r="AI355" s="219"/>
      <c r="AJ355" s="219"/>
      <c r="AK355" s="219"/>
      <c r="AL355" s="219"/>
      <c r="AM355" s="219"/>
      <c r="AN355" s="219"/>
      <c r="AO355" s="219"/>
      <c r="AP355" s="219"/>
      <c r="AQ355" s="219"/>
      <c r="AR355" s="219"/>
      <c r="AS355" s="219"/>
      <c r="AT355" s="219"/>
      <c r="AU355" s="219"/>
      <c r="AV355" s="219"/>
      <c r="AW355" s="219"/>
      <c r="AX355" s="219"/>
      <c r="AY355" s="219"/>
      <c r="AZ355" s="219"/>
      <c r="BA355" s="219"/>
      <c r="BB355" s="219"/>
      <c r="BC355" s="219"/>
      <c r="BD355" s="219"/>
      <c r="BE355" s="219"/>
      <c r="BF355" s="219"/>
      <c r="BG355" s="219"/>
      <c r="BH355" s="219"/>
      <c r="BI355" s="219"/>
      <c r="BJ355" s="225"/>
      <c r="BK355" s="225"/>
    </row>
    <row r="356" spans="1:63" ht="12.75" hidden="1" customHeight="1" outlineLevel="1">
      <c r="A356" s="9"/>
      <c r="B356" s="46"/>
      <c r="C356" s="132">
        <f>Asset23</f>
        <v>0</v>
      </c>
      <c r="D356" s="9"/>
      <c r="E356" s="9"/>
      <c r="F356" s="143"/>
      <c r="G356" s="198">
        <f>Input!J29</f>
        <v>0</v>
      </c>
      <c r="H356" s="113">
        <f t="shared" si="6"/>
        <v>0</v>
      </c>
      <c r="I356" s="123"/>
      <c r="J356" s="123"/>
      <c r="K356" s="123"/>
      <c r="L356" s="123"/>
      <c r="M356" s="108"/>
      <c r="N356" s="108"/>
      <c r="O356" s="108"/>
      <c r="P356" s="108"/>
      <c r="Q356" s="108"/>
      <c r="R356" s="108"/>
      <c r="S356" s="102"/>
      <c r="T356" s="108"/>
      <c r="U356" s="108"/>
      <c r="V356" s="108"/>
      <c r="W356" s="108"/>
      <c r="X356" s="108"/>
      <c r="Y356" s="108"/>
      <c r="Z356" s="108"/>
      <c r="AA356" s="219"/>
      <c r="AB356" s="219"/>
      <c r="AC356" s="219"/>
      <c r="AD356" s="219"/>
      <c r="AE356" s="219"/>
      <c r="AF356" s="219"/>
      <c r="AG356" s="219"/>
      <c r="AH356" s="219"/>
      <c r="AI356" s="219"/>
      <c r="AJ356" s="219"/>
      <c r="AK356" s="219"/>
      <c r="AL356" s="219"/>
      <c r="AM356" s="219"/>
      <c r="AN356" s="219"/>
      <c r="AO356" s="219"/>
      <c r="AP356" s="219"/>
      <c r="AQ356" s="219"/>
      <c r="AR356" s="219"/>
      <c r="AS356" s="219"/>
      <c r="AT356" s="219"/>
      <c r="AU356" s="219"/>
      <c r="AV356" s="219"/>
      <c r="AW356" s="219"/>
      <c r="AX356" s="219"/>
      <c r="AY356" s="219"/>
      <c r="AZ356" s="219"/>
      <c r="BA356" s="219"/>
      <c r="BB356" s="219"/>
      <c r="BC356" s="219"/>
      <c r="BD356" s="219"/>
      <c r="BE356" s="219"/>
      <c r="BF356" s="219"/>
      <c r="BG356" s="219"/>
      <c r="BH356" s="219"/>
      <c r="BI356" s="219"/>
      <c r="BJ356" s="225"/>
      <c r="BK356" s="225"/>
    </row>
    <row r="357" spans="1:63" ht="12.75" hidden="1" customHeight="1" outlineLevel="1">
      <c r="A357" s="9"/>
      <c r="B357" s="46"/>
      <c r="C357" s="132">
        <f>Asset24</f>
        <v>0</v>
      </c>
      <c r="D357" s="9"/>
      <c r="E357" s="9"/>
      <c r="F357" s="143"/>
      <c r="G357" s="198">
        <f>Input!J30</f>
        <v>0</v>
      </c>
      <c r="H357" s="113">
        <f t="shared" si="6"/>
        <v>0</v>
      </c>
      <c r="I357" s="123"/>
      <c r="J357" s="123"/>
      <c r="K357" s="123"/>
      <c r="L357" s="123"/>
      <c r="M357" s="108"/>
      <c r="N357" s="108"/>
      <c r="O357" s="108"/>
      <c r="P357" s="108"/>
      <c r="Q357" s="108"/>
      <c r="R357" s="108"/>
      <c r="S357" s="102"/>
      <c r="T357" s="108"/>
      <c r="U357" s="108"/>
      <c r="V357" s="108"/>
      <c r="W357" s="108"/>
      <c r="X357" s="108"/>
      <c r="Y357" s="108"/>
      <c r="Z357" s="108"/>
      <c r="AA357" s="219"/>
      <c r="AB357" s="219"/>
      <c r="AC357" s="219"/>
      <c r="AD357" s="219"/>
      <c r="AE357" s="219"/>
      <c r="AF357" s="219"/>
      <c r="AG357" s="219"/>
      <c r="AH357" s="219"/>
      <c r="AI357" s="219"/>
      <c r="AJ357" s="219"/>
      <c r="AK357" s="219"/>
      <c r="AL357" s="219"/>
      <c r="AM357" s="219"/>
      <c r="AN357" s="219"/>
      <c r="AO357" s="219"/>
      <c r="AP357" s="219"/>
      <c r="AQ357" s="219"/>
      <c r="AR357" s="219"/>
      <c r="AS357" s="219"/>
      <c r="AT357" s="219"/>
      <c r="AU357" s="219"/>
      <c r="AV357" s="219"/>
      <c r="AW357" s="219"/>
      <c r="AX357" s="219"/>
      <c r="AY357" s="219"/>
      <c r="AZ357" s="219"/>
      <c r="BA357" s="219"/>
      <c r="BB357" s="219"/>
      <c r="BC357" s="219"/>
      <c r="BD357" s="219"/>
      <c r="BE357" s="219"/>
      <c r="BF357" s="219"/>
      <c r="BG357" s="219"/>
      <c r="BH357" s="219"/>
      <c r="BI357" s="219"/>
      <c r="BJ357" s="225"/>
      <c r="BK357" s="225"/>
    </row>
    <row r="358" spans="1:63" ht="12.75" hidden="1" customHeight="1" outlineLevel="1">
      <c r="A358" s="9"/>
      <c r="B358" s="46"/>
      <c r="C358" s="132">
        <f>Asset25</f>
        <v>0</v>
      </c>
      <c r="D358" s="9"/>
      <c r="E358" s="9"/>
      <c r="F358" s="143"/>
      <c r="G358" s="198">
        <f>Input!J31</f>
        <v>0</v>
      </c>
      <c r="H358" s="113">
        <f t="shared" si="6"/>
        <v>0</v>
      </c>
      <c r="I358" s="123"/>
      <c r="J358" s="123"/>
      <c r="K358" s="123"/>
      <c r="L358" s="123"/>
      <c r="M358" s="108"/>
      <c r="N358" s="108"/>
      <c r="O358" s="108"/>
      <c r="P358" s="108"/>
      <c r="Q358" s="108"/>
      <c r="R358" s="108"/>
      <c r="S358" s="102"/>
      <c r="T358" s="108"/>
      <c r="U358" s="108"/>
      <c r="V358" s="108"/>
      <c r="W358" s="108"/>
      <c r="X358" s="108"/>
      <c r="Y358" s="108"/>
      <c r="Z358" s="108"/>
      <c r="AA358" s="219"/>
      <c r="AB358" s="219"/>
      <c r="AC358" s="219"/>
      <c r="AD358" s="219"/>
      <c r="AE358" s="219"/>
      <c r="AF358" s="219"/>
      <c r="AG358" s="219"/>
      <c r="AH358" s="219"/>
      <c r="AI358" s="219"/>
      <c r="AJ358" s="219"/>
      <c r="AK358" s="219"/>
      <c r="AL358" s="219"/>
      <c r="AM358" s="219"/>
      <c r="AN358" s="219"/>
      <c r="AO358" s="219"/>
      <c r="AP358" s="219"/>
      <c r="AQ358" s="219"/>
      <c r="AR358" s="219"/>
      <c r="AS358" s="219"/>
      <c r="AT358" s="219"/>
      <c r="AU358" s="219"/>
      <c r="AV358" s="219"/>
      <c r="AW358" s="219"/>
      <c r="AX358" s="219"/>
      <c r="AY358" s="219"/>
      <c r="AZ358" s="219"/>
      <c r="BA358" s="219"/>
      <c r="BB358" s="219"/>
      <c r="BC358" s="219"/>
      <c r="BD358" s="219"/>
      <c r="BE358" s="219"/>
      <c r="BF358" s="219"/>
      <c r="BG358" s="219"/>
      <c r="BH358" s="219"/>
      <c r="BI358" s="219"/>
      <c r="BJ358" s="225"/>
      <c r="BK358" s="225"/>
    </row>
    <row r="359" spans="1:63" ht="12.75" hidden="1" customHeight="1" outlineLevel="1">
      <c r="A359" s="9"/>
      <c r="B359" s="46"/>
      <c r="C359" s="132">
        <f>Asset26</f>
        <v>0</v>
      </c>
      <c r="D359" s="9"/>
      <c r="E359" s="9"/>
      <c r="F359" s="143"/>
      <c r="G359" s="198">
        <f>Input!J32</f>
        <v>0</v>
      </c>
      <c r="H359" s="113">
        <f t="shared" si="6"/>
        <v>0</v>
      </c>
      <c r="I359" s="123"/>
      <c r="J359" s="123"/>
      <c r="K359" s="123"/>
      <c r="L359" s="123"/>
      <c r="M359" s="108"/>
      <c r="N359" s="108"/>
      <c r="O359" s="108"/>
      <c r="P359" s="108"/>
      <c r="Q359" s="108"/>
      <c r="R359" s="108"/>
      <c r="S359" s="102"/>
      <c r="T359" s="108"/>
      <c r="U359" s="108"/>
      <c r="V359" s="108"/>
      <c r="W359" s="108"/>
      <c r="X359" s="108"/>
      <c r="Y359" s="108"/>
      <c r="Z359" s="108"/>
      <c r="AA359" s="219"/>
      <c r="AB359" s="219"/>
      <c r="AC359" s="219"/>
      <c r="AD359" s="219"/>
      <c r="AE359" s="219"/>
      <c r="AF359" s="219"/>
      <c r="AG359" s="219"/>
      <c r="AH359" s="219"/>
      <c r="AI359" s="219"/>
      <c r="AJ359" s="219"/>
      <c r="AK359" s="219"/>
      <c r="AL359" s="219"/>
      <c r="AM359" s="219"/>
      <c r="AN359" s="219"/>
      <c r="AO359" s="219"/>
      <c r="AP359" s="219"/>
      <c r="AQ359" s="219"/>
      <c r="AR359" s="219"/>
      <c r="AS359" s="219"/>
      <c r="AT359" s="219"/>
      <c r="AU359" s="219"/>
      <c r="AV359" s="219"/>
      <c r="AW359" s="219"/>
      <c r="AX359" s="219"/>
      <c r="AY359" s="219"/>
      <c r="AZ359" s="219"/>
      <c r="BA359" s="219"/>
      <c r="BB359" s="219"/>
      <c r="BC359" s="219"/>
      <c r="BD359" s="219"/>
      <c r="BE359" s="219"/>
      <c r="BF359" s="219"/>
      <c r="BG359" s="219"/>
      <c r="BH359" s="219"/>
      <c r="BI359" s="219"/>
      <c r="BJ359" s="225"/>
      <c r="BK359" s="225"/>
    </row>
    <row r="360" spans="1:63" ht="12.75" hidden="1" customHeight="1" outlineLevel="1">
      <c r="A360" s="9"/>
      <c r="B360" s="46"/>
      <c r="C360" s="132">
        <f>Asset27</f>
        <v>0</v>
      </c>
      <c r="D360" s="9"/>
      <c r="E360" s="9"/>
      <c r="F360" s="143"/>
      <c r="G360" s="198">
        <f>Input!J33</f>
        <v>0</v>
      </c>
      <c r="H360" s="113">
        <f t="shared" si="6"/>
        <v>0</v>
      </c>
      <c r="I360" s="123"/>
      <c r="J360" s="123"/>
      <c r="K360" s="123"/>
      <c r="L360" s="123"/>
      <c r="M360" s="108"/>
      <c r="N360" s="108"/>
      <c r="O360" s="108"/>
      <c r="P360" s="108"/>
      <c r="Q360" s="108"/>
      <c r="R360" s="108"/>
      <c r="S360" s="102"/>
      <c r="T360" s="108"/>
      <c r="U360" s="108"/>
      <c r="V360" s="108"/>
      <c r="W360" s="108"/>
      <c r="X360" s="108"/>
      <c r="Y360" s="108"/>
      <c r="Z360" s="108"/>
      <c r="AA360" s="219"/>
      <c r="AB360" s="219"/>
      <c r="AC360" s="219"/>
      <c r="AD360" s="219"/>
      <c r="AE360" s="219"/>
      <c r="AF360" s="219"/>
      <c r="AG360" s="219"/>
      <c r="AH360" s="219"/>
      <c r="AI360" s="219"/>
      <c r="AJ360" s="219"/>
      <c r="AK360" s="219"/>
      <c r="AL360" s="219"/>
      <c r="AM360" s="219"/>
      <c r="AN360" s="219"/>
      <c r="AO360" s="219"/>
      <c r="AP360" s="219"/>
      <c r="AQ360" s="219"/>
      <c r="AR360" s="219"/>
      <c r="AS360" s="219"/>
      <c r="AT360" s="219"/>
      <c r="AU360" s="219"/>
      <c r="AV360" s="219"/>
      <c r="AW360" s="219"/>
      <c r="AX360" s="219"/>
      <c r="AY360" s="219"/>
      <c r="AZ360" s="219"/>
      <c r="BA360" s="219"/>
      <c r="BB360" s="219"/>
      <c r="BC360" s="219"/>
      <c r="BD360" s="219"/>
      <c r="BE360" s="219"/>
      <c r="BF360" s="219"/>
      <c r="BG360" s="219"/>
      <c r="BH360" s="219"/>
      <c r="BI360" s="219"/>
      <c r="BJ360" s="225"/>
      <c r="BK360" s="225"/>
    </row>
    <row r="361" spans="1:63" ht="12.75" hidden="1" customHeight="1" outlineLevel="1">
      <c r="A361" s="9"/>
      <c r="B361" s="46"/>
      <c r="C361" s="132">
        <f>Asset28</f>
        <v>0</v>
      </c>
      <c r="D361" s="9"/>
      <c r="E361" s="9"/>
      <c r="F361" s="143"/>
      <c r="G361" s="198">
        <f>Input!J34</f>
        <v>0</v>
      </c>
      <c r="H361" s="113">
        <f t="shared" si="6"/>
        <v>0</v>
      </c>
      <c r="I361" s="123"/>
      <c r="J361" s="123"/>
      <c r="K361" s="123"/>
      <c r="L361" s="123"/>
      <c r="M361" s="108"/>
      <c r="N361" s="108"/>
      <c r="O361" s="108"/>
      <c r="P361" s="108"/>
      <c r="Q361" s="108"/>
      <c r="R361" s="108"/>
      <c r="S361" s="102"/>
      <c r="T361" s="108"/>
      <c r="U361" s="108"/>
      <c r="V361" s="108"/>
      <c r="W361" s="108"/>
      <c r="X361" s="108"/>
      <c r="Y361" s="108"/>
      <c r="Z361" s="108"/>
      <c r="AA361" s="219"/>
      <c r="AB361" s="219"/>
      <c r="AC361" s="219"/>
      <c r="AD361" s="219"/>
      <c r="AE361" s="219"/>
      <c r="AF361" s="219"/>
      <c r="AG361" s="219"/>
      <c r="AH361" s="219"/>
      <c r="AI361" s="219"/>
      <c r="AJ361" s="219"/>
      <c r="AK361" s="219"/>
      <c r="AL361" s="219"/>
      <c r="AM361" s="219"/>
      <c r="AN361" s="219"/>
      <c r="AO361" s="219"/>
      <c r="AP361" s="219"/>
      <c r="AQ361" s="219"/>
      <c r="AR361" s="219"/>
      <c r="AS361" s="219"/>
      <c r="AT361" s="219"/>
      <c r="AU361" s="219"/>
      <c r="AV361" s="219"/>
      <c r="AW361" s="219"/>
      <c r="AX361" s="219"/>
      <c r="AY361" s="219"/>
      <c r="AZ361" s="219"/>
      <c r="BA361" s="219"/>
      <c r="BB361" s="219"/>
      <c r="BC361" s="219"/>
      <c r="BD361" s="219"/>
      <c r="BE361" s="219"/>
      <c r="BF361" s="219"/>
      <c r="BG361" s="219"/>
      <c r="BH361" s="219"/>
      <c r="BI361" s="219"/>
      <c r="BJ361" s="225"/>
      <c r="BK361" s="225"/>
    </row>
    <row r="362" spans="1:63" ht="12.75" hidden="1" customHeight="1" outlineLevel="1">
      <c r="A362" s="9"/>
      <c r="B362" s="46"/>
      <c r="C362" s="132">
        <f>Asset29</f>
        <v>0</v>
      </c>
      <c r="D362" s="9"/>
      <c r="E362" s="9"/>
      <c r="F362" s="143"/>
      <c r="G362" s="198">
        <f>Input!J35</f>
        <v>0</v>
      </c>
      <c r="H362" s="113">
        <f t="shared" si="6"/>
        <v>0</v>
      </c>
      <c r="I362" s="123"/>
      <c r="J362" s="123"/>
      <c r="K362" s="123"/>
      <c r="L362" s="123"/>
      <c r="M362" s="108"/>
      <c r="N362" s="108"/>
      <c r="O362" s="108"/>
      <c r="P362" s="108"/>
      <c r="Q362" s="108"/>
      <c r="R362" s="108"/>
      <c r="S362" s="102"/>
      <c r="T362" s="108"/>
      <c r="U362" s="108"/>
      <c r="V362" s="108"/>
      <c r="W362" s="108"/>
      <c r="X362" s="108"/>
      <c r="Y362" s="108"/>
      <c r="Z362" s="108"/>
      <c r="AA362" s="219"/>
      <c r="AB362" s="219"/>
      <c r="AC362" s="219"/>
      <c r="AD362" s="219"/>
      <c r="AE362" s="219"/>
      <c r="AF362" s="219"/>
      <c r="AG362" s="219"/>
      <c r="AH362" s="219"/>
      <c r="AI362" s="219"/>
      <c r="AJ362" s="219"/>
      <c r="AK362" s="219"/>
      <c r="AL362" s="219"/>
      <c r="AM362" s="219"/>
      <c r="AN362" s="219"/>
      <c r="AO362" s="219"/>
      <c r="AP362" s="219"/>
      <c r="AQ362" s="219"/>
      <c r="AR362" s="219"/>
      <c r="AS362" s="219"/>
      <c r="AT362" s="219"/>
      <c r="AU362" s="219"/>
      <c r="AV362" s="219"/>
      <c r="AW362" s="219"/>
      <c r="AX362" s="219"/>
      <c r="AY362" s="219"/>
      <c r="AZ362" s="219"/>
      <c r="BA362" s="219"/>
      <c r="BB362" s="219"/>
      <c r="BC362" s="219"/>
      <c r="BD362" s="219"/>
      <c r="BE362" s="219"/>
      <c r="BF362" s="219"/>
      <c r="BG362" s="219"/>
      <c r="BH362" s="219"/>
      <c r="BI362" s="219"/>
      <c r="BJ362" s="225"/>
      <c r="BK362" s="225"/>
    </row>
    <row r="363" spans="1:63" ht="12.75" hidden="1" customHeight="1" outlineLevel="1">
      <c r="A363" s="9"/>
      <c r="B363" s="46"/>
      <c r="C363" s="132">
        <f>Asset30</f>
        <v>0</v>
      </c>
      <c r="D363" s="9"/>
      <c r="E363" s="9"/>
      <c r="F363" s="143"/>
      <c r="G363" s="198">
        <f>Input!J36</f>
        <v>0</v>
      </c>
      <c r="H363" s="113">
        <f t="shared" si="6"/>
        <v>0</v>
      </c>
      <c r="I363" s="123"/>
      <c r="J363" s="123"/>
      <c r="K363" s="123"/>
      <c r="L363" s="123"/>
      <c r="M363" s="108"/>
      <c r="N363" s="108"/>
      <c r="O363" s="108"/>
      <c r="P363" s="108"/>
      <c r="Q363" s="108"/>
      <c r="R363" s="108"/>
      <c r="S363" s="102"/>
      <c r="T363" s="108"/>
      <c r="U363" s="108"/>
      <c r="V363" s="108"/>
      <c r="W363" s="108"/>
      <c r="X363" s="108"/>
      <c r="Y363" s="108"/>
      <c r="Z363" s="108"/>
      <c r="AA363" s="219"/>
      <c r="AB363" s="219"/>
      <c r="AC363" s="219"/>
      <c r="AD363" s="219"/>
      <c r="AE363" s="219"/>
      <c r="AF363" s="219"/>
      <c r="AG363" s="219"/>
      <c r="AH363" s="219"/>
      <c r="AI363" s="219"/>
      <c r="AJ363" s="219"/>
      <c r="AK363" s="219"/>
      <c r="AL363" s="219"/>
      <c r="AM363" s="219"/>
      <c r="AN363" s="219"/>
      <c r="AO363" s="219"/>
      <c r="AP363" s="219"/>
      <c r="AQ363" s="219"/>
      <c r="AR363" s="219"/>
      <c r="AS363" s="219"/>
      <c r="AT363" s="219"/>
      <c r="AU363" s="219"/>
      <c r="AV363" s="219"/>
      <c r="AW363" s="219"/>
      <c r="AX363" s="219"/>
      <c r="AY363" s="219"/>
      <c r="AZ363" s="219"/>
      <c r="BA363" s="219"/>
      <c r="BB363" s="219"/>
      <c r="BC363" s="219"/>
      <c r="BD363" s="219"/>
      <c r="BE363" s="219"/>
      <c r="BF363" s="219"/>
      <c r="BG363" s="219"/>
      <c r="BH363" s="219"/>
      <c r="BI363" s="219"/>
      <c r="BJ363" s="225"/>
      <c r="BK363" s="225"/>
    </row>
    <row r="364" spans="1:63" collapsed="1">
      <c r="A364" s="9"/>
      <c r="B364" s="46"/>
      <c r="C364" s="132"/>
      <c r="D364" s="9"/>
      <c r="E364" s="9"/>
      <c r="F364" s="143"/>
      <c r="G364" s="198"/>
      <c r="H364" s="123"/>
      <c r="I364" s="123"/>
      <c r="J364" s="123"/>
      <c r="K364" s="123"/>
      <c r="L364" s="123"/>
      <c r="M364" s="108"/>
      <c r="N364" s="108"/>
      <c r="O364" s="108"/>
      <c r="P364" s="108"/>
      <c r="Q364" s="108"/>
      <c r="R364" s="108"/>
      <c r="S364" s="102"/>
      <c r="T364" s="108"/>
      <c r="U364" s="108"/>
      <c r="V364" s="108"/>
      <c r="W364" s="108"/>
      <c r="X364" s="108"/>
      <c r="Y364" s="108"/>
      <c r="Z364" s="108"/>
      <c r="AA364" s="219"/>
      <c r="AB364" s="219"/>
      <c r="AC364" s="219"/>
      <c r="AD364" s="219"/>
      <c r="AE364" s="219"/>
      <c r="AF364" s="219"/>
      <c r="AG364" s="219"/>
      <c r="AH364" s="219"/>
      <c r="AI364" s="219"/>
      <c r="AJ364" s="219"/>
      <c r="AK364" s="219"/>
      <c r="AL364" s="219"/>
      <c r="AM364" s="219"/>
      <c r="AN364" s="219"/>
      <c r="AO364" s="219"/>
      <c r="AP364" s="219"/>
      <c r="AQ364" s="219"/>
      <c r="AR364" s="219"/>
      <c r="AS364" s="219"/>
      <c r="AT364" s="219"/>
      <c r="AU364" s="219"/>
      <c r="AV364" s="219"/>
      <c r="AW364" s="219"/>
      <c r="AX364" s="219"/>
      <c r="AY364" s="219"/>
      <c r="AZ364" s="219"/>
      <c r="BA364" s="219"/>
      <c r="BB364" s="219"/>
      <c r="BC364" s="219"/>
      <c r="BD364" s="219"/>
      <c r="BE364" s="219"/>
      <c r="BF364" s="219"/>
      <c r="BG364" s="219"/>
      <c r="BH364" s="219"/>
      <c r="BI364" s="219"/>
      <c r="BJ364" s="225"/>
      <c r="BK364" s="225"/>
    </row>
    <row r="365" spans="1:63">
      <c r="A365" s="9"/>
      <c r="B365" s="46" t="s">
        <v>45</v>
      </c>
      <c r="C365" s="9"/>
      <c r="D365" s="9"/>
      <c r="E365" s="9"/>
      <c r="F365" s="9"/>
      <c r="G365" s="199">
        <f>SUM(G366:G395)</f>
        <v>29.159874678113024</v>
      </c>
      <c r="H365" s="123"/>
      <c r="I365" s="123"/>
      <c r="J365" s="123"/>
      <c r="K365" s="123"/>
      <c r="L365" s="123"/>
      <c r="M365" s="108"/>
      <c r="N365" s="108"/>
      <c r="O365" s="108"/>
      <c r="P365" s="108"/>
      <c r="Q365" s="108"/>
      <c r="R365" s="108"/>
      <c r="S365" s="102"/>
      <c r="T365" s="108"/>
      <c r="U365" s="108"/>
      <c r="V365" s="108"/>
      <c r="W365" s="108"/>
      <c r="X365" s="108"/>
      <c r="Y365" s="108"/>
      <c r="Z365" s="108"/>
      <c r="AA365" s="219"/>
      <c r="AB365" s="219"/>
      <c r="AC365" s="219"/>
      <c r="AD365" s="219"/>
      <c r="AE365" s="219"/>
      <c r="AF365" s="219"/>
      <c r="AG365" s="219"/>
      <c r="AH365" s="219"/>
      <c r="AI365" s="219"/>
      <c r="AJ365" s="219"/>
      <c r="AK365" s="219"/>
      <c r="AL365" s="219"/>
      <c r="AM365" s="219"/>
      <c r="AN365" s="219"/>
      <c r="AO365" s="219"/>
      <c r="AP365" s="219"/>
      <c r="AQ365" s="219"/>
      <c r="AR365" s="219"/>
      <c r="AS365" s="219"/>
      <c r="AT365" s="219"/>
      <c r="AU365" s="219"/>
      <c r="AV365" s="219"/>
      <c r="AW365" s="219"/>
      <c r="AX365" s="219"/>
      <c r="AY365" s="219"/>
      <c r="AZ365" s="219"/>
      <c r="BA365" s="219"/>
      <c r="BB365" s="219"/>
      <c r="BC365" s="219"/>
      <c r="BD365" s="219"/>
      <c r="BE365" s="219"/>
      <c r="BF365" s="219"/>
      <c r="BG365" s="219"/>
      <c r="BH365" s="219"/>
      <c r="BI365" s="219"/>
      <c r="BJ365" s="225"/>
      <c r="BK365" s="225"/>
    </row>
    <row r="366" spans="1:63" hidden="1" outlineLevel="1">
      <c r="A366" s="9"/>
      <c r="B366" s="46"/>
      <c r="C366" s="132" t="str">
        <f>Asset1</f>
        <v>Opening Distribution Assets</v>
      </c>
      <c r="D366" s="9"/>
      <c r="E366" s="9"/>
      <c r="F366" s="9"/>
      <c r="G366" s="201">
        <f>Input!M7</f>
        <v>29.159874678113024</v>
      </c>
      <c r="H366" s="123"/>
      <c r="I366" s="123"/>
      <c r="J366" s="123"/>
      <c r="K366" s="123"/>
      <c r="L366" s="123"/>
      <c r="M366" s="108"/>
      <c r="N366" s="108"/>
      <c r="O366" s="108"/>
      <c r="P366" s="108"/>
      <c r="Q366" s="108"/>
      <c r="R366" s="108"/>
      <c r="S366" s="102"/>
      <c r="T366" s="108"/>
      <c r="U366" s="108"/>
      <c r="V366" s="108"/>
      <c r="W366" s="108"/>
      <c r="X366" s="108"/>
      <c r="Y366" s="108"/>
      <c r="Z366" s="108"/>
      <c r="AA366" s="219"/>
      <c r="AB366" s="219"/>
      <c r="AC366" s="219"/>
      <c r="AD366" s="219"/>
      <c r="AE366" s="219"/>
      <c r="AF366" s="219"/>
      <c r="AG366" s="219"/>
      <c r="AH366" s="219"/>
      <c r="AI366" s="219"/>
      <c r="AJ366" s="219"/>
      <c r="AK366" s="219"/>
      <c r="AL366" s="219"/>
      <c r="AM366" s="219"/>
      <c r="AN366" s="219"/>
      <c r="AO366" s="219"/>
      <c r="AP366" s="219"/>
      <c r="AQ366" s="219"/>
      <c r="AR366" s="219"/>
      <c r="AS366" s="219"/>
      <c r="AT366" s="219"/>
      <c r="AU366" s="219"/>
      <c r="AV366" s="219"/>
      <c r="AW366" s="219"/>
      <c r="AX366" s="219"/>
      <c r="AY366" s="219"/>
      <c r="AZ366" s="219"/>
      <c r="BA366" s="219"/>
      <c r="BB366" s="219"/>
      <c r="BC366" s="219"/>
      <c r="BD366" s="219"/>
      <c r="BE366" s="219"/>
      <c r="BF366" s="219"/>
      <c r="BG366" s="219"/>
      <c r="BH366" s="219"/>
      <c r="BI366" s="219"/>
      <c r="BJ366" s="225"/>
      <c r="BK366" s="225"/>
    </row>
    <row r="367" spans="1:63" hidden="1" outlineLevel="1">
      <c r="A367" s="9"/>
      <c r="B367" s="46"/>
      <c r="C367" s="132" t="str">
        <f>Asset2</f>
        <v>Sub-transmission Overhead</v>
      </c>
      <c r="D367" s="9"/>
      <c r="E367" s="9"/>
      <c r="F367" s="9"/>
      <c r="G367" s="201">
        <f>Input!M8</f>
        <v>0</v>
      </c>
      <c r="H367" s="123"/>
      <c r="I367" s="123"/>
      <c r="J367" s="123"/>
      <c r="K367" s="123"/>
      <c r="L367" s="123"/>
      <c r="M367" s="108"/>
      <c r="N367" s="108"/>
      <c r="O367" s="108"/>
      <c r="P367" s="108"/>
      <c r="Q367" s="108"/>
      <c r="R367" s="108"/>
      <c r="S367" s="102"/>
      <c r="T367" s="108"/>
      <c r="U367" s="108"/>
      <c r="V367" s="108"/>
      <c r="W367" s="108"/>
      <c r="X367" s="108"/>
      <c r="Y367" s="108"/>
      <c r="Z367" s="108"/>
      <c r="AA367" s="219"/>
      <c r="AB367" s="219"/>
      <c r="AC367" s="219"/>
      <c r="AD367" s="219"/>
      <c r="AE367" s="219"/>
      <c r="AF367" s="219"/>
      <c r="AG367" s="219"/>
      <c r="AH367" s="219"/>
      <c r="AI367" s="219"/>
      <c r="AJ367" s="219"/>
      <c r="AK367" s="219"/>
      <c r="AL367" s="219"/>
      <c r="AM367" s="219"/>
      <c r="AN367" s="219"/>
      <c r="AO367" s="219"/>
      <c r="AP367" s="219"/>
      <c r="AQ367" s="219"/>
      <c r="AR367" s="219"/>
      <c r="AS367" s="219"/>
      <c r="AT367" s="219"/>
      <c r="AU367" s="219"/>
      <c r="AV367" s="219"/>
      <c r="AW367" s="219"/>
      <c r="AX367" s="219"/>
      <c r="AY367" s="219"/>
      <c r="AZ367" s="219"/>
      <c r="BA367" s="219"/>
      <c r="BB367" s="219"/>
      <c r="BC367" s="219"/>
      <c r="BD367" s="219"/>
      <c r="BE367" s="219"/>
      <c r="BF367" s="219"/>
      <c r="BG367" s="219"/>
      <c r="BH367" s="219"/>
      <c r="BI367" s="219"/>
      <c r="BJ367" s="225"/>
      <c r="BK367" s="225"/>
    </row>
    <row r="368" spans="1:63" hidden="1" outlineLevel="1">
      <c r="A368" s="9"/>
      <c r="B368" s="46"/>
      <c r="C368" s="132" t="str">
        <f>Asset3</f>
        <v>Sub-transmission Underground</v>
      </c>
      <c r="D368" s="9"/>
      <c r="E368" s="9"/>
      <c r="F368" s="9"/>
      <c r="G368" s="201">
        <f>Input!M9</f>
        <v>0</v>
      </c>
      <c r="H368" s="123"/>
      <c r="I368" s="123"/>
      <c r="J368" s="123"/>
      <c r="K368" s="123"/>
      <c r="L368" s="123"/>
      <c r="M368" s="108"/>
      <c r="N368" s="108"/>
      <c r="O368" s="108"/>
      <c r="P368" s="108"/>
      <c r="Q368" s="108"/>
      <c r="R368" s="108"/>
      <c r="S368" s="102"/>
      <c r="T368" s="108"/>
      <c r="U368" s="108"/>
      <c r="V368" s="108"/>
      <c r="W368" s="108"/>
      <c r="X368" s="108"/>
      <c r="Y368" s="108"/>
      <c r="Z368" s="108"/>
      <c r="AA368" s="219"/>
      <c r="AB368" s="219"/>
      <c r="AC368" s="219"/>
      <c r="AD368" s="219"/>
      <c r="AE368" s="219"/>
      <c r="AF368" s="219"/>
      <c r="AG368" s="219"/>
      <c r="AH368" s="219"/>
      <c r="AI368" s="219"/>
      <c r="AJ368" s="219"/>
      <c r="AK368" s="219"/>
      <c r="AL368" s="219"/>
      <c r="AM368" s="219"/>
      <c r="AN368" s="219"/>
      <c r="AO368" s="219"/>
      <c r="AP368" s="219"/>
      <c r="AQ368" s="219"/>
      <c r="AR368" s="219"/>
      <c r="AS368" s="219"/>
      <c r="AT368" s="219"/>
      <c r="AU368" s="219"/>
      <c r="AV368" s="219"/>
      <c r="AW368" s="219"/>
      <c r="AX368" s="219"/>
      <c r="AY368" s="219"/>
      <c r="AZ368" s="219"/>
      <c r="BA368" s="219"/>
      <c r="BB368" s="219"/>
      <c r="BC368" s="219"/>
      <c r="BD368" s="219"/>
      <c r="BE368" s="219"/>
      <c r="BF368" s="219"/>
      <c r="BG368" s="219"/>
      <c r="BH368" s="219"/>
      <c r="BI368" s="219"/>
      <c r="BJ368" s="225"/>
      <c r="BK368" s="225"/>
    </row>
    <row r="369" spans="1:63" hidden="1" outlineLevel="1">
      <c r="A369" s="9"/>
      <c r="B369" s="46"/>
      <c r="C369" s="132" t="str">
        <f>Asset4</f>
        <v>Zone Substation</v>
      </c>
      <c r="D369" s="9"/>
      <c r="E369" s="9"/>
      <c r="F369" s="9"/>
      <c r="G369" s="201">
        <f>Input!M10</f>
        <v>0</v>
      </c>
      <c r="H369" s="123"/>
      <c r="I369" s="123"/>
      <c r="J369" s="123"/>
      <c r="K369" s="123"/>
      <c r="L369" s="123"/>
      <c r="M369" s="108"/>
      <c r="N369" s="108"/>
      <c r="O369" s="108"/>
      <c r="P369" s="108"/>
      <c r="Q369" s="108"/>
      <c r="R369" s="108"/>
      <c r="S369" s="102"/>
      <c r="T369" s="108"/>
      <c r="U369" s="108"/>
      <c r="V369" s="108"/>
      <c r="W369" s="108"/>
      <c r="X369" s="108"/>
      <c r="Y369" s="108"/>
      <c r="Z369" s="108"/>
      <c r="AA369" s="219"/>
      <c r="AB369" s="219"/>
      <c r="AC369" s="219"/>
      <c r="AD369" s="219"/>
      <c r="AE369" s="219"/>
      <c r="AF369" s="219"/>
      <c r="AG369" s="219"/>
      <c r="AH369" s="219"/>
      <c r="AI369" s="219"/>
      <c r="AJ369" s="219"/>
      <c r="AK369" s="219"/>
      <c r="AL369" s="219"/>
      <c r="AM369" s="219"/>
      <c r="AN369" s="219"/>
      <c r="AO369" s="219"/>
      <c r="AP369" s="219"/>
      <c r="AQ369" s="219"/>
      <c r="AR369" s="219"/>
      <c r="AS369" s="219"/>
      <c r="AT369" s="219"/>
      <c r="AU369" s="219"/>
      <c r="AV369" s="219"/>
      <c r="AW369" s="219"/>
      <c r="AX369" s="219"/>
      <c r="AY369" s="219"/>
      <c r="AZ369" s="219"/>
      <c r="BA369" s="219"/>
      <c r="BB369" s="219"/>
      <c r="BC369" s="219"/>
      <c r="BD369" s="219"/>
      <c r="BE369" s="219"/>
      <c r="BF369" s="219"/>
      <c r="BG369" s="219"/>
      <c r="BH369" s="219"/>
      <c r="BI369" s="219"/>
      <c r="BJ369" s="225"/>
      <c r="BK369" s="225"/>
    </row>
    <row r="370" spans="1:63" hidden="1" outlineLevel="1">
      <c r="A370" s="9"/>
      <c r="B370" s="46"/>
      <c r="C370" s="132" t="str">
        <f>Asset5</f>
        <v>Distribution Substations</v>
      </c>
      <c r="D370" s="9"/>
      <c r="E370" s="9"/>
      <c r="F370" s="9"/>
      <c r="G370" s="201">
        <f>Input!M11</f>
        <v>0</v>
      </c>
      <c r="H370" s="123"/>
      <c r="I370" s="123"/>
      <c r="J370" s="123"/>
      <c r="K370" s="123"/>
      <c r="L370" s="123"/>
      <c r="M370" s="108"/>
      <c r="N370" s="108"/>
      <c r="O370" s="108"/>
      <c r="P370" s="108"/>
      <c r="Q370" s="108"/>
      <c r="R370" s="108"/>
      <c r="S370" s="102"/>
      <c r="T370" s="108"/>
      <c r="U370" s="108"/>
      <c r="V370" s="108"/>
      <c r="W370" s="108"/>
      <c r="X370" s="108"/>
      <c r="Y370" s="108"/>
      <c r="Z370" s="108"/>
      <c r="AA370" s="219"/>
      <c r="AB370" s="219"/>
      <c r="AC370" s="219"/>
      <c r="AD370" s="219"/>
      <c r="AE370" s="219"/>
      <c r="AF370" s="219"/>
      <c r="AG370" s="219"/>
      <c r="AH370" s="219"/>
      <c r="AI370" s="219"/>
      <c r="AJ370" s="219"/>
      <c r="AK370" s="219"/>
      <c r="AL370" s="219"/>
      <c r="AM370" s="219"/>
      <c r="AN370" s="219"/>
      <c r="AO370" s="219"/>
      <c r="AP370" s="219"/>
      <c r="AQ370" s="219"/>
      <c r="AR370" s="219"/>
      <c r="AS370" s="219"/>
      <c r="AT370" s="219"/>
      <c r="AU370" s="219"/>
      <c r="AV370" s="219"/>
      <c r="AW370" s="219"/>
      <c r="AX370" s="219"/>
      <c r="AY370" s="219"/>
      <c r="AZ370" s="219"/>
      <c r="BA370" s="219"/>
      <c r="BB370" s="219"/>
      <c r="BC370" s="219"/>
      <c r="BD370" s="219"/>
      <c r="BE370" s="219"/>
      <c r="BF370" s="219"/>
      <c r="BG370" s="219"/>
      <c r="BH370" s="219"/>
      <c r="BI370" s="219"/>
      <c r="BJ370" s="225"/>
      <c r="BK370" s="225"/>
    </row>
    <row r="371" spans="1:63" hidden="1" outlineLevel="1">
      <c r="A371" s="9"/>
      <c r="B371" s="46"/>
      <c r="C371" s="132" t="str">
        <f>Asset6</f>
        <v>Distribution Overhead Lines</v>
      </c>
      <c r="D371" s="9"/>
      <c r="E371" s="9"/>
      <c r="F371" s="9"/>
      <c r="G371" s="201">
        <f>Input!M12</f>
        <v>0</v>
      </c>
      <c r="H371" s="123"/>
      <c r="I371" s="123"/>
      <c r="J371" s="123"/>
      <c r="K371" s="123"/>
      <c r="L371" s="123"/>
      <c r="M371" s="108"/>
      <c r="N371" s="108"/>
      <c r="O371" s="108"/>
      <c r="P371" s="108"/>
      <c r="Q371" s="108"/>
      <c r="R371" s="108"/>
      <c r="S371" s="102"/>
      <c r="T371" s="108"/>
      <c r="U371" s="108"/>
      <c r="V371" s="108"/>
      <c r="W371" s="108"/>
      <c r="X371" s="108"/>
      <c r="Y371" s="108"/>
      <c r="Z371" s="108"/>
      <c r="AA371" s="219"/>
      <c r="AB371" s="219"/>
      <c r="AC371" s="219"/>
      <c r="AD371" s="219"/>
      <c r="AE371" s="219"/>
      <c r="AF371" s="219"/>
      <c r="AG371" s="219"/>
      <c r="AH371" s="219"/>
      <c r="AI371" s="219"/>
      <c r="AJ371" s="219"/>
      <c r="AK371" s="219"/>
      <c r="AL371" s="219"/>
      <c r="AM371" s="219"/>
      <c r="AN371" s="219"/>
      <c r="AO371" s="219"/>
      <c r="AP371" s="219"/>
      <c r="AQ371" s="219"/>
      <c r="AR371" s="219"/>
      <c r="AS371" s="219"/>
      <c r="AT371" s="219"/>
      <c r="AU371" s="219"/>
      <c r="AV371" s="219"/>
      <c r="AW371" s="219"/>
      <c r="AX371" s="219"/>
      <c r="AY371" s="219"/>
      <c r="AZ371" s="219"/>
      <c r="BA371" s="219"/>
      <c r="BB371" s="219"/>
      <c r="BC371" s="219"/>
      <c r="BD371" s="219"/>
      <c r="BE371" s="219"/>
      <c r="BF371" s="219"/>
      <c r="BG371" s="219"/>
      <c r="BH371" s="219"/>
      <c r="BI371" s="219"/>
      <c r="BJ371" s="225"/>
      <c r="BK371" s="225"/>
    </row>
    <row r="372" spans="1:63" hidden="1" outlineLevel="1">
      <c r="A372" s="9"/>
      <c r="B372" s="46"/>
      <c r="C372" s="132" t="str">
        <f>Asset7</f>
        <v>Distribution Underground Lines</v>
      </c>
      <c r="D372" s="9"/>
      <c r="E372" s="9"/>
      <c r="F372" s="9"/>
      <c r="G372" s="201">
        <f>Input!M13</f>
        <v>0</v>
      </c>
      <c r="H372" s="123"/>
      <c r="I372" s="123"/>
      <c r="J372" s="123"/>
      <c r="K372" s="123"/>
      <c r="L372" s="123"/>
      <c r="M372" s="108"/>
      <c r="N372" s="108"/>
      <c r="O372" s="108"/>
      <c r="P372" s="108"/>
      <c r="Q372" s="108"/>
      <c r="R372" s="108"/>
      <c r="S372" s="102"/>
      <c r="T372" s="108"/>
      <c r="U372" s="108"/>
      <c r="V372" s="108"/>
      <c r="W372" s="108"/>
      <c r="X372" s="108"/>
      <c r="Y372" s="108"/>
      <c r="Z372" s="108"/>
      <c r="AA372" s="219"/>
      <c r="AB372" s="219"/>
      <c r="AC372" s="219"/>
      <c r="AD372" s="219"/>
      <c r="AE372" s="219"/>
      <c r="AF372" s="219"/>
      <c r="AG372" s="219"/>
      <c r="AH372" s="219"/>
      <c r="AI372" s="219"/>
      <c r="AJ372" s="219"/>
      <c r="AK372" s="219"/>
      <c r="AL372" s="219"/>
      <c r="AM372" s="219"/>
      <c r="AN372" s="219"/>
      <c r="AO372" s="219"/>
      <c r="AP372" s="219"/>
      <c r="AQ372" s="219"/>
      <c r="AR372" s="219"/>
      <c r="AS372" s="219"/>
      <c r="AT372" s="219"/>
      <c r="AU372" s="219"/>
      <c r="AV372" s="219"/>
      <c r="AW372" s="219"/>
      <c r="AX372" s="219"/>
      <c r="AY372" s="219"/>
      <c r="AZ372" s="219"/>
      <c r="BA372" s="219"/>
      <c r="BB372" s="219"/>
      <c r="BC372" s="219"/>
      <c r="BD372" s="219"/>
      <c r="BE372" s="219"/>
      <c r="BF372" s="219"/>
      <c r="BG372" s="219"/>
      <c r="BH372" s="219"/>
      <c r="BI372" s="219"/>
      <c r="BJ372" s="225"/>
      <c r="BK372" s="225"/>
    </row>
    <row r="373" spans="1:63" hidden="1" outlineLevel="1">
      <c r="A373" s="9"/>
      <c r="B373" s="46"/>
      <c r="C373" s="132" t="str">
        <f>Asset8</f>
        <v>IT &amp; Communication Systems (Networks)</v>
      </c>
      <c r="D373" s="9"/>
      <c r="E373" s="9"/>
      <c r="F373" s="9"/>
      <c r="G373" s="201">
        <f>Input!M14</f>
        <v>0</v>
      </c>
      <c r="H373" s="123"/>
      <c r="I373" s="123"/>
      <c r="J373" s="123"/>
      <c r="K373" s="123"/>
      <c r="L373" s="123"/>
      <c r="M373" s="108"/>
      <c r="N373" s="108"/>
      <c r="O373" s="108"/>
      <c r="P373" s="108"/>
      <c r="Q373" s="108"/>
      <c r="R373" s="108"/>
      <c r="S373" s="102"/>
      <c r="T373" s="108"/>
      <c r="U373" s="108"/>
      <c r="V373" s="108"/>
      <c r="W373" s="108"/>
      <c r="X373" s="108"/>
      <c r="Y373" s="108"/>
      <c r="Z373" s="108"/>
      <c r="AA373" s="219"/>
      <c r="AB373" s="219"/>
      <c r="AC373" s="219"/>
      <c r="AD373" s="219"/>
      <c r="AE373" s="219"/>
      <c r="AF373" s="219"/>
      <c r="AG373" s="219"/>
      <c r="AH373" s="219"/>
      <c r="AI373" s="219"/>
      <c r="AJ373" s="219"/>
      <c r="AK373" s="219"/>
      <c r="AL373" s="219"/>
      <c r="AM373" s="219"/>
      <c r="AN373" s="219"/>
      <c r="AO373" s="219"/>
      <c r="AP373" s="219"/>
      <c r="AQ373" s="219"/>
      <c r="AR373" s="219"/>
      <c r="AS373" s="219"/>
      <c r="AT373" s="219"/>
      <c r="AU373" s="219"/>
      <c r="AV373" s="219"/>
      <c r="AW373" s="219"/>
      <c r="AX373" s="219"/>
      <c r="AY373" s="219"/>
      <c r="AZ373" s="219"/>
      <c r="BA373" s="219"/>
      <c r="BB373" s="219"/>
      <c r="BC373" s="219"/>
      <c r="BD373" s="219"/>
      <c r="BE373" s="219"/>
      <c r="BF373" s="219"/>
      <c r="BG373" s="219"/>
      <c r="BH373" s="219"/>
      <c r="BI373" s="219"/>
      <c r="BJ373" s="225"/>
      <c r="BK373" s="225"/>
    </row>
    <row r="374" spans="1:63" hidden="1" outlineLevel="1">
      <c r="A374" s="9"/>
      <c r="B374" s="46"/>
      <c r="C374" s="132" t="str">
        <f>Asset9</f>
        <v>Motor Vehicles</v>
      </c>
      <c r="D374" s="9"/>
      <c r="E374" s="9"/>
      <c r="F374" s="9"/>
      <c r="G374" s="201">
        <f>Input!M15</f>
        <v>0</v>
      </c>
      <c r="H374" s="123"/>
      <c r="I374" s="123"/>
      <c r="J374" s="123"/>
      <c r="K374" s="123"/>
      <c r="L374" s="123"/>
      <c r="M374" s="108"/>
      <c r="N374" s="108"/>
      <c r="O374" s="108"/>
      <c r="P374" s="108"/>
      <c r="Q374" s="108"/>
      <c r="R374" s="108"/>
      <c r="S374" s="102"/>
      <c r="T374" s="108"/>
      <c r="U374" s="108"/>
      <c r="V374" s="108"/>
      <c r="W374" s="108"/>
      <c r="X374" s="108"/>
      <c r="Y374" s="108"/>
      <c r="Z374" s="108"/>
      <c r="AA374" s="219"/>
      <c r="AB374" s="219"/>
      <c r="AC374" s="219"/>
      <c r="AD374" s="219"/>
      <c r="AE374" s="219"/>
      <c r="AF374" s="219"/>
      <c r="AG374" s="219"/>
      <c r="AH374" s="219"/>
      <c r="AI374" s="219"/>
      <c r="AJ374" s="219"/>
      <c r="AK374" s="219"/>
      <c r="AL374" s="219"/>
      <c r="AM374" s="219"/>
      <c r="AN374" s="219"/>
      <c r="AO374" s="219"/>
      <c r="AP374" s="219"/>
      <c r="AQ374" s="219"/>
      <c r="AR374" s="219"/>
      <c r="AS374" s="219"/>
      <c r="AT374" s="219"/>
      <c r="AU374" s="219"/>
      <c r="AV374" s="219"/>
      <c r="AW374" s="219"/>
      <c r="AX374" s="219"/>
      <c r="AY374" s="219"/>
      <c r="AZ374" s="219"/>
      <c r="BA374" s="219"/>
      <c r="BB374" s="219"/>
      <c r="BC374" s="219"/>
      <c r="BD374" s="219"/>
      <c r="BE374" s="219"/>
      <c r="BF374" s="219"/>
      <c r="BG374" s="219"/>
      <c r="BH374" s="219"/>
      <c r="BI374" s="219"/>
      <c r="BJ374" s="225"/>
      <c r="BK374" s="225"/>
    </row>
    <row r="375" spans="1:63" hidden="1" outlineLevel="1">
      <c r="A375" s="9"/>
      <c r="B375" s="46"/>
      <c r="C375" s="132" t="str">
        <f>Asset10</f>
        <v>Other Non-System Assets (Networks)</v>
      </c>
      <c r="D375" s="9"/>
      <c r="E375" s="9"/>
      <c r="F375" s="9"/>
      <c r="G375" s="201">
        <f>Input!M16</f>
        <v>0</v>
      </c>
      <c r="H375" s="123"/>
      <c r="I375" s="123"/>
      <c r="J375" s="123"/>
      <c r="K375" s="123"/>
      <c r="L375" s="123"/>
      <c r="M375" s="108"/>
      <c r="N375" s="108"/>
      <c r="O375" s="108"/>
      <c r="P375" s="108"/>
      <c r="Q375" s="108"/>
      <c r="R375" s="108"/>
      <c r="S375" s="102"/>
      <c r="T375" s="108"/>
      <c r="U375" s="108"/>
      <c r="V375" s="108"/>
      <c r="W375" s="108"/>
      <c r="X375" s="108"/>
      <c r="Y375" s="108"/>
      <c r="Z375" s="108"/>
      <c r="AA375" s="219"/>
      <c r="AB375" s="219"/>
      <c r="AC375" s="219"/>
      <c r="AD375" s="219"/>
      <c r="AE375" s="219"/>
      <c r="AF375" s="219"/>
      <c r="AG375" s="219"/>
      <c r="AH375" s="219"/>
      <c r="AI375" s="219"/>
      <c r="AJ375" s="219"/>
      <c r="AK375" s="219"/>
      <c r="AL375" s="219"/>
      <c r="AM375" s="219"/>
      <c r="AN375" s="219"/>
      <c r="AO375" s="219"/>
      <c r="AP375" s="219"/>
      <c r="AQ375" s="219"/>
      <c r="AR375" s="219"/>
      <c r="AS375" s="219"/>
      <c r="AT375" s="219"/>
      <c r="AU375" s="219"/>
      <c r="AV375" s="219"/>
      <c r="AW375" s="219"/>
      <c r="AX375" s="219"/>
      <c r="AY375" s="219"/>
      <c r="AZ375" s="219"/>
      <c r="BA375" s="219"/>
      <c r="BB375" s="219"/>
      <c r="BC375" s="219"/>
      <c r="BD375" s="219"/>
      <c r="BE375" s="219"/>
      <c r="BF375" s="219"/>
      <c r="BG375" s="219"/>
      <c r="BH375" s="219"/>
      <c r="BI375" s="219"/>
      <c r="BJ375" s="225"/>
      <c r="BK375" s="225"/>
    </row>
    <row r="376" spans="1:63" hidden="1" outlineLevel="1">
      <c r="A376" s="9"/>
      <c r="B376" s="46"/>
      <c r="C376" s="132" t="str">
        <f>Asset11</f>
        <v>IT Systems (Corporate)</v>
      </c>
      <c r="D376" s="9"/>
      <c r="E376" s="9"/>
      <c r="F376" s="9"/>
      <c r="G376" s="201">
        <f>Input!M17</f>
        <v>0</v>
      </c>
      <c r="H376" s="123"/>
      <c r="I376" s="123"/>
      <c r="J376" s="123"/>
      <c r="K376" s="123"/>
      <c r="L376" s="123"/>
      <c r="M376" s="108"/>
      <c r="N376" s="108"/>
      <c r="O376" s="108"/>
      <c r="P376" s="108"/>
      <c r="Q376" s="108"/>
      <c r="R376" s="108"/>
      <c r="S376" s="102"/>
      <c r="T376" s="108"/>
      <c r="U376" s="108"/>
      <c r="V376" s="108"/>
      <c r="W376" s="108"/>
      <c r="X376" s="108"/>
      <c r="Y376" s="108"/>
      <c r="Z376" s="108"/>
      <c r="AA376" s="219"/>
      <c r="AB376" s="219"/>
      <c r="AC376" s="219"/>
      <c r="AD376" s="219"/>
      <c r="AE376" s="219"/>
      <c r="AF376" s="219"/>
      <c r="AG376" s="219"/>
      <c r="AH376" s="219"/>
      <c r="AI376" s="219"/>
      <c r="AJ376" s="219"/>
      <c r="AK376" s="219"/>
      <c r="AL376" s="219"/>
      <c r="AM376" s="219"/>
      <c r="AN376" s="219"/>
      <c r="AO376" s="219"/>
      <c r="AP376" s="219"/>
      <c r="AQ376" s="219"/>
      <c r="AR376" s="219"/>
      <c r="AS376" s="219"/>
      <c r="AT376" s="219"/>
      <c r="AU376" s="219"/>
      <c r="AV376" s="219"/>
      <c r="AW376" s="219"/>
      <c r="AX376" s="219"/>
      <c r="AY376" s="219"/>
      <c r="AZ376" s="219"/>
      <c r="BA376" s="219"/>
      <c r="BB376" s="219"/>
      <c r="BC376" s="219"/>
      <c r="BD376" s="219"/>
      <c r="BE376" s="219"/>
      <c r="BF376" s="219"/>
      <c r="BG376" s="219"/>
      <c r="BH376" s="219"/>
      <c r="BI376" s="219"/>
      <c r="BJ376" s="225"/>
      <c r="BK376" s="225"/>
    </row>
    <row r="377" spans="1:63" hidden="1" outlineLevel="1">
      <c r="A377" s="9"/>
      <c r="B377" s="46"/>
      <c r="C377" s="132" t="str">
        <f>Asset12</f>
        <v>Telecommunications (Corporate)</v>
      </c>
      <c r="D377" s="9"/>
      <c r="E377" s="9"/>
      <c r="F377" s="9"/>
      <c r="G377" s="201">
        <f>Input!M18</f>
        <v>0</v>
      </c>
      <c r="H377" s="123"/>
      <c r="I377" s="123"/>
      <c r="J377" s="123"/>
      <c r="K377" s="123"/>
      <c r="L377" s="123"/>
      <c r="M377" s="108"/>
      <c r="N377" s="108"/>
      <c r="O377" s="108"/>
      <c r="P377" s="108"/>
      <c r="Q377" s="108"/>
      <c r="R377" s="108"/>
      <c r="S377" s="102"/>
      <c r="T377" s="108"/>
      <c r="U377" s="108"/>
      <c r="V377" s="108"/>
      <c r="W377" s="108"/>
      <c r="X377" s="108"/>
      <c r="Y377" s="108"/>
      <c r="Z377" s="108"/>
      <c r="AA377" s="219"/>
      <c r="AB377" s="219"/>
      <c r="AC377" s="219"/>
      <c r="AD377" s="219"/>
      <c r="AE377" s="219"/>
      <c r="AF377" s="219"/>
      <c r="AG377" s="219"/>
      <c r="AH377" s="219"/>
      <c r="AI377" s="219"/>
      <c r="AJ377" s="219"/>
      <c r="AK377" s="219"/>
      <c r="AL377" s="219"/>
      <c r="AM377" s="219"/>
      <c r="AN377" s="219"/>
      <c r="AO377" s="219"/>
      <c r="AP377" s="219"/>
      <c r="AQ377" s="219"/>
      <c r="AR377" s="219"/>
      <c r="AS377" s="219"/>
      <c r="AT377" s="219"/>
      <c r="AU377" s="219"/>
      <c r="AV377" s="219"/>
      <c r="AW377" s="219"/>
      <c r="AX377" s="219"/>
      <c r="AY377" s="219"/>
      <c r="AZ377" s="219"/>
      <c r="BA377" s="219"/>
      <c r="BB377" s="219"/>
      <c r="BC377" s="219"/>
      <c r="BD377" s="219"/>
      <c r="BE377" s="219"/>
      <c r="BF377" s="219"/>
      <c r="BG377" s="219"/>
      <c r="BH377" s="219"/>
      <c r="BI377" s="219"/>
      <c r="BJ377" s="225"/>
      <c r="BK377" s="225"/>
    </row>
    <row r="378" spans="1:63" hidden="1" outlineLevel="1">
      <c r="A378" s="9"/>
      <c r="B378" s="46"/>
      <c r="C378" s="132" t="str">
        <f>Asset13</f>
        <v>Other Non-System Assets (Corporate)</v>
      </c>
      <c r="D378" s="9"/>
      <c r="E378" s="9"/>
      <c r="F378" s="9"/>
      <c r="G378" s="201">
        <f>Input!M19</f>
        <v>0</v>
      </c>
      <c r="H378" s="123"/>
      <c r="I378" s="123"/>
      <c r="J378" s="123"/>
      <c r="K378" s="123"/>
      <c r="L378" s="123"/>
      <c r="M378" s="108"/>
      <c r="N378" s="108"/>
      <c r="O378" s="108"/>
      <c r="P378" s="108"/>
      <c r="Q378" s="108"/>
      <c r="R378" s="108"/>
      <c r="S378" s="102"/>
      <c r="T378" s="108"/>
      <c r="U378" s="108"/>
      <c r="V378" s="108"/>
      <c r="W378" s="108"/>
      <c r="X378" s="108"/>
      <c r="Y378" s="108"/>
      <c r="Z378" s="108"/>
      <c r="AA378" s="219"/>
      <c r="AB378" s="219"/>
      <c r="AC378" s="219"/>
      <c r="AD378" s="219"/>
      <c r="AE378" s="219"/>
      <c r="AF378" s="219"/>
      <c r="AG378" s="219"/>
      <c r="AH378" s="219"/>
      <c r="AI378" s="219"/>
      <c r="AJ378" s="219"/>
      <c r="AK378" s="219"/>
      <c r="AL378" s="219"/>
      <c r="AM378" s="219"/>
      <c r="AN378" s="219"/>
      <c r="AO378" s="219"/>
      <c r="AP378" s="219"/>
      <c r="AQ378" s="219"/>
      <c r="AR378" s="219"/>
      <c r="AS378" s="219"/>
      <c r="AT378" s="219"/>
      <c r="AU378" s="219"/>
      <c r="AV378" s="219"/>
      <c r="AW378" s="219"/>
      <c r="AX378" s="219"/>
      <c r="AY378" s="219"/>
      <c r="AZ378" s="219"/>
      <c r="BA378" s="219"/>
      <c r="BB378" s="219"/>
      <c r="BC378" s="219"/>
      <c r="BD378" s="219"/>
      <c r="BE378" s="219"/>
      <c r="BF378" s="219"/>
      <c r="BG378" s="219"/>
      <c r="BH378" s="219"/>
      <c r="BI378" s="219"/>
      <c r="BJ378" s="225"/>
      <c r="BK378" s="225"/>
    </row>
    <row r="379" spans="1:63" hidden="1" outlineLevel="1">
      <c r="A379" s="9"/>
      <c r="B379" s="46"/>
      <c r="C379" s="132" t="str">
        <f>Asset14</f>
        <v>Land</v>
      </c>
      <c r="D379" s="9"/>
      <c r="E379" s="9"/>
      <c r="F379" s="9"/>
      <c r="G379" s="201">
        <f>Input!M20</f>
        <v>0</v>
      </c>
      <c r="H379" s="123"/>
      <c r="I379" s="123"/>
      <c r="J379" s="123"/>
      <c r="K379" s="123"/>
      <c r="L379" s="123"/>
      <c r="M379" s="108"/>
      <c r="N379" s="108"/>
      <c r="O379" s="108"/>
      <c r="P379" s="108"/>
      <c r="Q379" s="108"/>
      <c r="R379" s="108"/>
      <c r="S379" s="102"/>
      <c r="T379" s="108"/>
      <c r="U379" s="108"/>
      <c r="V379" s="108"/>
      <c r="W379" s="108"/>
      <c r="X379" s="108"/>
      <c r="Y379" s="108"/>
      <c r="Z379" s="108"/>
      <c r="AA379" s="219"/>
      <c r="AB379" s="219"/>
      <c r="AC379" s="219"/>
      <c r="AD379" s="219"/>
      <c r="AE379" s="219"/>
      <c r="AF379" s="219"/>
      <c r="AG379" s="219"/>
      <c r="AH379" s="219"/>
      <c r="AI379" s="219"/>
      <c r="AJ379" s="219"/>
      <c r="AK379" s="219"/>
      <c r="AL379" s="219"/>
      <c r="AM379" s="219"/>
      <c r="AN379" s="219"/>
      <c r="AO379" s="219"/>
      <c r="AP379" s="219"/>
      <c r="AQ379" s="219"/>
      <c r="AR379" s="219"/>
      <c r="AS379" s="219"/>
      <c r="AT379" s="219"/>
      <c r="AU379" s="219"/>
      <c r="AV379" s="219"/>
      <c r="AW379" s="219"/>
      <c r="AX379" s="219"/>
      <c r="AY379" s="219"/>
      <c r="AZ379" s="219"/>
      <c r="BA379" s="219"/>
      <c r="BB379" s="219"/>
      <c r="BC379" s="219"/>
      <c r="BD379" s="219"/>
      <c r="BE379" s="219"/>
      <c r="BF379" s="219"/>
      <c r="BG379" s="219"/>
      <c r="BH379" s="219"/>
      <c r="BI379" s="219"/>
      <c r="BJ379" s="225"/>
      <c r="BK379" s="225"/>
    </row>
    <row r="380" spans="1:63" hidden="1" outlineLevel="1">
      <c r="A380" s="9"/>
      <c r="B380" s="46"/>
      <c r="C380" s="132" t="str">
        <f>Asset15</f>
        <v>Buildings</v>
      </c>
      <c r="D380" s="9"/>
      <c r="E380" s="9"/>
      <c r="F380" s="9"/>
      <c r="G380" s="201">
        <f>Input!M21</f>
        <v>0</v>
      </c>
      <c r="H380" s="123"/>
      <c r="I380" s="123"/>
      <c r="J380" s="123"/>
      <c r="K380" s="123"/>
      <c r="L380" s="123"/>
      <c r="M380" s="108"/>
      <c r="N380" s="108"/>
      <c r="O380" s="108"/>
      <c r="P380" s="108"/>
      <c r="Q380" s="108"/>
      <c r="R380" s="108"/>
      <c r="S380" s="102"/>
      <c r="T380" s="108"/>
      <c r="U380" s="108"/>
      <c r="V380" s="108"/>
      <c r="W380" s="108"/>
      <c r="X380" s="108"/>
      <c r="Y380" s="108"/>
      <c r="Z380" s="108"/>
      <c r="AA380" s="219"/>
      <c r="AB380" s="219"/>
      <c r="AC380" s="219"/>
      <c r="AD380" s="219"/>
      <c r="AE380" s="219"/>
      <c r="AF380" s="219"/>
      <c r="AG380" s="219"/>
      <c r="AH380" s="219"/>
      <c r="AI380" s="219"/>
      <c r="AJ380" s="219"/>
      <c r="AK380" s="219"/>
      <c r="AL380" s="219"/>
      <c r="AM380" s="219"/>
      <c r="AN380" s="219"/>
      <c r="AO380" s="219"/>
      <c r="AP380" s="219"/>
      <c r="AQ380" s="219"/>
      <c r="AR380" s="219"/>
      <c r="AS380" s="219"/>
      <c r="AT380" s="219"/>
      <c r="AU380" s="219"/>
      <c r="AV380" s="219"/>
      <c r="AW380" s="219"/>
      <c r="AX380" s="219"/>
      <c r="AY380" s="219"/>
      <c r="AZ380" s="219"/>
      <c r="BA380" s="219"/>
      <c r="BB380" s="219"/>
      <c r="BC380" s="219"/>
      <c r="BD380" s="219"/>
      <c r="BE380" s="219"/>
      <c r="BF380" s="219"/>
      <c r="BG380" s="219"/>
      <c r="BH380" s="219"/>
      <c r="BI380" s="219"/>
      <c r="BJ380" s="225"/>
      <c r="BK380" s="225"/>
    </row>
    <row r="381" spans="1:63" hidden="1" outlineLevel="1">
      <c r="A381" s="9"/>
      <c r="B381" s="46"/>
      <c r="C381" s="132" t="str">
        <f>Asset16</f>
        <v>Equity raising costs</v>
      </c>
      <c r="D381" s="9"/>
      <c r="E381" s="9"/>
      <c r="F381" s="9"/>
      <c r="G381" s="201">
        <f>Input!M22</f>
        <v>0</v>
      </c>
      <c r="H381" s="123"/>
      <c r="I381" s="123"/>
      <c r="J381" s="123"/>
      <c r="K381" s="123"/>
      <c r="L381" s="123"/>
      <c r="M381" s="108"/>
      <c r="N381" s="108"/>
      <c r="O381" s="108"/>
      <c r="P381" s="108"/>
      <c r="Q381" s="108"/>
      <c r="R381" s="108"/>
      <c r="S381" s="102"/>
      <c r="T381" s="108"/>
      <c r="U381" s="108"/>
      <c r="V381" s="108"/>
      <c r="W381" s="108"/>
      <c r="X381" s="108"/>
      <c r="Y381" s="108"/>
      <c r="Z381" s="108"/>
      <c r="AA381" s="219"/>
      <c r="AB381" s="219"/>
      <c r="AC381" s="219"/>
      <c r="AD381" s="219"/>
      <c r="AE381" s="219"/>
      <c r="AF381" s="219"/>
      <c r="AG381" s="219"/>
      <c r="AH381" s="219"/>
      <c r="AI381" s="219"/>
      <c r="AJ381" s="219"/>
      <c r="AK381" s="219"/>
      <c r="AL381" s="219"/>
      <c r="AM381" s="219"/>
      <c r="AN381" s="219"/>
      <c r="AO381" s="219"/>
      <c r="AP381" s="219"/>
      <c r="AQ381" s="219"/>
      <c r="AR381" s="219"/>
      <c r="AS381" s="219"/>
      <c r="AT381" s="219"/>
      <c r="AU381" s="219"/>
      <c r="AV381" s="219"/>
      <c r="AW381" s="219"/>
      <c r="AX381" s="219"/>
      <c r="AY381" s="219"/>
      <c r="AZ381" s="219"/>
      <c r="BA381" s="219"/>
      <c r="BB381" s="219"/>
      <c r="BC381" s="219"/>
      <c r="BD381" s="219"/>
      <c r="BE381" s="219"/>
      <c r="BF381" s="219"/>
      <c r="BG381" s="219"/>
      <c r="BH381" s="219"/>
      <c r="BI381" s="219"/>
      <c r="BJ381" s="225"/>
      <c r="BK381" s="225"/>
    </row>
    <row r="382" spans="1:63" hidden="1" outlineLevel="1">
      <c r="A382" s="9"/>
      <c r="B382" s="46"/>
      <c r="C382" s="132">
        <f>Asset17</f>
        <v>0</v>
      </c>
      <c r="D382" s="9"/>
      <c r="E382" s="9"/>
      <c r="F382" s="9"/>
      <c r="G382" s="201">
        <f>Input!M23</f>
        <v>0</v>
      </c>
      <c r="H382" s="123"/>
      <c r="I382" s="123"/>
      <c r="J382" s="123"/>
      <c r="K382" s="123"/>
      <c r="L382" s="123"/>
      <c r="M382" s="108"/>
      <c r="N382" s="108"/>
      <c r="O382" s="108"/>
      <c r="P382" s="108"/>
      <c r="Q382" s="108"/>
      <c r="R382" s="108"/>
      <c r="S382" s="102"/>
      <c r="T382" s="108"/>
      <c r="U382" s="108"/>
      <c r="V382" s="108"/>
      <c r="W382" s="108"/>
      <c r="X382" s="108"/>
      <c r="Y382" s="108"/>
      <c r="Z382" s="108"/>
      <c r="AA382" s="219"/>
      <c r="AB382" s="219"/>
      <c r="AC382" s="219"/>
      <c r="AD382" s="219"/>
      <c r="AE382" s="219"/>
      <c r="AF382" s="219"/>
      <c r="AG382" s="219"/>
      <c r="AH382" s="219"/>
      <c r="AI382" s="219"/>
      <c r="AJ382" s="219"/>
      <c r="AK382" s="219"/>
      <c r="AL382" s="219"/>
      <c r="AM382" s="219"/>
      <c r="AN382" s="219"/>
      <c r="AO382" s="219"/>
      <c r="AP382" s="219"/>
      <c r="AQ382" s="219"/>
      <c r="AR382" s="219"/>
      <c r="AS382" s="219"/>
      <c r="AT382" s="219"/>
      <c r="AU382" s="219"/>
      <c r="AV382" s="219"/>
      <c r="AW382" s="219"/>
      <c r="AX382" s="219"/>
      <c r="AY382" s="219"/>
      <c r="AZ382" s="219"/>
      <c r="BA382" s="219"/>
      <c r="BB382" s="219"/>
      <c r="BC382" s="219"/>
      <c r="BD382" s="219"/>
      <c r="BE382" s="219"/>
      <c r="BF382" s="219"/>
      <c r="BG382" s="219"/>
      <c r="BH382" s="219"/>
      <c r="BI382" s="219"/>
      <c r="BJ382" s="225"/>
      <c r="BK382" s="225"/>
    </row>
    <row r="383" spans="1:63" hidden="1" outlineLevel="1">
      <c r="A383" s="9"/>
      <c r="B383" s="46"/>
      <c r="C383" s="132">
        <f>Asset18</f>
        <v>0</v>
      </c>
      <c r="D383" s="9"/>
      <c r="E383" s="9"/>
      <c r="F383" s="9"/>
      <c r="G383" s="201">
        <f>Input!M24</f>
        <v>0</v>
      </c>
      <c r="H383" s="123"/>
      <c r="I383" s="123"/>
      <c r="J383" s="123"/>
      <c r="K383" s="123"/>
      <c r="L383" s="123"/>
      <c r="M383" s="108"/>
      <c r="N383" s="108"/>
      <c r="O383" s="108"/>
      <c r="P383" s="108"/>
      <c r="Q383" s="108"/>
      <c r="R383" s="108"/>
      <c r="S383" s="102"/>
      <c r="T383" s="108"/>
      <c r="U383" s="108"/>
      <c r="V383" s="108"/>
      <c r="W383" s="108"/>
      <c r="X383" s="108"/>
      <c r="Y383" s="108"/>
      <c r="Z383" s="108"/>
      <c r="AA383" s="219"/>
      <c r="AB383" s="219"/>
      <c r="AC383" s="219"/>
      <c r="AD383" s="219"/>
      <c r="AE383" s="219"/>
      <c r="AF383" s="219"/>
      <c r="AG383" s="219"/>
      <c r="AH383" s="219"/>
      <c r="AI383" s="219"/>
      <c r="AJ383" s="219"/>
      <c r="AK383" s="219"/>
      <c r="AL383" s="219"/>
      <c r="AM383" s="219"/>
      <c r="AN383" s="219"/>
      <c r="AO383" s="219"/>
      <c r="AP383" s="219"/>
      <c r="AQ383" s="219"/>
      <c r="AR383" s="219"/>
      <c r="AS383" s="219"/>
      <c r="AT383" s="219"/>
      <c r="AU383" s="219"/>
      <c r="AV383" s="219"/>
      <c r="AW383" s="219"/>
      <c r="AX383" s="219"/>
      <c r="AY383" s="219"/>
      <c r="AZ383" s="219"/>
      <c r="BA383" s="219"/>
      <c r="BB383" s="219"/>
      <c r="BC383" s="219"/>
      <c r="BD383" s="219"/>
      <c r="BE383" s="219"/>
      <c r="BF383" s="219"/>
      <c r="BG383" s="219"/>
      <c r="BH383" s="219"/>
      <c r="BI383" s="219"/>
      <c r="BJ383" s="225"/>
      <c r="BK383" s="225"/>
    </row>
    <row r="384" spans="1:63" hidden="1" outlineLevel="1">
      <c r="A384" s="9"/>
      <c r="B384" s="46"/>
      <c r="C384" s="132">
        <f>Asset19</f>
        <v>0</v>
      </c>
      <c r="D384" s="9"/>
      <c r="E384" s="9"/>
      <c r="F384" s="9"/>
      <c r="G384" s="201">
        <f>Input!M25</f>
        <v>0</v>
      </c>
      <c r="H384" s="123"/>
      <c r="I384" s="123"/>
      <c r="J384" s="123"/>
      <c r="K384" s="123"/>
      <c r="L384" s="123"/>
      <c r="M384" s="108"/>
      <c r="N384" s="108"/>
      <c r="O384" s="108"/>
      <c r="P384" s="108"/>
      <c r="Q384" s="108"/>
      <c r="R384" s="108"/>
      <c r="S384" s="102"/>
      <c r="T384" s="108"/>
      <c r="U384" s="108"/>
      <c r="V384" s="108"/>
      <c r="W384" s="108"/>
      <c r="X384" s="108"/>
      <c r="Y384" s="108"/>
      <c r="Z384" s="108"/>
      <c r="AA384" s="219"/>
      <c r="AB384" s="219"/>
      <c r="AC384" s="219"/>
      <c r="AD384" s="219"/>
      <c r="AE384" s="219"/>
      <c r="AF384" s="219"/>
      <c r="AG384" s="219"/>
      <c r="AH384" s="219"/>
      <c r="AI384" s="219"/>
      <c r="AJ384" s="219"/>
      <c r="AK384" s="219"/>
      <c r="AL384" s="219"/>
      <c r="AM384" s="219"/>
      <c r="AN384" s="219"/>
      <c r="AO384" s="219"/>
      <c r="AP384" s="219"/>
      <c r="AQ384" s="219"/>
      <c r="AR384" s="219"/>
      <c r="AS384" s="219"/>
      <c r="AT384" s="219"/>
      <c r="AU384" s="219"/>
      <c r="AV384" s="219"/>
      <c r="AW384" s="219"/>
      <c r="AX384" s="219"/>
      <c r="AY384" s="219"/>
      <c r="AZ384" s="219"/>
      <c r="BA384" s="219"/>
      <c r="BB384" s="219"/>
      <c r="BC384" s="219"/>
      <c r="BD384" s="219"/>
      <c r="BE384" s="219"/>
      <c r="BF384" s="219"/>
      <c r="BG384" s="219"/>
      <c r="BH384" s="219"/>
      <c r="BI384" s="219"/>
      <c r="BJ384" s="225"/>
      <c r="BK384" s="225"/>
    </row>
    <row r="385" spans="1:63" hidden="1" outlineLevel="1">
      <c r="A385" s="9"/>
      <c r="B385" s="46"/>
      <c r="C385" s="132">
        <f>Asset20</f>
        <v>0</v>
      </c>
      <c r="D385" s="9"/>
      <c r="E385" s="9"/>
      <c r="F385" s="9"/>
      <c r="G385" s="201">
        <f>Input!M26</f>
        <v>0</v>
      </c>
      <c r="H385" s="123"/>
      <c r="I385" s="123"/>
      <c r="J385" s="123"/>
      <c r="K385" s="123"/>
      <c r="L385" s="123"/>
      <c r="M385" s="108"/>
      <c r="N385" s="108"/>
      <c r="O385" s="108"/>
      <c r="P385" s="108"/>
      <c r="Q385" s="108"/>
      <c r="R385" s="108"/>
      <c r="S385" s="102"/>
      <c r="T385" s="108"/>
      <c r="U385" s="108"/>
      <c r="V385" s="108"/>
      <c r="W385" s="108"/>
      <c r="X385" s="108"/>
      <c r="Y385" s="108"/>
      <c r="Z385" s="108"/>
      <c r="AA385" s="219"/>
      <c r="AB385" s="219"/>
      <c r="AC385" s="219"/>
      <c r="AD385" s="219"/>
      <c r="AE385" s="219"/>
      <c r="AF385" s="219"/>
      <c r="AG385" s="219"/>
      <c r="AH385" s="219"/>
      <c r="AI385" s="219"/>
      <c r="AJ385" s="219"/>
      <c r="AK385" s="219"/>
      <c r="AL385" s="219"/>
      <c r="AM385" s="219"/>
      <c r="AN385" s="219"/>
      <c r="AO385" s="219"/>
      <c r="AP385" s="219"/>
      <c r="AQ385" s="219"/>
      <c r="AR385" s="219"/>
      <c r="AS385" s="219"/>
      <c r="AT385" s="219"/>
      <c r="AU385" s="219"/>
      <c r="AV385" s="219"/>
      <c r="AW385" s="219"/>
      <c r="AX385" s="219"/>
      <c r="AY385" s="219"/>
      <c r="AZ385" s="219"/>
      <c r="BA385" s="219"/>
      <c r="BB385" s="219"/>
      <c r="BC385" s="219"/>
      <c r="BD385" s="219"/>
      <c r="BE385" s="219"/>
      <c r="BF385" s="219"/>
      <c r="BG385" s="219"/>
      <c r="BH385" s="219"/>
      <c r="BI385" s="219"/>
      <c r="BJ385" s="225"/>
      <c r="BK385" s="225"/>
    </row>
    <row r="386" spans="1:63" hidden="1" outlineLevel="1">
      <c r="A386" s="9"/>
      <c r="B386" s="46"/>
      <c r="C386" s="132">
        <f>Asset21</f>
        <v>0</v>
      </c>
      <c r="D386" s="9"/>
      <c r="E386" s="9"/>
      <c r="F386" s="9"/>
      <c r="G386" s="201">
        <f>Input!M27</f>
        <v>0</v>
      </c>
      <c r="H386" s="123"/>
      <c r="I386" s="123"/>
      <c r="J386" s="123"/>
      <c r="K386" s="123"/>
      <c r="L386" s="123"/>
      <c r="M386" s="108"/>
      <c r="N386" s="108"/>
      <c r="O386" s="108"/>
      <c r="P386" s="108"/>
      <c r="Q386" s="108"/>
      <c r="R386" s="108"/>
      <c r="S386" s="102"/>
      <c r="T386" s="108"/>
      <c r="U386" s="108"/>
      <c r="V386" s="108"/>
      <c r="W386" s="108"/>
      <c r="X386" s="108"/>
      <c r="Y386" s="108"/>
      <c r="Z386" s="108"/>
      <c r="AA386" s="219"/>
      <c r="AB386" s="219"/>
      <c r="AC386" s="219"/>
      <c r="AD386" s="219"/>
      <c r="AE386" s="219"/>
      <c r="AF386" s="219"/>
      <c r="AG386" s="219"/>
      <c r="AH386" s="219"/>
      <c r="AI386" s="219"/>
      <c r="AJ386" s="219"/>
      <c r="AK386" s="219"/>
      <c r="AL386" s="219"/>
      <c r="AM386" s="219"/>
      <c r="AN386" s="219"/>
      <c r="AO386" s="219"/>
      <c r="AP386" s="219"/>
      <c r="AQ386" s="219"/>
      <c r="AR386" s="219"/>
      <c r="AS386" s="219"/>
      <c r="AT386" s="219"/>
      <c r="AU386" s="219"/>
      <c r="AV386" s="219"/>
      <c r="AW386" s="219"/>
      <c r="AX386" s="219"/>
      <c r="AY386" s="219"/>
      <c r="AZ386" s="219"/>
      <c r="BA386" s="219"/>
      <c r="BB386" s="219"/>
      <c r="BC386" s="219"/>
      <c r="BD386" s="219"/>
      <c r="BE386" s="219"/>
      <c r="BF386" s="219"/>
      <c r="BG386" s="219"/>
      <c r="BH386" s="219"/>
      <c r="BI386" s="219"/>
      <c r="BJ386" s="225"/>
      <c r="BK386" s="225"/>
    </row>
    <row r="387" spans="1:63" hidden="1" outlineLevel="1">
      <c r="A387" s="9"/>
      <c r="B387" s="46"/>
      <c r="C387" s="132">
        <f>Asset22</f>
        <v>0</v>
      </c>
      <c r="D387" s="9"/>
      <c r="E387" s="9"/>
      <c r="F387" s="9"/>
      <c r="G387" s="201">
        <f>Input!M28</f>
        <v>0</v>
      </c>
      <c r="H387" s="123"/>
      <c r="I387" s="123"/>
      <c r="J387" s="123"/>
      <c r="K387" s="123"/>
      <c r="L387" s="123"/>
      <c r="M387" s="108"/>
      <c r="N387" s="108"/>
      <c r="O387" s="108"/>
      <c r="P387" s="108"/>
      <c r="Q387" s="108"/>
      <c r="R387" s="108"/>
      <c r="S387" s="102"/>
      <c r="T387" s="108"/>
      <c r="U387" s="108"/>
      <c r="V387" s="108"/>
      <c r="W387" s="108"/>
      <c r="X387" s="108"/>
      <c r="Y387" s="108"/>
      <c r="Z387" s="108"/>
      <c r="AA387" s="219"/>
      <c r="AB387" s="219"/>
      <c r="AC387" s="219"/>
      <c r="AD387" s="219"/>
      <c r="AE387" s="219"/>
      <c r="AF387" s="219"/>
      <c r="AG387" s="219"/>
      <c r="AH387" s="219"/>
      <c r="AI387" s="219"/>
      <c r="AJ387" s="219"/>
      <c r="AK387" s="219"/>
      <c r="AL387" s="219"/>
      <c r="AM387" s="219"/>
      <c r="AN387" s="219"/>
      <c r="AO387" s="219"/>
      <c r="AP387" s="219"/>
      <c r="AQ387" s="219"/>
      <c r="AR387" s="219"/>
      <c r="AS387" s="219"/>
      <c r="AT387" s="219"/>
      <c r="AU387" s="219"/>
      <c r="AV387" s="219"/>
      <c r="AW387" s="219"/>
      <c r="AX387" s="219"/>
      <c r="AY387" s="219"/>
      <c r="AZ387" s="219"/>
      <c r="BA387" s="219"/>
      <c r="BB387" s="219"/>
      <c r="BC387" s="219"/>
      <c r="BD387" s="219"/>
      <c r="BE387" s="219"/>
      <c r="BF387" s="219"/>
      <c r="BG387" s="219"/>
      <c r="BH387" s="219"/>
      <c r="BI387" s="219"/>
      <c r="BJ387" s="225"/>
      <c r="BK387" s="225"/>
    </row>
    <row r="388" spans="1:63" hidden="1" outlineLevel="1">
      <c r="A388" s="9"/>
      <c r="B388" s="46"/>
      <c r="C388" s="132">
        <f>Asset23</f>
        <v>0</v>
      </c>
      <c r="D388" s="9"/>
      <c r="E388" s="9"/>
      <c r="F388" s="9"/>
      <c r="G388" s="201">
        <f>Input!M29</f>
        <v>0</v>
      </c>
      <c r="H388" s="123"/>
      <c r="I388" s="123"/>
      <c r="J388" s="123"/>
      <c r="K388" s="123"/>
      <c r="L388" s="123"/>
      <c r="M388" s="108"/>
      <c r="N388" s="108"/>
      <c r="O388" s="108"/>
      <c r="P388" s="108"/>
      <c r="Q388" s="108"/>
      <c r="R388" s="108"/>
      <c r="S388" s="102"/>
      <c r="T388" s="108"/>
      <c r="U388" s="108"/>
      <c r="V388" s="108"/>
      <c r="W388" s="108"/>
      <c r="X388" s="108"/>
      <c r="Y388" s="108"/>
      <c r="Z388" s="108"/>
      <c r="AA388" s="219"/>
      <c r="AB388" s="219"/>
      <c r="AC388" s="219"/>
      <c r="AD388" s="219"/>
      <c r="AE388" s="219"/>
      <c r="AF388" s="219"/>
      <c r="AG388" s="219"/>
      <c r="AH388" s="219"/>
      <c r="AI388" s="219"/>
      <c r="AJ388" s="219"/>
      <c r="AK388" s="219"/>
      <c r="AL388" s="219"/>
      <c r="AM388" s="219"/>
      <c r="AN388" s="219"/>
      <c r="AO388" s="219"/>
      <c r="AP388" s="219"/>
      <c r="AQ388" s="219"/>
      <c r="AR388" s="219"/>
      <c r="AS388" s="219"/>
      <c r="AT388" s="219"/>
      <c r="AU388" s="219"/>
      <c r="AV388" s="219"/>
      <c r="AW388" s="219"/>
      <c r="AX388" s="219"/>
      <c r="AY388" s="219"/>
      <c r="AZ388" s="219"/>
      <c r="BA388" s="219"/>
      <c r="BB388" s="219"/>
      <c r="BC388" s="219"/>
      <c r="BD388" s="219"/>
      <c r="BE388" s="219"/>
      <c r="BF388" s="219"/>
      <c r="BG388" s="219"/>
      <c r="BH388" s="219"/>
      <c r="BI388" s="219"/>
      <c r="BJ388" s="225"/>
      <c r="BK388" s="225"/>
    </row>
    <row r="389" spans="1:63" hidden="1" outlineLevel="1">
      <c r="A389" s="9"/>
      <c r="B389" s="46"/>
      <c r="C389" s="132">
        <f>Asset24</f>
        <v>0</v>
      </c>
      <c r="D389" s="9"/>
      <c r="E389" s="9"/>
      <c r="F389" s="9"/>
      <c r="G389" s="201">
        <f>Input!M30</f>
        <v>0</v>
      </c>
      <c r="H389" s="123"/>
      <c r="I389" s="123"/>
      <c r="J389" s="123"/>
      <c r="K389" s="123"/>
      <c r="L389" s="123"/>
      <c r="M389" s="108"/>
      <c r="N389" s="108"/>
      <c r="O389" s="108"/>
      <c r="P389" s="108"/>
      <c r="Q389" s="108"/>
      <c r="R389" s="108"/>
      <c r="S389" s="102"/>
      <c r="T389" s="108"/>
      <c r="U389" s="108"/>
      <c r="V389" s="108"/>
      <c r="W389" s="108"/>
      <c r="X389" s="108"/>
      <c r="Y389" s="108"/>
      <c r="Z389" s="108"/>
      <c r="AA389" s="219"/>
      <c r="AB389" s="219"/>
      <c r="AC389" s="219"/>
      <c r="AD389" s="219"/>
      <c r="AE389" s="219"/>
      <c r="AF389" s="219"/>
      <c r="AG389" s="219"/>
      <c r="AH389" s="219"/>
      <c r="AI389" s="219"/>
      <c r="AJ389" s="219"/>
      <c r="AK389" s="219"/>
      <c r="AL389" s="219"/>
      <c r="AM389" s="219"/>
      <c r="AN389" s="219"/>
      <c r="AO389" s="219"/>
      <c r="AP389" s="219"/>
      <c r="AQ389" s="219"/>
      <c r="AR389" s="219"/>
      <c r="AS389" s="219"/>
      <c r="AT389" s="219"/>
      <c r="AU389" s="219"/>
      <c r="AV389" s="219"/>
      <c r="AW389" s="219"/>
      <c r="AX389" s="219"/>
      <c r="AY389" s="219"/>
      <c r="AZ389" s="219"/>
      <c r="BA389" s="219"/>
      <c r="BB389" s="219"/>
      <c r="BC389" s="219"/>
      <c r="BD389" s="219"/>
      <c r="BE389" s="219"/>
      <c r="BF389" s="219"/>
      <c r="BG389" s="219"/>
      <c r="BH389" s="219"/>
      <c r="BI389" s="219"/>
      <c r="BJ389" s="225"/>
      <c r="BK389" s="225"/>
    </row>
    <row r="390" spans="1:63" hidden="1" outlineLevel="1">
      <c r="A390" s="9"/>
      <c r="B390" s="46"/>
      <c r="C390" s="132">
        <f>Asset25</f>
        <v>0</v>
      </c>
      <c r="D390" s="9"/>
      <c r="E390" s="9"/>
      <c r="F390" s="9"/>
      <c r="G390" s="201">
        <f>Input!M31</f>
        <v>0</v>
      </c>
      <c r="H390" s="123"/>
      <c r="I390" s="123"/>
      <c r="J390" s="123"/>
      <c r="K390" s="123"/>
      <c r="L390" s="123"/>
      <c r="M390" s="108"/>
      <c r="N390" s="108"/>
      <c r="O390" s="108"/>
      <c r="P390" s="108"/>
      <c r="Q390" s="108"/>
      <c r="R390" s="108"/>
      <c r="S390" s="102"/>
      <c r="T390" s="108"/>
      <c r="U390" s="108"/>
      <c r="V390" s="108"/>
      <c r="W390" s="108"/>
      <c r="X390" s="108"/>
      <c r="Y390" s="108"/>
      <c r="Z390" s="108"/>
      <c r="AA390" s="219"/>
      <c r="AB390" s="219"/>
      <c r="AC390" s="219"/>
      <c r="AD390" s="219"/>
      <c r="AE390" s="219"/>
      <c r="AF390" s="219"/>
      <c r="AG390" s="219"/>
      <c r="AH390" s="219"/>
      <c r="AI390" s="219"/>
      <c r="AJ390" s="219"/>
      <c r="AK390" s="219"/>
      <c r="AL390" s="219"/>
      <c r="AM390" s="219"/>
      <c r="AN390" s="219"/>
      <c r="AO390" s="219"/>
      <c r="AP390" s="219"/>
      <c r="AQ390" s="219"/>
      <c r="AR390" s="219"/>
      <c r="AS390" s="219"/>
      <c r="AT390" s="219"/>
      <c r="AU390" s="219"/>
      <c r="AV390" s="219"/>
      <c r="AW390" s="219"/>
      <c r="AX390" s="219"/>
      <c r="AY390" s="219"/>
      <c r="AZ390" s="219"/>
      <c r="BA390" s="219"/>
      <c r="BB390" s="219"/>
      <c r="BC390" s="219"/>
      <c r="BD390" s="219"/>
      <c r="BE390" s="219"/>
      <c r="BF390" s="219"/>
      <c r="BG390" s="219"/>
      <c r="BH390" s="219"/>
      <c r="BI390" s="219"/>
      <c r="BJ390" s="225"/>
      <c r="BK390" s="225"/>
    </row>
    <row r="391" spans="1:63" hidden="1" outlineLevel="1">
      <c r="A391" s="9"/>
      <c r="B391" s="46"/>
      <c r="C391" s="132">
        <f>Asset26</f>
        <v>0</v>
      </c>
      <c r="D391" s="9"/>
      <c r="E391" s="9"/>
      <c r="F391" s="9"/>
      <c r="G391" s="201">
        <f>Input!M32</f>
        <v>0</v>
      </c>
      <c r="H391" s="123"/>
      <c r="I391" s="123"/>
      <c r="J391" s="123"/>
      <c r="K391" s="123"/>
      <c r="L391" s="123"/>
      <c r="M391" s="108"/>
      <c r="N391" s="108"/>
      <c r="O391" s="108"/>
      <c r="P391" s="108"/>
      <c r="Q391" s="108"/>
      <c r="R391" s="108"/>
      <c r="S391" s="102"/>
      <c r="T391" s="108"/>
      <c r="U391" s="108"/>
      <c r="V391" s="108"/>
      <c r="W391" s="108"/>
      <c r="X391" s="108"/>
      <c r="Y391" s="108"/>
      <c r="Z391" s="108"/>
      <c r="AA391" s="219"/>
      <c r="AB391" s="219"/>
      <c r="AC391" s="219"/>
      <c r="AD391" s="219"/>
      <c r="AE391" s="219"/>
      <c r="AF391" s="219"/>
      <c r="AG391" s="219"/>
      <c r="AH391" s="219"/>
      <c r="AI391" s="219"/>
      <c r="AJ391" s="219"/>
      <c r="AK391" s="219"/>
      <c r="AL391" s="219"/>
      <c r="AM391" s="219"/>
      <c r="AN391" s="219"/>
      <c r="AO391" s="219"/>
      <c r="AP391" s="219"/>
      <c r="AQ391" s="219"/>
      <c r="AR391" s="219"/>
      <c r="AS391" s="219"/>
      <c r="AT391" s="219"/>
      <c r="AU391" s="219"/>
      <c r="AV391" s="219"/>
      <c r="AW391" s="219"/>
      <c r="AX391" s="219"/>
      <c r="AY391" s="219"/>
      <c r="AZ391" s="219"/>
      <c r="BA391" s="219"/>
      <c r="BB391" s="219"/>
      <c r="BC391" s="219"/>
      <c r="BD391" s="219"/>
      <c r="BE391" s="219"/>
      <c r="BF391" s="219"/>
      <c r="BG391" s="219"/>
      <c r="BH391" s="219"/>
      <c r="BI391" s="219"/>
      <c r="BJ391" s="225"/>
      <c r="BK391" s="225"/>
    </row>
    <row r="392" spans="1:63" hidden="1" outlineLevel="1">
      <c r="A392" s="9"/>
      <c r="B392" s="46"/>
      <c r="C392" s="132">
        <f>Asset27</f>
        <v>0</v>
      </c>
      <c r="D392" s="9"/>
      <c r="E392" s="9"/>
      <c r="F392" s="9"/>
      <c r="G392" s="201">
        <f>Input!M33</f>
        <v>0</v>
      </c>
      <c r="H392" s="123"/>
      <c r="I392" s="123"/>
      <c r="J392" s="123"/>
      <c r="K392" s="123"/>
      <c r="L392" s="123"/>
      <c r="M392" s="108"/>
      <c r="N392" s="108"/>
      <c r="O392" s="108"/>
      <c r="P392" s="108"/>
      <c r="Q392" s="108"/>
      <c r="R392" s="108"/>
      <c r="S392" s="102"/>
      <c r="T392" s="108"/>
      <c r="U392" s="108"/>
      <c r="V392" s="108"/>
      <c r="W392" s="108"/>
      <c r="X392" s="108"/>
      <c r="Y392" s="108"/>
      <c r="Z392" s="108"/>
      <c r="AA392" s="219"/>
      <c r="AB392" s="219"/>
      <c r="AC392" s="219"/>
      <c r="AD392" s="219"/>
      <c r="AE392" s="219"/>
      <c r="AF392" s="219"/>
      <c r="AG392" s="219"/>
      <c r="AH392" s="219"/>
      <c r="AI392" s="219"/>
      <c r="AJ392" s="219"/>
      <c r="AK392" s="219"/>
      <c r="AL392" s="219"/>
      <c r="AM392" s="219"/>
      <c r="AN392" s="219"/>
      <c r="AO392" s="219"/>
      <c r="AP392" s="219"/>
      <c r="AQ392" s="219"/>
      <c r="AR392" s="219"/>
      <c r="AS392" s="219"/>
      <c r="AT392" s="219"/>
      <c r="AU392" s="219"/>
      <c r="AV392" s="219"/>
      <c r="AW392" s="219"/>
      <c r="AX392" s="219"/>
      <c r="AY392" s="219"/>
      <c r="AZ392" s="219"/>
      <c r="BA392" s="219"/>
      <c r="BB392" s="219"/>
      <c r="BC392" s="219"/>
      <c r="BD392" s="219"/>
      <c r="BE392" s="219"/>
      <c r="BF392" s="219"/>
      <c r="BG392" s="219"/>
      <c r="BH392" s="219"/>
      <c r="BI392" s="219"/>
      <c r="BJ392" s="225"/>
      <c r="BK392" s="225"/>
    </row>
    <row r="393" spans="1:63" hidden="1" outlineLevel="1">
      <c r="A393" s="9"/>
      <c r="B393" s="46"/>
      <c r="C393" s="132">
        <f>Asset28</f>
        <v>0</v>
      </c>
      <c r="D393" s="9"/>
      <c r="E393" s="9"/>
      <c r="F393" s="9"/>
      <c r="G393" s="201">
        <f>Input!M34</f>
        <v>0</v>
      </c>
      <c r="H393" s="123"/>
      <c r="I393" s="123"/>
      <c r="J393" s="123"/>
      <c r="K393" s="123"/>
      <c r="L393" s="123"/>
      <c r="M393" s="108"/>
      <c r="N393" s="108"/>
      <c r="O393" s="108"/>
      <c r="P393" s="108"/>
      <c r="Q393" s="108"/>
      <c r="R393" s="108"/>
      <c r="S393" s="102"/>
      <c r="T393" s="108"/>
      <c r="U393" s="108"/>
      <c r="V393" s="108"/>
      <c r="W393" s="108"/>
      <c r="X393" s="108"/>
      <c r="Y393" s="108"/>
      <c r="Z393" s="108"/>
      <c r="AA393" s="219"/>
      <c r="AB393" s="219"/>
      <c r="AC393" s="219"/>
      <c r="AD393" s="219"/>
      <c r="AE393" s="219"/>
      <c r="AF393" s="219"/>
      <c r="AG393" s="219"/>
      <c r="AH393" s="219"/>
      <c r="AI393" s="219"/>
      <c r="AJ393" s="219"/>
      <c r="AK393" s="219"/>
      <c r="AL393" s="219"/>
      <c r="AM393" s="219"/>
      <c r="AN393" s="219"/>
      <c r="AO393" s="219"/>
      <c r="AP393" s="219"/>
      <c r="AQ393" s="219"/>
      <c r="AR393" s="219"/>
      <c r="AS393" s="219"/>
      <c r="AT393" s="219"/>
      <c r="AU393" s="219"/>
      <c r="AV393" s="219"/>
      <c r="AW393" s="219"/>
      <c r="AX393" s="219"/>
      <c r="AY393" s="219"/>
      <c r="AZ393" s="219"/>
      <c r="BA393" s="219"/>
      <c r="BB393" s="219"/>
      <c r="BC393" s="219"/>
      <c r="BD393" s="219"/>
      <c r="BE393" s="219"/>
      <c r="BF393" s="219"/>
      <c r="BG393" s="219"/>
      <c r="BH393" s="219"/>
      <c r="BI393" s="219"/>
      <c r="BJ393" s="225"/>
      <c r="BK393" s="225"/>
    </row>
    <row r="394" spans="1:63" hidden="1" outlineLevel="1">
      <c r="A394" s="9"/>
      <c r="B394" s="46"/>
      <c r="C394" s="132">
        <f>Asset29</f>
        <v>0</v>
      </c>
      <c r="D394" s="9"/>
      <c r="E394" s="9"/>
      <c r="F394" s="9"/>
      <c r="G394" s="201">
        <f>Input!M35</f>
        <v>0</v>
      </c>
      <c r="H394" s="123"/>
      <c r="I394" s="123"/>
      <c r="J394" s="123"/>
      <c r="K394" s="123"/>
      <c r="L394" s="123"/>
      <c r="M394" s="108"/>
      <c r="N394" s="108"/>
      <c r="O394" s="108"/>
      <c r="P394" s="108"/>
      <c r="Q394" s="108"/>
      <c r="R394" s="108"/>
      <c r="S394" s="102"/>
      <c r="T394" s="108"/>
      <c r="U394" s="108"/>
      <c r="V394" s="108"/>
      <c r="W394" s="108"/>
      <c r="X394" s="108"/>
      <c r="Y394" s="108"/>
      <c r="Z394" s="108"/>
      <c r="AA394" s="219"/>
      <c r="AB394" s="219"/>
      <c r="AC394" s="219"/>
      <c r="AD394" s="219"/>
      <c r="AE394" s="219"/>
      <c r="AF394" s="219"/>
      <c r="AG394" s="219"/>
      <c r="AH394" s="219"/>
      <c r="AI394" s="219"/>
      <c r="AJ394" s="219"/>
      <c r="AK394" s="219"/>
      <c r="AL394" s="219"/>
      <c r="AM394" s="219"/>
      <c r="AN394" s="219"/>
      <c r="AO394" s="219"/>
      <c r="AP394" s="219"/>
      <c r="AQ394" s="219"/>
      <c r="AR394" s="219"/>
      <c r="AS394" s="219"/>
      <c r="AT394" s="219"/>
      <c r="AU394" s="219"/>
      <c r="AV394" s="219"/>
      <c r="AW394" s="219"/>
      <c r="AX394" s="219"/>
      <c r="AY394" s="219"/>
      <c r="AZ394" s="219"/>
      <c r="BA394" s="219"/>
      <c r="BB394" s="219"/>
      <c r="BC394" s="219"/>
      <c r="BD394" s="219"/>
      <c r="BE394" s="219"/>
      <c r="BF394" s="219"/>
      <c r="BG394" s="219"/>
      <c r="BH394" s="219"/>
      <c r="BI394" s="219"/>
      <c r="BJ394" s="225"/>
      <c r="BK394" s="225"/>
    </row>
    <row r="395" spans="1:63" hidden="1" outlineLevel="1">
      <c r="A395" s="9"/>
      <c r="B395" s="46"/>
      <c r="C395" s="132">
        <f>Asset30</f>
        <v>0</v>
      </c>
      <c r="D395" s="9"/>
      <c r="E395" s="9"/>
      <c r="F395" s="9"/>
      <c r="G395" s="201">
        <f>Input!M36</f>
        <v>0</v>
      </c>
      <c r="H395" s="123"/>
      <c r="I395" s="123"/>
      <c r="J395" s="123"/>
      <c r="K395" s="123"/>
      <c r="L395" s="123"/>
      <c r="M395" s="108"/>
      <c r="N395" s="108"/>
      <c r="O395" s="108"/>
      <c r="P395" s="108"/>
      <c r="Q395" s="108"/>
      <c r="R395" s="108"/>
      <c r="S395" s="102"/>
      <c r="T395" s="108"/>
      <c r="U395" s="108"/>
      <c r="V395" s="108"/>
      <c r="W395" s="108"/>
      <c r="X395" s="108"/>
      <c r="Y395" s="108"/>
      <c r="Z395" s="108"/>
      <c r="AA395" s="219"/>
      <c r="AB395" s="219"/>
      <c r="AC395" s="219"/>
      <c r="AD395" s="219"/>
      <c r="AE395" s="219"/>
      <c r="AF395" s="219"/>
      <c r="AG395" s="219"/>
      <c r="AH395" s="219"/>
      <c r="AI395" s="219"/>
      <c r="AJ395" s="219"/>
      <c r="AK395" s="219"/>
      <c r="AL395" s="219"/>
      <c r="AM395" s="219"/>
      <c r="AN395" s="219"/>
      <c r="AO395" s="219"/>
      <c r="AP395" s="219"/>
      <c r="AQ395" s="219"/>
      <c r="AR395" s="219"/>
      <c r="AS395" s="219"/>
      <c r="AT395" s="219"/>
      <c r="AU395" s="219"/>
      <c r="AV395" s="219"/>
      <c r="AW395" s="219"/>
      <c r="AX395" s="219"/>
      <c r="AY395" s="219"/>
      <c r="AZ395" s="219"/>
      <c r="BA395" s="219"/>
      <c r="BB395" s="219"/>
      <c r="BC395" s="219"/>
      <c r="BD395" s="219"/>
      <c r="BE395" s="219"/>
      <c r="BF395" s="219"/>
      <c r="BG395" s="219"/>
      <c r="BH395" s="219"/>
      <c r="BI395" s="219"/>
      <c r="BJ395" s="225"/>
      <c r="BK395" s="225"/>
    </row>
    <row r="396" spans="1:63" collapsed="1">
      <c r="A396" s="9"/>
      <c r="B396" s="46"/>
      <c r="C396" s="116"/>
      <c r="D396" s="9"/>
      <c r="E396" s="9"/>
      <c r="F396" s="28"/>
      <c r="G396" s="202"/>
      <c r="H396" s="123"/>
      <c r="I396" s="123"/>
      <c r="J396" s="123"/>
      <c r="K396" s="123"/>
      <c r="L396" s="123"/>
      <c r="M396" s="108"/>
      <c r="N396" s="108"/>
      <c r="O396" s="108"/>
      <c r="P396" s="108"/>
      <c r="Q396" s="108"/>
      <c r="R396" s="108"/>
      <c r="S396" s="108"/>
      <c r="T396" s="108"/>
      <c r="U396" s="108"/>
      <c r="V396" s="108"/>
      <c r="W396" s="108"/>
      <c r="X396" s="108"/>
      <c r="Y396" s="108"/>
      <c r="Z396" s="108"/>
      <c r="AA396" s="219"/>
      <c r="AB396" s="219"/>
      <c r="AC396" s="219"/>
      <c r="AD396" s="219"/>
      <c r="AE396" s="219"/>
      <c r="AF396" s="219"/>
      <c r="AG396" s="219"/>
      <c r="AH396" s="219"/>
      <c r="AI396" s="219"/>
      <c r="AJ396" s="219"/>
      <c r="AK396" s="219"/>
      <c r="AL396" s="219"/>
      <c r="AM396" s="219"/>
      <c r="AN396" s="219"/>
      <c r="AO396" s="219"/>
      <c r="AP396" s="219"/>
      <c r="AQ396" s="219"/>
      <c r="AR396" s="219"/>
      <c r="AS396" s="219"/>
      <c r="AT396" s="219"/>
      <c r="AU396" s="219"/>
      <c r="AV396" s="219"/>
      <c r="AW396" s="219"/>
      <c r="AX396" s="219"/>
      <c r="AY396" s="219"/>
      <c r="AZ396" s="219"/>
      <c r="BA396" s="219"/>
      <c r="BB396" s="219"/>
      <c r="BC396" s="219"/>
      <c r="BD396" s="219"/>
      <c r="BE396" s="219"/>
      <c r="BF396" s="219"/>
      <c r="BG396" s="219"/>
      <c r="BH396" s="219"/>
      <c r="BI396" s="219"/>
      <c r="BJ396" s="225"/>
      <c r="BK396" s="225"/>
    </row>
    <row r="397" spans="1:63">
      <c r="A397" s="9"/>
      <c r="B397" s="91" t="s">
        <v>70</v>
      </c>
      <c r="C397" s="12"/>
      <c r="D397" s="9"/>
      <c r="E397" s="9"/>
      <c r="F397" s="9"/>
      <c r="G397" s="199">
        <f>SUM(G398:G427)</f>
        <v>-4.1592114193485834</v>
      </c>
      <c r="H397" s="123"/>
      <c r="I397" s="123"/>
      <c r="J397" s="123"/>
      <c r="K397" s="123"/>
      <c r="L397" s="123"/>
      <c r="M397" s="108"/>
      <c r="N397" s="108"/>
      <c r="O397" s="108"/>
      <c r="P397" s="108"/>
      <c r="Q397" s="108"/>
      <c r="R397" s="108"/>
      <c r="S397" s="108"/>
      <c r="T397" s="108"/>
      <c r="U397" s="108"/>
      <c r="V397" s="108"/>
      <c r="W397" s="108"/>
      <c r="X397" s="108"/>
      <c r="Y397" s="108"/>
      <c r="Z397" s="108"/>
      <c r="AA397" s="219"/>
      <c r="AB397" s="219"/>
      <c r="AC397" s="219"/>
      <c r="AD397" s="219"/>
      <c r="AE397" s="219"/>
      <c r="AF397" s="219"/>
      <c r="AG397" s="219"/>
      <c r="AH397" s="219"/>
      <c r="AI397" s="219"/>
      <c r="AJ397" s="219"/>
      <c r="AK397" s="219"/>
      <c r="AL397" s="219"/>
      <c r="AM397" s="219"/>
      <c r="AN397" s="219"/>
      <c r="AO397" s="219"/>
      <c r="AP397" s="219"/>
      <c r="AQ397" s="219"/>
      <c r="AR397" s="219"/>
      <c r="AS397" s="219"/>
      <c r="AT397" s="219"/>
      <c r="AU397" s="219"/>
      <c r="AV397" s="219"/>
      <c r="AW397" s="219"/>
      <c r="AX397" s="219"/>
      <c r="AY397" s="219"/>
      <c r="AZ397" s="219"/>
      <c r="BA397" s="219"/>
      <c r="BB397" s="219"/>
      <c r="BC397" s="219"/>
      <c r="BD397" s="219"/>
      <c r="BE397" s="219"/>
      <c r="BF397" s="219"/>
      <c r="BG397" s="219"/>
      <c r="BH397" s="219"/>
      <c r="BI397" s="219"/>
      <c r="BJ397" s="225"/>
      <c r="BK397" s="225"/>
    </row>
    <row r="398" spans="1:63" ht="12.75" hidden="1" customHeight="1" outlineLevel="1">
      <c r="A398" s="9"/>
      <c r="B398" s="46"/>
      <c r="C398" s="132" t="str">
        <f>Asset1</f>
        <v>Opening Distribution Assets</v>
      </c>
      <c r="D398" s="9"/>
      <c r="E398" s="9"/>
      <c r="F398" s="28"/>
      <c r="G398" s="201">
        <f>-Input!N7</f>
        <v>-4.1592114193485834</v>
      </c>
      <c r="H398" s="123"/>
      <c r="I398" s="123"/>
      <c r="J398" s="123"/>
      <c r="K398" s="123"/>
      <c r="L398" s="123"/>
      <c r="M398" s="108"/>
      <c r="N398" s="108"/>
      <c r="O398" s="108"/>
      <c r="P398" s="108"/>
      <c r="Q398" s="108"/>
      <c r="R398" s="108"/>
      <c r="S398" s="108"/>
      <c r="T398" s="108"/>
      <c r="U398" s="108"/>
      <c r="V398" s="108"/>
      <c r="W398" s="108"/>
      <c r="X398" s="108"/>
      <c r="Y398" s="108"/>
      <c r="Z398" s="108"/>
      <c r="AA398" s="219"/>
      <c r="AB398" s="219"/>
      <c r="AC398" s="219"/>
      <c r="AD398" s="219"/>
      <c r="AE398" s="219"/>
      <c r="AF398" s="219"/>
      <c r="AG398" s="219"/>
      <c r="AH398" s="219"/>
      <c r="AI398" s="219"/>
      <c r="AJ398" s="219"/>
      <c r="AK398" s="219"/>
      <c r="AL398" s="219"/>
      <c r="AM398" s="219"/>
      <c r="AN398" s="219"/>
      <c r="AO398" s="219"/>
      <c r="AP398" s="219"/>
      <c r="AQ398" s="219"/>
      <c r="AR398" s="219"/>
      <c r="AS398" s="219"/>
      <c r="AT398" s="219"/>
      <c r="AU398" s="219"/>
      <c r="AV398" s="219"/>
      <c r="AW398" s="219"/>
      <c r="AX398" s="219"/>
      <c r="AY398" s="219"/>
      <c r="AZ398" s="219"/>
      <c r="BA398" s="219"/>
      <c r="BB398" s="219"/>
      <c r="BC398" s="219"/>
      <c r="BD398" s="219"/>
      <c r="BE398" s="219"/>
      <c r="BF398" s="219"/>
      <c r="BG398" s="219"/>
      <c r="BH398" s="219"/>
      <c r="BI398" s="219"/>
      <c r="BJ398" s="225"/>
      <c r="BK398" s="225"/>
    </row>
    <row r="399" spans="1:63" ht="12.75" hidden="1" customHeight="1" outlineLevel="1">
      <c r="A399" s="9"/>
      <c r="B399" s="46"/>
      <c r="C399" s="132" t="str">
        <f>Asset2</f>
        <v>Sub-transmission Overhead</v>
      </c>
      <c r="D399" s="9"/>
      <c r="E399" s="9"/>
      <c r="F399" s="28"/>
      <c r="G399" s="201">
        <f>-Input!N8</f>
        <v>0</v>
      </c>
      <c r="H399" s="123"/>
      <c r="I399" s="123"/>
      <c r="J399" s="123"/>
      <c r="K399" s="123"/>
      <c r="L399" s="123"/>
      <c r="M399" s="108"/>
      <c r="N399" s="108"/>
      <c r="O399" s="108"/>
      <c r="P399" s="108"/>
      <c r="Q399" s="108"/>
      <c r="R399" s="108"/>
      <c r="S399" s="108"/>
      <c r="T399" s="108"/>
      <c r="U399" s="108"/>
      <c r="V399" s="108"/>
      <c r="W399" s="108"/>
      <c r="X399" s="108"/>
      <c r="Y399" s="108"/>
      <c r="Z399" s="108"/>
      <c r="AA399" s="219"/>
      <c r="AB399" s="219"/>
      <c r="AC399" s="219"/>
      <c r="AD399" s="219"/>
      <c r="AE399" s="219"/>
      <c r="AF399" s="219"/>
      <c r="AG399" s="219"/>
      <c r="AH399" s="219"/>
      <c r="AI399" s="219"/>
      <c r="AJ399" s="219"/>
      <c r="AK399" s="219"/>
      <c r="AL399" s="219"/>
      <c r="AM399" s="219"/>
      <c r="AN399" s="219"/>
      <c r="AO399" s="219"/>
      <c r="AP399" s="219"/>
      <c r="AQ399" s="219"/>
      <c r="AR399" s="219"/>
      <c r="AS399" s="219"/>
      <c r="AT399" s="219"/>
      <c r="AU399" s="219"/>
      <c r="AV399" s="219"/>
      <c r="AW399" s="219"/>
      <c r="AX399" s="219"/>
      <c r="AY399" s="219"/>
      <c r="AZ399" s="219"/>
      <c r="BA399" s="219"/>
      <c r="BB399" s="219"/>
      <c r="BC399" s="219"/>
      <c r="BD399" s="219"/>
      <c r="BE399" s="219"/>
      <c r="BF399" s="219"/>
      <c r="BG399" s="219"/>
      <c r="BH399" s="219"/>
      <c r="BI399" s="219"/>
      <c r="BJ399" s="225"/>
      <c r="BK399" s="225"/>
    </row>
    <row r="400" spans="1:63" ht="12.75" hidden="1" customHeight="1" outlineLevel="1">
      <c r="A400" s="9"/>
      <c r="B400" s="46"/>
      <c r="C400" s="132" t="str">
        <f>Asset3</f>
        <v>Sub-transmission Underground</v>
      </c>
      <c r="D400" s="9"/>
      <c r="E400" s="9"/>
      <c r="F400" s="28"/>
      <c r="G400" s="201">
        <f>-Input!N9</f>
        <v>0</v>
      </c>
      <c r="H400" s="123"/>
      <c r="I400" s="123"/>
      <c r="J400" s="123"/>
      <c r="K400" s="123"/>
      <c r="L400" s="123"/>
      <c r="M400" s="108"/>
      <c r="N400" s="108"/>
      <c r="O400" s="108"/>
      <c r="P400" s="108"/>
      <c r="Q400" s="108"/>
      <c r="R400" s="108"/>
      <c r="S400" s="108"/>
      <c r="T400" s="108"/>
      <c r="U400" s="108"/>
      <c r="V400" s="108"/>
      <c r="W400" s="108"/>
      <c r="X400" s="108"/>
      <c r="Y400" s="108"/>
      <c r="Z400" s="108"/>
      <c r="AA400" s="219"/>
      <c r="AB400" s="219"/>
      <c r="AC400" s="219"/>
      <c r="AD400" s="219"/>
      <c r="AE400" s="219"/>
      <c r="AF400" s="219"/>
      <c r="AG400" s="219"/>
      <c r="AH400" s="219"/>
      <c r="AI400" s="219"/>
      <c r="AJ400" s="219"/>
      <c r="AK400" s="219"/>
      <c r="AL400" s="219"/>
      <c r="AM400" s="219"/>
      <c r="AN400" s="219"/>
      <c r="AO400" s="219"/>
      <c r="AP400" s="219"/>
      <c r="AQ400" s="219"/>
      <c r="AR400" s="219"/>
      <c r="AS400" s="219"/>
      <c r="AT400" s="219"/>
      <c r="AU400" s="219"/>
      <c r="AV400" s="219"/>
      <c r="AW400" s="219"/>
      <c r="AX400" s="219"/>
      <c r="AY400" s="219"/>
      <c r="AZ400" s="219"/>
      <c r="BA400" s="219"/>
      <c r="BB400" s="219"/>
      <c r="BC400" s="219"/>
      <c r="BD400" s="219"/>
      <c r="BE400" s="219"/>
      <c r="BF400" s="219"/>
      <c r="BG400" s="219"/>
      <c r="BH400" s="219"/>
      <c r="BI400" s="219"/>
      <c r="BJ400" s="225"/>
      <c r="BK400" s="225"/>
    </row>
    <row r="401" spans="1:63" ht="12.75" hidden="1" customHeight="1" outlineLevel="1">
      <c r="A401" s="9"/>
      <c r="B401" s="46"/>
      <c r="C401" s="132" t="str">
        <f>Asset4</f>
        <v>Zone Substation</v>
      </c>
      <c r="D401" s="9"/>
      <c r="E401" s="9"/>
      <c r="F401" s="28"/>
      <c r="G401" s="201">
        <f>-Input!N10</f>
        <v>0</v>
      </c>
      <c r="H401" s="123"/>
      <c r="I401" s="123"/>
      <c r="J401" s="123"/>
      <c r="K401" s="123"/>
      <c r="L401" s="123"/>
      <c r="M401" s="108"/>
      <c r="N401" s="108"/>
      <c r="O401" s="108"/>
      <c r="P401" s="108"/>
      <c r="Q401" s="108"/>
      <c r="R401" s="108"/>
      <c r="S401" s="108"/>
      <c r="T401" s="108"/>
      <c r="U401" s="108"/>
      <c r="V401" s="108"/>
      <c r="W401" s="108"/>
      <c r="X401" s="108"/>
      <c r="Y401" s="108"/>
      <c r="Z401" s="108"/>
      <c r="AA401" s="219"/>
      <c r="AB401" s="219"/>
      <c r="AC401" s="219"/>
      <c r="AD401" s="219"/>
      <c r="AE401" s="219"/>
      <c r="AF401" s="219"/>
      <c r="AG401" s="219"/>
      <c r="AH401" s="219"/>
      <c r="AI401" s="219"/>
      <c r="AJ401" s="219"/>
      <c r="AK401" s="219"/>
      <c r="AL401" s="219"/>
      <c r="AM401" s="219"/>
      <c r="AN401" s="219"/>
      <c r="AO401" s="219"/>
      <c r="AP401" s="219"/>
      <c r="AQ401" s="219"/>
      <c r="AR401" s="219"/>
      <c r="AS401" s="219"/>
      <c r="AT401" s="219"/>
      <c r="AU401" s="219"/>
      <c r="AV401" s="219"/>
      <c r="AW401" s="219"/>
      <c r="AX401" s="219"/>
      <c r="AY401" s="219"/>
      <c r="AZ401" s="219"/>
      <c r="BA401" s="219"/>
      <c r="BB401" s="219"/>
      <c r="BC401" s="219"/>
      <c r="BD401" s="219"/>
      <c r="BE401" s="219"/>
      <c r="BF401" s="219"/>
      <c r="BG401" s="219"/>
      <c r="BH401" s="219"/>
      <c r="BI401" s="219"/>
      <c r="BJ401" s="225"/>
      <c r="BK401" s="225"/>
    </row>
    <row r="402" spans="1:63" ht="12.75" hidden="1" customHeight="1" outlineLevel="1">
      <c r="A402" s="9"/>
      <c r="B402" s="46"/>
      <c r="C402" s="132" t="str">
        <f>Asset5</f>
        <v>Distribution Substations</v>
      </c>
      <c r="D402" s="9"/>
      <c r="E402" s="9"/>
      <c r="F402" s="28"/>
      <c r="G402" s="201">
        <f>-Input!N11</f>
        <v>0</v>
      </c>
      <c r="H402" s="123"/>
      <c r="I402" s="123"/>
      <c r="J402" s="123"/>
      <c r="K402" s="123"/>
      <c r="L402" s="123"/>
      <c r="M402" s="108"/>
      <c r="N402" s="108"/>
      <c r="O402" s="108"/>
      <c r="P402" s="108"/>
      <c r="Q402" s="108"/>
      <c r="R402" s="108"/>
      <c r="S402" s="108"/>
      <c r="T402" s="108"/>
      <c r="U402" s="108"/>
      <c r="V402" s="108"/>
      <c r="W402" s="108"/>
      <c r="X402" s="108"/>
      <c r="Y402" s="108"/>
      <c r="Z402" s="108"/>
      <c r="AA402" s="219"/>
      <c r="AB402" s="219"/>
      <c r="AC402" s="219"/>
      <c r="AD402" s="219"/>
      <c r="AE402" s="219"/>
      <c r="AF402" s="219"/>
      <c r="AG402" s="219"/>
      <c r="AH402" s="219"/>
      <c r="AI402" s="219"/>
      <c r="AJ402" s="219"/>
      <c r="AK402" s="219"/>
      <c r="AL402" s="219"/>
      <c r="AM402" s="219"/>
      <c r="AN402" s="219"/>
      <c r="AO402" s="219"/>
      <c r="AP402" s="219"/>
      <c r="AQ402" s="219"/>
      <c r="AR402" s="219"/>
      <c r="AS402" s="219"/>
      <c r="AT402" s="219"/>
      <c r="AU402" s="219"/>
      <c r="AV402" s="219"/>
      <c r="AW402" s="219"/>
      <c r="AX402" s="219"/>
      <c r="AY402" s="219"/>
      <c r="AZ402" s="219"/>
      <c r="BA402" s="219"/>
      <c r="BB402" s="219"/>
      <c r="BC402" s="219"/>
      <c r="BD402" s="219"/>
      <c r="BE402" s="219"/>
      <c r="BF402" s="219"/>
      <c r="BG402" s="219"/>
      <c r="BH402" s="219"/>
      <c r="BI402" s="219"/>
      <c r="BJ402" s="225"/>
      <c r="BK402" s="225"/>
    </row>
    <row r="403" spans="1:63" ht="12.75" hidden="1" customHeight="1" outlineLevel="1">
      <c r="A403" s="9"/>
      <c r="B403" s="46"/>
      <c r="C403" s="132" t="str">
        <f>Asset6</f>
        <v>Distribution Overhead Lines</v>
      </c>
      <c r="D403" s="9"/>
      <c r="E403" s="9"/>
      <c r="F403" s="28"/>
      <c r="G403" s="201">
        <f>-Input!N12</f>
        <v>0</v>
      </c>
      <c r="H403" s="123"/>
      <c r="I403" s="123"/>
      <c r="J403" s="123"/>
      <c r="K403" s="123"/>
      <c r="L403" s="123"/>
      <c r="M403" s="108"/>
      <c r="N403" s="108"/>
      <c r="O403" s="108"/>
      <c r="P403" s="108"/>
      <c r="Q403" s="108"/>
      <c r="R403" s="108"/>
      <c r="S403" s="108"/>
      <c r="T403" s="108"/>
      <c r="U403" s="108"/>
      <c r="V403" s="108"/>
      <c r="W403" s="108"/>
      <c r="X403" s="108"/>
      <c r="Y403" s="108"/>
      <c r="Z403" s="108"/>
      <c r="AA403" s="219"/>
      <c r="AB403" s="219"/>
      <c r="AC403" s="219"/>
      <c r="AD403" s="219"/>
      <c r="AE403" s="219"/>
      <c r="AF403" s="219"/>
      <c r="AG403" s="219"/>
      <c r="AH403" s="219"/>
      <c r="AI403" s="219"/>
      <c r="AJ403" s="219"/>
      <c r="AK403" s="219"/>
      <c r="AL403" s="219"/>
      <c r="AM403" s="219"/>
      <c r="AN403" s="219"/>
      <c r="AO403" s="219"/>
      <c r="AP403" s="219"/>
      <c r="AQ403" s="219"/>
      <c r="AR403" s="219"/>
      <c r="AS403" s="219"/>
      <c r="AT403" s="219"/>
      <c r="AU403" s="219"/>
      <c r="AV403" s="219"/>
      <c r="AW403" s="219"/>
      <c r="AX403" s="219"/>
      <c r="AY403" s="219"/>
      <c r="AZ403" s="219"/>
      <c r="BA403" s="219"/>
      <c r="BB403" s="219"/>
      <c r="BC403" s="219"/>
      <c r="BD403" s="219"/>
      <c r="BE403" s="219"/>
      <c r="BF403" s="219"/>
      <c r="BG403" s="219"/>
      <c r="BH403" s="219"/>
      <c r="BI403" s="219"/>
      <c r="BJ403" s="225"/>
      <c r="BK403" s="225"/>
    </row>
    <row r="404" spans="1:63" ht="12.75" hidden="1" customHeight="1" outlineLevel="1">
      <c r="A404" s="9"/>
      <c r="B404" s="46"/>
      <c r="C404" s="132" t="str">
        <f>Asset7</f>
        <v>Distribution Underground Lines</v>
      </c>
      <c r="D404" s="9"/>
      <c r="E404" s="9"/>
      <c r="F404" s="28"/>
      <c r="G404" s="201">
        <f>-Input!N13</f>
        <v>0</v>
      </c>
      <c r="H404" s="123"/>
      <c r="I404" s="123"/>
      <c r="J404" s="123"/>
      <c r="K404" s="123"/>
      <c r="L404" s="123"/>
      <c r="M404" s="108"/>
      <c r="N404" s="108"/>
      <c r="O404" s="108"/>
      <c r="P404" s="108"/>
      <c r="Q404" s="108"/>
      <c r="R404" s="108"/>
      <c r="S404" s="108"/>
      <c r="T404" s="108"/>
      <c r="U404" s="108"/>
      <c r="V404" s="108"/>
      <c r="W404" s="108"/>
      <c r="X404" s="108"/>
      <c r="Y404" s="108"/>
      <c r="Z404" s="108"/>
      <c r="AA404" s="219"/>
      <c r="AB404" s="219"/>
      <c r="AC404" s="219"/>
      <c r="AD404" s="219"/>
      <c r="AE404" s="219"/>
      <c r="AF404" s="219"/>
      <c r="AG404" s="219"/>
      <c r="AH404" s="219"/>
      <c r="AI404" s="219"/>
      <c r="AJ404" s="219"/>
      <c r="AK404" s="219"/>
      <c r="AL404" s="219"/>
      <c r="AM404" s="219"/>
      <c r="AN404" s="219"/>
      <c r="AO404" s="219"/>
      <c r="AP404" s="219"/>
      <c r="AQ404" s="219"/>
      <c r="AR404" s="219"/>
      <c r="AS404" s="219"/>
      <c r="AT404" s="219"/>
      <c r="AU404" s="219"/>
      <c r="AV404" s="219"/>
      <c r="AW404" s="219"/>
      <c r="AX404" s="219"/>
      <c r="AY404" s="219"/>
      <c r="AZ404" s="219"/>
      <c r="BA404" s="219"/>
      <c r="BB404" s="219"/>
      <c r="BC404" s="219"/>
      <c r="BD404" s="219"/>
      <c r="BE404" s="219"/>
      <c r="BF404" s="219"/>
      <c r="BG404" s="219"/>
      <c r="BH404" s="219"/>
      <c r="BI404" s="219"/>
      <c r="BJ404" s="225"/>
      <c r="BK404" s="225"/>
    </row>
    <row r="405" spans="1:63" ht="12.75" hidden="1" customHeight="1" outlineLevel="1">
      <c r="A405" s="9"/>
      <c r="B405" s="46"/>
      <c r="C405" s="132" t="str">
        <f>Asset8</f>
        <v>IT &amp; Communication Systems (Networks)</v>
      </c>
      <c r="D405" s="9"/>
      <c r="E405" s="9"/>
      <c r="F405" s="28"/>
      <c r="G405" s="201">
        <f>-Input!N14</f>
        <v>0</v>
      </c>
      <c r="H405" s="123"/>
      <c r="I405" s="123"/>
      <c r="J405" s="123"/>
      <c r="K405" s="123"/>
      <c r="L405" s="123"/>
      <c r="M405" s="108"/>
      <c r="N405" s="108"/>
      <c r="O405" s="108"/>
      <c r="P405" s="108"/>
      <c r="Q405" s="108"/>
      <c r="R405" s="108"/>
      <c r="S405" s="108"/>
      <c r="T405" s="108"/>
      <c r="U405" s="108"/>
      <c r="V405" s="108"/>
      <c r="W405" s="108"/>
      <c r="X405" s="108"/>
      <c r="Y405" s="108"/>
      <c r="Z405" s="108"/>
      <c r="AA405" s="219"/>
      <c r="AB405" s="219"/>
      <c r="AC405" s="219"/>
      <c r="AD405" s="219"/>
      <c r="AE405" s="219"/>
      <c r="AF405" s="219"/>
      <c r="AG405" s="219"/>
      <c r="AH405" s="219"/>
      <c r="AI405" s="219"/>
      <c r="AJ405" s="219"/>
      <c r="AK405" s="219"/>
      <c r="AL405" s="219"/>
      <c r="AM405" s="219"/>
      <c r="AN405" s="219"/>
      <c r="AO405" s="219"/>
      <c r="AP405" s="219"/>
      <c r="AQ405" s="219"/>
      <c r="AR405" s="219"/>
      <c r="AS405" s="219"/>
      <c r="AT405" s="219"/>
      <c r="AU405" s="219"/>
      <c r="AV405" s="219"/>
      <c r="AW405" s="219"/>
      <c r="AX405" s="219"/>
      <c r="AY405" s="219"/>
      <c r="AZ405" s="219"/>
      <c r="BA405" s="219"/>
      <c r="BB405" s="219"/>
      <c r="BC405" s="219"/>
      <c r="BD405" s="219"/>
      <c r="BE405" s="219"/>
      <c r="BF405" s="219"/>
      <c r="BG405" s="219"/>
      <c r="BH405" s="219"/>
      <c r="BI405" s="219"/>
      <c r="BJ405" s="225"/>
      <c r="BK405" s="225"/>
    </row>
    <row r="406" spans="1:63" ht="12.75" hidden="1" customHeight="1" outlineLevel="1">
      <c r="A406" s="9"/>
      <c r="B406" s="46"/>
      <c r="C406" s="132" t="str">
        <f>Asset9</f>
        <v>Motor Vehicles</v>
      </c>
      <c r="D406" s="9"/>
      <c r="E406" s="9"/>
      <c r="F406" s="28"/>
      <c r="G406" s="201">
        <f>-Input!N15</f>
        <v>0</v>
      </c>
      <c r="H406" s="123"/>
      <c r="I406" s="123"/>
      <c r="J406" s="123"/>
      <c r="K406" s="123"/>
      <c r="L406" s="123"/>
      <c r="M406" s="108"/>
      <c r="N406" s="108"/>
      <c r="O406" s="108"/>
      <c r="P406" s="108"/>
      <c r="Q406" s="108"/>
      <c r="R406" s="108"/>
      <c r="S406" s="108"/>
      <c r="T406" s="108"/>
      <c r="U406" s="108"/>
      <c r="V406" s="108"/>
      <c r="W406" s="108"/>
      <c r="X406" s="108"/>
      <c r="Y406" s="108"/>
      <c r="Z406" s="108"/>
      <c r="AA406" s="219"/>
      <c r="AB406" s="219"/>
      <c r="AC406" s="219"/>
      <c r="AD406" s="219"/>
      <c r="AE406" s="219"/>
      <c r="AF406" s="219"/>
      <c r="AG406" s="219"/>
      <c r="AH406" s="219"/>
      <c r="AI406" s="219"/>
      <c r="AJ406" s="219"/>
      <c r="AK406" s="219"/>
      <c r="AL406" s="219"/>
      <c r="AM406" s="219"/>
      <c r="AN406" s="219"/>
      <c r="AO406" s="219"/>
      <c r="AP406" s="219"/>
      <c r="AQ406" s="219"/>
      <c r="AR406" s="219"/>
      <c r="AS406" s="219"/>
      <c r="AT406" s="219"/>
      <c r="AU406" s="219"/>
      <c r="AV406" s="219"/>
      <c r="AW406" s="219"/>
      <c r="AX406" s="219"/>
      <c r="AY406" s="219"/>
      <c r="AZ406" s="219"/>
      <c r="BA406" s="219"/>
      <c r="BB406" s="219"/>
      <c r="BC406" s="219"/>
      <c r="BD406" s="219"/>
      <c r="BE406" s="219"/>
      <c r="BF406" s="219"/>
      <c r="BG406" s="219"/>
      <c r="BH406" s="219"/>
      <c r="BI406" s="219"/>
      <c r="BJ406" s="225"/>
      <c r="BK406" s="225"/>
    </row>
    <row r="407" spans="1:63" ht="12.75" hidden="1" customHeight="1" outlineLevel="1">
      <c r="A407" s="9"/>
      <c r="B407" s="46"/>
      <c r="C407" s="132" t="str">
        <f>Asset10</f>
        <v>Other Non-System Assets (Networks)</v>
      </c>
      <c r="D407" s="9"/>
      <c r="E407" s="9"/>
      <c r="F407" s="28"/>
      <c r="G407" s="201">
        <f>-Input!N16</f>
        <v>0</v>
      </c>
      <c r="H407" s="123"/>
      <c r="I407" s="123"/>
      <c r="J407" s="123"/>
      <c r="K407" s="123"/>
      <c r="L407" s="123"/>
      <c r="M407" s="108"/>
      <c r="N407" s="108"/>
      <c r="O407" s="108"/>
      <c r="P407" s="108"/>
      <c r="Q407" s="108"/>
      <c r="R407" s="108"/>
      <c r="S407" s="108"/>
      <c r="T407" s="108"/>
      <c r="U407" s="108"/>
      <c r="V407" s="108"/>
      <c r="W407" s="108"/>
      <c r="X407" s="108"/>
      <c r="Y407" s="108"/>
      <c r="Z407" s="108"/>
      <c r="AA407" s="219"/>
      <c r="AB407" s="219"/>
      <c r="AC407" s="219"/>
      <c r="AD407" s="219"/>
      <c r="AE407" s="219"/>
      <c r="AF407" s="219"/>
      <c r="AG407" s="219"/>
      <c r="AH407" s="219"/>
      <c r="AI407" s="219"/>
      <c r="AJ407" s="219"/>
      <c r="AK407" s="219"/>
      <c r="AL407" s="219"/>
      <c r="AM407" s="219"/>
      <c r="AN407" s="219"/>
      <c r="AO407" s="219"/>
      <c r="AP407" s="219"/>
      <c r="AQ407" s="219"/>
      <c r="AR407" s="219"/>
      <c r="AS407" s="219"/>
      <c r="AT407" s="219"/>
      <c r="AU407" s="219"/>
      <c r="AV407" s="219"/>
      <c r="AW407" s="219"/>
      <c r="AX407" s="219"/>
      <c r="AY407" s="219"/>
      <c r="AZ407" s="219"/>
      <c r="BA407" s="219"/>
      <c r="BB407" s="219"/>
      <c r="BC407" s="219"/>
      <c r="BD407" s="219"/>
      <c r="BE407" s="219"/>
      <c r="BF407" s="219"/>
      <c r="BG407" s="219"/>
      <c r="BH407" s="219"/>
      <c r="BI407" s="219"/>
      <c r="BJ407" s="225"/>
      <c r="BK407" s="225"/>
    </row>
    <row r="408" spans="1:63" ht="12.75" hidden="1" customHeight="1" outlineLevel="1">
      <c r="A408" s="9"/>
      <c r="B408" s="46"/>
      <c r="C408" s="132" t="str">
        <f>Asset11</f>
        <v>IT Systems (Corporate)</v>
      </c>
      <c r="D408" s="9"/>
      <c r="E408" s="9"/>
      <c r="F408" s="28"/>
      <c r="G408" s="201">
        <f>-Input!N17</f>
        <v>0</v>
      </c>
      <c r="H408" s="123"/>
      <c r="I408" s="123"/>
      <c r="J408" s="123"/>
      <c r="K408" s="123"/>
      <c r="L408" s="123"/>
      <c r="M408" s="108"/>
      <c r="N408" s="108"/>
      <c r="O408" s="108"/>
      <c r="P408" s="108"/>
      <c r="Q408" s="108"/>
      <c r="R408" s="108"/>
      <c r="S408" s="108"/>
      <c r="T408" s="108"/>
      <c r="U408" s="108"/>
      <c r="V408" s="108"/>
      <c r="W408" s="108"/>
      <c r="X408" s="108"/>
      <c r="Y408" s="108"/>
      <c r="Z408" s="108"/>
      <c r="AA408" s="219"/>
      <c r="AB408" s="219"/>
      <c r="AC408" s="219"/>
      <c r="AD408" s="219"/>
      <c r="AE408" s="219"/>
      <c r="AF408" s="219"/>
      <c r="AG408" s="219"/>
      <c r="AH408" s="219"/>
      <c r="AI408" s="219"/>
      <c r="AJ408" s="219"/>
      <c r="AK408" s="219"/>
      <c r="AL408" s="219"/>
      <c r="AM408" s="219"/>
      <c r="AN408" s="219"/>
      <c r="AO408" s="219"/>
      <c r="AP408" s="219"/>
      <c r="AQ408" s="219"/>
      <c r="AR408" s="219"/>
      <c r="AS408" s="219"/>
      <c r="AT408" s="219"/>
      <c r="AU408" s="219"/>
      <c r="AV408" s="219"/>
      <c r="AW408" s="219"/>
      <c r="AX408" s="219"/>
      <c r="AY408" s="219"/>
      <c r="AZ408" s="219"/>
      <c r="BA408" s="219"/>
      <c r="BB408" s="219"/>
      <c r="BC408" s="219"/>
      <c r="BD408" s="219"/>
      <c r="BE408" s="219"/>
      <c r="BF408" s="219"/>
      <c r="BG408" s="219"/>
      <c r="BH408" s="219"/>
      <c r="BI408" s="219"/>
      <c r="BJ408" s="225"/>
      <c r="BK408" s="225"/>
    </row>
    <row r="409" spans="1:63" ht="12.75" hidden="1" customHeight="1" outlineLevel="1">
      <c r="A409" s="9"/>
      <c r="B409" s="46"/>
      <c r="C409" s="132" t="str">
        <f>Asset12</f>
        <v>Telecommunications (Corporate)</v>
      </c>
      <c r="D409" s="9"/>
      <c r="E409" s="9"/>
      <c r="F409" s="28"/>
      <c r="G409" s="201">
        <f>-Input!N18</f>
        <v>0</v>
      </c>
      <c r="H409" s="123"/>
      <c r="I409" s="123"/>
      <c r="J409" s="123"/>
      <c r="K409" s="123"/>
      <c r="L409" s="123"/>
      <c r="M409" s="108"/>
      <c r="N409" s="108"/>
      <c r="O409" s="108"/>
      <c r="P409" s="108"/>
      <c r="Q409" s="108"/>
      <c r="R409" s="108"/>
      <c r="S409" s="108"/>
      <c r="T409" s="108"/>
      <c r="U409" s="108"/>
      <c r="V409" s="108"/>
      <c r="W409" s="108"/>
      <c r="X409" s="108"/>
      <c r="Y409" s="108"/>
      <c r="Z409" s="108"/>
      <c r="AA409" s="219"/>
      <c r="AB409" s="219"/>
      <c r="AC409" s="219"/>
      <c r="AD409" s="219"/>
      <c r="AE409" s="219"/>
      <c r="AF409" s="219"/>
      <c r="AG409" s="219"/>
      <c r="AH409" s="219"/>
      <c r="AI409" s="219"/>
      <c r="AJ409" s="219"/>
      <c r="AK409" s="219"/>
      <c r="AL409" s="219"/>
      <c r="AM409" s="219"/>
      <c r="AN409" s="219"/>
      <c r="AO409" s="219"/>
      <c r="AP409" s="219"/>
      <c r="AQ409" s="219"/>
      <c r="AR409" s="219"/>
      <c r="AS409" s="219"/>
      <c r="AT409" s="219"/>
      <c r="AU409" s="219"/>
      <c r="AV409" s="219"/>
      <c r="AW409" s="219"/>
      <c r="AX409" s="219"/>
      <c r="AY409" s="219"/>
      <c r="AZ409" s="219"/>
      <c r="BA409" s="219"/>
      <c r="BB409" s="219"/>
      <c r="BC409" s="219"/>
      <c r="BD409" s="219"/>
      <c r="BE409" s="219"/>
      <c r="BF409" s="219"/>
      <c r="BG409" s="219"/>
      <c r="BH409" s="219"/>
      <c r="BI409" s="219"/>
      <c r="BJ409" s="225"/>
      <c r="BK409" s="225"/>
    </row>
    <row r="410" spans="1:63" ht="12.75" hidden="1" customHeight="1" outlineLevel="1">
      <c r="A410" s="9"/>
      <c r="B410" s="46"/>
      <c r="C410" s="132" t="str">
        <f>Asset13</f>
        <v>Other Non-System Assets (Corporate)</v>
      </c>
      <c r="D410" s="9"/>
      <c r="E410" s="9"/>
      <c r="F410" s="28"/>
      <c r="G410" s="201">
        <f>-Input!N19</f>
        <v>0</v>
      </c>
      <c r="H410" s="123"/>
      <c r="I410" s="123"/>
      <c r="J410" s="123"/>
      <c r="K410" s="123"/>
      <c r="L410" s="123"/>
      <c r="M410" s="108"/>
      <c r="N410" s="108"/>
      <c r="O410" s="108"/>
      <c r="P410" s="108"/>
      <c r="Q410" s="108"/>
      <c r="R410" s="108"/>
      <c r="S410" s="108"/>
      <c r="T410" s="108"/>
      <c r="U410" s="108"/>
      <c r="V410" s="108"/>
      <c r="W410" s="108"/>
      <c r="X410" s="108"/>
      <c r="Y410" s="108"/>
      <c r="Z410" s="108"/>
      <c r="AA410" s="219"/>
      <c r="AB410" s="219"/>
      <c r="AC410" s="219"/>
      <c r="AD410" s="219"/>
      <c r="AE410" s="219"/>
      <c r="AF410" s="219"/>
      <c r="AG410" s="219"/>
      <c r="AH410" s="219"/>
      <c r="AI410" s="219"/>
      <c r="AJ410" s="219"/>
      <c r="AK410" s="219"/>
      <c r="AL410" s="219"/>
      <c r="AM410" s="219"/>
      <c r="AN410" s="219"/>
      <c r="AO410" s="219"/>
      <c r="AP410" s="219"/>
      <c r="AQ410" s="219"/>
      <c r="AR410" s="219"/>
      <c r="AS410" s="219"/>
      <c r="AT410" s="219"/>
      <c r="AU410" s="219"/>
      <c r="AV410" s="219"/>
      <c r="AW410" s="219"/>
      <c r="AX410" s="219"/>
      <c r="AY410" s="219"/>
      <c r="AZ410" s="219"/>
      <c r="BA410" s="219"/>
      <c r="BB410" s="219"/>
      <c r="BC410" s="219"/>
      <c r="BD410" s="219"/>
      <c r="BE410" s="219"/>
      <c r="BF410" s="219"/>
      <c r="BG410" s="219"/>
      <c r="BH410" s="219"/>
      <c r="BI410" s="219"/>
      <c r="BJ410" s="225"/>
      <c r="BK410" s="225"/>
    </row>
    <row r="411" spans="1:63" ht="12.75" hidden="1" customHeight="1" outlineLevel="1">
      <c r="A411" s="9"/>
      <c r="B411" s="46"/>
      <c r="C411" s="132" t="str">
        <f>Asset14</f>
        <v>Land</v>
      </c>
      <c r="D411" s="9"/>
      <c r="E411" s="9"/>
      <c r="F411" s="28"/>
      <c r="G411" s="201">
        <f>-Input!N20</f>
        <v>0</v>
      </c>
      <c r="H411" s="123"/>
      <c r="I411" s="123"/>
      <c r="J411" s="123"/>
      <c r="K411" s="123"/>
      <c r="L411" s="123"/>
      <c r="M411" s="108"/>
      <c r="N411" s="108"/>
      <c r="O411" s="108"/>
      <c r="P411" s="108"/>
      <c r="Q411" s="108"/>
      <c r="R411" s="108"/>
      <c r="S411" s="108"/>
      <c r="T411" s="108"/>
      <c r="U411" s="108"/>
      <c r="V411" s="108"/>
      <c r="W411" s="108"/>
      <c r="X411" s="108"/>
      <c r="Y411" s="108"/>
      <c r="Z411" s="108"/>
      <c r="AA411" s="219"/>
      <c r="AB411" s="219"/>
      <c r="AC411" s="219"/>
      <c r="AD411" s="219"/>
      <c r="AE411" s="219"/>
      <c r="AF411" s="219"/>
      <c r="AG411" s="219"/>
      <c r="AH411" s="219"/>
      <c r="AI411" s="219"/>
      <c r="AJ411" s="219"/>
      <c r="AK411" s="219"/>
      <c r="AL411" s="219"/>
      <c r="AM411" s="219"/>
      <c r="AN411" s="219"/>
      <c r="AO411" s="219"/>
      <c r="AP411" s="219"/>
      <c r="AQ411" s="219"/>
      <c r="AR411" s="219"/>
      <c r="AS411" s="219"/>
      <c r="AT411" s="219"/>
      <c r="AU411" s="219"/>
      <c r="AV411" s="219"/>
      <c r="AW411" s="219"/>
      <c r="AX411" s="219"/>
      <c r="AY411" s="219"/>
      <c r="AZ411" s="219"/>
      <c r="BA411" s="219"/>
      <c r="BB411" s="219"/>
      <c r="BC411" s="219"/>
      <c r="BD411" s="219"/>
      <c r="BE411" s="219"/>
      <c r="BF411" s="219"/>
      <c r="BG411" s="219"/>
      <c r="BH411" s="219"/>
      <c r="BI411" s="219"/>
      <c r="BJ411" s="225"/>
      <c r="BK411" s="225"/>
    </row>
    <row r="412" spans="1:63" ht="12.75" hidden="1" customHeight="1" outlineLevel="1">
      <c r="A412" s="9"/>
      <c r="B412" s="46"/>
      <c r="C412" s="132" t="str">
        <f>Asset15</f>
        <v>Buildings</v>
      </c>
      <c r="D412" s="9"/>
      <c r="E412" s="9"/>
      <c r="F412" s="28"/>
      <c r="G412" s="201">
        <f>-Input!N21</f>
        <v>0</v>
      </c>
      <c r="H412" s="123"/>
      <c r="I412" s="123"/>
      <c r="J412" s="123"/>
      <c r="K412" s="123"/>
      <c r="L412" s="123"/>
      <c r="M412" s="108"/>
      <c r="N412" s="108"/>
      <c r="O412" s="108"/>
      <c r="P412" s="108"/>
      <c r="Q412" s="108"/>
      <c r="R412" s="108"/>
      <c r="S412" s="108"/>
      <c r="T412" s="108"/>
      <c r="U412" s="108"/>
      <c r="V412" s="108"/>
      <c r="W412" s="108"/>
      <c r="X412" s="108"/>
      <c r="Y412" s="108"/>
      <c r="Z412" s="108"/>
      <c r="AA412" s="219"/>
      <c r="AB412" s="219"/>
      <c r="AC412" s="219"/>
      <c r="AD412" s="219"/>
      <c r="AE412" s="219"/>
      <c r="AF412" s="219"/>
      <c r="AG412" s="219"/>
      <c r="AH412" s="219"/>
      <c r="AI412" s="219"/>
      <c r="AJ412" s="219"/>
      <c r="AK412" s="219"/>
      <c r="AL412" s="219"/>
      <c r="AM412" s="219"/>
      <c r="AN412" s="219"/>
      <c r="AO412" s="219"/>
      <c r="AP412" s="219"/>
      <c r="AQ412" s="219"/>
      <c r="AR412" s="219"/>
      <c r="AS412" s="219"/>
      <c r="AT412" s="219"/>
      <c r="AU412" s="219"/>
      <c r="AV412" s="219"/>
      <c r="AW412" s="219"/>
      <c r="AX412" s="219"/>
      <c r="AY412" s="219"/>
      <c r="AZ412" s="219"/>
      <c r="BA412" s="219"/>
      <c r="BB412" s="219"/>
      <c r="BC412" s="219"/>
      <c r="BD412" s="219"/>
      <c r="BE412" s="219"/>
      <c r="BF412" s="219"/>
      <c r="BG412" s="219"/>
      <c r="BH412" s="219"/>
      <c r="BI412" s="219"/>
      <c r="BJ412" s="225"/>
      <c r="BK412" s="225"/>
    </row>
    <row r="413" spans="1:63" ht="12.75" hidden="1" customHeight="1" outlineLevel="1">
      <c r="A413" s="9"/>
      <c r="B413" s="46"/>
      <c r="C413" s="132" t="str">
        <f>Asset16</f>
        <v>Equity raising costs</v>
      </c>
      <c r="D413" s="9"/>
      <c r="E413" s="9"/>
      <c r="F413" s="28"/>
      <c r="G413" s="201">
        <f>-Input!N22</f>
        <v>0</v>
      </c>
      <c r="H413" s="123"/>
      <c r="I413" s="123"/>
      <c r="J413" s="123"/>
      <c r="K413" s="123"/>
      <c r="L413" s="123"/>
      <c r="M413" s="108"/>
      <c r="N413" s="108"/>
      <c r="O413" s="108"/>
      <c r="P413" s="108"/>
      <c r="Q413" s="108"/>
      <c r="R413" s="108"/>
      <c r="S413" s="108"/>
      <c r="T413" s="108"/>
      <c r="U413" s="108"/>
      <c r="V413" s="108"/>
      <c r="W413" s="108"/>
      <c r="X413" s="108"/>
      <c r="Y413" s="108"/>
      <c r="Z413" s="108"/>
      <c r="AA413" s="219"/>
      <c r="AB413" s="219"/>
      <c r="AC413" s="219"/>
      <c r="AD413" s="219"/>
      <c r="AE413" s="219"/>
      <c r="AF413" s="219"/>
      <c r="AG413" s="219"/>
      <c r="AH413" s="219"/>
      <c r="AI413" s="219"/>
      <c r="AJ413" s="219"/>
      <c r="AK413" s="219"/>
      <c r="AL413" s="219"/>
      <c r="AM413" s="219"/>
      <c r="AN413" s="219"/>
      <c r="AO413" s="219"/>
      <c r="AP413" s="219"/>
      <c r="AQ413" s="219"/>
      <c r="AR413" s="219"/>
      <c r="AS413" s="219"/>
      <c r="AT413" s="219"/>
      <c r="AU413" s="219"/>
      <c r="AV413" s="219"/>
      <c r="AW413" s="219"/>
      <c r="AX413" s="219"/>
      <c r="AY413" s="219"/>
      <c r="AZ413" s="219"/>
      <c r="BA413" s="219"/>
      <c r="BB413" s="219"/>
      <c r="BC413" s="219"/>
      <c r="BD413" s="219"/>
      <c r="BE413" s="219"/>
      <c r="BF413" s="219"/>
      <c r="BG413" s="219"/>
      <c r="BH413" s="219"/>
      <c r="BI413" s="219"/>
      <c r="BJ413" s="225"/>
      <c r="BK413" s="225"/>
    </row>
    <row r="414" spans="1:63" ht="12.75" hidden="1" customHeight="1" outlineLevel="1">
      <c r="A414" s="9"/>
      <c r="B414" s="46"/>
      <c r="C414" s="132">
        <f>Asset17</f>
        <v>0</v>
      </c>
      <c r="D414" s="9"/>
      <c r="E414" s="9"/>
      <c r="F414" s="28"/>
      <c r="G414" s="201">
        <f>-Input!N23</f>
        <v>0</v>
      </c>
      <c r="H414" s="123"/>
      <c r="I414" s="123"/>
      <c r="J414" s="123"/>
      <c r="K414" s="123"/>
      <c r="L414" s="123"/>
      <c r="M414" s="108"/>
      <c r="N414" s="108"/>
      <c r="O414" s="108"/>
      <c r="P414" s="108"/>
      <c r="Q414" s="108"/>
      <c r="R414" s="108"/>
      <c r="S414" s="108"/>
      <c r="T414" s="108"/>
      <c r="U414" s="108"/>
      <c r="V414" s="108"/>
      <c r="W414" s="108"/>
      <c r="X414" s="108"/>
      <c r="Y414" s="108"/>
      <c r="Z414" s="108"/>
      <c r="AA414" s="219"/>
      <c r="AB414" s="219"/>
      <c r="AC414" s="219"/>
      <c r="AD414" s="219"/>
      <c r="AE414" s="219"/>
      <c r="AF414" s="219"/>
      <c r="AG414" s="219"/>
      <c r="AH414" s="219"/>
      <c r="AI414" s="219"/>
      <c r="AJ414" s="219"/>
      <c r="AK414" s="219"/>
      <c r="AL414" s="219"/>
      <c r="AM414" s="219"/>
      <c r="AN414" s="219"/>
      <c r="AO414" s="219"/>
      <c r="AP414" s="219"/>
      <c r="AQ414" s="219"/>
      <c r="AR414" s="219"/>
      <c r="AS414" s="219"/>
      <c r="AT414" s="219"/>
      <c r="AU414" s="219"/>
      <c r="AV414" s="219"/>
      <c r="AW414" s="219"/>
      <c r="AX414" s="219"/>
      <c r="AY414" s="219"/>
      <c r="AZ414" s="219"/>
      <c r="BA414" s="219"/>
      <c r="BB414" s="219"/>
      <c r="BC414" s="219"/>
      <c r="BD414" s="219"/>
      <c r="BE414" s="219"/>
      <c r="BF414" s="219"/>
      <c r="BG414" s="219"/>
      <c r="BH414" s="219"/>
      <c r="BI414" s="219"/>
      <c r="BJ414" s="225"/>
      <c r="BK414" s="225"/>
    </row>
    <row r="415" spans="1:63" ht="12.75" hidden="1" customHeight="1" outlineLevel="1">
      <c r="A415" s="9"/>
      <c r="B415" s="46"/>
      <c r="C415" s="132">
        <f>Asset18</f>
        <v>0</v>
      </c>
      <c r="D415" s="9"/>
      <c r="E415" s="9"/>
      <c r="F415" s="28"/>
      <c r="G415" s="201">
        <f>-Input!N24</f>
        <v>0</v>
      </c>
      <c r="H415" s="123"/>
      <c r="I415" s="123"/>
      <c r="J415" s="123"/>
      <c r="K415" s="123"/>
      <c r="L415" s="123"/>
      <c r="M415" s="108"/>
      <c r="N415" s="108"/>
      <c r="O415" s="108"/>
      <c r="P415" s="108"/>
      <c r="Q415" s="108"/>
      <c r="R415" s="108"/>
      <c r="S415" s="108"/>
      <c r="T415" s="108"/>
      <c r="U415" s="108"/>
      <c r="V415" s="108"/>
      <c r="W415" s="108"/>
      <c r="X415" s="108"/>
      <c r="Y415" s="108"/>
      <c r="Z415" s="108"/>
      <c r="AA415" s="219"/>
      <c r="AB415" s="219"/>
      <c r="AC415" s="219"/>
      <c r="AD415" s="219"/>
      <c r="AE415" s="219"/>
      <c r="AF415" s="219"/>
      <c r="AG415" s="219"/>
      <c r="AH415" s="219"/>
      <c r="AI415" s="219"/>
      <c r="AJ415" s="219"/>
      <c r="AK415" s="219"/>
      <c r="AL415" s="219"/>
      <c r="AM415" s="219"/>
      <c r="AN415" s="219"/>
      <c r="AO415" s="219"/>
      <c r="AP415" s="219"/>
      <c r="AQ415" s="219"/>
      <c r="AR415" s="219"/>
      <c r="AS415" s="219"/>
      <c r="AT415" s="219"/>
      <c r="AU415" s="219"/>
      <c r="AV415" s="219"/>
      <c r="AW415" s="219"/>
      <c r="AX415" s="219"/>
      <c r="AY415" s="219"/>
      <c r="AZ415" s="219"/>
      <c r="BA415" s="219"/>
      <c r="BB415" s="219"/>
      <c r="BC415" s="219"/>
      <c r="BD415" s="219"/>
      <c r="BE415" s="219"/>
      <c r="BF415" s="219"/>
      <c r="BG415" s="219"/>
      <c r="BH415" s="219"/>
      <c r="BI415" s="219"/>
      <c r="BJ415" s="225"/>
      <c r="BK415" s="225"/>
    </row>
    <row r="416" spans="1:63" ht="12.75" hidden="1" customHeight="1" outlineLevel="1">
      <c r="A416" s="9"/>
      <c r="B416" s="46"/>
      <c r="C416" s="132">
        <f>Asset19</f>
        <v>0</v>
      </c>
      <c r="D416" s="9"/>
      <c r="E416" s="9"/>
      <c r="F416" s="28"/>
      <c r="G416" s="201">
        <f>-Input!N25</f>
        <v>0</v>
      </c>
      <c r="H416" s="123"/>
      <c r="I416" s="123"/>
      <c r="J416" s="123"/>
      <c r="K416" s="123"/>
      <c r="L416" s="123"/>
      <c r="M416" s="108"/>
      <c r="N416" s="108"/>
      <c r="O416" s="108"/>
      <c r="P416" s="108"/>
      <c r="Q416" s="108"/>
      <c r="R416" s="108"/>
      <c r="S416" s="108"/>
      <c r="T416" s="108"/>
      <c r="U416" s="108"/>
      <c r="V416" s="108"/>
      <c r="W416" s="108"/>
      <c r="X416" s="108"/>
      <c r="Y416" s="108"/>
      <c r="Z416" s="108"/>
      <c r="AA416" s="219"/>
      <c r="AB416" s="219"/>
      <c r="AC416" s="219"/>
      <c r="AD416" s="219"/>
      <c r="AE416" s="219"/>
      <c r="AF416" s="219"/>
      <c r="AG416" s="219"/>
      <c r="AH416" s="219"/>
      <c r="AI416" s="219"/>
      <c r="AJ416" s="219"/>
      <c r="AK416" s="219"/>
      <c r="AL416" s="219"/>
      <c r="AM416" s="219"/>
      <c r="AN416" s="219"/>
      <c r="AO416" s="219"/>
      <c r="AP416" s="219"/>
      <c r="AQ416" s="219"/>
      <c r="AR416" s="219"/>
      <c r="AS416" s="219"/>
      <c r="AT416" s="219"/>
      <c r="AU416" s="219"/>
      <c r="AV416" s="219"/>
      <c r="AW416" s="219"/>
      <c r="AX416" s="219"/>
      <c r="AY416" s="219"/>
      <c r="AZ416" s="219"/>
      <c r="BA416" s="219"/>
      <c r="BB416" s="219"/>
      <c r="BC416" s="219"/>
      <c r="BD416" s="219"/>
      <c r="BE416" s="219"/>
      <c r="BF416" s="219"/>
      <c r="BG416" s="219"/>
      <c r="BH416" s="219"/>
      <c r="BI416" s="219"/>
      <c r="BJ416" s="225"/>
      <c r="BK416" s="225"/>
    </row>
    <row r="417" spans="1:63" ht="12.75" hidden="1" customHeight="1" outlineLevel="1">
      <c r="A417" s="9"/>
      <c r="B417" s="46"/>
      <c r="C417" s="132">
        <f>Asset20</f>
        <v>0</v>
      </c>
      <c r="D417" s="9"/>
      <c r="E417" s="9"/>
      <c r="F417" s="28"/>
      <c r="G417" s="201">
        <f>-Input!N26</f>
        <v>0</v>
      </c>
      <c r="H417" s="123"/>
      <c r="I417" s="123"/>
      <c r="J417" s="123"/>
      <c r="K417" s="123"/>
      <c r="L417" s="123"/>
      <c r="M417" s="108"/>
      <c r="N417" s="108"/>
      <c r="O417" s="108"/>
      <c r="P417" s="108"/>
      <c r="Q417" s="108"/>
      <c r="R417" s="108"/>
      <c r="S417" s="108"/>
      <c r="T417" s="108"/>
      <c r="U417" s="108"/>
      <c r="V417" s="108"/>
      <c r="W417" s="108"/>
      <c r="X417" s="108"/>
      <c r="Y417" s="108"/>
      <c r="Z417" s="108"/>
      <c r="AA417" s="219"/>
      <c r="AB417" s="219"/>
      <c r="AC417" s="219"/>
      <c r="AD417" s="219"/>
      <c r="AE417" s="219"/>
      <c r="AF417" s="219"/>
      <c r="AG417" s="219"/>
      <c r="AH417" s="219"/>
      <c r="AI417" s="219"/>
      <c r="AJ417" s="219"/>
      <c r="AK417" s="219"/>
      <c r="AL417" s="219"/>
      <c r="AM417" s="219"/>
      <c r="AN417" s="219"/>
      <c r="AO417" s="219"/>
      <c r="AP417" s="219"/>
      <c r="AQ417" s="219"/>
      <c r="AR417" s="219"/>
      <c r="AS417" s="219"/>
      <c r="AT417" s="219"/>
      <c r="AU417" s="219"/>
      <c r="AV417" s="219"/>
      <c r="AW417" s="219"/>
      <c r="AX417" s="219"/>
      <c r="AY417" s="219"/>
      <c r="AZ417" s="219"/>
      <c r="BA417" s="219"/>
      <c r="BB417" s="219"/>
      <c r="BC417" s="219"/>
      <c r="BD417" s="219"/>
      <c r="BE417" s="219"/>
      <c r="BF417" s="219"/>
      <c r="BG417" s="219"/>
      <c r="BH417" s="219"/>
      <c r="BI417" s="219"/>
      <c r="BJ417" s="225"/>
      <c r="BK417" s="225"/>
    </row>
    <row r="418" spans="1:63" ht="12.75" hidden="1" customHeight="1" outlineLevel="1">
      <c r="A418" s="9"/>
      <c r="B418" s="46"/>
      <c r="C418" s="132">
        <f>Asset21</f>
        <v>0</v>
      </c>
      <c r="D418" s="9"/>
      <c r="E418" s="9"/>
      <c r="F418" s="28"/>
      <c r="G418" s="201">
        <f>-Input!N27</f>
        <v>0</v>
      </c>
      <c r="H418" s="123"/>
      <c r="I418" s="123"/>
      <c r="J418" s="123"/>
      <c r="K418" s="123"/>
      <c r="L418" s="123"/>
      <c r="M418" s="108"/>
      <c r="N418" s="108"/>
      <c r="O418" s="108"/>
      <c r="P418" s="108"/>
      <c r="Q418" s="108"/>
      <c r="R418" s="108"/>
      <c r="S418" s="108"/>
      <c r="T418" s="108"/>
      <c r="U418" s="108"/>
      <c r="V418" s="108"/>
      <c r="W418" s="108"/>
      <c r="X418" s="108"/>
      <c r="Y418" s="108"/>
      <c r="Z418" s="108"/>
      <c r="AA418" s="219"/>
      <c r="AB418" s="219"/>
      <c r="AC418" s="219"/>
      <c r="AD418" s="219"/>
      <c r="AE418" s="219"/>
      <c r="AF418" s="219"/>
      <c r="AG418" s="219"/>
      <c r="AH418" s="219"/>
      <c r="AI418" s="219"/>
      <c r="AJ418" s="219"/>
      <c r="AK418" s="219"/>
      <c r="AL418" s="219"/>
      <c r="AM418" s="219"/>
      <c r="AN418" s="219"/>
      <c r="AO418" s="219"/>
      <c r="AP418" s="219"/>
      <c r="AQ418" s="219"/>
      <c r="AR418" s="219"/>
      <c r="AS418" s="219"/>
      <c r="AT418" s="219"/>
      <c r="AU418" s="219"/>
      <c r="AV418" s="219"/>
      <c r="AW418" s="219"/>
      <c r="AX418" s="219"/>
      <c r="AY418" s="219"/>
      <c r="AZ418" s="219"/>
      <c r="BA418" s="219"/>
      <c r="BB418" s="219"/>
      <c r="BC418" s="219"/>
      <c r="BD418" s="219"/>
      <c r="BE418" s="219"/>
      <c r="BF418" s="219"/>
      <c r="BG418" s="219"/>
      <c r="BH418" s="219"/>
      <c r="BI418" s="219"/>
      <c r="BJ418" s="225"/>
      <c r="BK418" s="225"/>
    </row>
    <row r="419" spans="1:63" ht="12.75" hidden="1" customHeight="1" outlineLevel="1">
      <c r="A419" s="9"/>
      <c r="B419" s="46"/>
      <c r="C419" s="132">
        <f>Asset22</f>
        <v>0</v>
      </c>
      <c r="D419" s="9"/>
      <c r="E419" s="9"/>
      <c r="F419" s="28"/>
      <c r="G419" s="201">
        <f>-Input!N28</f>
        <v>0</v>
      </c>
      <c r="H419" s="123"/>
      <c r="I419" s="123"/>
      <c r="J419" s="123"/>
      <c r="K419" s="123"/>
      <c r="L419" s="123"/>
      <c r="M419" s="108"/>
      <c r="N419" s="108"/>
      <c r="O419" s="108"/>
      <c r="P419" s="108"/>
      <c r="Q419" s="108"/>
      <c r="R419" s="108"/>
      <c r="S419" s="108"/>
      <c r="T419" s="108"/>
      <c r="U419" s="108"/>
      <c r="V419" s="108"/>
      <c r="W419" s="108"/>
      <c r="X419" s="108"/>
      <c r="Y419" s="108"/>
      <c r="Z419" s="108"/>
      <c r="AA419" s="219"/>
      <c r="AB419" s="219"/>
      <c r="AC419" s="219"/>
      <c r="AD419" s="219"/>
      <c r="AE419" s="219"/>
      <c r="AF419" s="219"/>
      <c r="AG419" s="219"/>
      <c r="AH419" s="219"/>
      <c r="AI419" s="219"/>
      <c r="AJ419" s="219"/>
      <c r="AK419" s="219"/>
      <c r="AL419" s="219"/>
      <c r="AM419" s="219"/>
      <c r="AN419" s="219"/>
      <c r="AO419" s="219"/>
      <c r="AP419" s="219"/>
      <c r="AQ419" s="219"/>
      <c r="AR419" s="219"/>
      <c r="AS419" s="219"/>
      <c r="AT419" s="219"/>
      <c r="AU419" s="219"/>
      <c r="AV419" s="219"/>
      <c r="AW419" s="219"/>
      <c r="AX419" s="219"/>
      <c r="AY419" s="219"/>
      <c r="AZ419" s="219"/>
      <c r="BA419" s="219"/>
      <c r="BB419" s="219"/>
      <c r="BC419" s="219"/>
      <c r="BD419" s="219"/>
      <c r="BE419" s="219"/>
      <c r="BF419" s="219"/>
      <c r="BG419" s="219"/>
      <c r="BH419" s="219"/>
      <c r="BI419" s="219"/>
      <c r="BJ419" s="225"/>
      <c r="BK419" s="225"/>
    </row>
    <row r="420" spans="1:63" ht="12.75" hidden="1" customHeight="1" outlineLevel="1">
      <c r="A420" s="9"/>
      <c r="B420" s="46"/>
      <c r="C420" s="132">
        <f>Asset23</f>
        <v>0</v>
      </c>
      <c r="D420" s="9"/>
      <c r="E420" s="9"/>
      <c r="F420" s="28"/>
      <c r="G420" s="201">
        <f>-Input!N29</f>
        <v>0</v>
      </c>
      <c r="H420" s="123"/>
      <c r="I420" s="123"/>
      <c r="J420" s="123"/>
      <c r="K420" s="123"/>
      <c r="L420" s="123"/>
      <c r="M420" s="108"/>
      <c r="N420" s="108"/>
      <c r="O420" s="108"/>
      <c r="P420" s="108"/>
      <c r="Q420" s="108"/>
      <c r="R420" s="108"/>
      <c r="S420" s="108"/>
      <c r="T420" s="108"/>
      <c r="U420" s="108"/>
      <c r="V420" s="108"/>
      <c r="W420" s="108"/>
      <c r="X420" s="108"/>
      <c r="Y420" s="108"/>
      <c r="Z420" s="108"/>
      <c r="AA420" s="219"/>
      <c r="AB420" s="219"/>
      <c r="AC420" s="219"/>
      <c r="AD420" s="219"/>
      <c r="AE420" s="219"/>
      <c r="AF420" s="219"/>
      <c r="AG420" s="219"/>
      <c r="AH420" s="219"/>
      <c r="AI420" s="219"/>
      <c r="AJ420" s="219"/>
      <c r="AK420" s="219"/>
      <c r="AL420" s="219"/>
      <c r="AM420" s="219"/>
      <c r="AN420" s="219"/>
      <c r="AO420" s="219"/>
      <c r="AP420" s="219"/>
      <c r="AQ420" s="219"/>
      <c r="AR420" s="219"/>
      <c r="AS420" s="219"/>
      <c r="AT420" s="219"/>
      <c r="AU420" s="219"/>
      <c r="AV420" s="219"/>
      <c r="AW420" s="219"/>
      <c r="AX420" s="219"/>
      <c r="AY420" s="219"/>
      <c r="AZ420" s="219"/>
      <c r="BA420" s="219"/>
      <c r="BB420" s="219"/>
      <c r="BC420" s="219"/>
      <c r="BD420" s="219"/>
      <c r="BE420" s="219"/>
      <c r="BF420" s="219"/>
      <c r="BG420" s="219"/>
      <c r="BH420" s="219"/>
      <c r="BI420" s="219"/>
      <c r="BJ420" s="225"/>
      <c r="BK420" s="225"/>
    </row>
    <row r="421" spans="1:63" ht="12.75" hidden="1" customHeight="1" outlineLevel="1">
      <c r="A421" s="9"/>
      <c r="B421" s="46"/>
      <c r="C421" s="132">
        <f>Asset24</f>
        <v>0</v>
      </c>
      <c r="D421" s="9"/>
      <c r="E421" s="9"/>
      <c r="F421" s="28"/>
      <c r="G421" s="201">
        <f>-Input!N30</f>
        <v>0</v>
      </c>
      <c r="H421" s="123"/>
      <c r="I421" s="123"/>
      <c r="J421" s="123"/>
      <c r="K421" s="123"/>
      <c r="L421" s="123"/>
      <c r="M421" s="108"/>
      <c r="N421" s="108"/>
      <c r="O421" s="108"/>
      <c r="P421" s="108"/>
      <c r="Q421" s="108"/>
      <c r="R421" s="108"/>
      <c r="S421" s="108"/>
      <c r="T421" s="108"/>
      <c r="U421" s="108"/>
      <c r="V421" s="108"/>
      <c r="W421" s="108"/>
      <c r="X421" s="108"/>
      <c r="Y421" s="108"/>
      <c r="Z421" s="108"/>
      <c r="AA421" s="219"/>
      <c r="AB421" s="219"/>
      <c r="AC421" s="219"/>
      <c r="AD421" s="219"/>
      <c r="AE421" s="219"/>
      <c r="AF421" s="219"/>
      <c r="AG421" s="219"/>
      <c r="AH421" s="219"/>
      <c r="AI421" s="219"/>
      <c r="AJ421" s="219"/>
      <c r="AK421" s="219"/>
      <c r="AL421" s="219"/>
      <c r="AM421" s="219"/>
      <c r="AN421" s="219"/>
      <c r="AO421" s="219"/>
      <c r="AP421" s="219"/>
      <c r="AQ421" s="219"/>
      <c r="AR421" s="219"/>
      <c r="AS421" s="219"/>
      <c r="AT421" s="219"/>
      <c r="AU421" s="219"/>
      <c r="AV421" s="219"/>
      <c r="AW421" s="219"/>
      <c r="AX421" s="219"/>
      <c r="AY421" s="219"/>
      <c r="AZ421" s="219"/>
      <c r="BA421" s="219"/>
      <c r="BB421" s="219"/>
      <c r="BC421" s="219"/>
      <c r="BD421" s="219"/>
      <c r="BE421" s="219"/>
      <c r="BF421" s="219"/>
      <c r="BG421" s="219"/>
      <c r="BH421" s="219"/>
      <c r="BI421" s="219"/>
      <c r="BJ421" s="225"/>
      <c r="BK421" s="225"/>
    </row>
    <row r="422" spans="1:63" ht="12.75" hidden="1" customHeight="1" outlineLevel="1">
      <c r="A422" s="9"/>
      <c r="B422" s="46"/>
      <c r="C422" s="132">
        <f>Asset25</f>
        <v>0</v>
      </c>
      <c r="D422" s="9"/>
      <c r="E422" s="9"/>
      <c r="F422" s="28"/>
      <c r="G422" s="201">
        <f>-Input!N31</f>
        <v>0</v>
      </c>
      <c r="H422" s="123"/>
      <c r="I422" s="123"/>
      <c r="J422" s="123"/>
      <c r="K422" s="123"/>
      <c r="L422" s="123"/>
      <c r="M422" s="108"/>
      <c r="N422" s="108"/>
      <c r="O422" s="108"/>
      <c r="P422" s="108"/>
      <c r="Q422" s="108"/>
      <c r="R422" s="108"/>
      <c r="S422" s="108"/>
      <c r="T422" s="108"/>
      <c r="U422" s="108"/>
      <c r="V422" s="108"/>
      <c r="W422" s="108"/>
      <c r="X422" s="108"/>
      <c r="Y422" s="108"/>
      <c r="Z422" s="108"/>
      <c r="AA422" s="219"/>
      <c r="AB422" s="219"/>
      <c r="AC422" s="219"/>
      <c r="AD422" s="219"/>
      <c r="AE422" s="219"/>
      <c r="AF422" s="219"/>
      <c r="AG422" s="219"/>
      <c r="AH422" s="219"/>
      <c r="AI422" s="219"/>
      <c r="AJ422" s="219"/>
      <c r="AK422" s="219"/>
      <c r="AL422" s="219"/>
      <c r="AM422" s="219"/>
      <c r="AN422" s="219"/>
      <c r="AO422" s="219"/>
      <c r="AP422" s="219"/>
      <c r="AQ422" s="219"/>
      <c r="AR422" s="219"/>
      <c r="AS422" s="219"/>
      <c r="AT422" s="219"/>
      <c r="AU422" s="219"/>
      <c r="AV422" s="219"/>
      <c r="AW422" s="219"/>
      <c r="AX422" s="219"/>
      <c r="AY422" s="219"/>
      <c r="AZ422" s="219"/>
      <c r="BA422" s="219"/>
      <c r="BB422" s="219"/>
      <c r="BC422" s="219"/>
      <c r="BD422" s="219"/>
      <c r="BE422" s="219"/>
      <c r="BF422" s="219"/>
      <c r="BG422" s="219"/>
      <c r="BH422" s="219"/>
      <c r="BI422" s="219"/>
      <c r="BJ422" s="225"/>
      <c r="BK422" s="225"/>
    </row>
    <row r="423" spans="1:63" ht="12.75" hidden="1" customHeight="1" outlineLevel="1">
      <c r="A423" s="9"/>
      <c r="B423" s="46"/>
      <c r="C423" s="132">
        <f>Asset26</f>
        <v>0</v>
      </c>
      <c r="D423" s="9"/>
      <c r="E423" s="9"/>
      <c r="F423" s="28"/>
      <c r="G423" s="201">
        <f>-Input!N32</f>
        <v>0</v>
      </c>
      <c r="H423" s="123"/>
      <c r="I423" s="123"/>
      <c r="J423" s="123"/>
      <c r="K423" s="123"/>
      <c r="L423" s="123"/>
      <c r="M423" s="108"/>
      <c r="N423" s="108"/>
      <c r="O423" s="108"/>
      <c r="P423" s="108"/>
      <c r="Q423" s="108"/>
      <c r="R423" s="108"/>
      <c r="S423" s="108"/>
      <c r="T423" s="108"/>
      <c r="U423" s="108"/>
      <c r="V423" s="108"/>
      <c r="W423" s="108"/>
      <c r="X423" s="108"/>
      <c r="Y423" s="108"/>
      <c r="Z423" s="108"/>
      <c r="AA423" s="219"/>
      <c r="AB423" s="219"/>
      <c r="AC423" s="219"/>
      <c r="AD423" s="219"/>
      <c r="AE423" s="219"/>
      <c r="AF423" s="219"/>
      <c r="AG423" s="219"/>
      <c r="AH423" s="219"/>
      <c r="AI423" s="219"/>
      <c r="AJ423" s="219"/>
      <c r="AK423" s="219"/>
      <c r="AL423" s="219"/>
      <c r="AM423" s="219"/>
      <c r="AN423" s="219"/>
      <c r="AO423" s="219"/>
      <c r="AP423" s="219"/>
      <c r="AQ423" s="219"/>
      <c r="AR423" s="219"/>
      <c r="AS423" s="219"/>
      <c r="AT423" s="219"/>
      <c r="AU423" s="219"/>
      <c r="AV423" s="219"/>
      <c r="AW423" s="219"/>
      <c r="AX423" s="219"/>
      <c r="AY423" s="219"/>
      <c r="AZ423" s="219"/>
      <c r="BA423" s="219"/>
      <c r="BB423" s="219"/>
      <c r="BC423" s="219"/>
      <c r="BD423" s="219"/>
      <c r="BE423" s="219"/>
      <c r="BF423" s="219"/>
      <c r="BG423" s="219"/>
      <c r="BH423" s="219"/>
      <c r="BI423" s="219"/>
      <c r="BJ423" s="225"/>
      <c r="BK423" s="225"/>
    </row>
    <row r="424" spans="1:63" ht="12.75" hidden="1" customHeight="1" outlineLevel="1">
      <c r="A424" s="9"/>
      <c r="B424" s="46"/>
      <c r="C424" s="132">
        <f>Asset27</f>
        <v>0</v>
      </c>
      <c r="D424" s="9"/>
      <c r="E424" s="9"/>
      <c r="F424" s="28"/>
      <c r="G424" s="201">
        <f>-Input!N33</f>
        <v>0</v>
      </c>
      <c r="H424" s="123"/>
      <c r="I424" s="123"/>
      <c r="J424" s="123"/>
      <c r="K424" s="123"/>
      <c r="L424" s="123"/>
      <c r="M424" s="108"/>
      <c r="N424" s="108"/>
      <c r="O424" s="108"/>
      <c r="P424" s="108"/>
      <c r="Q424" s="108"/>
      <c r="R424" s="108"/>
      <c r="S424" s="108"/>
      <c r="T424" s="108"/>
      <c r="U424" s="108"/>
      <c r="V424" s="108"/>
      <c r="W424" s="108"/>
      <c r="X424" s="108"/>
      <c r="Y424" s="108"/>
      <c r="Z424" s="108"/>
      <c r="AA424" s="219"/>
      <c r="AB424" s="219"/>
      <c r="AC424" s="219"/>
      <c r="AD424" s="219"/>
      <c r="AE424" s="219"/>
      <c r="AF424" s="219"/>
      <c r="AG424" s="219"/>
      <c r="AH424" s="219"/>
      <c r="AI424" s="219"/>
      <c r="AJ424" s="219"/>
      <c r="AK424" s="219"/>
      <c r="AL424" s="219"/>
      <c r="AM424" s="219"/>
      <c r="AN424" s="219"/>
      <c r="AO424" s="219"/>
      <c r="AP424" s="219"/>
      <c r="AQ424" s="219"/>
      <c r="AR424" s="219"/>
      <c r="AS424" s="219"/>
      <c r="AT424" s="219"/>
      <c r="AU424" s="219"/>
      <c r="AV424" s="219"/>
      <c r="AW424" s="219"/>
      <c r="AX424" s="219"/>
      <c r="AY424" s="219"/>
      <c r="AZ424" s="219"/>
      <c r="BA424" s="219"/>
      <c r="BB424" s="219"/>
      <c r="BC424" s="219"/>
      <c r="BD424" s="219"/>
      <c r="BE424" s="219"/>
      <c r="BF424" s="219"/>
      <c r="BG424" s="219"/>
      <c r="BH424" s="219"/>
      <c r="BI424" s="219"/>
      <c r="BJ424" s="225"/>
      <c r="BK424" s="225"/>
    </row>
    <row r="425" spans="1:63" ht="12.75" hidden="1" customHeight="1" outlineLevel="1">
      <c r="A425" s="9"/>
      <c r="B425" s="46"/>
      <c r="C425" s="132">
        <f>Asset28</f>
        <v>0</v>
      </c>
      <c r="D425" s="9"/>
      <c r="E425" s="9"/>
      <c r="F425" s="28"/>
      <c r="G425" s="201">
        <f>-Input!N34</f>
        <v>0</v>
      </c>
      <c r="H425" s="123"/>
      <c r="I425" s="123"/>
      <c r="J425" s="123"/>
      <c r="K425" s="123"/>
      <c r="L425" s="123"/>
      <c r="M425" s="108"/>
      <c r="N425" s="108"/>
      <c r="O425" s="108"/>
      <c r="P425" s="108"/>
      <c r="Q425" s="108"/>
      <c r="R425" s="108"/>
      <c r="S425" s="108"/>
      <c r="T425" s="108"/>
      <c r="U425" s="108"/>
      <c r="V425" s="108"/>
      <c r="W425" s="108"/>
      <c r="X425" s="108"/>
      <c r="Y425" s="108"/>
      <c r="Z425" s="108"/>
      <c r="AA425" s="219"/>
      <c r="AB425" s="219"/>
      <c r="AC425" s="219"/>
      <c r="AD425" s="219"/>
      <c r="AE425" s="219"/>
      <c r="AF425" s="219"/>
      <c r="AG425" s="219"/>
      <c r="AH425" s="219"/>
      <c r="AI425" s="219"/>
      <c r="AJ425" s="219"/>
      <c r="AK425" s="219"/>
      <c r="AL425" s="219"/>
      <c r="AM425" s="219"/>
      <c r="AN425" s="219"/>
      <c r="AO425" s="219"/>
      <c r="AP425" s="219"/>
      <c r="AQ425" s="219"/>
      <c r="AR425" s="219"/>
      <c r="AS425" s="219"/>
      <c r="AT425" s="219"/>
      <c r="AU425" s="219"/>
      <c r="AV425" s="219"/>
      <c r="AW425" s="219"/>
      <c r="AX425" s="219"/>
      <c r="AY425" s="219"/>
      <c r="AZ425" s="219"/>
      <c r="BA425" s="219"/>
      <c r="BB425" s="219"/>
      <c r="BC425" s="219"/>
      <c r="BD425" s="219"/>
      <c r="BE425" s="219"/>
      <c r="BF425" s="219"/>
      <c r="BG425" s="219"/>
      <c r="BH425" s="219"/>
      <c r="BI425" s="219"/>
      <c r="BJ425" s="225"/>
      <c r="BK425" s="225"/>
    </row>
    <row r="426" spans="1:63" ht="12.75" hidden="1" customHeight="1" outlineLevel="1">
      <c r="A426" s="9"/>
      <c r="B426" s="46"/>
      <c r="C426" s="132">
        <f>Asset29</f>
        <v>0</v>
      </c>
      <c r="D426" s="9"/>
      <c r="E426" s="9"/>
      <c r="F426" s="28"/>
      <c r="G426" s="201">
        <f>-Input!N35</f>
        <v>0</v>
      </c>
      <c r="H426" s="123"/>
      <c r="I426" s="123"/>
      <c r="J426" s="123"/>
      <c r="K426" s="123"/>
      <c r="L426" s="123"/>
      <c r="M426" s="108"/>
      <c r="N426" s="108"/>
      <c r="O426" s="108"/>
      <c r="P426" s="108"/>
      <c r="Q426" s="108"/>
      <c r="R426" s="108"/>
      <c r="S426" s="108"/>
      <c r="T426" s="108"/>
      <c r="U426" s="108"/>
      <c r="V426" s="108"/>
      <c r="W426" s="108"/>
      <c r="X426" s="108"/>
      <c r="Y426" s="108"/>
      <c r="Z426" s="108"/>
      <c r="AA426" s="219"/>
      <c r="AB426" s="219"/>
      <c r="AC426" s="219"/>
      <c r="AD426" s="219"/>
      <c r="AE426" s="219"/>
      <c r="AF426" s="219"/>
      <c r="AG426" s="219"/>
      <c r="AH426" s="219"/>
      <c r="AI426" s="219"/>
      <c r="AJ426" s="219"/>
      <c r="AK426" s="219"/>
      <c r="AL426" s="219"/>
      <c r="AM426" s="219"/>
      <c r="AN426" s="219"/>
      <c r="AO426" s="219"/>
      <c r="AP426" s="219"/>
      <c r="AQ426" s="219"/>
      <c r="AR426" s="219"/>
      <c r="AS426" s="219"/>
      <c r="AT426" s="219"/>
      <c r="AU426" s="219"/>
      <c r="AV426" s="219"/>
      <c r="AW426" s="219"/>
      <c r="AX426" s="219"/>
      <c r="AY426" s="219"/>
      <c r="AZ426" s="219"/>
      <c r="BA426" s="219"/>
      <c r="BB426" s="219"/>
      <c r="BC426" s="219"/>
      <c r="BD426" s="219"/>
      <c r="BE426" s="219"/>
      <c r="BF426" s="219"/>
      <c r="BG426" s="219"/>
      <c r="BH426" s="219"/>
      <c r="BI426" s="219"/>
      <c r="BJ426" s="225"/>
      <c r="BK426" s="225"/>
    </row>
    <row r="427" spans="1:63" ht="12.75" hidden="1" customHeight="1" outlineLevel="1">
      <c r="A427" s="9"/>
      <c r="B427" s="46"/>
      <c r="C427" s="132">
        <f>Asset30</f>
        <v>0</v>
      </c>
      <c r="D427" s="9"/>
      <c r="E427" s="9"/>
      <c r="F427" s="28"/>
      <c r="G427" s="201">
        <f>-Input!N36</f>
        <v>0</v>
      </c>
      <c r="H427" s="123"/>
      <c r="I427" s="123"/>
      <c r="J427" s="123"/>
      <c r="K427" s="123"/>
      <c r="L427" s="123"/>
      <c r="M427" s="108"/>
      <c r="N427" s="108"/>
      <c r="O427" s="108"/>
      <c r="P427" s="108"/>
      <c r="Q427" s="108"/>
      <c r="R427" s="108"/>
      <c r="S427" s="108"/>
      <c r="T427" s="108"/>
      <c r="U427" s="108"/>
      <c r="V427" s="108"/>
      <c r="W427" s="108"/>
      <c r="X427" s="108"/>
      <c r="Y427" s="108"/>
      <c r="Z427" s="108"/>
      <c r="AA427" s="219"/>
      <c r="AB427" s="219"/>
      <c r="AC427" s="219"/>
      <c r="AD427" s="219"/>
      <c r="AE427" s="219"/>
      <c r="AF427" s="219"/>
      <c r="AG427" s="219"/>
      <c r="AH427" s="219"/>
      <c r="AI427" s="219"/>
      <c r="AJ427" s="219"/>
      <c r="AK427" s="219"/>
      <c r="AL427" s="219"/>
      <c r="AM427" s="219"/>
      <c r="AN427" s="219"/>
      <c r="AO427" s="219"/>
      <c r="AP427" s="219"/>
      <c r="AQ427" s="219"/>
      <c r="AR427" s="219"/>
      <c r="AS427" s="219"/>
      <c r="AT427" s="219"/>
      <c r="AU427" s="219"/>
      <c r="AV427" s="219"/>
      <c r="AW427" s="219"/>
      <c r="AX427" s="219"/>
      <c r="AY427" s="219"/>
      <c r="AZ427" s="219"/>
      <c r="BA427" s="219"/>
      <c r="BB427" s="219"/>
      <c r="BC427" s="219"/>
      <c r="BD427" s="219"/>
      <c r="BE427" s="219"/>
      <c r="BF427" s="219"/>
      <c r="BG427" s="219"/>
      <c r="BH427" s="219"/>
      <c r="BI427" s="219"/>
      <c r="BJ427" s="225"/>
      <c r="BK427" s="225"/>
    </row>
    <row r="428" spans="1:63" collapsed="1">
      <c r="A428" s="9"/>
      <c r="B428" s="46"/>
      <c r="C428" s="132"/>
      <c r="D428" s="9"/>
      <c r="E428" s="9"/>
      <c r="F428" s="28"/>
      <c r="G428" s="202"/>
      <c r="H428" s="123"/>
      <c r="I428" s="123"/>
      <c r="J428" s="123"/>
      <c r="K428" s="123"/>
      <c r="L428" s="123"/>
      <c r="M428" s="108"/>
      <c r="N428" s="108"/>
      <c r="O428" s="108"/>
      <c r="P428" s="108"/>
      <c r="Q428" s="108"/>
      <c r="R428" s="108"/>
      <c r="S428" s="108"/>
      <c r="T428" s="108"/>
      <c r="U428" s="108"/>
      <c r="V428" s="108"/>
      <c r="W428" s="108"/>
      <c r="X428" s="108"/>
      <c r="Y428" s="108"/>
      <c r="Z428" s="108"/>
      <c r="AA428" s="219"/>
      <c r="AB428" s="219"/>
      <c r="AC428" s="219"/>
      <c r="AD428" s="219"/>
      <c r="AE428" s="219"/>
      <c r="AF428" s="219"/>
      <c r="AG428" s="219"/>
      <c r="AH428" s="219"/>
      <c r="AI428" s="219"/>
      <c r="AJ428" s="219"/>
      <c r="AK428" s="219"/>
      <c r="AL428" s="219"/>
      <c r="AM428" s="219"/>
      <c r="AN428" s="219"/>
      <c r="AO428" s="219"/>
      <c r="AP428" s="219"/>
      <c r="AQ428" s="219"/>
      <c r="AR428" s="219"/>
      <c r="AS428" s="219"/>
      <c r="AT428" s="219"/>
      <c r="AU428" s="219"/>
      <c r="AV428" s="219"/>
      <c r="AW428" s="219"/>
      <c r="AX428" s="219"/>
      <c r="AY428" s="219"/>
      <c r="AZ428" s="219"/>
      <c r="BA428" s="219"/>
      <c r="BB428" s="219"/>
      <c r="BC428" s="219"/>
      <c r="BD428" s="219"/>
      <c r="BE428" s="219"/>
      <c r="BF428" s="219"/>
      <c r="BG428" s="219"/>
      <c r="BH428" s="219"/>
      <c r="BI428" s="219"/>
      <c r="BJ428" s="225"/>
      <c r="BK428" s="225"/>
    </row>
    <row r="429" spans="1:63">
      <c r="A429" s="9"/>
      <c r="B429" s="327" t="s">
        <v>128</v>
      </c>
      <c r="C429" s="132"/>
      <c r="D429" s="9"/>
      <c r="E429" s="9"/>
      <c r="F429" s="143"/>
      <c r="G429" s="200">
        <f>SUM(G430:G459)</f>
        <v>-2.3239957376038727</v>
      </c>
      <c r="H429" s="123"/>
      <c r="I429" s="123"/>
      <c r="J429" s="123"/>
      <c r="K429" s="123"/>
      <c r="L429" s="123"/>
      <c r="M429" s="108"/>
      <c r="N429" s="108"/>
      <c r="O429" s="108"/>
      <c r="P429" s="108"/>
      <c r="Q429" s="108"/>
      <c r="R429" s="108"/>
      <c r="S429" s="108"/>
      <c r="T429" s="108"/>
      <c r="U429" s="108"/>
      <c r="V429" s="108"/>
      <c r="W429" s="108"/>
      <c r="X429" s="108"/>
      <c r="Y429" s="108"/>
      <c r="Z429" s="108"/>
      <c r="AA429" s="219"/>
      <c r="AB429" s="219"/>
      <c r="AC429" s="219"/>
      <c r="AD429" s="219"/>
      <c r="AE429" s="219"/>
      <c r="AF429" s="219"/>
      <c r="AG429" s="219"/>
      <c r="AH429" s="219"/>
      <c r="AI429" s="219"/>
      <c r="AJ429" s="219"/>
      <c r="AK429" s="219"/>
      <c r="AL429" s="219"/>
      <c r="AM429" s="219"/>
      <c r="AN429" s="219"/>
      <c r="AO429" s="219"/>
      <c r="AP429" s="219"/>
      <c r="AQ429" s="219"/>
      <c r="AR429" s="219"/>
      <c r="AS429" s="219"/>
      <c r="AT429" s="219"/>
      <c r="AU429" s="219"/>
      <c r="AV429" s="219"/>
      <c r="AW429" s="219"/>
      <c r="AX429" s="219"/>
      <c r="AY429" s="219"/>
      <c r="AZ429" s="219"/>
      <c r="BA429" s="219"/>
      <c r="BB429" s="219"/>
      <c r="BC429" s="219"/>
      <c r="BD429" s="219"/>
      <c r="BE429" s="219"/>
      <c r="BF429" s="219"/>
      <c r="BG429" s="219"/>
      <c r="BH429" s="219"/>
      <c r="BI429" s="219"/>
      <c r="BJ429" s="225"/>
      <c r="BK429" s="225"/>
    </row>
    <row r="430" spans="1:63" hidden="1" outlineLevel="1">
      <c r="A430" s="9"/>
      <c r="B430" s="9"/>
      <c r="C430" s="132" t="str">
        <f>Asset1</f>
        <v>Opening Distribution Assets</v>
      </c>
      <c r="D430" s="9"/>
      <c r="E430" s="9"/>
      <c r="F430" s="143"/>
      <c r="G430" s="198">
        <f>Input!O7</f>
        <v>-2.3239957376038727</v>
      </c>
      <c r="H430" s="123"/>
      <c r="I430" s="123"/>
      <c r="J430" s="123"/>
      <c r="K430" s="123"/>
      <c r="L430" s="123"/>
      <c r="M430" s="108"/>
      <c r="N430" s="108"/>
      <c r="O430" s="108"/>
      <c r="P430" s="108"/>
      <c r="Q430" s="108"/>
      <c r="R430" s="108"/>
      <c r="S430" s="108"/>
      <c r="T430" s="108"/>
      <c r="U430" s="108"/>
      <c r="V430" s="108"/>
      <c r="W430" s="108"/>
      <c r="X430" s="108"/>
      <c r="Y430" s="108"/>
      <c r="Z430" s="108"/>
      <c r="AA430" s="219"/>
      <c r="AB430" s="219"/>
      <c r="AC430" s="219"/>
      <c r="AD430" s="219"/>
      <c r="AE430" s="219"/>
      <c r="AF430" s="219"/>
      <c r="AG430" s="219"/>
      <c r="AH430" s="219"/>
      <c r="AI430" s="219"/>
      <c r="AJ430" s="219"/>
      <c r="AK430" s="219"/>
      <c r="AL430" s="219"/>
      <c r="AM430" s="219"/>
      <c r="AN430" s="219"/>
      <c r="AO430" s="219"/>
      <c r="AP430" s="219"/>
      <c r="AQ430" s="219"/>
      <c r="AR430" s="219"/>
      <c r="AS430" s="219"/>
      <c r="AT430" s="219"/>
      <c r="AU430" s="219"/>
      <c r="AV430" s="219"/>
      <c r="AW430" s="219"/>
      <c r="AX430" s="219"/>
      <c r="AY430" s="219"/>
      <c r="AZ430" s="219"/>
      <c r="BA430" s="219"/>
      <c r="BB430" s="219"/>
      <c r="BC430" s="219"/>
      <c r="BD430" s="219"/>
      <c r="BE430" s="219"/>
      <c r="BF430" s="219"/>
      <c r="BG430" s="219"/>
      <c r="BH430" s="219"/>
      <c r="BI430" s="219"/>
      <c r="BJ430" s="225"/>
      <c r="BK430" s="225"/>
    </row>
    <row r="431" spans="1:63" hidden="1" outlineLevel="1">
      <c r="A431" s="9"/>
      <c r="B431" s="46"/>
      <c r="C431" s="132" t="str">
        <f>Asset2</f>
        <v>Sub-transmission Overhead</v>
      </c>
      <c r="D431" s="9"/>
      <c r="E431" s="9"/>
      <c r="F431" s="143"/>
      <c r="G431" s="198">
        <f>Input!O8</f>
        <v>0</v>
      </c>
      <c r="H431" s="123"/>
      <c r="I431" s="123"/>
      <c r="J431" s="123"/>
      <c r="K431" s="123"/>
      <c r="L431" s="123"/>
      <c r="M431" s="108"/>
      <c r="N431" s="108"/>
      <c r="O431" s="108"/>
      <c r="P431" s="108"/>
      <c r="Q431" s="108"/>
      <c r="R431" s="108"/>
      <c r="S431" s="108"/>
      <c r="T431" s="108"/>
      <c r="U431" s="108"/>
      <c r="V431" s="108"/>
      <c r="W431" s="108"/>
      <c r="X431" s="108"/>
      <c r="Y431" s="108"/>
      <c r="Z431" s="108"/>
      <c r="AA431" s="219"/>
      <c r="AB431" s="219"/>
      <c r="AC431" s="219"/>
      <c r="AD431" s="219"/>
      <c r="AE431" s="219"/>
      <c r="AF431" s="219"/>
      <c r="AG431" s="219"/>
      <c r="AH431" s="219"/>
      <c r="AI431" s="219"/>
      <c r="AJ431" s="219"/>
      <c r="AK431" s="219"/>
      <c r="AL431" s="219"/>
      <c r="AM431" s="219"/>
      <c r="AN431" s="219"/>
      <c r="AO431" s="219"/>
      <c r="AP431" s="219"/>
      <c r="AQ431" s="219"/>
      <c r="AR431" s="219"/>
      <c r="AS431" s="219"/>
      <c r="AT431" s="219"/>
      <c r="AU431" s="219"/>
      <c r="AV431" s="219"/>
      <c r="AW431" s="219"/>
      <c r="AX431" s="219"/>
      <c r="AY431" s="219"/>
      <c r="AZ431" s="219"/>
      <c r="BA431" s="219"/>
      <c r="BB431" s="219"/>
      <c r="BC431" s="219"/>
      <c r="BD431" s="219"/>
      <c r="BE431" s="219"/>
      <c r="BF431" s="219"/>
      <c r="BG431" s="219"/>
      <c r="BH431" s="219"/>
      <c r="BI431" s="219"/>
      <c r="BJ431" s="225"/>
      <c r="BK431" s="225"/>
    </row>
    <row r="432" spans="1:63" hidden="1" outlineLevel="1">
      <c r="A432" s="9"/>
      <c r="B432" s="46"/>
      <c r="C432" s="132" t="str">
        <f>Asset3</f>
        <v>Sub-transmission Underground</v>
      </c>
      <c r="D432" s="9"/>
      <c r="E432" s="9"/>
      <c r="F432" s="143"/>
      <c r="G432" s="198">
        <f>Input!O9</f>
        <v>0</v>
      </c>
      <c r="H432" s="123"/>
      <c r="I432" s="123"/>
      <c r="J432" s="123"/>
      <c r="K432" s="123"/>
      <c r="L432" s="123"/>
      <c r="M432" s="108"/>
      <c r="N432" s="108"/>
      <c r="O432" s="108"/>
      <c r="P432" s="108"/>
      <c r="Q432" s="108"/>
      <c r="R432" s="108"/>
      <c r="S432" s="108"/>
      <c r="T432" s="108"/>
      <c r="U432" s="108"/>
      <c r="V432" s="108"/>
      <c r="W432" s="108"/>
      <c r="X432" s="108"/>
      <c r="Y432" s="108"/>
      <c r="Z432" s="108"/>
      <c r="AA432" s="219"/>
      <c r="AB432" s="219"/>
      <c r="AC432" s="219"/>
      <c r="AD432" s="219"/>
      <c r="AE432" s="219"/>
      <c r="AF432" s="219"/>
      <c r="AG432" s="219"/>
      <c r="AH432" s="219"/>
      <c r="AI432" s="219"/>
      <c r="AJ432" s="219"/>
      <c r="AK432" s="219"/>
      <c r="AL432" s="219"/>
      <c r="AM432" s="219"/>
      <c r="AN432" s="219"/>
      <c r="AO432" s="219"/>
      <c r="AP432" s="219"/>
      <c r="AQ432" s="219"/>
      <c r="AR432" s="219"/>
      <c r="AS432" s="219"/>
      <c r="AT432" s="219"/>
      <c r="AU432" s="219"/>
      <c r="AV432" s="219"/>
      <c r="AW432" s="219"/>
      <c r="AX432" s="219"/>
      <c r="AY432" s="219"/>
      <c r="AZ432" s="219"/>
      <c r="BA432" s="219"/>
      <c r="BB432" s="219"/>
      <c r="BC432" s="219"/>
      <c r="BD432" s="219"/>
      <c r="BE432" s="219"/>
      <c r="BF432" s="219"/>
      <c r="BG432" s="219"/>
      <c r="BH432" s="219"/>
      <c r="BI432" s="219"/>
      <c r="BJ432" s="225"/>
      <c r="BK432" s="225"/>
    </row>
    <row r="433" spans="1:63" hidden="1" outlineLevel="1">
      <c r="A433" s="9"/>
      <c r="B433" s="46"/>
      <c r="C433" s="132" t="str">
        <f>Asset4</f>
        <v>Zone Substation</v>
      </c>
      <c r="D433" s="9"/>
      <c r="E433" s="9"/>
      <c r="F433" s="143"/>
      <c r="G433" s="198">
        <f>Input!O10</f>
        <v>0</v>
      </c>
      <c r="H433" s="123"/>
      <c r="I433" s="123"/>
      <c r="J433" s="123"/>
      <c r="K433" s="123"/>
      <c r="L433" s="123"/>
      <c r="M433" s="108"/>
      <c r="N433" s="108"/>
      <c r="O433" s="108"/>
      <c r="P433" s="108"/>
      <c r="Q433" s="108"/>
      <c r="R433" s="108"/>
      <c r="S433" s="108"/>
      <c r="T433" s="108"/>
      <c r="U433" s="108"/>
      <c r="V433" s="108"/>
      <c r="W433" s="108"/>
      <c r="X433" s="108"/>
      <c r="Y433" s="108"/>
      <c r="Z433" s="108"/>
      <c r="AA433" s="219"/>
      <c r="AB433" s="219"/>
      <c r="AC433" s="219"/>
      <c r="AD433" s="219"/>
      <c r="AE433" s="219"/>
      <c r="AF433" s="219"/>
      <c r="AG433" s="219"/>
      <c r="AH433" s="219"/>
      <c r="AI433" s="219"/>
      <c r="AJ433" s="219"/>
      <c r="AK433" s="219"/>
      <c r="AL433" s="219"/>
      <c r="AM433" s="219"/>
      <c r="AN433" s="219"/>
      <c r="AO433" s="219"/>
      <c r="AP433" s="219"/>
      <c r="AQ433" s="219"/>
      <c r="AR433" s="219"/>
      <c r="AS433" s="219"/>
      <c r="AT433" s="219"/>
      <c r="AU433" s="219"/>
      <c r="AV433" s="219"/>
      <c r="AW433" s="219"/>
      <c r="AX433" s="219"/>
      <c r="AY433" s="219"/>
      <c r="AZ433" s="219"/>
      <c r="BA433" s="219"/>
      <c r="BB433" s="219"/>
      <c r="BC433" s="219"/>
      <c r="BD433" s="219"/>
      <c r="BE433" s="219"/>
      <c r="BF433" s="219"/>
      <c r="BG433" s="219"/>
      <c r="BH433" s="219"/>
      <c r="BI433" s="219"/>
      <c r="BJ433" s="225"/>
      <c r="BK433" s="225"/>
    </row>
    <row r="434" spans="1:63" hidden="1" outlineLevel="1">
      <c r="A434" s="9"/>
      <c r="B434" s="46"/>
      <c r="C434" s="132" t="str">
        <f>Asset5</f>
        <v>Distribution Substations</v>
      </c>
      <c r="D434" s="9"/>
      <c r="E434" s="9"/>
      <c r="F434" s="143"/>
      <c r="G434" s="198">
        <f>Input!O11</f>
        <v>0</v>
      </c>
      <c r="H434" s="123"/>
      <c r="I434" s="123"/>
      <c r="J434" s="123"/>
      <c r="K434" s="123"/>
      <c r="L434" s="123"/>
      <c r="M434" s="108"/>
      <c r="N434" s="108"/>
      <c r="O434" s="108"/>
      <c r="P434" s="108"/>
      <c r="Q434" s="108"/>
      <c r="R434" s="108"/>
      <c r="S434" s="108"/>
      <c r="T434" s="108"/>
      <c r="U434" s="108"/>
      <c r="V434" s="108"/>
      <c r="W434" s="108"/>
      <c r="X434" s="108"/>
      <c r="Y434" s="108"/>
      <c r="Z434" s="108"/>
      <c r="AA434" s="219"/>
      <c r="AB434" s="219"/>
      <c r="AC434" s="219"/>
      <c r="AD434" s="219"/>
      <c r="AE434" s="219"/>
      <c r="AF434" s="219"/>
      <c r="AG434" s="219"/>
      <c r="AH434" s="219"/>
      <c r="AI434" s="219"/>
      <c r="AJ434" s="219"/>
      <c r="AK434" s="219"/>
      <c r="AL434" s="219"/>
      <c r="AM434" s="219"/>
      <c r="AN434" s="219"/>
      <c r="AO434" s="219"/>
      <c r="AP434" s="219"/>
      <c r="AQ434" s="219"/>
      <c r="AR434" s="219"/>
      <c r="AS434" s="219"/>
      <c r="AT434" s="219"/>
      <c r="AU434" s="219"/>
      <c r="AV434" s="219"/>
      <c r="AW434" s="219"/>
      <c r="AX434" s="219"/>
      <c r="AY434" s="219"/>
      <c r="AZ434" s="219"/>
      <c r="BA434" s="219"/>
      <c r="BB434" s="219"/>
      <c r="BC434" s="219"/>
      <c r="BD434" s="219"/>
      <c r="BE434" s="219"/>
      <c r="BF434" s="219"/>
      <c r="BG434" s="219"/>
      <c r="BH434" s="219"/>
      <c r="BI434" s="219"/>
      <c r="BJ434" s="225"/>
      <c r="BK434" s="225"/>
    </row>
    <row r="435" spans="1:63" hidden="1" outlineLevel="1">
      <c r="A435" s="9"/>
      <c r="B435" s="46"/>
      <c r="C435" s="132" t="str">
        <f>Asset6</f>
        <v>Distribution Overhead Lines</v>
      </c>
      <c r="D435" s="9"/>
      <c r="E435" s="9"/>
      <c r="F435" s="143"/>
      <c r="G435" s="198">
        <f>Input!O12</f>
        <v>0</v>
      </c>
      <c r="H435" s="123"/>
      <c r="I435" s="123"/>
      <c r="J435" s="123"/>
      <c r="K435" s="123"/>
      <c r="L435" s="123"/>
      <c r="M435" s="108"/>
      <c r="N435" s="108"/>
      <c r="O435" s="108"/>
      <c r="P435" s="108"/>
      <c r="Q435" s="108"/>
      <c r="R435" s="108"/>
      <c r="S435" s="108"/>
      <c r="T435" s="108"/>
      <c r="U435" s="108"/>
      <c r="V435" s="108"/>
      <c r="W435" s="108"/>
      <c r="X435" s="108"/>
      <c r="Y435" s="108"/>
      <c r="Z435" s="108"/>
      <c r="AA435" s="219"/>
      <c r="AB435" s="219"/>
      <c r="AC435" s="219"/>
      <c r="AD435" s="219"/>
      <c r="AE435" s="219"/>
      <c r="AF435" s="219"/>
      <c r="AG435" s="219"/>
      <c r="AH435" s="219"/>
      <c r="AI435" s="219"/>
      <c r="AJ435" s="219"/>
      <c r="AK435" s="219"/>
      <c r="AL435" s="219"/>
      <c r="AM435" s="219"/>
      <c r="AN435" s="219"/>
      <c r="AO435" s="219"/>
      <c r="AP435" s="219"/>
      <c r="AQ435" s="219"/>
      <c r="AR435" s="219"/>
      <c r="AS435" s="219"/>
      <c r="AT435" s="219"/>
      <c r="AU435" s="219"/>
      <c r="AV435" s="219"/>
      <c r="AW435" s="219"/>
      <c r="AX435" s="219"/>
      <c r="AY435" s="219"/>
      <c r="AZ435" s="219"/>
      <c r="BA435" s="219"/>
      <c r="BB435" s="219"/>
      <c r="BC435" s="219"/>
      <c r="BD435" s="219"/>
      <c r="BE435" s="219"/>
      <c r="BF435" s="219"/>
      <c r="BG435" s="219"/>
      <c r="BH435" s="219"/>
      <c r="BI435" s="219"/>
      <c r="BJ435" s="225"/>
      <c r="BK435" s="225"/>
    </row>
    <row r="436" spans="1:63" hidden="1" outlineLevel="1">
      <c r="A436" s="9"/>
      <c r="B436" s="46"/>
      <c r="C436" s="132" t="str">
        <f>Asset7</f>
        <v>Distribution Underground Lines</v>
      </c>
      <c r="D436" s="9"/>
      <c r="E436" s="9"/>
      <c r="F436" s="143"/>
      <c r="G436" s="198">
        <f>Input!O13</f>
        <v>0</v>
      </c>
      <c r="H436" s="123"/>
      <c r="I436" s="123"/>
      <c r="J436" s="123"/>
      <c r="K436" s="123"/>
      <c r="L436" s="123"/>
      <c r="M436" s="108"/>
      <c r="N436" s="108"/>
      <c r="O436" s="108"/>
      <c r="P436" s="108"/>
      <c r="Q436" s="108"/>
      <c r="R436" s="108"/>
      <c r="S436" s="108"/>
      <c r="T436" s="108"/>
      <c r="U436" s="108"/>
      <c r="V436" s="108"/>
      <c r="W436" s="108"/>
      <c r="X436" s="108"/>
      <c r="Y436" s="108"/>
      <c r="Z436" s="108"/>
      <c r="AA436" s="219"/>
      <c r="AB436" s="219"/>
      <c r="AC436" s="219"/>
      <c r="AD436" s="219"/>
      <c r="AE436" s="219"/>
      <c r="AF436" s="219"/>
      <c r="AG436" s="219"/>
      <c r="AH436" s="219"/>
      <c r="AI436" s="219"/>
      <c r="AJ436" s="219"/>
      <c r="AK436" s="219"/>
      <c r="AL436" s="219"/>
      <c r="AM436" s="219"/>
      <c r="AN436" s="219"/>
      <c r="AO436" s="219"/>
      <c r="AP436" s="219"/>
      <c r="AQ436" s="219"/>
      <c r="AR436" s="219"/>
      <c r="AS436" s="219"/>
      <c r="AT436" s="219"/>
      <c r="AU436" s="219"/>
      <c r="AV436" s="219"/>
      <c r="AW436" s="219"/>
      <c r="AX436" s="219"/>
      <c r="AY436" s="219"/>
      <c r="AZ436" s="219"/>
      <c r="BA436" s="219"/>
      <c r="BB436" s="219"/>
      <c r="BC436" s="219"/>
      <c r="BD436" s="219"/>
      <c r="BE436" s="219"/>
      <c r="BF436" s="219"/>
      <c r="BG436" s="219"/>
      <c r="BH436" s="219"/>
      <c r="BI436" s="219"/>
      <c r="BJ436" s="225"/>
      <c r="BK436" s="225"/>
    </row>
    <row r="437" spans="1:63" hidden="1" outlineLevel="1">
      <c r="A437" s="9"/>
      <c r="B437" s="46"/>
      <c r="C437" s="132" t="str">
        <f>Asset8</f>
        <v>IT &amp; Communication Systems (Networks)</v>
      </c>
      <c r="D437" s="9"/>
      <c r="E437" s="9"/>
      <c r="F437" s="143"/>
      <c r="G437" s="198">
        <f>Input!O14</f>
        <v>0</v>
      </c>
      <c r="H437" s="123"/>
      <c r="I437" s="123"/>
      <c r="J437" s="123"/>
      <c r="K437" s="123"/>
      <c r="L437" s="123"/>
      <c r="M437" s="108"/>
      <c r="N437" s="108"/>
      <c r="O437" s="108"/>
      <c r="P437" s="108"/>
      <c r="Q437" s="108"/>
      <c r="R437" s="108"/>
      <c r="S437" s="108"/>
      <c r="T437" s="108"/>
      <c r="U437" s="108"/>
      <c r="V437" s="108"/>
      <c r="W437" s="108"/>
      <c r="X437" s="108"/>
      <c r="Y437" s="108"/>
      <c r="Z437" s="108"/>
      <c r="AA437" s="219"/>
      <c r="AB437" s="219"/>
      <c r="AC437" s="219"/>
      <c r="AD437" s="219"/>
      <c r="AE437" s="219"/>
      <c r="AF437" s="219"/>
      <c r="AG437" s="219"/>
      <c r="AH437" s="219"/>
      <c r="AI437" s="219"/>
      <c r="AJ437" s="219"/>
      <c r="AK437" s="219"/>
      <c r="AL437" s="219"/>
      <c r="AM437" s="219"/>
      <c r="AN437" s="219"/>
      <c r="AO437" s="219"/>
      <c r="AP437" s="219"/>
      <c r="AQ437" s="219"/>
      <c r="AR437" s="219"/>
      <c r="AS437" s="219"/>
      <c r="AT437" s="219"/>
      <c r="AU437" s="219"/>
      <c r="AV437" s="219"/>
      <c r="AW437" s="219"/>
      <c r="AX437" s="219"/>
      <c r="AY437" s="219"/>
      <c r="AZ437" s="219"/>
      <c r="BA437" s="219"/>
      <c r="BB437" s="219"/>
      <c r="BC437" s="219"/>
      <c r="BD437" s="219"/>
      <c r="BE437" s="219"/>
      <c r="BF437" s="219"/>
      <c r="BG437" s="219"/>
      <c r="BH437" s="219"/>
      <c r="BI437" s="219"/>
      <c r="BJ437" s="225"/>
      <c r="BK437" s="225"/>
    </row>
    <row r="438" spans="1:63" hidden="1" outlineLevel="1">
      <c r="A438" s="9"/>
      <c r="B438" s="46"/>
      <c r="C438" s="132" t="str">
        <f>Asset9</f>
        <v>Motor Vehicles</v>
      </c>
      <c r="D438" s="9"/>
      <c r="E438" s="9"/>
      <c r="F438" s="143"/>
      <c r="G438" s="198">
        <f>Input!O15</f>
        <v>0</v>
      </c>
      <c r="H438" s="123"/>
      <c r="I438" s="123"/>
      <c r="J438" s="123"/>
      <c r="K438" s="123"/>
      <c r="L438" s="123"/>
      <c r="M438" s="108"/>
      <c r="N438" s="108"/>
      <c r="O438" s="108"/>
      <c r="P438" s="108"/>
      <c r="Q438" s="108"/>
      <c r="R438" s="108"/>
      <c r="S438" s="108"/>
      <c r="T438" s="108"/>
      <c r="U438" s="108"/>
      <c r="V438" s="108"/>
      <c r="W438" s="108"/>
      <c r="X438" s="108"/>
      <c r="Y438" s="108"/>
      <c r="Z438" s="108"/>
      <c r="AA438" s="219"/>
      <c r="AB438" s="219"/>
      <c r="AC438" s="219"/>
      <c r="AD438" s="219"/>
      <c r="AE438" s="219"/>
      <c r="AF438" s="219"/>
      <c r="AG438" s="219"/>
      <c r="AH438" s="219"/>
      <c r="AI438" s="219"/>
      <c r="AJ438" s="219"/>
      <c r="AK438" s="219"/>
      <c r="AL438" s="219"/>
      <c r="AM438" s="219"/>
      <c r="AN438" s="219"/>
      <c r="AO438" s="219"/>
      <c r="AP438" s="219"/>
      <c r="AQ438" s="219"/>
      <c r="AR438" s="219"/>
      <c r="AS438" s="219"/>
      <c r="AT438" s="219"/>
      <c r="AU438" s="219"/>
      <c r="AV438" s="219"/>
      <c r="AW438" s="219"/>
      <c r="AX438" s="219"/>
      <c r="AY438" s="219"/>
      <c r="AZ438" s="219"/>
      <c r="BA438" s="219"/>
      <c r="BB438" s="219"/>
      <c r="BC438" s="219"/>
      <c r="BD438" s="219"/>
      <c r="BE438" s="219"/>
      <c r="BF438" s="219"/>
      <c r="BG438" s="219"/>
      <c r="BH438" s="219"/>
      <c r="BI438" s="219"/>
      <c r="BJ438" s="225"/>
      <c r="BK438" s="225"/>
    </row>
    <row r="439" spans="1:63" hidden="1" outlineLevel="1">
      <c r="A439" s="9"/>
      <c r="B439" s="46"/>
      <c r="C439" s="132" t="str">
        <f>Asset10</f>
        <v>Other Non-System Assets (Networks)</v>
      </c>
      <c r="D439" s="9"/>
      <c r="E439" s="9"/>
      <c r="F439" s="143"/>
      <c r="G439" s="198">
        <f>Input!O16</f>
        <v>0</v>
      </c>
      <c r="H439" s="123"/>
      <c r="I439" s="123"/>
      <c r="J439" s="123"/>
      <c r="K439" s="123"/>
      <c r="L439" s="123"/>
      <c r="M439" s="108"/>
      <c r="N439" s="108"/>
      <c r="O439" s="108"/>
      <c r="P439" s="108"/>
      <c r="Q439" s="108"/>
      <c r="R439" s="108"/>
      <c r="S439" s="108"/>
      <c r="T439" s="108"/>
      <c r="U439" s="108"/>
      <c r="V439" s="108"/>
      <c r="W439" s="108"/>
      <c r="X439" s="108"/>
      <c r="Y439" s="108"/>
      <c r="Z439" s="108"/>
      <c r="AA439" s="219"/>
      <c r="AB439" s="219"/>
      <c r="AC439" s="219"/>
      <c r="AD439" s="219"/>
      <c r="AE439" s="219"/>
      <c r="AF439" s="219"/>
      <c r="AG439" s="219"/>
      <c r="AH439" s="219"/>
      <c r="AI439" s="219"/>
      <c r="AJ439" s="219"/>
      <c r="AK439" s="219"/>
      <c r="AL439" s="219"/>
      <c r="AM439" s="219"/>
      <c r="AN439" s="219"/>
      <c r="AO439" s="219"/>
      <c r="AP439" s="219"/>
      <c r="AQ439" s="219"/>
      <c r="AR439" s="219"/>
      <c r="AS439" s="219"/>
      <c r="AT439" s="219"/>
      <c r="AU439" s="219"/>
      <c r="AV439" s="219"/>
      <c r="AW439" s="219"/>
      <c r="AX439" s="219"/>
      <c r="AY439" s="219"/>
      <c r="AZ439" s="219"/>
      <c r="BA439" s="219"/>
      <c r="BB439" s="219"/>
      <c r="BC439" s="219"/>
      <c r="BD439" s="219"/>
      <c r="BE439" s="219"/>
      <c r="BF439" s="219"/>
      <c r="BG439" s="219"/>
      <c r="BH439" s="219"/>
      <c r="BI439" s="219"/>
      <c r="BJ439" s="225"/>
      <c r="BK439" s="225"/>
    </row>
    <row r="440" spans="1:63" hidden="1" outlineLevel="1">
      <c r="A440" s="9"/>
      <c r="B440" s="46"/>
      <c r="C440" s="132" t="str">
        <f>Asset11</f>
        <v>IT Systems (Corporate)</v>
      </c>
      <c r="D440" s="9"/>
      <c r="E440" s="9"/>
      <c r="F440" s="143"/>
      <c r="G440" s="198">
        <f>Input!O17</f>
        <v>0</v>
      </c>
      <c r="H440" s="123"/>
      <c r="I440" s="123"/>
      <c r="J440" s="123"/>
      <c r="K440" s="123"/>
      <c r="L440" s="123"/>
      <c r="M440" s="108"/>
      <c r="N440" s="108"/>
      <c r="O440" s="108"/>
      <c r="P440" s="108"/>
      <c r="Q440" s="108"/>
      <c r="R440" s="108"/>
      <c r="S440" s="108"/>
      <c r="T440" s="108"/>
      <c r="U440" s="108"/>
      <c r="V440" s="108"/>
      <c r="W440" s="108"/>
      <c r="X440" s="108"/>
      <c r="Y440" s="108"/>
      <c r="Z440" s="108"/>
      <c r="AA440" s="219"/>
      <c r="AB440" s="219"/>
      <c r="AC440" s="219"/>
      <c r="AD440" s="219"/>
      <c r="AE440" s="219"/>
      <c r="AF440" s="219"/>
      <c r="AG440" s="219"/>
      <c r="AH440" s="219"/>
      <c r="AI440" s="219"/>
      <c r="AJ440" s="219"/>
      <c r="AK440" s="219"/>
      <c r="AL440" s="219"/>
      <c r="AM440" s="219"/>
      <c r="AN440" s="219"/>
      <c r="AO440" s="219"/>
      <c r="AP440" s="219"/>
      <c r="AQ440" s="219"/>
      <c r="AR440" s="219"/>
      <c r="AS440" s="219"/>
      <c r="AT440" s="219"/>
      <c r="AU440" s="219"/>
      <c r="AV440" s="219"/>
      <c r="AW440" s="219"/>
      <c r="AX440" s="219"/>
      <c r="AY440" s="219"/>
      <c r="AZ440" s="219"/>
      <c r="BA440" s="219"/>
      <c r="BB440" s="219"/>
      <c r="BC440" s="219"/>
      <c r="BD440" s="219"/>
      <c r="BE440" s="219"/>
      <c r="BF440" s="219"/>
      <c r="BG440" s="219"/>
      <c r="BH440" s="219"/>
      <c r="BI440" s="219"/>
      <c r="BJ440" s="225"/>
      <c r="BK440" s="225"/>
    </row>
    <row r="441" spans="1:63" hidden="1" outlineLevel="1">
      <c r="A441" s="9"/>
      <c r="B441" s="46"/>
      <c r="C441" s="132" t="str">
        <f>Asset12</f>
        <v>Telecommunications (Corporate)</v>
      </c>
      <c r="D441" s="9"/>
      <c r="E441" s="9"/>
      <c r="F441" s="143"/>
      <c r="G441" s="198">
        <f>Input!O18</f>
        <v>0</v>
      </c>
      <c r="H441" s="123"/>
      <c r="I441" s="123"/>
      <c r="J441" s="123"/>
      <c r="K441" s="123"/>
      <c r="L441" s="123"/>
      <c r="M441" s="108"/>
      <c r="N441" s="108"/>
      <c r="O441" s="108"/>
      <c r="P441" s="108"/>
      <c r="Q441" s="108"/>
      <c r="R441" s="108"/>
      <c r="S441" s="108"/>
      <c r="T441" s="108"/>
      <c r="U441" s="108"/>
      <c r="V441" s="108"/>
      <c r="W441" s="108"/>
      <c r="X441" s="108"/>
      <c r="Y441" s="108"/>
      <c r="Z441" s="108"/>
      <c r="AA441" s="219"/>
      <c r="AB441" s="219"/>
      <c r="AC441" s="219"/>
      <c r="AD441" s="219"/>
      <c r="AE441" s="219"/>
      <c r="AF441" s="219"/>
      <c r="AG441" s="219"/>
      <c r="AH441" s="219"/>
      <c r="AI441" s="219"/>
      <c r="AJ441" s="219"/>
      <c r="AK441" s="219"/>
      <c r="AL441" s="219"/>
      <c r="AM441" s="219"/>
      <c r="AN441" s="219"/>
      <c r="AO441" s="219"/>
      <c r="AP441" s="219"/>
      <c r="AQ441" s="219"/>
      <c r="AR441" s="219"/>
      <c r="AS441" s="219"/>
      <c r="AT441" s="219"/>
      <c r="AU441" s="219"/>
      <c r="AV441" s="219"/>
      <c r="AW441" s="219"/>
      <c r="AX441" s="219"/>
      <c r="AY441" s="219"/>
      <c r="AZ441" s="219"/>
      <c r="BA441" s="219"/>
      <c r="BB441" s="219"/>
      <c r="BC441" s="219"/>
      <c r="BD441" s="219"/>
      <c r="BE441" s="219"/>
      <c r="BF441" s="219"/>
      <c r="BG441" s="219"/>
      <c r="BH441" s="219"/>
      <c r="BI441" s="219"/>
      <c r="BJ441" s="225"/>
      <c r="BK441" s="225"/>
    </row>
    <row r="442" spans="1:63" hidden="1" outlineLevel="1">
      <c r="A442" s="9"/>
      <c r="B442" s="46"/>
      <c r="C442" s="132" t="str">
        <f>Asset13</f>
        <v>Other Non-System Assets (Corporate)</v>
      </c>
      <c r="D442" s="9"/>
      <c r="E442" s="9"/>
      <c r="F442" s="143"/>
      <c r="G442" s="198">
        <f>Input!O19</f>
        <v>0</v>
      </c>
      <c r="H442" s="123"/>
      <c r="I442" s="123"/>
      <c r="J442" s="123"/>
      <c r="K442" s="123"/>
      <c r="L442" s="123"/>
      <c r="M442" s="108"/>
      <c r="N442" s="108"/>
      <c r="O442" s="108"/>
      <c r="P442" s="108"/>
      <c r="Q442" s="108"/>
      <c r="R442" s="108"/>
      <c r="S442" s="108"/>
      <c r="T442" s="108"/>
      <c r="U442" s="108"/>
      <c r="V442" s="108"/>
      <c r="W442" s="108"/>
      <c r="X442" s="108"/>
      <c r="Y442" s="108"/>
      <c r="Z442" s="108"/>
      <c r="AA442" s="219"/>
      <c r="AB442" s="219"/>
      <c r="AC442" s="219"/>
      <c r="AD442" s="219"/>
      <c r="AE442" s="219"/>
      <c r="AF442" s="219"/>
      <c r="AG442" s="219"/>
      <c r="AH442" s="219"/>
      <c r="AI442" s="219"/>
      <c r="AJ442" s="219"/>
      <c r="AK442" s="219"/>
      <c r="AL442" s="219"/>
      <c r="AM442" s="219"/>
      <c r="AN442" s="219"/>
      <c r="AO442" s="219"/>
      <c r="AP442" s="219"/>
      <c r="AQ442" s="219"/>
      <c r="AR442" s="219"/>
      <c r="AS442" s="219"/>
      <c r="AT442" s="219"/>
      <c r="AU442" s="219"/>
      <c r="AV442" s="219"/>
      <c r="AW442" s="219"/>
      <c r="AX442" s="219"/>
      <c r="AY442" s="219"/>
      <c r="AZ442" s="219"/>
      <c r="BA442" s="219"/>
      <c r="BB442" s="219"/>
      <c r="BC442" s="219"/>
      <c r="BD442" s="219"/>
      <c r="BE442" s="219"/>
      <c r="BF442" s="219"/>
      <c r="BG442" s="219"/>
      <c r="BH442" s="219"/>
      <c r="BI442" s="219"/>
      <c r="BJ442" s="225"/>
      <c r="BK442" s="225"/>
    </row>
    <row r="443" spans="1:63" hidden="1" outlineLevel="1">
      <c r="A443" s="9"/>
      <c r="B443" s="46"/>
      <c r="C443" s="132" t="str">
        <f>Asset14</f>
        <v>Land</v>
      </c>
      <c r="D443" s="9"/>
      <c r="E443" s="9"/>
      <c r="F443" s="143"/>
      <c r="G443" s="198">
        <f>Input!O20</f>
        <v>0</v>
      </c>
      <c r="H443" s="123"/>
      <c r="I443" s="123"/>
      <c r="J443" s="123"/>
      <c r="K443" s="123"/>
      <c r="L443" s="123"/>
      <c r="M443" s="108"/>
      <c r="N443" s="108"/>
      <c r="O443" s="108"/>
      <c r="P443" s="108"/>
      <c r="Q443" s="108"/>
      <c r="R443" s="108"/>
      <c r="S443" s="108"/>
      <c r="T443" s="108"/>
      <c r="U443" s="108"/>
      <c r="V443" s="108"/>
      <c r="W443" s="108"/>
      <c r="X443" s="108"/>
      <c r="Y443" s="108"/>
      <c r="Z443" s="108"/>
      <c r="AA443" s="219"/>
      <c r="AB443" s="219"/>
      <c r="AC443" s="219"/>
      <c r="AD443" s="219"/>
      <c r="AE443" s="219"/>
      <c r="AF443" s="219"/>
      <c r="AG443" s="219"/>
      <c r="AH443" s="219"/>
      <c r="AI443" s="219"/>
      <c r="AJ443" s="219"/>
      <c r="AK443" s="219"/>
      <c r="AL443" s="219"/>
      <c r="AM443" s="219"/>
      <c r="AN443" s="219"/>
      <c r="AO443" s="219"/>
      <c r="AP443" s="219"/>
      <c r="AQ443" s="219"/>
      <c r="AR443" s="219"/>
      <c r="AS443" s="219"/>
      <c r="AT443" s="219"/>
      <c r="AU443" s="219"/>
      <c r="AV443" s="219"/>
      <c r="AW443" s="219"/>
      <c r="AX443" s="219"/>
      <c r="AY443" s="219"/>
      <c r="AZ443" s="219"/>
      <c r="BA443" s="219"/>
      <c r="BB443" s="219"/>
      <c r="BC443" s="219"/>
      <c r="BD443" s="219"/>
      <c r="BE443" s="219"/>
      <c r="BF443" s="219"/>
      <c r="BG443" s="219"/>
      <c r="BH443" s="219"/>
      <c r="BI443" s="219"/>
      <c r="BJ443" s="225"/>
      <c r="BK443" s="225"/>
    </row>
    <row r="444" spans="1:63" hidden="1" outlineLevel="1">
      <c r="A444" s="9"/>
      <c r="B444" s="46"/>
      <c r="C444" s="132" t="str">
        <f>Asset15</f>
        <v>Buildings</v>
      </c>
      <c r="D444" s="9"/>
      <c r="E444" s="9"/>
      <c r="F444" s="143"/>
      <c r="G444" s="198">
        <f>Input!O21</f>
        <v>0</v>
      </c>
      <c r="H444" s="123"/>
      <c r="I444" s="123"/>
      <c r="J444" s="123"/>
      <c r="K444" s="123"/>
      <c r="L444" s="123"/>
      <c r="M444" s="108"/>
      <c r="N444" s="108"/>
      <c r="O444" s="108"/>
      <c r="P444" s="108"/>
      <c r="Q444" s="108"/>
      <c r="R444" s="108"/>
      <c r="S444" s="108"/>
      <c r="T444" s="108"/>
      <c r="U444" s="108"/>
      <c r="V444" s="108"/>
      <c r="W444" s="108"/>
      <c r="X444" s="108"/>
      <c r="Y444" s="108"/>
      <c r="Z444" s="108"/>
      <c r="AA444" s="219"/>
      <c r="AB444" s="219"/>
      <c r="AC444" s="219"/>
      <c r="AD444" s="219"/>
      <c r="AE444" s="219"/>
      <c r="AF444" s="219"/>
      <c r="AG444" s="219"/>
      <c r="AH444" s="219"/>
      <c r="AI444" s="219"/>
      <c r="AJ444" s="219"/>
      <c r="AK444" s="219"/>
      <c r="AL444" s="219"/>
      <c r="AM444" s="219"/>
      <c r="AN444" s="219"/>
      <c r="AO444" s="219"/>
      <c r="AP444" s="219"/>
      <c r="AQ444" s="219"/>
      <c r="AR444" s="219"/>
      <c r="AS444" s="219"/>
      <c r="AT444" s="219"/>
      <c r="AU444" s="219"/>
      <c r="AV444" s="219"/>
      <c r="AW444" s="219"/>
      <c r="AX444" s="219"/>
      <c r="AY444" s="219"/>
      <c r="AZ444" s="219"/>
      <c r="BA444" s="219"/>
      <c r="BB444" s="219"/>
      <c r="BC444" s="219"/>
      <c r="BD444" s="219"/>
      <c r="BE444" s="219"/>
      <c r="BF444" s="219"/>
      <c r="BG444" s="219"/>
      <c r="BH444" s="219"/>
      <c r="BI444" s="219"/>
      <c r="BJ444" s="225"/>
      <c r="BK444" s="225"/>
    </row>
    <row r="445" spans="1:63" hidden="1" outlineLevel="1">
      <c r="A445" s="9"/>
      <c r="B445" s="46"/>
      <c r="C445" s="132" t="str">
        <f>Asset16</f>
        <v>Equity raising costs</v>
      </c>
      <c r="D445" s="9"/>
      <c r="E445" s="9"/>
      <c r="F445" s="143"/>
      <c r="G445" s="198">
        <f>Input!O22</f>
        <v>0</v>
      </c>
      <c r="H445" s="123"/>
      <c r="I445" s="123"/>
      <c r="J445" s="123"/>
      <c r="K445" s="123"/>
      <c r="L445" s="123"/>
      <c r="M445" s="108"/>
      <c r="N445" s="108"/>
      <c r="O445" s="108"/>
      <c r="P445" s="108"/>
      <c r="Q445" s="108"/>
      <c r="R445" s="108"/>
      <c r="S445" s="108"/>
      <c r="T445" s="108"/>
      <c r="U445" s="108"/>
      <c r="V445" s="108"/>
      <c r="W445" s="108"/>
      <c r="X445" s="108"/>
      <c r="Y445" s="108"/>
      <c r="Z445" s="108"/>
      <c r="AA445" s="219"/>
      <c r="AB445" s="219"/>
      <c r="AC445" s="219"/>
      <c r="AD445" s="219"/>
      <c r="AE445" s="219"/>
      <c r="AF445" s="219"/>
      <c r="AG445" s="219"/>
      <c r="AH445" s="219"/>
      <c r="AI445" s="219"/>
      <c r="AJ445" s="219"/>
      <c r="AK445" s="219"/>
      <c r="AL445" s="219"/>
      <c r="AM445" s="219"/>
      <c r="AN445" s="219"/>
      <c r="AO445" s="219"/>
      <c r="AP445" s="219"/>
      <c r="AQ445" s="219"/>
      <c r="AR445" s="219"/>
      <c r="AS445" s="219"/>
      <c r="AT445" s="219"/>
      <c r="AU445" s="219"/>
      <c r="AV445" s="219"/>
      <c r="AW445" s="219"/>
      <c r="AX445" s="219"/>
      <c r="AY445" s="219"/>
      <c r="AZ445" s="219"/>
      <c r="BA445" s="219"/>
      <c r="BB445" s="219"/>
      <c r="BC445" s="219"/>
      <c r="BD445" s="219"/>
      <c r="BE445" s="219"/>
      <c r="BF445" s="219"/>
      <c r="BG445" s="219"/>
      <c r="BH445" s="219"/>
      <c r="BI445" s="219"/>
      <c r="BJ445" s="225"/>
      <c r="BK445" s="225"/>
    </row>
    <row r="446" spans="1:63" hidden="1" outlineLevel="1">
      <c r="A446" s="9"/>
      <c r="B446" s="46"/>
      <c r="C446" s="132">
        <f>Asset17</f>
        <v>0</v>
      </c>
      <c r="D446" s="9"/>
      <c r="E446" s="9"/>
      <c r="F446" s="143"/>
      <c r="G446" s="198">
        <f>Input!O23</f>
        <v>0</v>
      </c>
      <c r="H446" s="123"/>
      <c r="I446" s="123"/>
      <c r="J446" s="123"/>
      <c r="K446" s="123"/>
      <c r="L446" s="123"/>
      <c r="M446" s="108"/>
      <c r="N446" s="108"/>
      <c r="O446" s="108"/>
      <c r="P446" s="108"/>
      <c r="Q446" s="108"/>
      <c r="R446" s="108"/>
      <c r="S446" s="108"/>
      <c r="T446" s="108"/>
      <c r="U446" s="108"/>
      <c r="V446" s="108"/>
      <c r="W446" s="108"/>
      <c r="X446" s="108"/>
      <c r="Y446" s="108"/>
      <c r="Z446" s="108"/>
      <c r="AA446" s="219"/>
      <c r="AB446" s="219"/>
      <c r="AC446" s="219"/>
      <c r="AD446" s="219"/>
      <c r="AE446" s="219"/>
      <c r="AF446" s="219"/>
      <c r="AG446" s="219"/>
      <c r="AH446" s="219"/>
      <c r="AI446" s="219"/>
      <c r="AJ446" s="219"/>
      <c r="AK446" s="219"/>
      <c r="AL446" s="219"/>
      <c r="AM446" s="219"/>
      <c r="AN446" s="219"/>
      <c r="AO446" s="219"/>
      <c r="AP446" s="219"/>
      <c r="AQ446" s="219"/>
      <c r="AR446" s="219"/>
      <c r="AS446" s="219"/>
      <c r="AT446" s="219"/>
      <c r="AU446" s="219"/>
      <c r="AV446" s="219"/>
      <c r="AW446" s="219"/>
      <c r="AX446" s="219"/>
      <c r="AY446" s="219"/>
      <c r="AZ446" s="219"/>
      <c r="BA446" s="219"/>
      <c r="BB446" s="219"/>
      <c r="BC446" s="219"/>
      <c r="BD446" s="219"/>
      <c r="BE446" s="219"/>
      <c r="BF446" s="219"/>
      <c r="BG446" s="219"/>
      <c r="BH446" s="219"/>
      <c r="BI446" s="219"/>
      <c r="BJ446" s="225"/>
      <c r="BK446" s="225"/>
    </row>
    <row r="447" spans="1:63" hidden="1" outlineLevel="1">
      <c r="A447" s="9"/>
      <c r="B447" s="46"/>
      <c r="C447" s="132">
        <f>Asset18</f>
        <v>0</v>
      </c>
      <c r="D447" s="9"/>
      <c r="E447" s="9"/>
      <c r="F447" s="143"/>
      <c r="G447" s="198">
        <f>Input!O24</f>
        <v>0</v>
      </c>
      <c r="H447" s="123"/>
      <c r="I447" s="123"/>
      <c r="J447" s="123"/>
      <c r="K447" s="123"/>
      <c r="L447" s="123"/>
      <c r="M447" s="108"/>
      <c r="N447" s="108"/>
      <c r="O447" s="108"/>
      <c r="P447" s="108"/>
      <c r="Q447" s="108"/>
      <c r="R447" s="108"/>
      <c r="S447" s="108"/>
      <c r="T447" s="108"/>
      <c r="U447" s="108"/>
      <c r="V447" s="108"/>
      <c r="W447" s="108"/>
      <c r="X447" s="108"/>
      <c r="Y447" s="108"/>
      <c r="Z447" s="108"/>
      <c r="AA447" s="219"/>
      <c r="AB447" s="219"/>
      <c r="AC447" s="219"/>
      <c r="AD447" s="219"/>
      <c r="AE447" s="219"/>
      <c r="AF447" s="219"/>
      <c r="AG447" s="219"/>
      <c r="AH447" s="219"/>
      <c r="AI447" s="219"/>
      <c r="AJ447" s="219"/>
      <c r="AK447" s="219"/>
      <c r="AL447" s="219"/>
      <c r="AM447" s="219"/>
      <c r="AN447" s="219"/>
      <c r="AO447" s="219"/>
      <c r="AP447" s="219"/>
      <c r="AQ447" s="219"/>
      <c r="AR447" s="219"/>
      <c r="AS447" s="219"/>
      <c r="AT447" s="219"/>
      <c r="AU447" s="219"/>
      <c r="AV447" s="219"/>
      <c r="AW447" s="219"/>
      <c r="AX447" s="219"/>
      <c r="AY447" s="219"/>
      <c r="AZ447" s="219"/>
      <c r="BA447" s="219"/>
      <c r="BB447" s="219"/>
      <c r="BC447" s="219"/>
      <c r="BD447" s="219"/>
      <c r="BE447" s="219"/>
      <c r="BF447" s="219"/>
      <c r="BG447" s="219"/>
      <c r="BH447" s="219"/>
      <c r="BI447" s="219"/>
      <c r="BJ447" s="225"/>
      <c r="BK447" s="225"/>
    </row>
    <row r="448" spans="1:63" hidden="1" outlineLevel="1">
      <c r="A448" s="9"/>
      <c r="B448" s="46"/>
      <c r="C448" s="132">
        <f>Asset19</f>
        <v>0</v>
      </c>
      <c r="D448" s="9"/>
      <c r="E448" s="9"/>
      <c r="F448" s="143"/>
      <c r="G448" s="198">
        <f>Input!O25</f>
        <v>0</v>
      </c>
      <c r="H448" s="123"/>
      <c r="I448" s="123"/>
      <c r="J448" s="123"/>
      <c r="K448" s="123"/>
      <c r="L448" s="123"/>
      <c r="M448" s="108"/>
      <c r="N448" s="108"/>
      <c r="O448" s="108"/>
      <c r="P448" s="108"/>
      <c r="Q448" s="108"/>
      <c r="R448" s="108"/>
      <c r="S448" s="108"/>
      <c r="T448" s="108"/>
      <c r="U448" s="108"/>
      <c r="V448" s="108"/>
      <c r="W448" s="108"/>
      <c r="X448" s="108"/>
      <c r="Y448" s="108"/>
      <c r="Z448" s="108"/>
      <c r="AA448" s="219"/>
      <c r="AB448" s="219"/>
      <c r="AC448" s="219"/>
      <c r="AD448" s="219"/>
      <c r="AE448" s="219"/>
      <c r="AF448" s="219"/>
      <c r="AG448" s="219"/>
      <c r="AH448" s="219"/>
      <c r="AI448" s="219"/>
      <c r="AJ448" s="219"/>
      <c r="AK448" s="219"/>
      <c r="AL448" s="219"/>
      <c r="AM448" s="219"/>
      <c r="AN448" s="219"/>
      <c r="AO448" s="219"/>
      <c r="AP448" s="219"/>
      <c r="AQ448" s="219"/>
      <c r="AR448" s="219"/>
      <c r="AS448" s="219"/>
      <c r="AT448" s="219"/>
      <c r="AU448" s="219"/>
      <c r="AV448" s="219"/>
      <c r="AW448" s="219"/>
      <c r="AX448" s="219"/>
      <c r="AY448" s="219"/>
      <c r="AZ448" s="219"/>
      <c r="BA448" s="219"/>
      <c r="BB448" s="219"/>
      <c r="BC448" s="219"/>
      <c r="BD448" s="219"/>
      <c r="BE448" s="219"/>
      <c r="BF448" s="219"/>
      <c r="BG448" s="219"/>
      <c r="BH448" s="219"/>
      <c r="BI448" s="219"/>
      <c r="BJ448" s="225"/>
      <c r="BK448" s="225"/>
    </row>
    <row r="449" spans="1:63" hidden="1" outlineLevel="1">
      <c r="A449" s="9"/>
      <c r="B449" s="46"/>
      <c r="C449" s="132">
        <f>Asset20</f>
        <v>0</v>
      </c>
      <c r="D449" s="9"/>
      <c r="E449" s="9"/>
      <c r="F449" s="143"/>
      <c r="G449" s="198">
        <f>Input!O26</f>
        <v>0</v>
      </c>
      <c r="H449" s="123"/>
      <c r="I449" s="123"/>
      <c r="J449" s="123"/>
      <c r="K449" s="123"/>
      <c r="L449" s="123"/>
      <c r="M449" s="108"/>
      <c r="N449" s="108"/>
      <c r="O449" s="108"/>
      <c r="P449" s="108"/>
      <c r="Q449" s="108"/>
      <c r="R449" s="108"/>
      <c r="S449" s="108"/>
      <c r="T449" s="108"/>
      <c r="U449" s="108"/>
      <c r="V449" s="108"/>
      <c r="W449" s="108"/>
      <c r="X449" s="108"/>
      <c r="Y449" s="108"/>
      <c r="Z449" s="108"/>
      <c r="AA449" s="219"/>
      <c r="AB449" s="219"/>
      <c r="AC449" s="219"/>
      <c r="AD449" s="219"/>
      <c r="AE449" s="219"/>
      <c r="AF449" s="219"/>
      <c r="AG449" s="219"/>
      <c r="AH449" s="219"/>
      <c r="AI449" s="219"/>
      <c r="AJ449" s="219"/>
      <c r="AK449" s="219"/>
      <c r="AL449" s="219"/>
      <c r="AM449" s="219"/>
      <c r="AN449" s="219"/>
      <c r="AO449" s="219"/>
      <c r="AP449" s="219"/>
      <c r="AQ449" s="219"/>
      <c r="AR449" s="219"/>
      <c r="AS449" s="219"/>
      <c r="AT449" s="219"/>
      <c r="AU449" s="219"/>
      <c r="AV449" s="219"/>
      <c r="AW449" s="219"/>
      <c r="AX449" s="219"/>
      <c r="AY449" s="219"/>
      <c r="AZ449" s="219"/>
      <c r="BA449" s="219"/>
      <c r="BB449" s="219"/>
      <c r="BC449" s="219"/>
      <c r="BD449" s="219"/>
      <c r="BE449" s="219"/>
      <c r="BF449" s="219"/>
      <c r="BG449" s="219"/>
      <c r="BH449" s="219"/>
      <c r="BI449" s="219"/>
      <c r="BJ449" s="225"/>
      <c r="BK449" s="225"/>
    </row>
    <row r="450" spans="1:63" hidden="1" outlineLevel="1">
      <c r="A450" s="9"/>
      <c r="B450" s="46"/>
      <c r="C450" s="132">
        <f>Asset21</f>
        <v>0</v>
      </c>
      <c r="D450" s="9"/>
      <c r="E450" s="9"/>
      <c r="F450" s="143"/>
      <c r="G450" s="198">
        <f>Input!O27</f>
        <v>0</v>
      </c>
      <c r="H450" s="123"/>
      <c r="I450" s="123"/>
      <c r="J450" s="123"/>
      <c r="K450" s="123"/>
      <c r="L450" s="123"/>
      <c r="M450" s="108"/>
      <c r="N450" s="108"/>
      <c r="O450" s="108"/>
      <c r="P450" s="108"/>
      <c r="Q450" s="108"/>
      <c r="R450" s="108"/>
      <c r="S450" s="108"/>
      <c r="T450" s="108"/>
      <c r="U450" s="108"/>
      <c r="V450" s="108"/>
      <c r="W450" s="108"/>
      <c r="X450" s="108"/>
      <c r="Y450" s="108"/>
      <c r="Z450" s="108"/>
      <c r="AA450" s="219"/>
      <c r="AB450" s="219"/>
      <c r="AC450" s="219"/>
      <c r="AD450" s="219"/>
      <c r="AE450" s="219"/>
      <c r="AF450" s="219"/>
      <c r="AG450" s="219"/>
      <c r="AH450" s="219"/>
      <c r="AI450" s="219"/>
      <c r="AJ450" s="219"/>
      <c r="AK450" s="219"/>
      <c r="AL450" s="219"/>
      <c r="AM450" s="219"/>
      <c r="AN450" s="219"/>
      <c r="AO450" s="219"/>
      <c r="AP450" s="219"/>
      <c r="AQ450" s="219"/>
      <c r="AR450" s="219"/>
      <c r="AS450" s="219"/>
      <c r="AT450" s="219"/>
      <c r="AU450" s="219"/>
      <c r="AV450" s="219"/>
      <c r="AW450" s="219"/>
      <c r="AX450" s="219"/>
      <c r="AY450" s="219"/>
      <c r="AZ450" s="219"/>
      <c r="BA450" s="219"/>
      <c r="BB450" s="219"/>
      <c r="BC450" s="219"/>
      <c r="BD450" s="219"/>
      <c r="BE450" s="219"/>
      <c r="BF450" s="219"/>
      <c r="BG450" s="219"/>
      <c r="BH450" s="219"/>
      <c r="BI450" s="219"/>
      <c r="BJ450" s="225"/>
      <c r="BK450" s="225"/>
    </row>
    <row r="451" spans="1:63" hidden="1" outlineLevel="1">
      <c r="A451" s="9"/>
      <c r="B451" s="46"/>
      <c r="C451" s="132">
        <f>Asset22</f>
        <v>0</v>
      </c>
      <c r="D451" s="9"/>
      <c r="E451" s="9"/>
      <c r="F451" s="143"/>
      <c r="G451" s="198">
        <f>Input!O28</f>
        <v>0</v>
      </c>
      <c r="H451" s="123"/>
      <c r="I451" s="123"/>
      <c r="J451" s="123"/>
      <c r="K451" s="123"/>
      <c r="L451" s="123"/>
      <c r="M451" s="108"/>
      <c r="N451" s="108"/>
      <c r="O451" s="108"/>
      <c r="P451" s="108"/>
      <c r="Q451" s="108"/>
      <c r="R451" s="108"/>
      <c r="S451" s="108"/>
      <c r="T451" s="108"/>
      <c r="U451" s="108"/>
      <c r="V451" s="108"/>
      <c r="W451" s="108"/>
      <c r="X451" s="108"/>
      <c r="Y451" s="108"/>
      <c r="Z451" s="108"/>
      <c r="AA451" s="219"/>
      <c r="AB451" s="219"/>
      <c r="AC451" s="219"/>
      <c r="AD451" s="219"/>
      <c r="AE451" s="219"/>
      <c r="AF451" s="219"/>
      <c r="AG451" s="219"/>
      <c r="AH451" s="219"/>
      <c r="AI451" s="219"/>
      <c r="AJ451" s="219"/>
      <c r="AK451" s="219"/>
      <c r="AL451" s="219"/>
      <c r="AM451" s="219"/>
      <c r="AN451" s="219"/>
      <c r="AO451" s="219"/>
      <c r="AP451" s="219"/>
      <c r="AQ451" s="219"/>
      <c r="AR451" s="219"/>
      <c r="AS451" s="219"/>
      <c r="AT451" s="219"/>
      <c r="AU451" s="219"/>
      <c r="AV451" s="219"/>
      <c r="AW451" s="219"/>
      <c r="AX451" s="219"/>
      <c r="AY451" s="219"/>
      <c r="AZ451" s="219"/>
      <c r="BA451" s="219"/>
      <c r="BB451" s="219"/>
      <c r="BC451" s="219"/>
      <c r="BD451" s="219"/>
      <c r="BE451" s="219"/>
      <c r="BF451" s="219"/>
      <c r="BG451" s="219"/>
      <c r="BH451" s="219"/>
      <c r="BI451" s="219"/>
      <c r="BJ451" s="225"/>
      <c r="BK451" s="225"/>
    </row>
    <row r="452" spans="1:63" hidden="1" outlineLevel="1">
      <c r="A452" s="9"/>
      <c r="B452" s="46"/>
      <c r="C452" s="132">
        <f>Asset23</f>
        <v>0</v>
      </c>
      <c r="D452" s="9"/>
      <c r="E452" s="9"/>
      <c r="F452" s="143"/>
      <c r="G452" s="198">
        <f>Input!O29</f>
        <v>0</v>
      </c>
      <c r="H452" s="123"/>
      <c r="I452" s="123"/>
      <c r="J452" s="123"/>
      <c r="K452" s="123"/>
      <c r="L452" s="123"/>
      <c r="M452" s="108"/>
      <c r="N452" s="108"/>
      <c r="O452" s="108"/>
      <c r="P452" s="108"/>
      <c r="Q452" s="108"/>
      <c r="R452" s="108"/>
      <c r="S452" s="108"/>
      <c r="T452" s="108"/>
      <c r="U452" s="108"/>
      <c r="V452" s="108"/>
      <c r="W452" s="108"/>
      <c r="X452" s="108"/>
      <c r="Y452" s="108"/>
      <c r="Z452" s="108"/>
      <c r="AA452" s="219"/>
      <c r="AB452" s="219"/>
      <c r="AC452" s="219"/>
      <c r="AD452" s="219"/>
      <c r="AE452" s="219"/>
      <c r="AF452" s="219"/>
      <c r="AG452" s="219"/>
      <c r="AH452" s="219"/>
      <c r="AI452" s="219"/>
      <c r="AJ452" s="219"/>
      <c r="AK452" s="219"/>
      <c r="AL452" s="219"/>
      <c r="AM452" s="219"/>
      <c r="AN452" s="219"/>
      <c r="AO452" s="219"/>
      <c r="AP452" s="219"/>
      <c r="AQ452" s="219"/>
      <c r="AR452" s="219"/>
      <c r="AS452" s="219"/>
      <c r="AT452" s="219"/>
      <c r="AU452" s="219"/>
      <c r="AV452" s="219"/>
      <c r="AW452" s="219"/>
      <c r="AX452" s="219"/>
      <c r="AY452" s="219"/>
      <c r="AZ452" s="219"/>
      <c r="BA452" s="219"/>
      <c r="BB452" s="219"/>
      <c r="BC452" s="219"/>
      <c r="BD452" s="219"/>
      <c r="BE452" s="219"/>
      <c r="BF452" s="219"/>
      <c r="BG452" s="219"/>
      <c r="BH452" s="219"/>
      <c r="BI452" s="219"/>
      <c r="BJ452" s="225"/>
      <c r="BK452" s="225"/>
    </row>
    <row r="453" spans="1:63" hidden="1" outlineLevel="1">
      <c r="A453" s="9"/>
      <c r="B453" s="46"/>
      <c r="C453" s="132">
        <f>Asset24</f>
        <v>0</v>
      </c>
      <c r="D453" s="9"/>
      <c r="E453" s="9"/>
      <c r="F453" s="143"/>
      <c r="G453" s="198">
        <f>Input!O30</f>
        <v>0</v>
      </c>
      <c r="H453" s="123"/>
      <c r="I453" s="123"/>
      <c r="J453" s="123"/>
      <c r="K453" s="123"/>
      <c r="L453" s="123"/>
      <c r="M453" s="108"/>
      <c r="N453" s="108"/>
      <c r="O453" s="108"/>
      <c r="P453" s="108"/>
      <c r="Q453" s="108"/>
      <c r="R453" s="108"/>
      <c r="S453" s="108"/>
      <c r="T453" s="108"/>
      <c r="U453" s="108"/>
      <c r="V453" s="108"/>
      <c r="W453" s="108"/>
      <c r="X453" s="108"/>
      <c r="Y453" s="108"/>
      <c r="Z453" s="108"/>
      <c r="AA453" s="219"/>
      <c r="AB453" s="219"/>
      <c r="AC453" s="219"/>
      <c r="AD453" s="219"/>
      <c r="AE453" s="219"/>
      <c r="AF453" s="219"/>
      <c r="AG453" s="219"/>
      <c r="AH453" s="219"/>
      <c r="AI453" s="219"/>
      <c r="AJ453" s="219"/>
      <c r="AK453" s="219"/>
      <c r="AL453" s="219"/>
      <c r="AM453" s="219"/>
      <c r="AN453" s="219"/>
      <c r="AO453" s="219"/>
      <c r="AP453" s="219"/>
      <c r="AQ453" s="219"/>
      <c r="AR453" s="219"/>
      <c r="AS453" s="219"/>
      <c r="AT453" s="219"/>
      <c r="AU453" s="219"/>
      <c r="AV453" s="219"/>
      <c r="AW453" s="219"/>
      <c r="AX453" s="219"/>
      <c r="AY453" s="219"/>
      <c r="AZ453" s="219"/>
      <c r="BA453" s="219"/>
      <c r="BB453" s="219"/>
      <c r="BC453" s="219"/>
      <c r="BD453" s="219"/>
      <c r="BE453" s="219"/>
      <c r="BF453" s="219"/>
      <c r="BG453" s="219"/>
      <c r="BH453" s="219"/>
      <c r="BI453" s="219"/>
      <c r="BJ453" s="225"/>
      <c r="BK453" s="225"/>
    </row>
    <row r="454" spans="1:63" hidden="1" outlineLevel="1">
      <c r="A454" s="9"/>
      <c r="B454" s="46"/>
      <c r="C454" s="132">
        <f>Asset25</f>
        <v>0</v>
      </c>
      <c r="D454" s="9"/>
      <c r="E454" s="9"/>
      <c r="F454" s="143"/>
      <c r="G454" s="198">
        <f>Input!O31</f>
        <v>0</v>
      </c>
      <c r="H454" s="123"/>
      <c r="I454" s="123"/>
      <c r="J454" s="123"/>
      <c r="K454" s="123"/>
      <c r="L454" s="123"/>
      <c r="M454" s="108"/>
      <c r="N454" s="108"/>
      <c r="O454" s="108"/>
      <c r="P454" s="108"/>
      <c r="Q454" s="108"/>
      <c r="R454" s="108"/>
      <c r="S454" s="108"/>
      <c r="T454" s="108"/>
      <c r="U454" s="108"/>
      <c r="V454" s="108"/>
      <c r="W454" s="108"/>
      <c r="X454" s="108"/>
      <c r="Y454" s="108"/>
      <c r="Z454" s="108"/>
      <c r="AA454" s="219"/>
      <c r="AB454" s="219"/>
      <c r="AC454" s="219"/>
      <c r="AD454" s="219"/>
      <c r="AE454" s="219"/>
      <c r="AF454" s="219"/>
      <c r="AG454" s="219"/>
      <c r="AH454" s="219"/>
      <c r="AI454" s="219"/>
      <c r="AJ454" s="219"/>
      <c r="AK454" s="219"/>
      <c r="AL454" s="219"/>
      <c r="AM454" s="219"/>
      <c r="AN454" s="219"/>
      <c r="AO454" s="219"/>
      <c r="AP454" s="219"/>
      <c r="AQ454" s="219"/>
      <c r="AR454" s="219"/>
      <c r="AS454" s="219"/>
      <c r="AT454" s="219"/>
      <c r="AU454" s="219"/>
      <c r="AV454" s="219"/>
      <c r="AW454" s="219"/>
      <c r="AX454" s="219"/>
      <c r="AY454" s="219"/>
      <c r="AZ454" s="219"/>
      <c r="BA454" s="219"/>
      <c r="BB454" s="219"/>
      <c r="BC454" s="219"/>
      <c r="BD454" s="219"/>
      <c r="BE454" s="219"/>
      <c r="BF454" s="219"/>
      <c r="BG454" s="219"/>
      <c r="BH454" s="219"/>
      <c r="BI454" s="219"/>
      <c r="BJ454" s="225"/>
      <c r="BK454" s="225"/>
    </row>
    <row r="455" spans="1:63" hidden="1" outlineLevel="1">
      <c r="A455" s="9"/>
      <c r="B455" s="46"/>
      <c r="C455" s="132">
        <f>Asset26</f>
        <v>0</v>
      </c>
      <c r="D455" s="9"/>
      <c r="E455" s="9"/>
      <c r="F455" s="143"/>
      <c r="G455" s="198">
        <f>Input!O32</f>
        <v>0</v>
      </c>
      <c r="H455" s="123"/>
      <c r="I455" s="123"/>
      <c r="J455" s="123"/>
      <c r="K455" s="123"/>
      <c r="L455" s="123"/>
      <c r="M455" s="108"/>
      <c r="N455" s="108"/>
      <c r="O455" s="108"/>
      <c r="P455" s="108"/>
      <c r="Q455" s="108"/>
      <c r="R455" s="108"/>
      <c r="S455" s="108"/>
      <c r="T455" s="108"/>
      <c r="U455" s="108"/>
      <c r="V455" s="108"/>
      <c r="W455" s="108"/>
      <c r="X455" s="108"/>
      <c r="Y455" s="108"/>
      <c r="Z455" s="108"/>
      <c r="AA455" s="219"/>
      <c r="AB455" s="219"/>
      <c r="AC455" s="219"/>
      <c r="AD455" s="219"/>
      <c r="AE455" s="219"/>
      <c r="AF455" s="219"/>
      <c r="AG455" s="219"/>
      <c r="AH455" s="219"/>
      <c r="AI455" s="219"/>
      <c r="AJ455" s="219"/>
      <c r="AK455" s="219"/>
      <c r="AL455" s="219"/>
      <c r="AM455" s="219"/>
      <c r="AN455" s="219"/>
      <c r="AO455" s="219"/>
      <c r="AP455" s="219"/>
      <c r="AQ455" s="219"/>
      <c r="AR455" s="219"/>
      <c r="AS455" s="219"/>
      <c r="AT455" s="219"/>
      <c r="AU455" s="219"/>
      <c r="AV455" s="219"/>
      <c r="AW455" s="219"/>
      <c r="AX455" s="219"/>
      <c r="AY455" s="219"/>
      <c r="AZ455" s="219"/>
      <c r="BA455" s="219"/>
      <c r="BB455" s="219"/>
      <c r="BC455" s="219"/>
      <c r="BD455" s="219"/>
      <c r="BE455" s="219"/>
      <c r="BF455" s="219"/>
      <c r="BG455" s="219"/>
      <c r="BH455" s="219"/>
      <c r="BI455" s="219"/>
      <c r="BJ455" s="225"/>
      <c r="BK455" s="225"/>
    </row>
    <row r="456" spans="1:63" hidden="1" outlineLevel="1">
      <c r="A456" s="9"/>
      <c r="B456" s="46"/>
      <c r="C456" s="132">
        <f>Asset27</f>
        <v>0</v>
      </c>
      <c r="D456" s="9"/>
      <c r="E456" s="9"/>
      <c r="F456" s="143"/>
      <c r="G456" s="198">
        <f>Input!O33</f>
        <v>0</v>
      </c>
      <c r="H456" s="123"/>
      <c r="I456" s="123"/>
      <c r="J456" s="123"/>
      <c r="K456" s="123"/>
      <c r="L456" s="123"/>
      <c r="M456" s="108"/>
      <c r="N456" s="108"/>
      <c r="O456" s="108"/>
      <c r="P456" s="108"/>
      <c r="Q456" s="108"/>
      <c r="R456" s="108"/>
      <c r="S456" s="108"/>
      <c r="T456" s="108"/>
      <c r="U456" s="108"/>
      <c r="V456" s="108"/>
      <c r="W456" s="108"/>
      <c r="X456" s="108"/>
      <c r="Y456" s="108"/>
      <c r="Z456" s="108"/>
      <c r="AA456" s="219"/>
      <c r="AB456" s="219"/>
      <c r="AC456" s="219"/>
      <c r="AD456" s="219"/>
      <c r="AE456" s="219"/>
      <c r="AF456" s="219"/>
      <c r="AG456" s="219"/>
      <c r="AH456" s="219"/>
      <c r="AI456" s="219"/>
      <c r="AJ456" s="219"/>
      <c r="AK456" s="219"/>
      <c r="AL456" s="219"/>
      <c r="AM456" s="219"/>
      <c r="AN456" s="219"/>
      <c r="AO456" s="219"/>
      <c r="AP456" s="219"/>
      <c r="AQ456" s="219"/>
      <c r="AR456" s="219"/>
      <c r="AS456" s="219"/>
      <c r="AT456" s="219"/>
      <c r="AU456" s="219"/>
      <c r="AV456" s="219"/>
      <c r="AW456" s="219"/>
      <c r="AX456" s="219"/>
      <c r="AY456" s="219"/>
      <c r="AZ456" s="219"/>
      <c r="BA456" s="219"/>
      <c r="BB456" s="219"/>
      <c r="BC456" s="219"/>
      <c r="BD456" s="219"/>
      <c r="BE456" s="219"/>
      <c r="BF456" s="219"/>
      <c r="BG456" s="219"/>
      <c r="BH456" s="219"/>
      <c r="BI456" s="219"/>
      <c r="BJ456" s="225"/>
      <c r="BK456" s="225"/>
    </row>
    <row r="457" spans="1:63" hidden="1" outlineLevel="1">
      <c r="A457" s="9"/>
      <c r="B457" s="46"/>
      <c r="C457" s="132">
        <f>Asset28</f>
        <v>0</v>
      </c>
      <c r="D457" s="9"/>
      <c r="E457" s="9"/>
      <c r="F457" s="143"/>
      <c r="G457" s="198">
        <f>Input!O34</f>
        <v>0</v>
      </c>
      <c r="H457" s="123"/>
      <c r="I457" s="123"/>
      <c r="J457" s="123"/>
      <c r="K457" s="123"/>
      <c r="L457" s="123"/>
      <c r="M457" s="108"/>
      <c r="N457" s="108"/>
      <c r="O457" s="108"/>
      <c r="P457" s="108"/>
      <c r="Q457" s="108"/>
      <c r="R457" s="108"/>
      <c r="S457" s="108"/>
      <c r="T457" s="108"/>
      <c r="U457" s="108"/>
      <c r="V457" s="108"/>
      <c r="W457" s="108"/>
      <c r="X457" s="108"/>
      <c r="Y457" s="108"/>
      <c r="Z457" s="108"/>
      <c r="AA457" s="219"/>
      <c r="AB457" s="219"/>
      <c r="AC457" s="219"/>
      <c r="AD457" s="219"/>
      <c r="AE457" s="219"/>
      <c r="AF457" s="219"/>
      <c r="AG457" s="219"/>
      <c r="AH457" s="219"/>
      <c r="AI457" s="219"/>
      <c r="AJ457" s="219"/>
      <c r="AK457" s="219"/>
      <c r="AL457" s="219"/>
      <c r="AM457" s="219"/>
      <c r="AN457" s="219"/>
      <c r="AO457" s="219"/>
      <c r="AP457" s="219"/>
      <c r="AQ457" s="219"/>
      <c r="AR457" s="219"/>
      <c r="AS457" s="219"/>
      <c r="AT457" s="219"/>
      <c r="AU457" s="219"/>
      <c r="AV457" s="219"/>
      <c r="AW457" s="219"/>
      <c r="AX457" s="219"/>
      <c r="AY457" s="219"/>
      <c r="AZ457" s="219"/>
      <c r="BA457" s="219"/>
      <c r="BB457" s="219"/>
      <c r="BC457" s="219"/>
      <c r="BD457" s="219"/>
      <c r="BE457" s="219"/>
      <c r="BF457" s="219"/>
      <c r="BG457" s="219"/>
      <c r="BH457" s="219"/>
      <c r="BI457" s="219"/>
      <c r="BJ457" s="225"/>
      <c r="BK457" s="225"/>
    </row>
    <row r="458" spans="1:63" hidden="1" outlineLevel="1">
      <c r="A458" s="9"/>
      <c r="B458" s="46"/>
      <c r="C458" s="132">
        <f>Asset29</f>
        <v>0</v>
      </c>
      <c r="D458" s="9"/>
      <c r="E458" s="9"/>
      <c r="F458" s="143"/>
      <c r="G458" s="198">
        <f>Input!O35</f>
        <v>0</v>
      </c>
      <c r="H458" s="123"/>
      <c r="I458" s="123"/>
      <c r="J458" s="123"/>
      <c r="K458" s="123"/>
      <c r="L458" s="123"/>
      <c r="M458" s="108"/>
      <c r="N458" s="108"/>
      <c r="O458" s="108"/>
      <c r="P458" s="108"/>
      <c r="Q458" s="108"/>
      <c r="R458" s="108"/>
      <c r="S458" s="108"/>
      <c r="T458" s="108"/>
      <c r="U458" s="108"/>
      <c r="V458" s="108"/>
      <c r="W458" s="108"/>
      <c r="X458" s="108"/>
      <c r="Y458" s="108"/>
      <c r="Z458" s="108"/>
      <c r="AA458" s="219"/>
      <c r="AB458" s="219"/>
      <c r="AC458" s="219"/>
      <c r="AD458" s="219"/>
      <c r="AE458" s="219"/>
      <c r="AF458" s="219"/>
      <c r="AG458" s="219"/>
      <c r="AH458" s="219"/>
      <c r="AI458" s="219"/>
      <c r="AJ458" s="219"/>
      <c r="AK458" s="219"/>
      <c r="AL458" s="219"/>
      <c r="AM458" s="219"/>
      <c r="AN458" s="219"/>
      <c r="AO458" s="219"/>
      <c r="AP458" s="219"/>
      <c r="AQ458" s="219"/>
      <c r="AR458" s="219"/>
      <c r="AS458" s="219"/>
      <c r="AT458" s="219"/>
      <c r="AU458" s="219"/>
      <c r="AV458" s="219"/>
      <c r="AW458" s="219"/>
      <c r="AX458" s="219"/>
      <c r="AY458" s="219"/>
      <c r="AZ458" s="219"/>
      <c r="BA458" s="219"/>
      <c r="BB458" s="219"/>
      <c r="BC458" s="219"/>
      <c r="BD458" s="219"/>
      <c r="BE458" s="219"/>
      <c r="BF458" s="219"/>
      <c r="BG458" s="219"/>
      <c r="BH458" s="219"/>
      <c r="BI458" s="219"/>
      <c r="BJ458" s="225"/>
      <c r="BK458" s="225"/>
    </row>
    <row r="459" spans="1:63" hidden="1" outlineLevel="1">
      <c r="A459" s="9"/>
      <c r="B459" s="46"/>
      <c r="C459" s="132">
        <f>Asset30</f>
        <v>0</v>
      </c>
      <c r="D459" s="9"/>
      <c r="E459" s="9"/>
      <c r="F459" s="143"/>
      <c r="G459" s="198">
        <f>Input!O36</f>
        <v>0</v>
      </c>
      <c r="H459" s="123"/>
      <c r="I459" s="123"/>
      <c r="J459" s="123"/>
      <c r="K459" s="123"/>
      <c r="L459" s="123"/>
      <c r="M459" s="108"/>
      <c r="N459" s="108"/>
      <c r="O459" s="108"/>
      <c r="P459" s="108"/>
      <c r="Q459" s="108"/>
      <c r="R459" s="108"/>
      <c r="S459" s="108"/>
      <c r="T459" s="108"/>
      <c r="U459" s="108"/>
      <c r="V459" s="108"/>
      <c r="W459" s="108"/>
      <c r="X459" s="108"/>
      <c r="Y459" s="108"/>
      <c r="Z459" s="108"/>
      <c r="AA459" s="219"/>
      <c r="AB459" s="219"/>
      <c r="AC459" s="219"/>
      <c r="AD459" s="219"/>
      <c r="AE459" s="219"/>
      <c r="AF459" s="219"/>
      <c r="AG459" s="219"/>
      <c r="AH459" s="219"/>
      <c r="AI459" s="219"/>
      <c r="AJ459" s="219"/>
      <c r="AK459" s="219"/>
      <c r="AL459" s="219"/>
      <c r="AM459" s="219"/>
      <c r="AN459" s="219"/>
      <c r="AO459" s="219"/>
      <c r="AP459" s="219"/>
      <c r="AQ459" s="219"/>
      <c r="AR459" s="219"/>
      <c r="AS459" s="219"/>
      <c r="AT459" s="219"/>
      <c r="AU459" s="219"/>
      <c r="AV459" s="219"/>
      <c r="AW459" s="219"/>
      <c r="AX459" s="219"/>
      <c r="AY459" s="219"/>
      <c r="AZ459" s="219"/>
      <c r="BA459" s="219"/>
      <c r="BB459" s="219"/>
      <c r="BC459" s="219"/>
      <c r="BD459" s="219"/>
      <c r="BE459" s="219"/>
      <c r="BF459" s="219"/>
      <c r="BG459" s="219"/>
      <c r="BH459" s="219"/>
      <c r="BI459" s="219"/>
      <c r="BJ459" s="225"/>
      <c r="BK459" s="225"/>
    </row>
    <row r="460" spans="1:63" collapsed="1">
      <c r="A460" s="9"/>
      <c r="B460" s="46"/>
      <c r="C460" s="132"/>
      <c r="D460" s="9"/>
      <c r="E460" s="9"/>
      <c r="F460" s="143"/>
      <c r="G460" s="198"/>
      <c r="H460" s="123"/>
      <c r="I460" s="123"/>
      <c r="J460" s="123"/>
      <c r="K460" s="123"/>
      <c r="L460" s="123"/>
      <c r="M460" s="108"/>
      <c r="N460" s="108"/>
      <c r="O460" s="108"/>
      <c r="P460" s="108"/>
      <c r="Q460" s="108"/>
      <c r="R460" s="108"/>
      <c r="S460" s="108"/>
      <c r="T460" s="108"/>
      <c r="U460" s="108"/>
      <c r="V460" s="108"/>
      <c r="W460" s="108"/>
      <c r="X460" s="108"/>
      <c r="Y460" s="108"/>
      <c r="Z460" s="108"/>
      <c r="AA460" s="219"/>
      <c r="AB460" s="219"/>
      <c r="AC460" s="219"/>
      <c r="AD460" s="219"/>
      <c r="AE460" s="219"/>
      <c r="AF460" s="219"/>
      <c r="AG460" s="219"/>
      <c r="AH460" s="219"/>
      <c r="AI460" s="219"/>
      <c r="AJ460" s="219"/>
      <c r="AK460" s="219"/>
      <c r="AL460" s="219"/>
      <c r="AM460" s="219"/>
      <c r="AN460" s="219"/>
      <c r="AO460" s="219"/>
      <c r="AP460" s="219"/>
      <c r="AQ460" s="219"/>
      <c r="AR460" s="219"/>
      <c r="AS460" s="219"/>
      <c r="AT460" s="219"/>
      <c r="AU460" s="219"/>
      <c r="AV460" s="219"/>
      <c r="AW460" s="219"/>
      <c r="AX460" s="219"/>
      <c r="AY460" s="219"/>
      <c r="AZ460" s="219"/>
      <c r="BA460" s="219"/>
      <c r="BB460" s="219"/>
      <c r="BC460" s="219"/>
      <c r="BD460" s="219"/>
      <c r="BE460" s="219"/>
      <c r="BF460" s="219"/>
      <c r="BG460" s="219"/>
      <c r="BH460" s="219"/>
      <c r="BI460" s="219"/>
      <c r="BJ460" s="225"/>
      <c r="BK460" s="225"/>
    </row>
    <row r="461" spans="1:63">
      <c r="A461" s="9"/>
      <c r="B461" s="327" t="s">
        <v>129</v>
      </c>
      <c r="C461" s="132"/>
      <c r="D461" s="9"/>
      <c r="E461" s="9"/>
      <c r="F461" s="143"/>
      <c r="G461" s="200">
        <f>SUM(G462:G491)</f>
        <v>-1.4607354737189406</v>
      </c>
      <c r="H461" s="123"/>
      <c r="I461" s="123"/>
      <c r="J461" s="123"/>
      <c r="K461" s="123"/>
      <c r="L461" s="123"/>
      <c r="M461" s="108"/>
      <c r="N461" s="108"/>
      <c r="O461" s="108"/>
      <c r="P461" s="108"/>
      <c r="Q461" s="108"/>
      <c r="R461" s="108"/>
      <c r="S461" s="108"/>
      <c r="T461" s="108"/>
      <c r="U461" s="108"/>
      <c r="V461" s="108"/>
      <c r="W461" s="108"/>
      <c r="X461" s="108"/>
      <c r="Y461" s="108"/>
      <c r="Z461" s="108"/>
      <c r="AA461" s="219"/>
      <c r="AB461" s="219"/>
      <c r="AC461" s="219"/>
      <c r="AD461" s="219"/>
      <c r="AE461" s="219"/>
      <c r="AF461" s="219"/>
      <c r="AG461" s="219"/>
      <c r="AH461" s="219"/>
      <c r="AI461" s="219"/>
      <c r="AJ461" s="219"/>
      <c r="AK461" s="219"/>
      <c r="AL461" s="219"/>
      <c r="AM461" s="219"/>
      <c r="AN461" s="219"/>
      <c r="AO461" s="219"/>
      <c r="AP461" s="219"/>
      <c r="AQ461" s="219"/>
      <c r="AR461" s="219"/>
      <c r="AS461" s="219"/>
      <c r="AT461" s="219"/>
      <c r="AU461" s="219"/>
      <c r="AV461" s="219"/>
      <c r="AW461" s="219"/>
      <c r="AX461" s="219"/>
      <c r="AY461" s="219"/>
      <c r="AZ461" s="219"/>
      <c r="BA461" s="219"/>
      <c r="BB461" s="219"/>
      <c r="BC461" s="219"/>
      <c r="BD461" s="219"/>
      <c r="BE461" s="219"/>
      <c r="BF461" s="219"/>
      <c r="BG461" s="219"/>
      <c r="BH461" s="219"/>
      <c r="BI461" s="219"/>
      <c r="BJ461" s="225"/>
      <c r="BK461" s="225"/>
    </row>
    <row r="462" spans="1:63" ht="12.75" hidden="1" customHeight="1" outlineLevel="1">
      <c r="A462" s="9"/>
      <c r="B462" s="9"/>
      <c r="C462" s="132" t="str">
        <f>Asset1</f>
        <v>Opening Distribution Assets</v>
      </c>
      <c r="D462" s="9"/>
      <c r="E462" s="9"/>
      <c r="F462" s="143"/>
      <c r="G462" s="198">
        <f>Input!P7</f>
        <v>-1.4607354737189406</v>
      </c>
      <c r="H462" s="123"/>
      <c r="I462" s="123"/>
      <c r="J462" s="123"/>
      <c r="K462" s="123"/>
      <c r="L462" s="123"/>
      <c r="M462" s="108"/>
      <c r="N462" s="108"/>
      <c r="O462" s="108"/>
      <c r="P462" s="108"/>
      <c r="Q462" s="108"/>
      <c r="R462" s="108"/>
      <c r="S462" s="108"/>
      <c r="T462" s="108"/>
      <c r="U462" s="108"/>
      <c r="V462" s="108"/>
      <c r="W462" s="108"/>
      <c r="X462" s="108"/>
      <c r="Y462" s="108"/>
      <c r="Z462" s="108"/>
      <c r="AA462" s="219"/>
      <c r="AB462" s="219"/>
      <c r="AC462" s="219"/>
      <c r="AD462" s="219"/>
      <c r="AE462" s="219"/>
      <c r="AF462" s="219"/>
      <c r="AG462" s="219"/>
      <c r="AH462" s="219"/>
      <c r="AI462" s="219"/>
      <c r="AJ462" s="219"/>
      <c r="AK462" s="219"/>
      <c r="AL462" s="219"/>
      <c r="AM462" s="219"/>
      <c r="AN462" s="219"/>
      <c r="AO462" s="219"/>
      <c r="AP462" s="219"/>
      <c r="AQ462" s="219"/>
      <c r="AR462" s="219"/>
      <c r="AS462" s="219"/>
      <c r="AT462" s="219"/>
      <c r="AU462" s="219"/>
      <c r="AV462" s="219"/>
      <c r="AW462" s="219"/>
      <c r="AX462" s="219"/>
      <c r="AY462" s="219"/>
      <c r="AZ462" s="219"/>
      <c r="BA462" s="219"/>
      <c r="BB462" s="219"/>
      <c r="BC462" s="219"/>
      <c r="BD462" s="219"/>
      <c r="BE462" s="219"/>
      <c r="BF462" s="219"/>
      <c r="BG462" s="219"/>
      <c r="BH462" s="219"/>
      <c r="BI462" s="219"/>
      <c r="BJ462" s="225"/>
      <c r="BK462" s="225"/>
    </row>
    <row r="463" spans="1:63" ht="12.75" hidden="1" customHeight="1" outlineLevel="1">
      <c r="A463" s="9"/>
      <c r="B463" s="46"/>
      <c r="C463" s="132" t="str">
        <f>Asset2</f>
        <v>Sub-transmission Overhead</v>
      </c>
      <c r="D463" s="9"/>
      <c r="E463" s="9"/>
      <c r="F463" s="143"/>
      <c r="G463" s="198">
        <f>Input!P8</f>
        <v>0</v>
      </c>
      <c r="H463" s="123"/>
      <c r="I463" s="123"/>
      <c r="J463" s="123"/>
      <c r="K463" s="123"/>
      <c r="L463" s="123"/>
      <c r="M463" s="108"/>
      <c r="N463" s="108"/>
      <c r="O463" s="108"/>
      <c r="P463" s="108"/>
      <c r="Q463" s="108"/>
      <c r="R463" s="108"/>
      <c r="S463" s="108"/>
      <c r="T463" s="108"/>
      <c r="U463" s="108"/>
      <c r="V463" s="108"/>
      <c r="W463" s="108"/>
      <c r="X463" s="108"/>
      <c r="Y463" s="108"/>
      <c r="Z463" s="108"/>
      <c r="AA463" s="219"/>
      <c r="AB463" s="219"/>
      <c r="AC463" s="219"/>
      <c r="AD463" s="219"/>
      <c r="AE463" s="219"/>
      <c r="AF463" s="219"/>
      <c r="AG463" s="219"/>
      <c r="AH463" s="219"/>
      <c r="AI463" s="219"/>
      <c r="AJ463" s="219"/>
      <c r="AK463" s="219"/>
      <c r="AL463" s="219"/>
      <c r="AM463" s="219"/>
      <c r="AN463" s="219"/>
      <c r="AO463" s="219"/>
      <c r="AP463" s="219"/>
      <c r="AQ463" s="219"/>
      <c r="AR463" s="219"/>
      <c r="AS463" s="219"/>
      <c r="AT463" s="219"/>
      <c r="AU463" s="219"/>
      <c r="AV463" s="219"/>
      <c r="AW463" s="219"/>
      <c r="AX463" s="219"/>
      <c r="AY463" s="219"/>
      <c r="AZ463" s="219"/>
      <c r="BA463" s="219"/>
      <c r="BB463" s="219"/>
      <c r="BC463" s="219"/>
      <c r="BD463" s="219"/>
      <c r="BE463" s="219"/>
      <c r="BF463" s="219"/>
      <c r="BG463" s="219"/>
      <c r="BH463" s="219"/>
      <c r="BI463" s="219"/>
      <c r="BJ463" s="225"/>
      <c r="BK463" s="225"/>
    </row>
    <row r="464" spans="1:63" ht="12.75" hidden="1" customHeight="1" outlineLevel="1">
      <c r="A464" s="9"/>
      <c r="B464" s="46"/>
      <c r="C464" s="132" t="str">
        <f>Asset3</f>
        <v>Sub-transmission Underground</v>
      </c>
      <c r="D464" s="9"/>
      <c r="E464" s="9"/>
      <c r="F464" s="143"/>
      <c r="G464" s="198">
        <f>Input!P9</f>
        <v>0</v>
      </c>
      <c r="H464" s="123"/>
      <c r="I464" s="123"/>
      <c r="J464" s="123"/>
      <c r="K464" s="123"/>
      <c r="L464" s="123"/>
      <c r="M464" s="108"/>
      <c r="N464" s="108"/>
      <c r="O464" s="108"/>
      <c r="P464" s="108"/>
      <c r="Q464" s="108"/>
      <c r="R464" s="108"/>
      <c r="S464" s="108"/>
      <c r="T464" s="108"/>
      <c r="U464" s="108"/>
      <c r="V464" s="108"/>
      <c r="W464" s="108"/>
      <c r="X464" s="108"/>
      <c r="Y464" s="108"/>
      <c r="Z464" s="108"/>
      <c r="AA464" s="219"/>
      <c r="AB464" s="219"/>
      <c r="AC464" s="219"/>
      <c r="AD464" s="219"/>
      <c r="AE464" s="219"/>
      <c r="AF464" s="219"/>
      <c r="AG464" s="219"/>
      <c r="AH464" s="219"/>
      <c r="AI464" s="219"/>
      <c r="AJ464" s="219"/>
      <c r="AK464" s="219"/>
      <c r="AL464" s="219"/>
      <c r="AM464" s="219"/>
      <c r="AN464" s="219"/>
      <c r="AO464" s="219"/>
      <c r="AP464" s="219"/>
      <c r="AQ464" s="219"/>
      <c r="AR464" s="219"/>
      <c r="AS464" s="219"/>
      <c r="AT464" s="219"/>
      <c r="AU464" s="219"/>
      <c r="AV464" s="219"/>
      <c r="AW464" s="219"/>
      <c r="AX464" s="219"/>
      <c r="AY464" s="219"/>
      <c r="AZ464" s="219"/>
      <c r="BA464" s="219"/>
      <c r="BB464" s="219"/>
      <c r="BC464" s="219"/>
      <c r="BD464" s="219"/>
      <c r="BE464" s="219"/>
      <c r="BF464" s="219"/>
      <c r="BG464" s="219"/>
      <c r="BH464" s="219"/>
      <c r="BI464" s="219"/>
      <c r="BJ464" s="225"/>
      <c r="BK464" s="225"/>
    </row>
    <row r="465" spans="1:63" ht="12.75" hidden="1" customHeight="1" outlineLevel="1">
      <c r="A465" s="9"/>
      <c r="B465" s="46"/>
      <c r="C465" s="132" t="str">
        <f>Asset4</f>
        <v>Zone Substation</v>
      </c>
      <c r="D465" s="9"/>
      <c r="E465" s="9"/>
      <c r="F465" s="143"/>
      <c r="G465" s="198">
        <f>Input!P10</f>
        <v>0</v>
      </c>
      <c r="H465" s="123"/>
      <c r="I465" s="123"/>
      <c r="J465" s="123"/>
      <c r="K465" s="123"/>
      <c r="L465" s="123"/>
      <c r="M465" s="108"/>
      <c r="N465" s="108"/>
      <c r="O465" s="108"/>
      <c r="P465" s="108"/>
      <c r="Q465" s="108"/>
      <c r="R465" s="108"/>
      <c r="S465" s="108"/>
      <c r="T465" s="108"/>
      <c r="U465" s="108"/>
      <c r="V465" s="108"/>
      <c r="W465" s="108"/>
      <c r="X465" s="108"/>
      <c r="Y465" s="108"/>
      <c r="Z465" s="108"/>
      <c r="AA465" s="219"/>
      <c r="AB465" s="219"/>
      <c r="AC465" s="219"/>
      <c r="AD465" s="219"/>
      <c r="AE465" s="219"/>
      <c r="AF465" s="219"/>
      <c r="AG465" s="219"/>
      <c r="AH465" s="219"/>
      <c r="AI465" s="219"/>
      <c r="AJ465" s="219"/>
      <c r="AK465" s="219"/>
      <c r="AL465" s="219"/>
      <c r="AM465" s="219"/>
      <c r="AN465" s="219"/>
      <c r="AO465" s="219"/>
      <c r="AP465" s="219"/>
      <c r="AQ465" s="219"/>
      <c r="AR465" s="219"/>
      <c r="AS465" s="219"/>
      <c r="AT465" s="219"/>
      <c r="AU465" s="219"/>
      <c r="AV465" s="219"/>
      <c r="AW465" s="219"/>
      <c r="AX465" s="219"/>
      <c r="AY465" s="219"/>
      <c r="AZ465" s="219"/>
      <c r="BA465" s="219"/>
      <c r="BB465" s="219"/>
      <c r="BC465" s="219"/>
      <c r="BD465" s="219"/>
      <c r="BE465" s="219"/>
      <c r="BF465" s="219"/>
      <c r="BG465" s="219"/>
      <c r="BH465" s="219"/>
      <c r="BI465" s="219"/>
      <c r="BJ465" s="225"/>
      <c r="BK465" s="225"/>
    </row>
    <row r="466" spans="1:63" ht="12.75" hidden="1" customHeight="1" outlineLevel="1">
      <c r="A466" s="9"/>
      <c r="B466" s="46"/>
      <c r="C466" s="132" t="str">
        <f>Asset5</f>
        <v>Distribution Substations</v>
      </c>
      <c r="D466" s="9"/>
      <c r="E466" s="9"/>
      <c r="F466" s="143"/>
      <c r="G466" s="198">
        <f>Input!P11</f>
        <v>0</v>
      </c>
      <c r="H466" s="123"/>
      <c r="I466" s="123"/>
      <c r="J466" s="123"/>
      <c r="K466" s="123"/>
      <c r="L466" s="123"/>
      <c r="M466" s="108"/>
      <c r="N466" s="108"/>
      <c r="O466" s="108"/>
      <c r="P466" s="108"/>
      <c r="Q466" s="108"/>
      <c r="R466" s="108"/>
      <c r="S466" s="108"/>
      <c r="T466" s="108"/>
      <c r="U466" s="108"/>
      <c r="V466" s="108"/>
      <c r="W466" s="108"/>
      <c r="X466" s="108"/>
      <c r="Y466" s="108"/>
      <c r="Z466" s="108"/>
      <c r="AA466" s="219"/>
      <c r="AB466" s="219"/>
      <c r="AC466" s="219"/>
      <c r="AD466" s="219"/>
      <c r="AE466" s="219"/>
      <c r="AF466" s="219"/>
      <c r="AG466" s="219"/>
      <c r="AH466" s="219"/>
      <c r="AI466" s="219"/>
      <c r="AJ466" s="219"/>
      <c r="AK466" s="219"/>
      <c r="AL466" s="219"/>
      <c r="AM466" s="219"/>
      <c r="AN466" s="219"/>
      <c r="AO466" s="219"/>
      <c r="AP466" s="219"/>
      <c r="AQ466" s="219"/>
      <c r="AR466" s="219"/>
      <c r="AS466" s="219"/>
      <c r="AT466" s="219"/>
      <c r="AU466" s="219"/>
      <c r="AV466" s="219"/>
      <c r="AW466" s="219"/>
      <c r="AX466" s="219"/>
      <c r="AY466" s="219"/>
      <c r="AZ466" s="219"/>
      <c r="BA466" s="219"/>
      <c r="BB466" s="219"/>
      <c r="BC466" s="219"/>
      <c r="BD466" s="219"/>
      <c r="BE466" s="219"/>
      <c r="BF466" s="219"/>
      <c r="BG466" s="219"/>
      <c r="BH466" s="219"/>
      <c r="BI466" s="219"/>
      <c r="BJ466" s="225"/>
      <c r="BK466" s="225"/>
    </row>
    <row r="467" spans="1:63" ht="12.75" hidden="1" customHeight="1" outlineLevel="1">
      <c r="A467" s="9"/>
      <c r="B467" s="46"/>
      <c r="C467" s="132" t="str">
        <f>Asset6</f>
        <v>Distribution Overhead Lines</v>
      </c>
      <c r="D467" s="9"/>
      <c r="E467" s="9"/>
      <c r="F467" s="143"/>
      <c r="G467" s="198">
        <f>Input!P12</f>
        <v>0</v>
      </c>
      <c r="H467" s="123"/>
      <c r="I467" s="123"/>
      <c r="J467" s="123"/>
      <c r="K467" s="123"/>
      <c r="L467" s="123"/>
      <c r="M467" s="108"/>
      <c r="N467" s="108"/>
      <c r="O467" s="108"/>
      <c r="P467" s="108"/>
      <c r="Q467" s="108"/>
      <c r="R467" s="108"/>
      <c r="S467" s="108"/>
      <c r="T467" s="108"/>
      <c r="U467" s="108"/>
      <c r="V467" s="108"/>
      <c r="W467" s="108"/>
      <c r="X467" s="108"/>
      <c r="Y467" s="108"/>
      <c r="Z467" s="108"/>
      <c r="AA467" s="219"/>
      <c r="AB467" s="219"/>
      <c r="AC467" s="219"/>
      <c r="AD467" s="219"/>
      <c r="AE467" s="219"/>
      <c r="AF467" s="219"/>
      <c r="AG467" s="219"/>
      <c r="AH467" s="219"/>
      <c r="AI467" s="219"/>
      <c r="AJ467" s="219"/>
      <c r="AK467" s="219"/>
      <c r="AL467" s="219"/>
      <c r="AM467" s="219"/>
      <c r="AN467" s="219"/>
      <c r="AO467" s="219"/>
      <c r="AP467" s="219"/>
      <c r="AQ467" s="219"/>
      <c r="AR467" s="219"/>
      <c r="AS467" s="219"/>
      <c r="AT467" s="219"/>
      <c r="AU467" s="219"/>
      <c r="AV467" s="219"/>
      <c r="AW467" s="219"/>
      <c r="AX467" s="219"/>
      <c r="AY467" s="219"/>
      <c r="AZ467" s="219"/>
      <c r="BA467" s="219"/>
      <c r="BB467" s="219"/>
      <c r="BC467" s="219"/>
      <c r="BD467" s="219"/>
      <c r="BE467" s="219"/>
      <c r="BF467" s="219"/>
      <c r="BG467" s="219"/>
      <c r="BH467" s="219"/>
      <c r="BI467" s="219"/>
      <c r="BJ467" s="225"/>
      <c r="BK467" s="225"/>
    </row>
    <row r="468" spans="1:63" ht="12.75" hidden="1" customHeight="1" outlineLevel="1">
      <c r="A468" s="9"/>
      <c r="B468" s="46"/>
      <c r="C468" s="132" t="str">
        <f>Asset7</f>
        <v>Distribution Underground Lines</v>
      </c>
      <c r="D468" s="9"/>
      <c r="E468" s="9"/>
      <c r="F468" s="143"/>
      <c r="G468" s="198">
        <f>Input!P13</f>
        <v>0</v>
      </c>
      <c r="H468" s="123"/>
      <c r="I468" s="123"/>
      <c r="J468" s="123"/>
      <c r="K468" s="123"/>
      <c r="L468" s="123"/>
      <c r="M468" s="108"/>
      <c r="N468" s="108"/>
      <c r="O468" s="108"/>
      <c r="P468" s="108"/>
      <c r="Q468" s="108"/>
      <c r="R468" s="108"/>
      <c r="S468" s="108"/>
      <c r="T468" s="108"/>
      <c r="U468" s="108"/>
      <c r="V468" s="108"/>
      <c r="W468" s="108"/>
      <c r="X468" s="108"/>
      <c r="Y468" s="108"/>
      <c r="Z468" s="108"/>
      <c r="AA468" s="219"/>
      <c r="AB468" s="219"/>
      <c r="AC468" s="219"/>
      <c r="AD468" s="219"/>
      <c r="AE468" s="219"/>
      <c r="AF468" s="219"/>
      <c r="AG468" s="219"/>
      <c r="AH468" s="219"/>
      <c r="AI468" s="219"/>
      <c r="AJ468" s="219"/>
      <c r="AK468" s="219"/>
      <c r="AL468" s="219"/>
      <c r="AM468" s="219"/>
      <c r="AN468" s="219"/>
      <c r="AO468" s="219"/>
      <c r="AP468" s="219"/>
      <c r="AQ468" s="219"/>
      <c r="AR468" s="219"/>
      <c r="AS468" s="219"/>
      <c r="AT468" s="219"/>
      <c r="AU468" s="219"/>
      <c r="AV468" s="219"/>
      <c r="AW468" s="219"/>
      <c r="AX468" s="219"/>
      <c r="AY468" s="219"/>
      <c r="AZ468" s="219"/>
      <c r="BA468" s="219"/>
      <c r="BB468" s="219"/>
      <c r="BC468" s="219"/>
      <c r="BD468" s="219"/>
      <c r="BE468" s="219"/>
      <c r="BF468" s="219"/>
      <c r="BG468" s="219"/>
      <c r="BH468" s="219"/>
      <c r="BI468" s="219"/>
      <c r="BJ468" s="225"/>
      <c r="BK468" s="225"/>
    </row>
    <row r="469" spans="1:63" ht="12.75" hidden="1" customHeight="1" outlineLevel="1">
      <c r="A469" s="9"/>
      <c r="B469" s="46"/>
      <c r="C469" s="132" t="str">
        <f>Asset8</f>
        <v>IT &amp; Communication Systems (Networks)</v>
      </c>
      <c r="D469" s="9"/>
      <c r="E469" s="9"/>
      <c r="F469" s="143"/>
      <c r="G469" s="198">
        <f>Input!P14</f>
        <v>0</v>
      </c>
      <c r="H469" s="123"/>
      <c r="I469" s="123"/>
      <c r="J469" s="123"/>
      <c r="K469" s="123"/>
      <c r="L469" s="123"/>
      <c r="M469" s="108"/>
      <c r="N469" s="108"/>
      <c r="O469" s="108"/>
      <c r="P469" s="108"/>
      <c r="Q469" s="108"/>
      <c r="R469" s="108"/>
      <c r="S469" s="108"/>
      <c r="T469" s="108"/>
      <c r="U469" s="108"/>
      <c r="V469" s="108"/>
      <c r="W469" s="108"/>
      <c r="X469" s="108"/>
      <c r="Y469" s="108"/>
      <c r="Z469" s="108"/>
      <c r="AA469" s="219"/>
      <c r="AB469" s="219"/>
      <c r="AC469" s="219"/>
      <c r="AD469" s="219"/>
      <c r="AE469" s="219"/>
      <c r="AF469" s="219"/>
      <c r="AG469" s="219"/>
      <c r="AH469" s="219"/>
      <c r="AI469" s="219"/>
      <c r="AJ469" s="219"/>
      <c r="AK469" s="219"/>
      <c r="AL469" s="219"/>
      <c r="AM469" s="219"/>
      <c r="AN469" s="219"/>
      <c r="AO469" s="219"/>
      <c r="AP469" s="219"/>
      <c r="AQ469" s="219"/>
      <c r="AR469" s="219"/>
      <c r="AS469" s="219"/>
      <c r="AT469" s="219"/>
      <c r="AU469" s="219"/>
      <c r="AV469" s="219"/>
      <c r="AW469" s="219"/>
      <c r="AX469" s="219"/>
      <c r="AY469" s="219"/>
      <c r="AZ469" s="219"/>
      <c r="BA469" s="219"/>
      <c r="BB469" s="219"/>
      <c r="BC469" s="219"/>
      <c r="BD469" s="219"/>
      <c r="BE469" s="219"/>
      <c r="BF469" s="219"/>
      <c r="BG469" s="219"/>
      <c r="BH469" s="219"/>
      <c r="BI469" s="219"/>
      <c r="BJ469" s="225"/>
      <c r="BK469" s="225"/>
    </row>
    <row r="470" spans="1:63" ht="12.75" hidden="1" customHeight="1" outlineLevel="1">
      <c r="A470" s="9"/>
      <c r="B470" s="46"/>
      <c r="C470" s="132" t="str">
        <f>Asset9</f>
        <v>Motor Vehicles</v>
      </c>
      <c r="D470" s="9"/>
      <c r="E470" s="9"/>
      <c r="F470" s="143"/>
      <c r="G470" s="198">
        <f>Input!P15</f>
        <v>0</v>
      </c>
      <c r="H470" s="123"/>
      <c r="I470" s="123"/>
      <c r="J470" s="123"/>
      <c r="K470" s="123"/>
      <c r="L470" s="123"/>
      <c r="M470" s="108"/>
      <c r="N470" s="108"/>
      <c r="O470" s="108"/>
      <c r="P470" s="108"/>
      <c r="Q470" s="108"/>
      <c r="R470" s="108"/>
      <c r="S470" s="108"/>
      <c r="T470" s="108"/>
      <c r="U470" s="108"/>
      <c r="V470" s="108"/>
      <c r="W470" s="108"/>
      <c r="X470" s="108"/>
      <c r="Y470" s="108"/>
      <c r="Z470" s="108"/>
      <c r="AA470" s="219"/>
      <c r="AB470" s="219"/>
      <c r="AC470" s="219"/>
      <c r="AD470" s="219"/>
      <c r="AE470" s="219"/>
      <c r="AF470" s="219"/>
      <c r="AG470" s="219"/>
      <c r="AH470" s="219"/>
      <c r="AI470" s="219"/>
      <c r="AJ470" s="219"/>
      <c r="AK470" s="219"/>
      <c r="AL470" s="219"/>
      <c r="AM470" s="219"/>
      <c r="AN470" s="219"/>
      <c r="AO470" s="219"/>
      <c r="AP470" s="219"/>
      <c r="AQ470" s="219"/>
      <c r="AR470" s="219"/>
      <c r="AS470" s="219"/>
      <c r="AT470" s="219"/>
      <c r="AU470" s="219"/>
      <c r="AV470" s="219"/>
      <c r="AW470" s="219"/>
      <c r="AX470" s="219"/>
      <c r="AY470" s="219"/>
      <c r="AZ470" s="219"/>
      <c r="BA470" s="219"/>
      <c r="BB470" s="219"/>
      <c r="BC470" s="219"/>
      <c r="BD470" s="219"/>
      <c r="BE470" s="219"/>
      <c r="BF470" s="219"/>
      <c r="BG470" s="219"/>
      <c r="BH470" s="219"/>
      <c r="BI470" s="219"/>
      <c r="BJ470" s="225"/>
      <c r="BK470" s="225"/>
    </row>
    <row r="471" spans="1:63" ht="12.75" hidden="1" customHeight="1" outlineLevel="1">
      <c r="A471" s="9"/>
      <c r="B471" s="46"/>
      <c r="C471" s="132" t="str">
        <f>Asset10</f>
        <v>Other Non-System Assets (Networks)</v>
      </c>
      <c r="D471" s="9"/>
      <c r="E471" s="9"/>
      <c r="F471" s="143"/>
      <c r="G471" s="198">
        <f>Input!P16</f>
        <v>0</v>
      </c>
      <c r="H471" s="123"/>
      <c r="I471" s="123"/>
      <c r="J471" s="123"/>
      <c r="K471" s="123"/>
      <c r="L471" s="123"/>
      <c r="M471" s="108"/>
      <c r="N471" s="108"/>
      <c r="O471" s="108"/>
      <c r="P471" s="108"/>
      <c r="Q471" s="108"/>
      <c r="R471" s="108"/>
      <c r="S471" s="108"/>
      <c r="T471" s="108"/>
      <c r="U471" s="108"/>
      <c r="V471" s="108"/>
      <c r="W471" s="108"/>
      <c r="X471" s="108"/>
      <c r="Y471" s="108"/>
      <c r="Z471" s="108"/>
      <c r="AA471" s="219"/>
      <c r="AB471" s="219"/>
      <c r="AC471" s="219"/>
      <c r="AD471" s="219"/>
      <c r="AE471" s="219"/>
      <c r="AF471" s="219"/>
      <c r="AG471" s="219"/>
      <c r="AH471" s="219"/>
      <c r="AI471" s="219"/>
      <c r="AJ471" s="219"/>
      <c r="AK471" s="219"/>
      <c r="AL471" s="219"/>
      <c r="AM471" s="219"/>
      <c r="AN471" s="219"/>
      <c r="AO471" s="219"/>
      <c r="AP471" s="219"/>
      <c r="AQ471" s="219"/>
      <c r="AR471" s="219"/>
      <c r="AS471" s="219"/>
      <c r="AT471" s="219"/>
      <c r="AU471" s="219"/>
      <c r="AV471" s="219"/>
      <c r="AW471" s="219"/>
      <c r="AX471" s="219"/>
      <c r="AY471" s="219"/>
      <c r="AZ471" s="219"/>
      <c r="BA471" s="219"/>
      <c r="BB471" s="219"/>
      <c r="BC471" s="219"/>
      <c r="BD471" s="219"/>
      <c r="BE471" s="219"/>
      <c r="BF471" s="219"/>
      <c r="BG471" s="219"/>
      <c r="BH471" s="219"/>
      <c r="BI471" s="219"/>
      <c r="BJ471" s="225"/>
      <c r="BK471" s="225"/>
    </row>
    <row r="472" spans="1:63" ht="12.75" hidden="1" customHeight="1" outlineLevel="1">
      <c r="A472" s="9"/>
      <c r="B472" s="46"/>
      <c r="C472" s="132" t="str">
        <f>Asset11</f>
        <v>IT Systems (Corporate)</v>
      </c>
      <c r="D472" s="9"/>
      <c r="E472" s="9"/>
      <c r="F472" s="143"/>
      <c r="G472" s="198">
        <f>Input!P17</f>
        <v>0</v>
      </c>
      <c r="H472" s="123"/>
      <c r="I472" s="123"/>
      <c r="J472" s="123"/>
      <c r="K472" s="123"/>
      <c r="L472" s="123"/>
      <c r="M472" s="108"/>
      <c r="N472" s="108"/>
      <c r="O472" s="108"/>
      <c r="P472" s="108"/>
      <c r="Q472" s="108"/>
      <c r="R472" s="108"/>
      <c r="S472" s="108"/>
      <c r="T472" s="108"/>
      <c r="U472" s="108"/>
      <c r="V472" s="108"/>
      <c r="W472" s="108"/>
      <c r="X472" s="108"/>
      <c r="Y472" s="108"/>
      <c r="Z472" s="108"/>
      <c r="AA472" s="219"/>
      <c r="AB472" s="219"/>
      <c r="AC472" s="219"/>
      <c r="AD472" s="219"/>
      <c r="AE472" s="219"/>
      <c r="AF472" s="219"/>
      <c r="AG472" s="219"/>
      <c r="AH472" s="219"/>
      <c r="AI472" s="219"/>
      <c r="AJ472" s="219"/>
      <c r="AK472" s="219"/>
      <c r="AL472" s="219"/>
      <c r="AM472" s="219"/>
      <c r="AN472" s="219"/>
      <c r="AO472" s="219"/>
      <c r="AP472" s="219"/>
      <c r="AQ472" s="219"/>
      <c r="AR472" s="219"/>
      <c r="AS472" s="219"/>
      <c r="AT472" s="219"/>
      <c r="AU472" s="219"/>
      <c r="AV472" s="219"/>
      <c r="AW472" s="219"/>
      <c r="AX472" s="219"/>
      <c r="AY472" s="219"/>
      <c r="AZ472" s="219"/>
      <c r="BA472" s="219"/>
      <c r="BB472" s="219"/>
      <c r="BC472" s="219"/>
      <c r="BD472" s="219"/>
      <c r="BE472" s="219"/>
      <c r="BF472" s="219"/>
      <c r="BG472" s="219"/>
      <c r="BH472" s="219"/>
      <c r="BI472" s="219"/>
      <c r="BJ472" s="225"/>
      <c r="BK472" s="225"/>
    </row>
    <row r="473" spans="1:63" ht="12.75" hidden="1" customHeight="1" outlineLevel="1">
      <c r="A473" s="9"/>
      <c r="B473" s="46"/>
      <c r="C473" s="132" t="str">
        <f>Asset12</f>
        <v>Telecommunications (Corporate)</v>
      </c>
      <c r="D473" s="9"/>
      <c r="E473" s="9"/>
      <c r="F473" s="143"/>
      <c r="G473" s="198">
        <f>Input!P18</f>
        <v>0</v>
      </c>
      <c r="H473" s="123"/>
      <c r="I473" s="123"/>
      <c r="J473" s="123"/>
      <c r="K473" s="123"/>
      <c r="L473" s="123"/>
      <c r="M473" s="108"/>
      <c r="N473" s="108"/>
      <c r="O473" s="108"/>
      <c r="P473" s="108"/>
      <c r="Q473" s="108"/>
      <c r="R473" s="108"/>
      <c r="S473" s="108"/>
      <c r="T473" s="108"/>
      <c r="U473" s="108"/>
      <c r="V473" s="108"/>
      <c r="W473" s="108"/>
      <c r="X473" s="108"/>
      <c r="Y473" s="108"/>
      <c r="Z473" s="108"/>
      <c r="AA473" s="219"/>
      <c r="AB473" s="219"/>
      <c r="AC473" s="219"/>
      <c r="AD473" s="219"/>
      <c r="AE473" s="219"/>
      <c r="AF473" s="219"/>
      <c r="AG473" s="219"/>
      <c r="AH473" s="219"/>
      <c r="AI473" s="219"/>
      <c r="AJ473" s="219"/>
      <c r="AK473" s="219"/>
      <c r="AL473" s="219"/>
      <c r="AM473" s="219"/>
      <c r="AN473" s="219"/>
      <c r="AO473" s="219"/>
      <c r="AP473" s="219"/>
      <c r="AQ473" s="219"/>
      <c r="AR473" s="219"/>
      <c r="AS473" s="219"/>
      <c r="AT473" s="219"/>
      <c r="AU473" s="219"/>
      <c r="AV473" s="219"/>
      <c r="AW473" s="219"/>
      <c r="AX473" s="219"/>
      <c r="AY473" s="219"/>
      <c r="AZ473" s="219"/>
      <c r="BA473" s="219"/>
      <c r="BB473" s="219"/>
      <c r="BC473" s="219"/>
      <c r="BD473" s="219"/>
      <c r="BE473" s="219"/>
      <c r="BF473" s="219"/>
      <c r="BG473" s="219"/>
      <c r="BH473" s="219"/>
      <c r="BI473" s="219"/>
      <c r="BJ473" s="225"/>
      <c r="BK473" s="225"/>
    </row>
    <row r="474" spans="1:63" ht="12.75" hidden="1" customHeight="1" outlineLevel="1">
      <c r="A474" s="9"/>
      <c r="B474" s="46"/>
      <c r="C474" s="132" t="str">
        <f>Asset13</f>
        <v>Other Non-System Assets (Corporate)</v>
      </c>
      <c r="D474" s="9"/>
      <c r="E474" s="9"/>
      <c r="F474" s="143"/>
      <c r="G474" s="198">
        <f>Input!P19</f>
        <v>0</v>
      </c>
      <c r="H474" s="123"/>
      <c r="I474" s="123"/>
      <c r="J474" s="123"/>
      <c r="K474" s="123"/>
      <c r="L474" s="123"/>
      <c r="M474" s="108"/>
      <c r="N474" s="108"/>
      <c r="O474" s="108"/>
      <c r="P474" s="108"/>
      <c r="Q474" s="108"/>
      <c r="R474" s="108"/>
      <c r="S474" s="108"/>
      <c r="T474" s="108"/>
      <c r="U474" s="108"/>
      <c r="V474" s="108"/>
      <c r="W474" s="108"/>
      <c r="X474" s="108"/>
      <c r="Y474" s="108"/>
      <c r="Z474" s="108"/>
      <c r="AA474" s="219"/>
      <c r="AB474" s="219"/>
      <c r="AC474" s="219"/>
      <c r="AD474" s="219"/>
      <c r="AE474" s="219"/>
      <c r="AF474" s="219"/>
      <c r="AG474" s="219"/>
      <c r="AH474" s="219"/>
      <c r="AI474" s="219"/>
      <c r="AJ474" s="219"/>
      <c r="AK474" s="219"/>
      <c r="AL474" s="219"/>
      <c r="AM474" s="219"/>
      <c r="AN474" s="219"/>
      <c r="AO474" s="219"/>
      <c r="AP474" s="219"/>
      <c r="AQ474" s="219"/>
      <c r="AR474" s="219"/>
      <c r="AS474" s="219"/>
      <c r="AT474" s="219"/>
      <c r="AU474" s="219"/>
      <c r="AV474" s="219"/>
      <c r="AW474" s="219"/>
      <c r="AX474" s="219"/>
      <c r="AY474" s="219"/>
      <c r="AZ474" s="219"/>
      <c r="BA474" s="219"/>
      <c r="BB474" s="219"/>
      <c r="BC474" s="219"/>
      <c r="BD474" s="219"/>
      <c r="BE474" s="219"/>
      <c r="BF474" s="219"/>
      <c r="BG474" s="219"/>
      <c r="BH474" s="219"/>
      <c r="BI474" s="219"/>
      <c r="BJ474" s="225"/>
      <c r="BK474" s="225"/>
    </row>
    <row r="475" spans="1:63" ht="12.75" hidden="1" customHeight="1" outlineLevel="1">
      <c r="A475" s="9"/>
      <c r="B475" s="46"/>
      <c r="C475" s="132" t="str">
        <f>Asset14</f>
        <v>Land</v>
      </c>
      <c r="D475" s="9"/>
      <c r="E475" s="9"/>
      <c r="F475" s="143"/>
      <c r="G475" s="198">
        <f>Input!P20</f>
        <v>0</v>
      </c>
      <c r="H475" s="123"/>
      <c r="I475" s="123"/>
      <c r="J475" s="123"/>
      <c r="K475" s="123"/>
      <c r="L475" s="123"/>
      <c r="M475" s="108"/>
      <c r="N475" s="108"/>
      <c r="O475" s="108"/>
      <c r="P475" s="108"/>
      <c r="Q475" s="108"/>
      <c r="R475" s="108"/>
      <c r="S475" s="108"/>
      <c r="T475" s="108"/>
      <c r="U475" s="108"/>
      <c r="V475" s="108"/>
      <c r="W475" s="108"/>
      <c r="X475" s="108"/>
      <c r="Y475" s="108"/>
      <c r="Z475" s="108"/>
      <c r="AA475" s="219"/>
      <c r="AB475" s="219"/>
      <c r="AC475" s="219"/>
      <c r="AD475" s="219"/>
      <c r="AE475" s="219"/>
      <c r="AF475" s="219"/>
      <c r="AG475" s="219"/>
      <c r="AH475" s="219"/>
      <c r="AI475" s="219"/>
      <c r="AJ475" s="219"/>
      <c r="AK475" s="219"/>
      <c r="AL475" s="219"/>
      <c r="AM475" s="219"/>
      <c r="AN475" s="219"/>
      <c r="AO475" s="219"/>
      <c r="AP475" s="219"/>
      <c r="AQ475" s="219"/>
      <c r="AR475" s="219"/>
      <c r="AS475" s="219"/>
      <c r="AT475" s="219"/>
      <c r="AU475" s="219"/>
      <c r="AV475" s="219"/>
      <c r="AW475" s="219"/>
      <c r="AX475" s="219"/>
      <c r="AY475" s="219"/>
      <c r="AZ475" s="219"/>
      <c r="BA475" s="219"/>
      <c r="BB475" s="219"/>
      <c r="BC475" s="219"/>
      <c r="BD475" s="219"/>
      <c r="BE475" s="219"/>
      <c r="BF475" s="219"/>
      <c r="BG475" s="219"/>
      <c r="BH475" s="219"/>
      <c r="BI475" s="219"/>
      <c r="BJ475" s="225"/>
      <c r="BK475" s="225"/>
    </row>
    <row r="476" spans="1:63" ht="12.75" hidden="1" customHeight="1" outlineLevel="1">
      <c r="A476" s="9"/>
      <c r="B476" s="46"/>
      <c r="C476" s="132" t="str">
        <f>Asset15</f>
        <v>Buildings</v>
      </c>
      <c r="D476" s="9"/>
      <c r="E476" s="9"/>
      <c r="F476" s="143"/>
      <c r="G476" s="198">
        <f>Input!P21</f>
        <v>0</v>
      </c>
      <c r="H476" s="123"/>
      <c r="I476" s="123"/>
      <c r="J476" s="123"/>
      <c r="K476" s="123"/>
      <c r="L476" s="123"/>
      <c r="M476" s="108"/>
      <c r="N476" s="108"/>
      <c r="O476" s="108"/>
      <c r="P476" s="108"/>
      <c r="Q476" s="108"/>
      <c r="R476" s="108"/>
      <c r="S476" s="108"/>
      <c r="T476" s="108"/>
      <c r="U476" s="108"/>
      <c r="V476" s="108"/>
      <c r="W476" s="108"/>
      <c r="X476" s="108"/>
      <c r="Y476" s="108"/>
      <c r="Z476" s="108"/>
      <c r="AA476" s="219"/>
      <c r="AB476" s="219"/>
      <c r="AC476" s="219"/>
      <c r="AD476" s="219"/>
      <c r="AE476" s="219"/>
      <c r="AF476" s="219"/>
      <c r="AG476" s="219"/>
      <c r="AH476" s="219"/>
      <c r="AI476" s="219"/>
      <c r="AJ476" s="219"/>
      <c r="AK476" s="219"/>
      <c r="AL476" s="219"/>
      <c r="AM476" s="219"/>
      <c r="AN476" s="219"/>
      <c r="AO476" s="219"/>
      <c r="AP476" s="219"/>
      <c r="AQ476" s="219"/>
      <c r="AR476" s="219"/>
      <c r="AS476" s="219"/>
      <c r="AT476" s="219"/>
      <c r="AU476" s="219"/>
      <c r="AV476" s="219"/>
      <c r="AW476" s="219"/>
      <c r="AX476" s="219"/>
      <c r="AY476" s="219"/>
      <c r="AZ476" s="219"/>
      <c r="BA476" s="219"/>
      <c r="BB476" s="219"/>
      <c r="BC476" s="219"/>
      <c r="BD476" s="219"/>
      <c r="BE476" s="219"/>
      <c r="BF476" s="219"/>
      <c r="BG476" s="219"/>
      <c r="BH476" s="219"/>
      <c r="BI476" s="219"/>
      <c r="BJ476" s="225"/>
      <c r="BK476" s="225"/>
    </row>
    <row r="477" spans="1:63" ht="12.75" hidden="1" customHeight="1" outlineLevel="1">
      <c r="A477" s="9"/>
      <c r="B477" s="46"/>
      <c r="C477" s="132" t="str">
        <f>Asset16</f>
        <v>Equity raising costs</v>
      </c>
      <c r="D477" s="9"/>
      <c r="E477" s="9"/>
      <c r="F477" s="143"/>
      <c r="G477" s="198">
        <f>Input!P22</f>
        <v>0</v>
      </c>
      <c r="H477" s="123"/>
      <c r="I477" s="123"/>
      <c r="J477" s="123"/>
      <c r="K477" s="123"/>
      <c r="L477" s="123"/>
      <c r="M477" s="108"/>
      <c r="N477" s="108"/>
      <c r="O477" s="108"/>
      <c r="P477" s="108"/>
      <c r="Q477" s="108"/>
      <c r="R477" s="108"/>
      <c r="S477" s="108"/>
      <c r="T477" s="108"/>
      <c r="U477" s="108"/>
      <c r="V477" s="108"/>
      <c r="W477" s="108"/>
      <c r="X477" s="108"/>
      <c r="Y477" s="108"/>
      <c r="Z477" s="108"/>
      <c r="AA477" s="219"/>
      <c r="AB477" s="219"/>
      <c r="AC477" s="219"/>
      <c r="AD477" s="219"/>
      <c r="AE477" s="219"/>
      <c r="AF477" s="219"/>
      <c r="AG477" s="219"/>
      <c r="AH477" s="219"/>
      <c r="AI477" s="219"/>
      <c r="AJ477" s="219"/>
      <c r="AK477" s="219"/>
      <c r="AL477" s="219"/>
      <c r="AM477" s="219"/>
      <c r="AN477" s="219"/>
      <c r="AO477" s="219"/>
      <c r="AP477" s="219"/>
      <c r="AQ477" s="219"/>
      <c r="AR477" s="219"/>
      <c r="AS477" s="219"/>
      <c r="AT477" s="219"/>
      <c r="AU477" s="219"/>
      <c r="AV477" s="219"/>
      <c r="AW477" s="219"/>
      <c r="AX477" s="219"/>
      <c r="AY477" s="219"/>
      <c r="AZ477" s="219"/>
      <c r="BA477" s="219"/>
      <c r="BB477" s="219"/>
      <c r="BC477" s="219"/>
      <c r="BD477" s="219"/>
      <c r="BE477" s="219"/>
      <c r="BF477" s="219"/>
      <c r="BG477" s="219"/>
      <c r="BH477" s="219"/>
      <c r="BI477" s="219"/>
      <c r="BJ477" s="225"/>
      <c r="BK477" s="225"/>
    </row>
    <row r="478" spans="1:63" ht="12.75" hidden="1" customHeight="1" outlineLevel="1">
      <c r="A478" s="9"/>
      <c r="B478" s="46"/>
      <c r="C478" s="132">
        <f>Asset17</f>
        <v>0</v>
      </c>
      <c r="D478" s="9"/>
      <c r="E478" s="9"/>
      <c r="F478" s="143"/>
      <c r="G478" s="198">
        <f>Input!P23</f>
        <v>0</v>
      </c>
      <c r="H478" s="123"/>
      <c r="I478" s="123"/>
      <c r="J478" s="123"/>
      <c r="K478" s="123"/>
      <c r="L478" s="123"/>
      <c r="M478" s="108"/>
      <c r="N478" s="108"/>
      <c r="O478" s="108"/>
      <c r="P478" s="108"/>
      <c r="Q478" s="108"/>
      <c r="R478" s="108"/>
      <c r="S478" s="108"/>
      <c r="T478" s="108"/>
      <c r="U478" s="108"/>
      <c r="V478" s="108"/>
      <c r="W478" s="108"/>
      <c r="X478" s="108"/>
      <c r="Y478" s="108"/>
      <c r="Z478" s="108"/>
      <c r="AA478" s="219"/>
      <c r="AB478" s="219"/>
      <c r="AC478" s="219"/>
      <c r="AD478" s="219"/>
      <c r="AE478" s="219"/>
      <c r="AF478" s="219"/>
      <c r="AG478" s="219"/>
      <c r="AH478" s="219"/>
      <c r="AI478" s="219"/>
      <c r="AJ478" s="219"/>
      <c r="AK478" s="219"/>
      <c r="AL478" s="219"/>
      <c r="AM478" s="219"/>
      <c r="AN478" s="219"/>
      <c r="AO478" s="219"/>
      <c r="AP478" s="219"/>
      <c r="AQ478" s="219"/>
      <c r="AR478" s="219"/>
      <c r="AS478" s="219"/>
      <c r="AT478" s="219"/>
      <c r="AU478" s="219"/>
      <c r="AV478" s="219"/>
      <c r="AW478" s="219"/>
      <c r="AX478" s="219"/>
      <c r="AY478" s="219"/>
      <c r="AZ478" s="219"/>
      <c r="BA478" s="219"/>
      <c r="BB478" s="219"/>
      <c r="BC478" s="219"/>
      <c r="BD478" s="219"/>
      <c r="BE478" s="219"/>
      <c r="BF478" s="219"/>
      <c r="BG478" s="219"/>
      <c r="BH478" s="219"/>
      <c r="BI478" s="219"/>
      <c r="BJ478" s="225"/>
      <c r="BK478" s="225"/>
    </row>
    <row r="479" spans="1:63" ht="12.75" hidden="1" customHeight="1" outlineLevel="1">
      <c r="A479" s="9"/>
      <c r="B479" s="46"/>
      <c r="C479" s="132">
        <f>Asset18</f>
        <v>0</v>
      </c>
      <c r="D479" s="9"/>
      <c r="E479" s="9"/>
      <c r="F479" s="143"/>
      <c r="G479" s="198">
        <f>Input!P24</f>
        <v>0</v>
      </c>
      <c r="H479" s="123"/>
      <c r="I479" s="123"/>
      <c r="J479" s="123"/>
      <c r="K479" s="123"/>
      <c r="L479" s="123"/>
      <c r="M479" s="108"/>
      <c r="N479" s="108"/>
      <c r="O479" s="108"/>
      <c r="P479" s="108"/>
      <c r="Q479" s="108"/>
      <c r="R479" s="108"/>
      <c r="S479" s="108"/>
      <c r="T479" s="108"/>
      <c r="U479" s="108"/>
      <c r="V479" s="108"/>
      <c r="W479" s="108"/>
      <c r="X479" s="108"/>
      <c r="Y479" s="108"/>
      <c r="Z479" s="108"/>
      <c r="AA479" s="219"/>
      <c r="AB479" s="219"/>
      <c r="AC479" s="219"/>
      <c r="AD479" s="219"/>
      <c r="AE479" s="219"/>
      <c r="AF479" s="219"/>
      <c r="AG479" s="219"/>
      <c r="AH479" s="219"/>
      <c r="AI479" s="219"/>
      <c r="AJ479" s="219"/>
      <c r="AK479" s="219"/>
      <c r="AL479" s="219"/>
      <c r="AM479" s="219"/>
      <c r="AN479" s="219"/>
      <c r="AO479" s="219"/>
      <c r="AP479" s="219"/>
      <c r="AQ479" s="219"/>
      <c r="AR479" s="219"/>
      <c r="AS479" s="219"/>
      <c r="AT479" s="219"/>
      <c r="AU479" s="219"/>
      <c r="AV479" s="219"/>
      <c r="AW479" s="219"/>
      <c r="AX479" s="219"/>
      <c r="AY479" s="219"/>
      <c r="AZ479" s="219"/>
      <c r="BA479" s="219"/>
      <c r="BB479" s="219"/>
      <c r="BC479" s="219"/>
      <c r="BD479" s="219"/>
      <c r="BE479" s="219"/>
      <c r="BF479" s="219"/>
      <c r="BG479" s="219"/>
      <c r="BH479" s="219"/>
      <c r="BI479" s="219"/>
      <c r="BJ479" s="225"/>
      <c r="BK479" s="225"/>
    </row>
    <row r="480" spans="1:63" ht="12.75" hidden="1" customHeight="1" outlineLevel="1">
      <c r="A480" s="9"/>
      <c r="B480" s="46"/>
      <c r="C480" s="132">
        <f>Asset19</f>
        <v>0</v>
      </c>
      <c r="D480" s="9"/>
      <c r="E480" s="9"/>
      <c r="F480" s="143"/>
      <c r="G480" s="198">
        <f>Input!P25</f>
        <v>0</v>
      </c>
      <c r="H480" s="123"/>
      <c r="I480" s="123"/>
      <c r="J480" s="123"/>
      <c r="K480" s="123"/>
      <c r="L480" s="123"/>
      <c r="M480" s="108"/>
      <c r="N480" s="108"/>
      <c r="O480" s="108"/>
      <c r="P480" s="108"/>
      <c r="Q480" s="108"/>
      <c r="R480" s="108"/>
      <c r="S480" s="108"/>
      <c r="T480" s="108"/>
      <c r="U480" s="108"/>
      <c r="V480" s="108"/>
      <c r="W480" s="108"/>
      <c r="X480" s="108"/>
      <c r="Y480" s="108"/>
      <c r="Z480" s="108"/>
      <c r="AA480" s="219"/>
      <c r="AB480" s="219"/>
      <c r="AC480" s="219"/>
      <c r="AD480" s="219"/>
      <c r="AE480" s="219"/>
      <c r="AF480" s="219"/>
      <c r="AG480" s="219"/>
      <c r="AH480" s="219"/>
      <c r="AI480" s="219"/>
      <c r="AJ480" s="219"/>
      <c r="AK480" s="219"/>
      <c r="AL480" s="219"/>
      <c r="AM480" s="219"/>
      <c r="AN480" s="219"/>
      <c r="AO480" s="219"/>
      <c r="AP480" s="219"/>
      <c r="AQ480" s="219"/>
      <c r="AR480" s="219"/>
      <c r="AS480" s="219"/>
      <c r="AT480" s="219"/>
      <c r="AU480" s="219"/>
      <c r="AV480" s="219"/>
      <c r="AW480" s="219"/>
      <c r="AX480" s="219"/>
      <c r="AY480" s="219"/>
      <c r="AZ480" s="219"/>
      <c r="BA480" s="219"/>
      <c r="BB480" s="219"/>
      <c r="BC480" s="219"/>
      <c r="BD480" s="219"/>
      <c r="BE480" s="219"/>
      <c r="BF480" s="219"/>
      <c r="BG480" s="219"/>
      <c r="BH480" s="219"/>
      <c r="BI480" s="219"/>
      <c r="BJ480" s="225"/>
      <c r="BK480" s="225"/>
    </row>
    <row r="481" spans="1:63" ht="12.75" hidden="1" customHeight="1" outlineLevel="1">
      <c r="A481" s="9"/>
      <c r="B481" s="46"/>
      <c r="C481" s="132">
        <f>Asset20</f>
        <v>0</v>
      </c>
      <c r="D481" s="9"/>
      <c r="E481" s="9"/>
      <c r="F481" s="143"/>
      <c r="G481" s="198">
        <f>Input!P26</f>
        <v>0</v>
      </c>
      <c r="H481" s="123"/>
      <c r="I481" s="123"/>
      <c r="J481" s="123"/>
      <c r="K481" s="123"/>
      <c r="L481" s="123"/>
      <c r="M481" s="108"/>
      <c r="N481" s="108"/>
      <c r="O481" s="108"/>
      <c r="P481" s="108"/>
      <c r="Q481" s="108"/>
      <c r="R481" s="108"/>
      <c r="S481" s="108"/>
      <c r="T481" s="108"/>
      <c r="U481" s="108"/>
      <c r="V481" s="108"/>
      <c r="W481" s="108"/>
      <c r="X481" s="108"/>
      <c r="Y481" s="108"/>
      <c r="Z481" s="108"/>
      <c r="AA481" s="219"/>
      <c r="AB481" s="219"/>
      <c r="AC481" s="219"/>
      <c r="AD481" s="219"/>
      <c r="AE481" s="219"/>
      <c r="AF481" s="219"/>
      <c r="AG481" s="219"/>
      <c r="AH481" s="219"/>
      <c r="AI481" s="219"/>
      <c r="AJ481" s="219"/>
      <c r="AK481" s="219"/>
      <c r="AL481" s="219"/>
      <c r="AM481" s="219"/>
      <c r="AN481" s="219"/>
      <c r="AO481" s="219"/>
      <c r="AP481" s="219"/>
      <c r="AQ481" s="219"/>
      <c r="AR481" s="219"/>
      <c r="AS481" s="219"/>
      <c r="AT481" s="219"/>
      <c r="AU481" s="219"/>
      <c r="AV481" s="219"/>
      <c r="AW481" s="219"/>
      <c r="AX481" s="219"/>
      <c r="AY481" s="219"/>
      <c r="AZ481" s="219"/>
      <c r="BA481" s="219"/>
      <c r="BB481" s="219"/>
      <c r="BC481" s="219"/>
      <c r="BD481" s="219"/>
      <c r="BE481" s="219"/>
      <c r="BF481" s="219"/>
      <c r="BG481" s="219"/>
      <c r="BH481" s="219"/>
      <c r="BI481" s="219"/>
      <c r="BJ481" s="225"/>
      <c r="BK481" s="225"/>
    </row>
    <row r="482" spans="1:63" ht="12.75" hidden="1" customHeight="1" outlineLevel="1">
      <c r="A482" s="9"/>
      <c r="B482" s="46"/>
      <c r="C482" s="132">
        <f>Asset21</f>
        <v>0</v>
      </c>
      <c r="D482" s="9"/>
      <c r="E482" s="9"/>
      <c r="F482" s="143"/>
      <c r="G482" s="198">
        <f>Input!P27</f>
        <v>0</v>
      </c>
      <c r="H482" s="123"/>
      <c r="I482" s="123"/>
      <c r="J482" s="123"/>
      <c r="K482" s="123"/>
      <c r="L482" s="123"/>
      <c r="M482" s="108"/>
      <c r="N482" s="108"/>
      <c r="O482" s="108"/>
      <c r="P482" s="108"/>
      <c r="Q482" s="108"/>
      <c r="R482" s="108"/>
      <c r="S482" s="108"/>
      <c r="T482" s="108"/>
      <c r="U482" s="108"/>
      <c r="V482" s="108"/>
      <c r="W482" s="108"/>
      <c r="X482" s="108"/>
      <c r="Y482" s="108"/>
      <c r="Z482" s="108"/>
      <c r="AA482" s="219"/>
      <c r="AB482" s="219"/>
      <c r="AC482" s="219"/>
      <c r="AD482" s="219"/>
      <c r="AE482" s="219"/>
      <c r="AF482" s="219"/>
      <c r="AG482" s="219"/>
      <c r="AH482" s="219"/>
      <c r="AI482" s="219"/>
      <c r="AJ482" s="219"/>
      <c r="AK482" s="219"/>
      <c r="AL482" s="219"/>
      <c r="AM482" s="219"/>
      <c r="AN482" s="219"/>
      <c r="AO482" s="219"/>
      <c r="AP482" s="219"/>
      <c r="AQ482" s="219"/>
      <c r="AR482" s="219"/>
      <c r="AS482" s="219"/>
      <c r="AT482" s="219"/>
      <c r="AU482" s="219"/>
      <c r="AV482" s="219"/>
      <c r="AW482" s="219"/>
      <c r="AX482" s="219"/>
      <c r="AY482" s="219"/>
      <c r="AZ482" s="219"/>
      <c r="BA482" s="219"/>
      <c r="BB482" s="219"/>
      <c r="BC482" s="219"/>
      <c r="BD482" s="219"/>
      <c r="BE482" s="219"/>
      <c r="BF482" s="219"/>
      <c r="BG482" s="219"/>
      <c r="BH482" s="219"/>
      <c r="BI482" s="219"/>
      <c r="BJ482" s="225"/>
      <c r="BK482" s="225"/>
    </row>
    <row r="483" spans="1:63" ht="12.75" hidden="1" customHeight="1" outlineLevel="1">
      <c r="A483" s="9"/>
      <c r="B483" s="46"/>
      <c r="C483" s="132">
        <f>Asset22</f>
        <v>0</v>
      </c>
      <c r="D483" s="9"/>
      <c r="E483" s="9"/>
      <c r="F483" s="143"/>
      <c r="G483" s="198">
        <f>Input!P28</f>
        <v>0</v>
      </c>
      <c r="H483" s="123"/>
      <c r="I483" s="123"/>
      <c r="J483" s="123"/>
      <c r="K483" s="123"/>
      <c r="L483" s="123"/>
      <c r="M483" s="108"/>
      <c r="N483" s="108"/>
      <c r="O483" s="108"/>
      <c r="P483" s="108"/>
      <c r="Q483" s="108"/>
      <c r="R483" s="108"/>
      <c r="S483" s="108"/>
      <c r="T483" s="108"/>
      <c r="U483" s="108"/>
      <c r="V483" s="108"/>
      <c r="W483" s="108"/>
      <c r="X483" s="108"/>
      <c r="Y483" s="108"/>
      <c r="Z483" s="108"/>
      <c r="AA483" s="219"/>
      <c r="AB483" s="219"/>
      <c r="AC483" s="219"/>
      <c r="AD483" s="219"/>
      <c r="AE483" s="219"/>
      <c r="AF483" s="219"/>
      <c r="AG483" s="219"/>
      <c r="AH483" s="219"/>
      <c r="AI483" s="219"/>
      <c r="AJ483" s="219"/>
      <c r="AK483" s="219"/>
      <c r="AL483" s="219"/>
      <c r="AM483" s="219"/>
      <c r="AN483" s="219"/>
      <c r="AO483" s="219"/>
      <c r="AP483" s="219"/>
      <c r="AQ483" s="219"/>
      <c r="AR483" s="219"/>
      <c r="AS483" s="219"/>
      <c r="AT483" s="219"/>
      <c r="AU483" s="219"/>
      <c r="AV483" s="219"/>
      <c r="AW483" s="219"/>
      <c r="AX483" s="219"/>
      <c r="AY483" s="219"/>
      <c r="AZ483" s="219"/>
      <c r="BA483" s="219"/>
      <c r="BB483" s="219"/>
      <c r="BC483" s="219"/>
      <c r="BD483" s="219"/>
      <c r="BE483" s="219"/>
      <c r="BF483" s="219"/>
      <c r="BG483" s="219"/>
      <c r="BH483" s="219"/>
      <c r="BI483" s="219"/>
      <c r="BJ483" s="225"/>
      <c r="BK483" s="225"/>
    </row>
    <row r="484" spans="1:63" ht="12.75" hidden="1" customHeight="1" outlineLevel="1">
      <c r="A484" s="9"/>
      <c r="B484" s="46"/>
      <c r="C484" s="132">
        <f>Asset23</f>
        <v>0</v>
      </c>
      <c r="D484" s="9"/>
      <c r="E484" s="9"/>
      <c r="F484" s="143"/>
      <c r="G484" s="198">
        <f>Input!P29</f>
        <v>0</v>
      </c>
      <c r="H484" s="123"/>
      <c r="I484" s="123"/>
      <c r="J484" s="123"/>
      <c r="K484" s="123"/>
      <c r="L484" s="123"/>
      <c r="M484" s="108"/>
      <c r="N484" s="108"/>
      <c r="O484" s="108"/>
      <c r="P484" s="108"/>
      <c r="Q484" s="108"/>
      <c r="R484" s="108"/>
      <c r="S484" s="108"/>
      <c r="T484" s="108"/>
      <c r="U484" s="108"/>
      <c r="V484" s="108"/>
      <c r="W484" s="108"/>
      <c r="X484" s="108"/>
      <c r="Y484" s="108"/>
      <c r="Z484" s="108"/>
      <c r="AA484" s="219"/>
      <c r="AB484" s="219"/>
      <c r="AC484" s="219"/>
      <c r="AD484" s="219"/>
      <c r="AE484" s="219"/>
      <c r="AF484" s="219"/>
      <c r="AG484" s="219"/>
      <c r="AH484" s="219"/>
      <c r="AI484" s="219"/>
      <c r="AJ484" s="219"/>
      <c r="AK484" s="219"/>
      <c r="AL484" s="219"/>
      <c r="AM484" s="219"/>
      <c r="AN484" s="219"/>
      <c r="AO484" s="219"/>
      <c r="AP484" s="219"/>
      <c r="AQ484" s="219"/>
      <c r="AR484" s="219"/>
      <c r="AS484" s="219"/>
      <c r="AT484" s="219"/>
      <c r="AU484" s="219"/>
      <c r="AV484" s="219"/>
      <c r="AW484" s="219"/>
      <c r="AX484" s="219"/>
      <c r="AY484" s="219"/>
      <c r="AZ484" s="219"/>
      <c r="BA484" s="219"/>
      <c r="BB484" s="219"/>
      <c r="BC484" s="219"/>
      <c r="BD484" s="219"/>
      <c r="BE484" s="219"/>
      <c r="BF484" s="219"/>
      <c r="BG484" s="219"/>
      <c r="BH484" s="219"/>
      <c r="BI484" s="219"/>
      <c r="BJ484" s="225"/>
      <c r="BK484" s="225"/>
    </row>
    <row r="485" spans="1:63" ht="12.75" hidden="1" customHeight="1" outlineLevel="1">
      <c r="A485" s="9"/>
      <c r="B485" s="46"/>
      <c r="C485" s="132">
        <f>Asset24</f>
        <v>0</v>
      </c>
      <c r="D485" s="9"/>
      <c r="E485" s="9"/>
      <c r="F485" s="143"/>
      <c r="G485" s="198">
        <f>Input!P30</f>
        <v>0</v>
      </c>
      <c r="H485" s="123"/>
      <c r="I485" s="123"/>
      <c r="J485" s="123"/>
      <c r="K485" s="123"/>
      <c r="L485" s="123"/>
      <c r="M485" s="108"/>
      <c r="N485" s="108"/>
      <c r="O485" s="108"/>
      <c r="P485" s="108"/>
      <c r="Q485" s="108"/>
      <c r="R485" s="108"/>
      <c r="S485" s="108"/>
      <c r="T485" s="108"/>
      <c r="U485" s="108"/>
      <c r="V485" s="108"/>
      <c r="W485" s="108"/>
      <c r="X485" s="108"/>
      <c r="Y485" s="108"/>
      <c r="Z485" s="108"/>
      <c r="AA485" s="219"/>
      <c r="AB485" s="219"/>
      <c r="AC485" s="219"/>
      <c r="AD485" s="219"/>
      <c r="AE485" s="219"/>
      <c r="AF485" s="219"/>
      <c r="AG485" s="219"/>
      <c r="AH485" s="219"/>
      <c r="AI485" s="219"/>
      <c r="AJ485" s="219"/>
      <c r="AK485" s="219"/>
      <c r="AL485" s="219"/>
      <c r="AM485" s="219"/>
      <c r="AN485" s="219"/>
      <c r="AO485" s="219"/>
      <c r="AP485" s="219"/>
      <c r="AQ485" s="219"/>
      <c r="AR485" s="219"/>
      <c r="AS485" s="219"/>
      <c r="AT485" s="219"/>
      <c r="AU485" s="219"/>
      <c r="AV485" s="219"/>
      <c r="AW485" s="219"/>
      <c r="AX485" s="219"/>
      <c r="AY485" s="219"/>
      <c r="AZ485" s="219"/>
      <c r="BA485" s="219"/>
      <c r="BB485" s="219"/>
      <c r="BC485" s="219"/>
      <c r="BD485" s="219"/>
      <c r="BE485" s="219"/>
      <c r="BF485" s="219"/>
      <c r="BG485" s="219"/>
      <c r="BH485" s="219"/>
      <c r="BI485" s="219"/>
      <c r="BJ485" s="225"/>
      <c r="BK485" s="225"/>
    </row>
    <row r="486" spans="1:63" ht="12.75" hidden="1" customHeight="1" outlineLevel="1">
      <c r="A486" s="9"/>
      <c r="B486" s="46"/>
      <c r="C486" s="132">
        <f>Asset25</f>
        <v>0</v>
      </c>
      <c r="D486" s="9"/>
      <c r="E486" s="9"/>
      <c r="F486" s="143"/>
      <c r="G486" s="198">
        <f>Input!P31</f>
        <v>0</v>
      </c>
      <c r="H486" s="123"/>
      <c r="I486" s="123"/>
      <c r="J486" s="123"/>
      <c r="K486" s="123"/>
      <c r="L486" s="123"/>
      <c r="M486" s="108"/>
      <c r="N486" s="108"/>
      <c r="O486" s="108"/>
      <c r="P486" s="108"/>
      <c r="Q486" s="108"/>
      <c r="R486" s="108"/>
      <c r="S486" s="108"/>
      <c r="T486" s="108"/>
      <c r="U486" s="108"/>
      <c r="V486" s="108"/>
      <c r="W486" s="108"/>
      <c r="X486" s="108"/>
      <c r="Y486" s="108"/>
      <c r="Z486" s="108"/>
      <c r="AA486" s="219"/>
      <c r="AB486" s="219"/>
      <c r="AC486" s="219"/>
      <c r="AD486" s="219"/>
      <c r="AE486" s="219"/>
      <c r="AF486" s="219"/>
      <c r="AG486" s="219"/>
      <c r="AH486" s="219"/>
      <c r="AI486" s="219"/>
      <c r="AJ486" s="219"/>
      <c r="AK486" s="219"/>
      <c r="AL486" s="219"/>
      <c r="AM486" s="219"/>
      <c r="AN486" s="219"/>
      <c r="AO486" s="219"/>
      <c r="AP486" s="219"/>
      <c r="AQ486" s="219"/>
      <c r="AR486" s="219"/>
      <c r="AS486" s="219"/>
      <c r="AT486" s="219"/>
      <c r="AU486" s="219"/>
      <c r="AV486" s="219"/>
      <c r="AW486" s="219"/>
      <c r="AX486" s="219"/>
      <c r="AY486" s="219"/>
      <c r="AZ486" s="219"/>
      <c r="BA486" s="219"/>
      <c r="BB486" s="219"/>
      <c r="BC486" s="219"/>
      <c r="BD486" s="219"/>
      <c r="BE486" s="219"/>
      <c r="BF486" s="219"/>
      <c r="BG486" s="219"/>
      <c r="BH486" s="219"/>
      <c r="BI486" s="219"/>
      <c r="BJ486" s="225"/>
      <c r="BK486" s="225"/>
    </row>
    <row r="487" spans="1:63" ht="12.75" hidden="1" customHeight="1" outlineLevel="1">
      <c r="A487" s="9"/>
      <c r="B487" s="46"/>
      <c r="C487" s="132">
        <f>Asset26</f>
        <v>0</v>
      </c>
      <c r="D487" s="9"/>
      <c r="E487" s="9"/>
      <c r="F487" s="143"/>
      <c r="G487" s="198">
        <f>Input!P32</f>
        <v>0</v>
      </c>
      <c r="H487" s="123"/>
      <c r="I487" s="123"/>
      <c r="J487" s="123"/>
      <c r="K487" s="123"/>
      <c r="L487" s="123"/>
      <c r="M487" s="108"/>
      <c r="N487" s="108"/>
      <c r="O487" s="108"/>
      <c r="P487" s="108"/>
      <c r="Q487" s="108"/>
      <c r="R487" s="108"/>
      <c r="S487" s="108"/>
      <c r="T487" s="108"/>
      <c r="U487" s="108"/>
      <c r="V487" s="108"/>
      <c r="W487" s="108"/>
      <c r="X487" s="108"/>
      <c r="Y487" s="108"/>
      <c r="Z487" s="108"/>
      <c r="AA487" s="219"/>
      <c r="AB487" s="219"/>
      <c r="AC487" s="219"/>
      <c r="AD487" s="219"/>
      <c r="AE487" s="219"/>
      <c r="AF487" s="219"/>
      <c r="AG487" s="219"/>
      <c r="AH487" s="219"/>
      <c r="AI487" s="219"/>
      <c r="AJ487" s="219"/>
      <c r="AK487" s="219"/>
      <c r="AL487" s="219"/>
      <c r="AM487" s="219"/>
      <c r="AN487" s="219"/>
      <c r="AO487" s="219"/>
      <c r="AP487" s="219"/>
      <c r="AQ487" s="219"/>
      <c r="AR487" s="219"/>
      <c r="AS487" s="219"/>
      <c r="AT487" s="219"/>
      <c r="AU487" s="219"/>
      <c r="AV487" s="219"/>
      <c r="AW487" s="219"/>
      <c r="AX487" s="219"/>
      <c r="AY487" s="219"/>
      <c r="AZ487" s="219"/>
      <c r="BA487" s="219"/>
      <c r="BB487" s="219"/>
      <c r="BC487" s="219"/>
      <c r="BD487" s="219"/>
      <c r="BE487" s="219"/>
      <c r="BF487" s="219"/>
      <c r="BG487" s="219"/>
      <c r="BH487" s="219"/>
      <c r="BI487" s="219"/>
      <c r="BJ487" s="225"/>
      <c r="BK487" s="225"/>
    </row>
    <row r="488" spans="1:63" ht="12.75" hidden="1" customHeight="1" outlineLevel="1">
      <c r="A488" s="9"/>
      <c r="B488" s="46"/>
      <c r="C488" s="132">
        <f>Asset27</f>
        <v>0</v>
      </c>
      <c r="D488" s="9"/>
      <c r="E488" s="9"/>
      <c r="F488" s="143"/>
      <c r="G488" s="198">
        <f>Input!P33</f>
        <v>0</v>
      </c>
      <c r="H488" s="123"/>
      <c r="I488" s="123"/>
      <c r="J488" s="123"/>
      <c r="K488" s="123"/>
      <c r="L488" s="123"/>
      <c r="M488" s="108"/>
      <c r="N488" s="108"/>
      <c r="O488" s="108"/>
      <c r="P488" s="108"/>
      <c r="Q488" s="108"/>
      <c r="R488" s="108"/>
      <c r="S488" s="108"/>
      <c r="T488" s="108"/>
      <c r="U488" s="108"/>
      <c r="V488" s="108"/>
      <c r="W488" s="108"/>
      <c r="X488" s="108"/>
      <c r="Y488" s="108"/>
      <c r="Z488" s="108"/>
      <c r="AA488" s="219"/>
      <c r="AB488" s="219"/>
      <c r="AC488" s="219"/>
      <c r="AD488" s="219"/>
      <c r="AE488" s="219"/>
      <c r="AF488" s="219"/>
      <c r="AG488" s="219"/>
      <c r="AH488" s="219"/>
      <c r="AI488" s="219"/>
      <c r="AJ488" s="219"/>
      <c r="AK488" s="219"/>
      <c r="AL488" s="219"/>
      <c r="AM488" s="219"/>
      <c r="AN488" s="219"/>
      <c r="AO488" s="219"/>
      <c r="AP488" s="219"/>
      <c r="AQ488" s="219"/>
      <c r="AR488" s="219"/>
      <c r="AS488" s="219"/>
      <c r="AT488" s="219"/>
      <c r="AU488" s="219"/>
      <c r="AV488" s="219"/>
      <c r="AW488" s="219"/>
      <c r="AX488" s="219"/>
      <c r="AY488" s="219"/>
      <c r="AZ488" s="219"/>
      <c r="BA488" s="219"/>
      <c r="BB488" s="219"/>
      <c r="BC488" s="219"/>
      <c r="BD488" s="219"/>
      <c r="BE488" s="219"/>
      <c r="BF488" s="219"/>
      <c r="BG488" s="219"/>
      <c r="BH488" s="219"/>
      <c r="BI488" s="219"/>
      <c r="BJ488" s="225"/>
      <c r="BK488" s="225"/>
    </row>
    <row r="489" spans="1:63" ht="12.75" hidden="1" customHeight="1" outlineLevel="1">
      <c r="A489" s="9"/>
      <c r="B489" s="46"/>
      <c r="C489" s="132">
        <f>Asset28</f>
        <v>0</v>
      </c>
      <c r="D489" s="9"/>
      <c r="E489" s="9"/>
      <c r="F489" s="143"/>
      <c r="G489" s="198">
        <f>Input!P34</f>
        <v>0</v>
      </c>
      <c r="H489" s="123"/>
      <c r="I489" s="123"/>
      <c r="J489" s="123"/>
      <c r="K489" s="123"/>
      <c r="L489" s="123"/>
      <c r="M489" s="108"/>
      <c r="N489" s="108"/>
      <c r="O489" s="108"/>
      <c r="P489" s="108"/>
      <c r="Q489" s="108"/>
      <c r="R489" s="108"/>
      <c r="S489" s="108"/>
      <c r="T489" s="108"/>
      <c r="U489" s="108"/>
      <c r="V489" s="108"/>
      <c r="W489" s="108"/>
      <c r="X489" s="108"/>
      <c r="Y489" s="108"/>
      <c r="Z489" s="108"/>
      <c r="AA489" s="219"/>
      <c r="AB489" s="219"/>
      <c r="AC489" s="219"/>
      <c r="AD489" s="219"/>
      <c r="AE489" s="219"/>
      <c r="AF489" s="219"/>
      <c r="AG489" s="219"/>
      <c r="AH489" s="219"/>
      <c r="AI489" s="219"/>
      <c r="AJ489" s="219"/>
      <c r="AK489" s="219"/>
      <c r="AL489" s="219"/>
      <c r="AM489" s="219"/>
      <c r="AN489" s="219"/>
      <c r="AO489" s="219"/>
      <c r="AP489" s="219"/>
      <c r="AQ489" s="219"/>
      <c r="AR489" s="219"/>
      <c r="AS489" s="219"/>
      <c r="AT489" s="219"/>
      <c r="AU489" s="219"/>
      <c r="AV489" s="219"/>
      <c r="AW489" s="219"/>
      <c r="AX489" s="219"/>
      <c r="AY489" s="219"/>
      <c r="AZ489" s="219"/>
      <c r="BA489" s="219"/>
      <c r="BB489" s="219"/>
      <c r="BC489" s="219"/>
      <c r="BD489" s="219"/>
      <c r="BE489" s="219"/>
      <c r="BF489" s="219"/>
      <c r="BG489" s="219"/>
      <c r="BH489" s="219"/>
      <c r="BI489" s="219"/>
      <c r="BJ489" s="225"/>
      <c r="BK489" s="225"/>
    </row>
    <row r="490" spans="1:63" ht="12.75" hidden="1" customHeight="1" outlineLevel="1">
      <c r="A490" s="9"/>
      <c r="B490" s="46"/>
      <c r="C490" s="132">
        <f>Asset29</f>
        <v>0</v>
      </c>
      <c r="D490" s="9"/>
      <c r="E490" s="9"/>
      <c r="F490" s="143"/>
      <c r="G490" s="198">
        <f>Input!P35</f>
        <v>0</v>
      </c>
      <c r="H490" s="123"/>
      <c r="I490" s="123"/>
      <c r="J490" s="123"/>
      <c r="K490" s="123"/>
      <c r="L490" s="123"/>
      <c r="M490" s="108"/>
      <c r="N490" s="108"/>
      <c r="O490" s="108"/>
      <c r="P490" s="108"/>
      <c r="Q490" s="108"/>
      <c r="R490" s="108"/>
      <c r="S490" s="108"/>
      <c r="T490" s="108"/>
      <c r="U490" s="108"/>
      <c r="V490" s="108"/>
      <c r="W490" s="108"/>
      <c r="X490" s="108"/>
      <c r="Y490" s="108"/>
      <c r="Z490" s="108"/>
      <c r="AA490" s="219"/>
      <c r="AB490" s="219"/>
      <c r="AC490" s="219"/>
      <c r="AD490" s="219"/>
      <c r="AE490" s="219"/>
      <c r="AF490" s="219"/>
      <c r="AG490" s="219"/>
      <c r="AH490" s="219"/>
      <c r="AI490" s="219"/>
      <c r="AJ490" s="219"/>
      <c r="AK490" s="219"/>
      <c r="AL490" s="219"/>
      <c r="AM490" s="219"/>
      <c r="AN490" s="219"/>
      <c r="AO490" s="219"/>
      <c r="AP490" s="219"/>
      <c r="AQ490" s="219"/>
      <c r="AR490" s="219"/>
      <c r="AS490" s="219"/>
      <c r="AT490" s="219"/>
      <c r="AU490" s="219"/>
      <c r="AV490" s="219"/>
      <c r="AW490" s="219"/>
      <c r="AX490" s="219"/>
      <c r="AY490" s="219"/>
      <c r="AZ490" s="219"/>
      <c r="BA490" s="219"/>
      <c r="BB490" s="219"/>
      <c r="BC490" s="219"/>
      <c r="BD490" s="219"/>
      <c r="BE490" s="219"/>
      <c r="BF490" s="219"/>
      <c r="BG490" s="219"/>
      <c r="BH490" s="219"/>
      <c r="BI490" s="219"/>
      <c r="BJ490" s="225"/>
      <c r="BK490" s="225"/>
    </row>
    <row r="491" spans="1:63" ht="12.75" hidden="1" customHeight="1" outlineLevel="1">
      <c r="A491" s="9"/>
      <c r="B491" s="46"/>
      <c r="C491" s="132">
        <f>Asset30</f>
        <v>0</v>
      </c>
      <c r="D491" s="9"/>
      <c r="E491" s="9"/>
      <c r="F491" s="143"/>
      <c r="G491" s="198">
        <f>Input!P36</f>
        <v>0</v>
      </c>
      <c r="H491" s="123"/>
      <c r="I491" s="123"/>
      <c r="J491" s="123"/>
      <c r="K491" s="123"/>
      <c r="L491" s="123"/>
      <c r="M491" s="108"/>
      <c r="N491" s="108"/>
      <c r="O491" s="108"/>
      <c r="P491" s="108"/>
      <c r="Q491" s="108"/>
      <c r="R491" s="108"/>
      <c r="S491" s="108"/>
      <c r="T491" s="108"/>
      <c r="U491" s="108"/>
      <c r="V491" s="108"/>
      <c r="W491" s="108"/>
      <c r="X491" s="108"/>
      <c r="Y491" s="108"/>
      <c r="Z491" s="108"/>
      <c r="AA491" s="219"/>
      <c r="AB491" s="219"/>
      <c r="AC491" s="219"/>
      <c r="AD491" s="219"/>
      <c r="AE491" s="219"/>
      <c r="AF491" s="219"/>
      <c r="AG491" s="219"/>
      <c r="AH491" s="219"/>
      <c r="AI491" s="219"/>
      <c r="AJ491" s="219"/>
      <c r="AK491" s="219"/>
      <c r="AL491" s="219"/>
      <c r="AM491" s="219"/>
      <c r="AN491" s="219"/>
      <c r="AO491" s="219"/>
      <c r="AP491" s="219"/>
      <c r="AQ491" s="219"/>
      <c r="AR491" s="219"/>
      <c r="AS491" s="219"/>
      <c r="AT491" s="219"/>
      <c r="AU491" s="219"/>
      <c r="AV491" s="219"/>
      <c r="AW491" s="219"/>
      <c r="AX491" s="219"/>
      <c r="AY491" s="219"/>
      <c r="AZ491" s="219"/>
      <c r="BA491" s="219"/>
      <c r="BB491" s="219"/>
      <c r="BC491" s="219"/>
      <c r="BD491" s="219"/>
      <c r="BE491" s="219"/>
      <c r="BF491" s="219"/>
      <c r="BG491" s="219"/>
      <c r="BH491" s="219"/>
      <c r="BI491" s="219"/>
      <c r="BJ491" s="225"/>
      <c r="BK491" s="225"/>
    </row>
    <row r="492" spans="1:63" collapsed="1">
      <c r="A492" s="9"/>
      <c r="B492" s="46"/>
      <c r="C492" s="132"/>
      <c r="D492" s="9"/>
      <c r="E492" s="9"/>
      <c r="F492" s="143"/>
      <c r="G492" s="198"/>
      <c r="H492" s="123"/>
      <c r="I492" s="123"/>
      <c r="J492" s="123"/>
      <c r="K492" s="123"/>
      <c r="L492" s="123"/>
      <c r="M492" s="108"/>
      <c r="N492" s="108"/>
      <c r="O492" s="108"/>
      <c r="P492" s="108"/>
      <c r="Q492" s="108"/>
      <c r="R492" s="108"/>
      <c r="S492" s="108"/>
      <c r="T492" s="108"/>
      <c r="U492" s="108"/>
      <c r="V492" s="108"/>
      <c r="W492" s="108"/>
      <c r="X492" s="108"/>
      <c r="Y492" s="108"/>
      <c r="Z492" s="108"/>
      <c r="AA492" s="219"/>
      <c r="AB492" s="219"/>
      <c r="AC492" s="219"/>
      <c r="AD492" s="219"/>
      <c r="AE492" s="219"/>
      <c r="AF492" s="219"/>
      <c r="AG492" s="219"/>
      <c r="AH492" s="219"/>
      <c r="AI492" s="219"/>
      <c r="AJ492" s="219"/>
      <c r="AK492" s="219"/>
      <c r="AL492" s="219"/>
      <c r="AM492" s="219"/>
      <c r="AN492" s="219"/>
      <c r="AO492" s="219"/>
      <c r="AP492" s="219"/>
      <c r="AQ492" s="219"/>
      <c r="AR492" s="219"/>
      <c r="AS492" s="219"/>
      <c r="AT492" s="219"/>
      <c r="AU492" s="219"/>
      <c r="AV492" s="219"/>
      <c r="AW492" s="219"/>
      <c r="AX492" s="219"/>
      <c r="AY492" s="219"/>
      <c r="AZ492" s="219"/>
      <c r="BA492" s="219"/>
      <c r="BB492" s="219"/>
      <c r="BC492" s="219"/>
      <c r="BD492" s="219"/>
      <c r="BE492" s="219"/>
      <c r="BF492" s="219"/>
      <c r="BG492" s="219"/>
      <c r="BH492" s="219"/>
      <c r="BI492" s="219"/>
      <c r="BJ492" s="225"/>
      <c r="BK492" s="225"/>
    </row>
    <row r="493" spans="1:63">
      <c r="A493" s="9"/>
      <c r="B493" s="46" t="s">
        <v>60</v>
      </c>
      <c r="C493" s="132"/>
      <c r="D493" s="9"/>
      <c r="E493" s="9"/>
      <c r="F493" s="28"/>
      <c r="G493" s="202">
        <f>SUM(G494:G523)</f>
        <v>0</v>
      </c>
      <c r="H493" s="123"/>
      <c r="I493" s="123"/>
      <c r="J493" s="123"/>
      <c r="K493" s="123"/>
      <c r="L493" s="123"/>
      <c r="M493" s="108"/>
      <c r="N493" s="108"/>
      <c r="O493" s="108"/>
      <c r="P493" s="108"/>
      <c r="Q493" s="108"/>
      <c r="R493" s="108"/>
      <c r="S493" s="108"/>
      <c r="T493" s="108"/>
      <c r="U493" s="108"/>
      <c r="V493" s="108"/>
      <c r="W493" s="108"/>
      <c r="X493" s="108"/>
      <c r="Y493" s="108"/>
      <c r="Z493" s="108"/>
      <c r="AA493" s="219"/>
      <c r="AB493" s="219"/>
      <c r="AC493" s="219"/>
      <c r="AD493" s="219"/>
      <c r="AE493" s="219"/>
      <c r="AF493" s="219"/>
      <c r="AG493" s="219"/>
      <c r="AH493" s="219"/>
      <c r="AI493" s="219"/>
      <c r="AJ493" s="219"/>
      <c r="AK493" s="219"/>
      <c r="AL493" s="219"/>
      <c r="AM493" s="219"/>
      <c r="AN493" s="219"/>
      <c r="AO493" s="219"/>
      <c r="AP493" s="219"/>
      <c r="AQ493" s="219"/>
      <c r="AR493" s="219"/>
      <c r="AS493" s="219"/>
      <c r="AT493" s="219"/>
      <c r="AU493" s="219"/>
      <c r="AV493" s="219"/>
      <c r="AW493" s="219"/>
      <c r="AX493" s="219"/>
      <c r="AY493" s="219"/>
      <c r="AZ493" s="219"/>
      <c r="BA493" s="219"/>
      <c r="BB493" s="219"/>
      <c r="BC493" s="219"/>
      <c r="BD493" s="219"/>
      <c r="BE493" s="219"/>
      <c r="BF493" s="219"/>
      <c r="BG493" s="219"/>
      <c r="BH493" s="219"/>
      <c r="BI493" s="219"/>
      <c r="BJ493" s="225"/>
      <c r="BK493" s="225"/>
    </row>
    <row r="494" spans="1:63" ht="12.75" hidden="1" customHeight="1" outlineLevel="1">
      <c r="A494" s="9"/>
      <c r="B494" s="46"/>
      <c r="C494" s="132" t="str">
        <f>Asset1</f>
        <v>Opening Distribution Assets</v>
      </c>
      <c r="D494" s="9"/>
      <c r="E494" s="9"/>
      <c r="F494" s="28"/>
      <c r="G494" s="201">
        <f>Input!Q7</f>
        <v>0</v>
      </c>
      <c r="H494" s="123"/>
      <c r="I494" s="123"/>
      <c r="J494" s="123"/>
      <c r="K494" s="123"/>
      <c r="L494" s="123"/>
      <c r="M494" s="108"/>
      <c r="N494" s="108"/>
      <c r="O494" s="108"/>
      <c r="P494" s="108"/>
      <c r="Q494" s="108"/>
      <c r="R494" s="108"/>
      <c r="S494" s="108"/>
      <c r="T494" s="108"/>
      <c r="U494" s="108"/>
      <c r="V494" s="108"/>
      <c r="W494" s="108"/>
      <c r="X494" s="108"/>
      <c r="Y494" s="108"/>
      <c r="Z494" s="108"/>
      <c r="AA494" s="219"/>
      <c r="AB494" s="219"/>
      <c r="AC494" s="219"/>
      <c r="AD494" s="219"/>
      <c r="AE494" s="219"/>
      <c r="AF494" s="219"/>
      <c r="AG494" s="219"/>
      <c r="AH494" s="219"/>
      <c r="AI494" s="219"/>
      <c r="AJ494" s="219"/>
      <c r="AK494" s="219"/>
      <c r="AL494" s="219"/>
      <c r="AM494" s="219"/>
      <c r="AN494" s="219"/>
      <c r="AO494" s="219"/>
      <c r="AP494" s="219"/>
      <c r="AQ494" s="219"/>
      <c r="AR494" s="219"/>
      <c r="AS494" s="219"/>
      <c r="AT494" s="219"/>
      <c r="AU494" s="219"/>
      <c r="AV494" s="219"/>
      <c r="AW494" s="219"/>
      <c r="AX494" s="219"/>
      <c r="AY494" s="219"/>
      <c r="AZ494" s="219"/>
      <c r="BA494" s="219"/>
      <c r="BB494" s="219"/>
      <c r="BC494" s="219"/>
      <c r="BD494" s="219"/>
      <c r="BE494" s="219"/>
      <c r="BF494" s="219"/>
      <c r="BG494" s="219"/>
      <c r="BH494" s="219"/>
      <c r="BI494" s="219"/>
      <c r="BJ494" s="225"/>
      <c r="BK494" s="225"/>
    </row>
    <row r="495" spans="1:63" ht="12.75" hidden="1" customHeight="1" outlineLevel="1">
      <c r="A495" s="9"/>
      <c r="B495" s="46"/>
      <c r="C495" s="132" t="str">
        <f>Asset2</f>
        <v>Sub-transmission Overhead</v>
      </c>
      <c r="D495" s="9"/>
      <c r="E495" s="9"/>
      <c r="F495" s="28"/>
      <c r="G495" s="201">
        <f>Input!Q8</f>
        <v>0</v>
      </c>
      <c r="H495" s="123"/>
      <c r="I495" s="123"/>
      <c r="J495" s="123"/>
      <c r="K495" s="123"/>
      <c r="L495" s="123"/>
      <c r="M495" s="108"/>
      <c r="N495" s="108"/>
      <c r="O495" s="108"/>
      <c r="P495" s="108"/>
      <c r="Q495" s="108"/>
      <c r="R495" s="108"/>
      <c r="S495" s="108"/>
      <c r="T495" s="108"/>
      <c r="U495" s="108"/>
      <c r="V495" s="108"/>
      <c r="W495" s="108"/>
      <c r="X495" s="108"/>
      <c r="Y495" s="108"/>
      <c r="Z495" s="108"/>
      <c r="AA495" s="219"/>
      <c r="AB495" s="219"/>
      <c r="AC495" s="219"/>
      <c r="AD495" s="219"/>
      <c r="AE495" s="219"/>
      <c r="AF495" s="219"/>
      <c r="AG495" s="219"/>
      <c r="AH495" s="219"/>
      <c r="AI495" s="219"/>
      <c r="AJ495" s="219"/>
      <c r="AK495" s="219"/>
      <c r="AL495" s="219"/>
      <c r="AM495" s="219"/>
      <c r="AN495" s="219"/>
      <c r="AO495" s="219"/>
      <c r="AP495" s="219"/>
      <c r="AQ495" s="219"/>
      <c r="AR495" s="219"/>
      <c r="AS495" s="219"/>
      <c r="AT495" s="219"/>
      <c r="AU495" s="219"/>
      <c r="AV495" s="219"/>
      <c r="AW495" s="219"/>
      <c r="AX495" s="219"/>
      <c r="AY495" s="219"/>
      <c r="AZ495" s="219"/>
      <c r="BA495" s="219"/>
      <c r="BB495" s="219"/>
      <c r="BC495" s="219"/>
      <c r="BD495" s="219"/>
      <c r="BE495" s="219"/>
      <c r="BF495" s="219"/>
      <c r="BG495" s="219"/>
      <c r="BH495" s="219"/>
      <c r="BI495" s="219"/>
      <c r="BJ495" s="225"/>
      <c r="BK495" s="225"/>
    </row>
    <row r="496" spans="1:63" ht="12.75" hidden="1" customHeight="1" outlineLevel="1">
      <c r="A496" s="9"/>
      <c r="B496" s="46"/>
      <c r="C496" s="132" t="str">
        <f>Asset3</f>
        <v>Sub-transmission Underground</v>
      </c>
      <c r="D496" s="9"/>
      <c r="E496" s="9"/>
      <c r="F496" s="28"/>
      <c r="G496" s="201">
        <f>Input!Q9</f>
        <v>0</v>
      </c>
      <c r="H496" s="123"/>
      <c r="I496" s="123"/>
      <c r="J496" s="123"/>
      <c r="K496" s="123"/>
      <c r="L496" s="123"/>
      <c r="M496" s="108"/>
      <c r="N496" s="108"/>
      <c r="O496" s="108"/>
      <c r="P496" s="108"/>
      <c r="Q496" s="108"/>
      <c r="R496" s="108"/>
      <c r="S496" s="108"/>
      <c r="T496" s="108"/>
      <c r="U496" s="108"/>
      <c r="V496" s="108"/>
      <c r="W496" s="108"/>
      <c r="X496" s="108"/>
      <c r="Y496" s="108"/>
      <c r="Z496" s="108"/>
      <c r="AA496" s="219"/>
      <c r="AB496" s="219"/>
      <c r="AC496" s="219"/>
      <c r="AD496" s="219"/>
      <c r="AE496" s="219"/>
      <c r="AF496" s="219"/>
      <c r="AG496" s="219"/>
      <c r="AH496" s="219"/>
      <c r="AI496" s="219"/>
      <c r="AJ496" s="219"/>
      <c r="AK496" s="219"/>
      <c r="AL496" s="219"/>
      <c r="AM496" s="219"/>
      <c r="AN496" s="219"/>
      <c r="AO496" s="219"/>
      <c r="AP496" s="219"/>
      <c r="AQ496" s="219"/>
      <c r="AR496" s="219"/>
      <c r="AS496" s="219"/>
      <c r="AT496" s="219"/>
      <c r="AU496" s="219"/>
      <c r="AV496" s="219"/>
      <c r="AW496" s="219"/>
      <c r="AX496" s="219"/>
      <c r="AY496" s="219"/>
      <c r="AZ496" s="219"/>
      <c r="BA496" s="219"/>
      <c r="BB496" s="219"/>
      <c r="BC496" s="219"/>
      <c r="BD496" s="219"/>
      <c r="BE496" s="219"/>
      <c r="BF496" s="219"/>
      <c r="BG496" s="219"/>
      <c r="BH496" s="219"/>
      <c r="BI496" s="219"/>
      <c r="BJ496" s="225"/>
      <c r="BK496" s="225"/>
    </row>
    <row r="497" spans="1:63" ht="12.75" hidden="1" customHeight="1" outlineLevel="1">
      <c r="A497" s="9"/>
      <c r="B497" s="46"/>
      <c r="C497" s="132" t="str">
        <f>Asset4</f>
        <v>Zone Substation</v>
      </c>
      <c r="D497" s="9"/>
      <c r="E497" s="9"/>
      <c r="F497" s="28"/>
      <c r="G497" s="201">
        <f>Input!Q10</f>
        <v>0</v>
      </c>
      <c r="H497" s="123"/>
      <c r="I497" s="123"/>
      <c r="J497" s="123"/>
      <c r="K497" s="123"/>
      <c r="L497" s="123"/>
      <c r="M497" s="108"/>
      <c r="N497" s="108"/>
      <c r="O497" s="108"/>
      <c r="P497" s="108"/>
      <c r="Q497" s="108"/>
      <c r="R497" s="108"/>
      <c r="S497" s="108"/>
      <c r="T497" s="108"/>
      <c r="U497" s="108"/>
      <c r="V497" s="108"/>
      <c r="W497" s="108"/>
      <c r="X497" s="108"/>
      <c r="Y497" s="108"/>
      <c r="Z497" s="108"/>
      <c r="AA497" s="219"/>
      <c r="AB497" s="219"/>
      <c r="AC497" s="219"/>
      <c r="AD497" s="219"/>
      <c r="AE497" s="219"/>
      <c r="AF497" s="219"/>
      <c r="AG497" s="219"/>
      <c r="AH497" s="219"/>
      <c r="AI497" s="219"/>
      <c r="AJ497" s="219"/>
      <c r="AK497" s="219"/>
      <c r="AL497" s="219"/>
      <c r="AM497" s="219"/>
      <c r="AN497" s="219"/>
      <c r="AO497" s="219"/>
      <c r="AP497" s="219"/>
      <c r="AQ497" s="219"/>
      <c r="AR497" s="219"/>
      <c r="AS497" s="219"/>
      <c r="AT497" s="219"/>
      <c r="AU497" s="219"/>
      <c r="AV497" s="219"/>
      <c r="AW497" s="219"/>
      <c r="AX497" s="219"/>
      <c r="AY497" s="219"/>
      <c r="AZ497" s="219"/>
      <c r="BA497" s="219"/>
      <c r="BB497" s="219"/>
      <c r="BC497" s="219"/>
      <c r="BD497" s="219"/>
      <c r="BE497" s="219"/>
      <c r="BF497" s="219"/>
      <c r="BG497" s="219"/>
      <c r="BH497" s="219"/>
      <c r="BI497" s="219"/>
      <c r="BJ497" s="225"/>
      <c r="BK497" s="225"/>
    </row>
    <row r="498" spans="1:63" ht="12.75" hidden="1" customHeight="1" outlineLevel="1">
      <c r="A498" s="9"/>
      <c r="B498" s="46"/>
      <c r="C498" s="132" t="str">
        <f>Asset5</f>
        <v>Distribution Substations</v>
      </c>
      <c r="D498" s="9"/>
      <c r="E498" s="9"/>
      <c r="F498" s="28"/>
      <c r="G498" s="201">
        <f>Input!Q11</f>
        <v>0</v>
      </c>
      <c r="H498" s="123"/>
      <c r="I498" s="123"/>
      <c r="J498" s="123"/>
      <c r="K498" s="123"/>
      <c r="L498" s="123"/>
      <c r="M498" s="108"/>
      <c r="N498" s="108"/>
      <c r="O498" s="108"/>
      <c r="P498" s="108"/>
      <c r="Q498" s="108"/>
      <c r="R498" s="108"/>
      <c r="S498" s="108"/>
      <c r="T498" s="108"/>
      <c r="U498" s="108"/>
      <c r="V498" s="108"/>
      <c r="W498" s="108"/>
      <c r="X498" s="108"/>
      <c r="Y498" s="108"/>
      <c r="Z498" s="108"/>
      <c r="AA498" s="219"/>
      <c r="AB498" s="219"/>
      <c r="AC498" s="219"/>
      <c r="AD498" s="219"/>
      <c r="AE498" s="219"/>
      <c r="AF498" s="219"/>
      <c r="AG498" s="219"/>
      <c r="AH498" s="219"/>
      <c r="AI498" s="219"/>
      <c r="AJ498" s="219"/>
      <c r="AK498" s="219"/>
      <c r="AL498" s="219"/>
      <c r="AM498" s="219"/>
      <c r="AN498" s="219"/>
      <c r="AO498" s="219"/>
      <c r="AP498" s="219"/>
      <c r="AQ498" s="219"/>
      <c r="AR498" s="219"/>
      <c r="AS498" s="219"/>
      <c r="AT498" s="219"/>
      <c r="AU498" s="219"/>
      <c r="AV498" s="219"/>
      <c r="AW498" s="219"/>
      <c r="AX498" s="219"/>
      <c r="AY498" s="219"/>
      <c r="AZ498" s="219"/>
      <c r="BA498" s="219"/>
      <c r="BB498" s="219"/>
      <c r="BC498" s="219"/>
      <c r="BD498" s="219"/>
      <c r="BE498" s="219"/>
      <c r="BF498" s="219"/>
      <c r="BG498" s="219"/>
      <c r="BH498" s="219"/>
      <c r="BI498" s="219"/>
      <c r="BJ498" s="225"/>
      <c r="BK498" s="225"/>
    </row>
    <row r="499" spans="1:63" ht="12.75" hidden="1" customHeight="1" outlineLevel="1">
      <c r="A499" s="9"/>
      <c r="B499" s="46"/>
      <c r="C499" s="132" t="str">
        <f>Asset6</f>
        <v>Distribution Overhead Lines</v>
      </c>
      <c r="D499" s="9"/>
      <c r="E499" s="9"/>
      <c r="F499" s="28"/>
      <c r="G499" s="201">
        <f>Input!Q12</f>
        <v>0</v>
      </c>
      <c r="H499" s="123"/>
      <c r="I499" s="123"/>
      <c r="J499" s="123"/>
      <c r="K499" s="123"/>
      <c r="L499" s="123"/>
      <c r="M499" s="108"/>
      <c r="N499" s="108"/>
      <c r="O499" s="108"/>
      <c r="P499" s="108"/>
      <c r="Q499" s="108"/>
      <c r="R499" s="108"/>
      <c r="S499" s="108"/>
      <c r="T499" s="108"/>
      <c r="U499" s="108"/>
      <c r="V499" s="108"/>
      <c r="W499" s="108"/>
      <c r="X499" s="108"/>
      <c r="Y499" s="108"/>
      <c r="Z499" s="108"/>
      <c r="AA499" s="219"/>
      <c r="AB499" s="219"/>
      <c r="AC499" s="219"/>
      <c r="AD499" s="219"/>
      <c r="AE499" s="219"/>
      <c r="AF499" s="219"/>
      <c r="AG499" s="219"/>
      <c r="AH499" s="219"/>
      <c r="AI499" s="219"/>
      <c r="AJ499" s="219"/>
      <c r="AK499" s="219"/>
      <c r="AL499" s="219"/>
      <c r="AM499" s="219"/>
      <c r="AN499" s="219"/>
      <c r="AO499" s="219"/>
      <c r="AP499" s="219"/>
      <c r="AQ499" s="219"/>
      <c r="AR499" s="219"/>
      <c r="AS499" s="219"/>
      <c r="AT499" s="219"/>
      <c r="AU499" s="219"/>
      <c r="AV499" s="219"/>
      <c r="AW499" s="219"/>
      <c r="AX499" s="219"/>
      <c r="AY499" s="219"/>
      <c r="AZ499" s="219"/>
      <c r="BA499" s="219"/>
      <c r="BB499" s="219"/>
      <c r="BC499" s="219"/>
      <c r="BD499" s="219"/>
      <c r="BE499" s="219"/>
      <c r="BF499" s="219"/>
      <c r="BG499" s="219"/>
      <c r="BH499" s="219"/>
      <c r="BI499" s="219"/>
      <c r="BJ499" s="225"/>
      <c r="BK499" s="225"/>
    </row>
    <row r="500" spans="1:63" ht="12.75" hidden="1" customHeight="1" outlineLevel="1">
      <c r="A500" s="9"/>
      <c r="B500" s="46"/>
      <c r="C500" s="132" t="str">
        <f>Asset7</f>
        <v>Distribution Underground Lines</v>
      </c>
      <c r="D500" s="9"/>
      <c r="E500" s="9"/>
      <c r="F500" s="28"/>
      <c r="G500" s="201">
        <f>Input!Q13</f>
        <v>0</v>
      </c>
      <c r="H500" s="123"/>
      <c r="I500" s="123"/>
      <c r="J500" s="123"/>
      <c r="K500" s="123"/>
      <c r="L500" s="123"/>
      <c r="M500" s="108"/>
      <c r="N500" s="108"/>
      <c r="O500" s="108"/>
      <c r="P500" s="108"/>
      <c r="Q500" s="108"/>
      <c r="R500" s="108"/>
      <c r="S500" s="108"/>
      <c r="T500" s="108"/>
      <c r="U500" s="108"/>
      <c r="V500" s="108"/>
      <c r="W500" s="108"/>
      <c r="X500" s="108"/>
      <c r="Y500" s="108"/>
      <c r="Z500" s="108"/>
      <c r="AA500" s="219"/>
      <c r="AB500" s="219"/>
      <c r="AC500" s="219"/>
      <c r="AD500" s="219"/>
      <c r="AE500" s="219"/>
      <c r="AF500" s="219"/>
      <c r="AG500" s="219"/>
      <c r="AH500" s="219"/>
      <c r="AI500" s="219"/>
      <c r="AJ500" s="219"/>
      <c r="AK500" s="219"/>
      <c r="AL500" s="219"/>
      <c r="AM500" s="219"/>
      <c r="AN500" s="219"/>
      <c r="AO500" s="219"/>
      <c r="AP500" s="219"/>
      <c r="AQ500" s="219"/>
      <c r="AR500" s="219"/>
      <c r="AS500" s="219"/>
      <c r="AT500" s="219"/>
      <c r="AU500" s="219"/>
      <c r="AV500" s="219"/>
      <c r="AW500" s="219"/>
      <c r="AX500" s="219"/>
      <c r="AY500" s="219"/>
      <c r="AZ500" s="219"/>
      <c r="BA500" s="219"/>
      <c r="BB500" s="219"/>
      <c r="BC500" s="219"/>
      <c r="BD500" s="219"/>
      <c r="BE500" s="219"/>
      <c r="BF500" s="219"/>
      <c r="BG500" s="219"/>
      <c r="BH500" s="219"/>
      <c r="BI500" s="219"/>
      <c r="BJ500" s="225"/>
      <c r="BK500" s="225"/>
    </row>
    <row r="501" spans="1:63" ht="12.75" hidden="1" customHeight="1" outlineLevel="1">
      <c r="A501" s="9"/>
      <c r="B501" s="46"/>
      <c r="C501" s="132" t="str">
        <f>Asset8</f>
        <v>IT &amp; Communication Systems (Networks)</v>
      </c>
      <c r="D501" s="9"/>
      <c r="E501" s="9"/>
      <c r="F501" s="28"/>
      <c r="G501" s="201">
        <f>Input!Q14</f>
        <v>0</v>
      </c>
      <c r="H501" s="123"/>
      <c r="I501" s="123"/>
      <c r="J501" s="123"/>
      <c r="K501" s="123"/>
      <c r="L501" s="123"/>
      <c r="M501" s="108"/>
      <c r="N501" s="108"/>
      <c r="O501" s="108"/>
      <c r="P501" s="108"/>
      <c r="Q501" s="108"/>
      <c r="R501" s="108"/>
      <c r="S501" s="108"/>
      <c r="T501" s="108"/>
      <c r="U501" s="108"/>
      <c r="V501" s="108"/>
      <c r="W501" s="108"/>
      <c r="X501" s="108"/>
      <c r="Y501" s="108"/>
      <c r="Z501" s="108"/>
      <c r="AA501" s="219"/>
      <c r="AB501" s="219"/>
      <c r="AC501" s="219"/>
      <c r="AD501" s="219"/>
      <c r="AE501" s="219"/>
      <c r="AF501" s="219"/>
      <c r="AG501" s="219"/>
      <c r="AH501" s="219"/>
      <c r="AI501" s="219"/>
      <c r="AJ501" s="219"/>
      <c r="AK501" s="219"/>
      <c r="AL501" s="219"/>
      <c r="AM501" s="219"/>
      <c r="AN501" s="219"/>
      <c r="AO501" s="219"/>
      <c r="AP501" s="219"/>
      <c r="AQ501" s="219"/>
      <c r="AR501" s="219"/>
      <c r="AS501" s="219"/>
      <c r="AT501" s="219"/>
      <c r="AU501" s="219"/>
      <c r="AV501" s="219"/>
      <c r="AW501" s="219"/>
      <c r="AX501" s="219"/>
      <c r="AY501" s="219"/>
      <c r="AZ501" s="219"/>
      <c r="BA501" s="219"/>
      <c r="BB501" s="219"/>
      <c r="BC501" s="219"/>
      <c r="BD501" s="219"/>
      <c r="BE501" s="219"/>
      <c r="BF501" s="219"/>
      <c r="BG501" s="219"/>
      <c r="BH501" s="219"/>
      <c r="BI501" s="219"/>
      <c r="BJ501" s="225"/>
      <c r="BK501" s="225"/>
    </row>
    <row r="502" spans="1:63" ht="12.75" hidden="1" customHeight="1" outlineLevel="1">
      <c r="A502" s="9"/>
      <c r="B502" s="46"/>
      <c r="C502" s="132" t="str">
        <f>Asset9</f>
        <v>Motor Vehicles</v>
      </c>
      <c r="D502" s="9"/>
      <c r="E502" s="9"/>
      <c r="F502" s="28"/>
      <c r="G502" s="201">
        <f>Input!Q15</f>
        <v>0</v>
      </c>
      <c r="H502" s="123"/>
      <c r="I502" s="123"/>
      <c r="J502" s="123"/>
      <c r="K502" s="123"/>
      <c r="L502" s="123"/>
      <c r="M502" s="108"/>
      <c r="N502" s="108"/>
      <c r="O502" s="108"/>
      <c r="P502" s="108"/>
      <c r="Q502" s="108"/>
      <c r="R502" s="108"/>
      <c r="S502" s="108"/>
      <c r="T502" s="108"/>
      <c r="U502" s="108"/>
      <c r="V502" s="108"/>
      <c r="W502" s="108"/>
      <c r="X502" s="108"/>
      <c r="Y502" s="108"/>
      <c r="Z502" s="108"/>
      <c r="AA502" s="219"/>
      <c r="AB502" s="219"/>
      <c r="AC502" s="219"/>
      <c r="AD502" s="219"/>
      <c r="AE502" s="219"/>
      <c r="AF502" s="219"/>
      <c r="AG502" s="219"/>
      <c r="AH502" s="219"/>
      <c r="AI502" s="219"/>
      <c r="AJ502" s="219"/>
      <c r="AK502" s="219"/>
      <c r="AL502" s="219"/>
      <c r="AM502" s="219"/>
      <c r="AN502" s="219"/>
      <c r="AO502" s="219"/>
      <c r="AP502" s="219"/>
      <c r="AQ502" s="219"/>
      <c r="AR502" s="219"/>
      <c r="AS502" s="219"/>
      <c r="AT502" s="219"/>
      <c r="AU502" s="219"/>
      <c r="AV502" s="219"/>
      <c r="AW502" s="219"/>
      <c r="AX502" s="219"/>
      <c r="AY502" s="219"/>
      <c r="AZ502" s="219"/>
      <c r="BA502" s="219"/>
      <c r="BB502" s="219"/>
      <c r="BC502" s="219"/>
      <c r="BD502" s="219"/>
      <c r="BE502" s="219"/>
      <c r="BF502" s="219"/>
      <c r="BG502" s="219"/>
      <c r="BH502" s="219"/>
      <c r="BI502" s="219"/>
      <c r="BJ502" s="225"/>
      <c r="BK502" s="225"/>
    </row>
    <row r="503" spans="1:63" ht="12.75" hidden="1" customHeight="1" outlineLevel="1">
      <c r="A503" s="9"/>
      <c r="B503" s="46"/>
      <c r="C503" s="132" t="str">
        <f>Asset10</f>
        <v>Other Non-System Assets (Networks)</v>
      </c>
      <c r="D503" s="9"/>
      <c r="E503" s="9"/>
      <c r="F503" s="28"/>
      <c r="G503" s="201">
        <f>Input!Q16</f>
        <v>0</v>
      </c>
      <c r="H503" s="123"/>
      <c r="I503" s="123"/>
      <c r="J503" s="123"/>
      <c r="K503" s="123"/>
      <c r="L503" s="123"/>
      <c r="M503" s="108"/>
      <c r="N503" s="108"/>
      <c r="O503" s="108"/>
      <c r="P503" s="108"/>
      <c r="Q503" s="108"/>
      <c r="R503" s="108"/>
      <c r="S503" s="108"/>
      <c r="T503" s="108"/>
      <c r="U503" s="108"/>
      <c r="V503" s="108"/>
      <c r="W503" s="108"/>
      <c r="X503" s="108"/>
      <c r="Y503" s="108"/>
      <c r="Z503" s="108"/>
      <c r="AA503" s="219"/>
      <c r="AB503" s="219"/>
      <c r="AC503" s="219"/>
      <c r="AD503" s="219"/>
      <c r="AE503" s="219"/>
      <c r="AF503" s="219"/>
      <c r="AG503" s="219"/>
      <c r="AH503" s="219"/>
      <c r="AI503" s="219"/>
      <c r="AJ503" s="219"/>
      <c r="AK503" s="219"/>
      <c r="AL503" s="219"/>
      <c r="AM503" s="219"/>
      <c r="AN503" s="219"/>
      <c r="AO503" s="219"/>
      <c r="AP503" s="219"/>
      <c r="AQ503" s="219"/>
      <c r="AR503" s="219"/>
      <c r="AS503" s="219"/>
      <c r="AT503" s="219"/>
      <c r="AU503" s="219"/>
      <c r="AV503" s="219"/>
      <c r="AW503" s="219"/>
      <c r="AX503" s="219"/>
      <c r="AY503" s="219"/>
      <c r="AZ503" s="219"/>
      <c r="BA503" s="219"/>
      <c r="BB503" s="219"/>
      <c r="BC503" s="219"/>
      <c r="BD503" s="219"/>
      <c r="BE503" s="219"/>
      <c r="BF503" s="219"/>
      <c r="BG503" s="219"/>
      <c r="BH503" s="219"/>
      <c r="BI503" s="219"/>
      <c r="BJ503" s="225"/>
      <c r="BK503" s="225"/>
    </row>
    <row r="504" spans="1:63" ht="12.75" hidden="1" customHeight="1" outlineLevel="1">
      <c r="A504" s="9"/>
      <c r="B504" s="46"/>
      <c r="C504" s="132" t="str">
        <f>Asset11</f>
        <v>IT Systems (Corporate)</v>
      </c>
      <c r="D504" s="9"/>
      <c r="E504" s="9"/>
      <c r="F504" s="28"/>
      <c r="G504" s="201">
        <f>Input!Q17</f>
        <v>0</v>
      </c>
      <c r="H504" s="123"/>
      <c r="I504" s="123"/>
      <c r="J504" s="123"/>
      <c r="K504" s="123"/>
      <c r="L504" s="123"/>
      <c r="M504" s="108"/>
      <c r="N504" s="108"/>
      <c r="O504" s="108"/>
      <c r="P504" s="108"/>
      <c r="Q504" s="108"/>
      <c r="R504" s="108"/>
      <c r="S504" s="108"/>
      <c r="T504" s="108"/>
      <c r="U504" s="108"/>
      <c r="V504" s="108"/>
      <c r="W504" s="108"/>
      <c r="X504" s="108"/>
      <c r="Y504" s="108"/>
      <c r="Z504" s="108"/>
      <c r="AA504" s="219"/>
      <c r="AB504" s="219"/>
      <c r="AC504" s="219"/>
      <c r="AD504" s="219"/>
      <c r="AE504" s="219"/>
      <c r="AF504" s="219"/>
      <c r="AG504" s="219"/>
      <c r="AH504" s="219"/>
      <c r="AI504" s="219"/>
      <c r="AJ504" s="219"/>
      <c r="AK504" s="219"/>
      <c r="AL504" s="219"/>
      <c r="AM504" s="219"/>
      <c r="AN504" s="219"/>
      <c r="AO504" s="219"/>
      <c r="AP504" s="219"/>
      <c r="AQ504" s="219"/>
      <c r="AR504" s="219"/>
      <c r="AS504" s="219"/>
      <c r="AT504" s="219"/>
      <c r="AU504" s="219"/>
      <c r="AV504" s="219"/>
      <c r="AW504" s="219"/>
      <c r="AX504" s="219"/>
      <c r="AY504" s="219"/>
      <c r="AZ504" s="219"/>
      <c r="BA504" s="219"/>
      <c r="BB504" s="219"/>
      <c r="BC504" s="219"/>
      <c r="BD504" s="219"/>
      <c r="BE504" s="219"/>
      <c r="BF504" s="219"/>
      <c r="BG504" s="219"/>
      <c r="BH504" s="219"/>
      <c r="BI504" s="219"/>
      <c r="BJ504" s="225"/>
      <c r="BK504" s="225"/>
    </row>
    <row r="505" spans="1:63" ht="12.75" hidden="1" customHeight="1" outlineLevel="1">
      <c r="A505" s="9"/>
      <c r="B505" s="46"/>
      <c r="C505" s="132" t="str">
        <f>Asset12</f>
        <v>Telecommunications (Corporate)</v>
      </c>
      <c r="D505" s="9"/>
      <c r="E505" s="9"/>
      <c r="F505" s="28"/>
      <c r="G505" s="201">
        <f>Input!Q18</f>
        <v>0</v>
      </c>
      <c r="H505" s="123"/>
      <c r="I505" s="123"/>
      <c r="J505" s="123"/>
      <c r="K505" s="123"/>
      <c r="L505" s="123"/>
      <c r="M505" s="108"/>
      <c r="N505" s="108"/>
      <c r="O505" s="108"/>
      <c r="P505" s="108"/>
      <c r="Q505" s="108"/>
      <c r="R505" s="108"/>
      <c r="S505" s="108"/>
      <c r="T505" s="108"/>
      <c r="U505" s="108"/>
      <c r="V505" s="108"/>
      <c r="W505" s="108"/>
      <c r="X505" s="108"/>
      <c r="Y505" s="108"/>
      <c r="Z505" s="108"/>
      <c r="AA505" s="219"/>
      <c r="AB505" s="219"/>
      <c r="AC505" s="219"/>
      <c r="AD505" s="219"/>
      <c r="AE505" s="219"/>
      <c r="AF505" s="219"/>
      <c r="AG505" s="219"/>
      <c r="AH505" s="219"/>
      <c r="AI505" s="219"/>
      <c r="AJ505" s="219"/>
      <c r="AK505" s="219"/>
      <c r="AL505" s="219"/>
      <c r="AM505" s="219"/>
      <c r="AN505" s="219"/>
      <c r="AO505" s="219"/>
      <c r="AP505" s="219"/>
      <c r="AQ505" s="219"/>
      <c r="AR505" s="219"/>
      <c r="AS505" s="219"/>
      <c r="AT505" s="219"/>
      <c r="AU505" s="219"/>
      <c r="AV505" s="219"/>
      <c r="AW505" s="219"/>
      <c r="AX505" s="219"/>
      <c r="AY505" s="219"/>
      <c r="AZ505" s="219"/>
      <c r="BA505" s="219"/>
      <c r="BB505" s="219"/>
      <c r="BC505" s="219"/>
      <c r="BD505" s="219"/>
      <c r="BE505" s="219"/>
      <c r="BF505" s="219"/>
      <c r="BG505" s="219"/>
      <c r="BH505" s="219"/>
      <c r="BI505" s="219"/>
      <c r="BJ505" s="225"/>
      <c r="BK505" s="225"/>
    </row>
    <row r="506" spans="1:63" ht="12.75" hidden="1" customHeight="1" outlineLevel="1">
      <c r="A506" s="9"/>
      <c r="B506" s="46"/>
      <c r="C506" s="132" t="str">
        <f>Asset13</f>
        <v>Other Non-System Assets (Corporate)</v>
      </c>
      <c r="D506" s="9"/>
      <c r="E506" s="9"/>
      <c r="F506" s="28"/>
      <c r="G506" s="201">
        <f>Input!Q19</f>
        <v>0</v>
      </c>
      <c r="H506" s="123"/>
      <c r="I506" s="123"/>
      <c r="J506" s="123"/>
      <c r="K506" s="123"/>
      <c r="L506" s="123"/>
      <c r="M506" s="108"/>
      <c r="N506" s="108"/>
      <c r="O506" s="108"/>
      <c r="P506" s="108"/>
      <c r="Q506" s="108"/>
      <c r="R506" s="108"/>
      <c r="S506" s="108"/>
      <c r="T506" s="108"/>
      <c r="U506" s="108"/>
      <c r="V506" s="108"/>
      <c r="W506" s="108"/>
      <c r="X506" s="108"/>
      <c r="Y506" s="108"/>
      <c r="Z506" s="108"/>
      <c r="AA506" s="219"/>
      <c r="AB506" s="219"/>
      <c r="AC506" s="219"/>
      <c r="AD506" s="219"/>
      <c r="AE506" s="219"/>
      <c r="AF506" s="219"/>
      <c r="AG506" s="219"/>
      <c r="AH506" s="219"/>
      <c r="AI506" s="219"/>
      <c r="AJ506" s="219"/>
      <c r="AK506" s="219"/>
      <c r="AL506" s="219"/>
      <c r="AM506" s="219"/>
      <c r="AN506" s="219"/>
      <c r="AO506" s="219"/>
      <c r="AP506" s="219"/>
      <c r="AQ506" s="219"/>
      <c r="AR506" s="219"/>
      <c r="AS506" s="219"/>
      <c r="AT506" s="219"/>
      <c r="AU506" s="219"/>
      <c r="AV506" s="219"/>
      <c r="AW506" s="219"/>
      <c r="AX506" s="219"/>
      <c r="AY506" s="219"/>
      <c r="AZ506" s="219"/>
      <c r="BA506" s="219"/>
      <c r="BB506" s="219"/>
      <c r="BC506" s="219"/>
      <c r="BD506" s="219"/>
      <c r="BE506" s="219"/>
      <c r="BF506" s="219"/>
      <c r="BG506" s="219"/>
      <c r="BH506" s="219"/>
      <c r="BI506" s="219"/>
      <c r="BJ506" s="225"/>
      <c r="BK506" s="225"/>
    </row>
    <row r="507" spans="1:63" ht="12.75" hidden="1" customHeight="1" outlineLevel="1">
      <c r="A507" s="9"/>
      <c r="B507" s="46"/>
      <c r="C507" s="132" t="str">
        <f>Asset14</f>
        <v>Land</v>
      </c>
      <c r="D507" s="9"/>
      <c r="E507" s="9"/>
      <c r="F507" s="28"/>
      <c r="G507" s="201">
        <f>Input!Q20</f>
        <v>0</v>
      </c>
      <c r="H507" s="123"/>
      <c r="I507" s="123"/>
      <c r="J507" s="123"/>
      <c r="K507" s="123"/>
      <c r="L507" s="123"/>
      <c r="M507" s="108"/>
      <c r="N507" s="108"/>
      <c r="O507" s="108"/>
      <c r="P507" s="108"/>
      <c r="Q507" s="108"/>
      <c r="R507" s="108"/>
      <c r="S507" s="108"/>
      <c r="T507" s="108"/>
      <c r="U507" s="108"/>
      <c r="V507" s="108"/>
      <c r="W507" s="108"/>
      <c r="X507" s="108"/>
      <c r="Y507" s="108"/>
      <c r="Z507" s="108"/>
      <c r="AA507" s="219"/>
      <c r="AB507" s="219"/>
      <c r="AC507" s="219"/>
      <c r="AD507" s="219"/>
      <c r="AE507" s="219"/>
      <c r="AF507" s="219"/>
      <c r="AG507" s="219"/>
      <c r="AH507" s="219"/>
      <c r="AI507" s="219"/>
      <c r="AJ507" s="219"/>
      <c r="AK507" s="219"/>
      <c r="AL507" s="219"/>
      <c r="AM507" s="219"/>
      <c r="AN507" s="219"/>
      <c r="AO507" s="219"/>
      <c r="AP507" s="219"/>
      <c r="AQ507" s="219"/>
      <c r="AR507" s="219"/>
      <c r="AS507" s="219"/>
      <c r="AT507" s="219"/>
      <c r="AU507" s="219"/>
      <c r="AV507" s="219"/>
      <c r="AW507" s="219"/>
      <c r="AX507" s="219"/>
      <c r="AY507" s="219"/>
      <c r="AZ507" s="219"/>
      <c r="BA507" s="219"/>
      <c r="BB507" s="219"/>
      <c r="BC507" s="219"/>
      <c r="BD507" s="219"/>
      <c r="BE507" s="219"/>
      <c r="BF507" s="219"/>
      <c r="BG507" s="219"/>
      <c r="BH507" s="219"/>
      <c r="BI507" s="219"/>
      <c r="BJ507" s="225"/>
      <c r="BK507" s="225"/>
    </row>
    <row r="508" spans="1:63" ht="12.75" hidden="1" customHeight="1" outlineLevel="1">
      <c r="A508" s="9"/>
      <c r="B508" s="46"/>
      <c r="C508" s="132" t="str">
        <f>Asset15</f>
        <v>Buildings</v>
      </c>
      <c r="D508" s="9"/>
      <c r="E508" s="9"/>
      <c r="F508" s="28"/>
      <c r="G508" s="201">
        <f>Input!Q21</f>
        <v>0</v>
      </c>
      <c r="H508" s="123"/>
      <c r="I508" s="123"/>
      <c r="J508" s="123"/>
      <c r="K508" s="123"/>
      <c r="L508" s="123"/>
      <c r="M508" s="108"/>
      <c r="N508" s="108"/>
      <c r="O508" s="108"/>
      <c r="P508" s="108"/>
      <c r="Q508" s="108"/>
      <c r="R508" s="108"/>
      <c r="S508" s="108"/>
      <c r="T508" s="108"/>
      <c r="U508" s="108"/>
      <c r="V508" s="108"/>
      <c r="W508" s="108"/>
      <c r="X508" s="108"/>
      <c r="Y508" s="108"/>
      <c r="Z508" s="108"/>
      <c r="AA508" s="219"/>
      <c r="AB508" s="219"/>
      <c r="AC508" s="219"/>
      <c r="AD508" s="219"/>
      <c r="AE508" s="219"/>
      <c r="AF508" s="219"/>
      <c r="AG508" s="219"/>
      <c r="AH508" s="219"/>
      <c r="AI508" s="219"/>
      <c r="AJ508" s="219"/>
      <c r="AK508" s="219"/>
      <c r="AL508" s="219"/>
      <c r="AM508" s="219"/>
      <c r="AN508" s="219"/>
      <c r="AO508" s="219"/>
      <c r="AP508" s="219"/>
      <c r="AQ508" s="219"/>
      <c r="AR508" s="219"/>
      <c r="AS508" s="219"/>
      <c r="AT508" s="219"/>
      <c r="AU508" s="219"/>
      <c r="AV508" s="219"/>
      <c r="AW508" s="219"/>
      <c r="AX508" s="219"/>
      <c r="AY508" s="219"/>
      <c r="AZ508" s="219"/>
      <c r="BA508" s="219"/>
      <c r="BB508" s="219"/>
      <c r="BC508" s="219"/>
      <c r="BD508" s="219"/>
      <c r="BE508" s="219"/>
      <c r="BF508" s="219"/>
      <c r="BG508" s="219"/>
      <c r="BH508" s="219"/>
      <c r="BI508" s="219"/>
      <c r="BJ508" s="225"/>
      <c r="BK508" s="225"/>
    </row>
    <row r="509" spans="1:63" ht="12.75" hidden="1" customHeight="1" outlineLevel="1">
      <c r="A509" s="9"/>
      <c r="B509" s="46"/>
      <c r="C509" s="132" t="str">
        <f>Asset16</f>
        <v>Equity raising costs</v>
      </c>
      <c r="D509" s="9"/>
      <c r="E509" s="9"/>
      <c r="F509" s="28"/>
      <c r="G509" s="201">
        <f>Input!Q22</f>
        <v>0</v>
      </c>
      <c r="H509" s="123"/>
      <c r="I509" s="123"/>
      <c r="J509" s="123"/>
      <c r="K509" s="123"/>
      <c r="L509" s="123"/>
      <c r="M509" s="108"/>
      <c r="N509" s="108"/>
      <c r="O509" s="108"/>
      <c r="P509" s="108"/>
      <c r="Q509" s="108"/>
      <c r="R509" s="108"/>
      <c r="S509" s="108"/>
      <c r="T509" s="108"/>
      <c r="U509" s="108"/>
      <c r="V509" s="108"/>
      <c r="W509" s="108"/>
      <c r="X509" s="108"/>
      <c r="Y509" s="108"/>
      <c r="Z509" s="108"/>
      <c r="AA509" s="219"/>
      <c r="AB509" s="219"/>
      <c r="AC509" s="219"/>
      <c r="AD509" s="219"/>
      <c r="AE509" s="219"/>
      <c r="AF509" s="219"/>
      <c r="AG509" s="219"/>
      <c r="AH509" s="219"/>
      <c r="AI509" s="219"/>
      <c r="AJ509" s="219"/>
      <c r="AK509" s="219"/>
      <c r="AL509" s="219"/>
      <c r="AM509" s="219"/>
      <c r="AN509" s="219"/>
      <c r="AO509" s="219"/>
      <c r="AP509" s="219"/>
      <c r="AQ509" s="219"/>
      <c r="AR509" s="219"/>
      <c r="AS509" s="219"/>
      <c r="AT509" s="219"/>
      <c r="AU509" s="219"/>
      <c r="AV509" s="219"/>
      <c r="AW509" s="219"/>
      <c r="AX509" s="219"/>
      <c r="AY509" s="219"/>
      <c r="AZ509" s="219"/>
      <c r="BA509" s="219"/>
      <c r="BB509" s="219"/>
      <c r="BC509" s="219"/>
      <c r="BD509" s="219"/>
      <c r="BE509" s="219"/>
      <c r="BF509" s="219"/>
      <c r="BG509" s="219"/>
      <c r="BH509" s="219"/>
      <c r="BI509" s="219"/>
      <c r="BJ509" s="225"/>
      <c r="BK509" s="225"/>
    </row>
    <row r="510" spans="1:63" ht="12.75" hidden="1" customHeight="1" outlineLevel="1">
      <c r="A510" s="9"/>
      <c r="B510" s="46"/>
      <c r="C510" s="132">
        <f>Asset17</f>
        <v>0</v>
      </c>
      <c r="D510" s="9"/>
      <c r="E510" s="9"/>
      <c r="F510" s="28"/>
      <c r="G510" s="201">
        <f>Input!Q23</f>
        <v>0</v>
      </c>
      <c r="H510" s="123"/>
      <c r="I510" s="123"/>
      <c r="J510" s="123"/>
      <c r="K510" s="123"/>
      <c r="L510" s="123"/>
      <c r="M510" s="108"/>
      <c r="N510" s="108"/>
      <c r="O510" s="108"/>
      <c r="P510" s="108"/>
      <c r="Q510" s="108"/>
      <c r="R510" s="108"/>
      <c r="S510" s="108"/>
      <c r="T510" s="108"/>
      <c r="U510" s="108"/>
      <c r="V510" s="108"/>
      <c r="W510" s="108"/>
      <c r="X510" s="108"/>
      <c r="Y510" s="108"/>
      <c r="Z510" s="108"/>
      <c r="AA510" s="219"/>
      <c r="AB510" s="219"/>
      <c r="AC510" s="219"/>
      <c r="AD510" s="219"/>
      <c r="AE510" s="219"/>
      <c r="AF510" s="219"/>
      <c r="AG510" s="219"/>
      <c r="AH510" s="219"/>
      <c r="AI510" s="219"/>
      <c r="AJ510" s="219"/>
      <c r="AK510" s="219"/>
      <c r="AL510" s="219"/>
      <c r="AM510" s="219"/>
      <c r="AN510" s="219"/>
      <c r="AO510" s="219"/>
      <c r="AP510" s="219"/>
      <c r="AQ510" s="219"/>
      <c r="AR510" s="219"/>
      <c r="AS510" s="219"/>
      <c r="AT510" s="219"/>
      <c r="AU510" s="219"/>
      <c r="AV510" s="219"/>
      <c r="AW510" s="219"/>
      <c r="AX510" s="219"/>
      <c r="AY510" s="219"/>
      <c r="AZ510" s="219"/>
      <c r="BA510" s="219"/>
      <c r="BB510" s="219"/>
      <c r="BC510" s="219"/>
      <c r="BD510" s="219"/>
      <c r="BE510" s="219"/>
      <c r="BF510" s="219"/>
      <c r="BG510" s="219"/>
      <c r="BH510" s="219"/>
      <c r="BI510" s="219"/>
      <c r="BJ510" s="225"/>
      <c r="BK510" s="225"/>
    </row>
    <row r="511" spans="1:63" ht="12.75" hidden="1" customHeight="1" outlineLevel="1">
      <c r="A511" s="9"/>
      <c r="B511" s="46"/>
      <c r="C511" s="132">
        <f>Asset18</f>
        <v>0</v>
      </c>
      <c r="D511" s="9"/>
      <c r="E511" s="9"/>
      <c r="F511" s="28"/>
      <c r="G511" s="201">
        <f>Input!Q24</f>
        <v>0</v>
      </c>
      <c r="H511" s="123"/>
      <c r="I511" s="123"/>
      <c r="J511" s="123"/>
      <c r="K511" s="123"/>
      <c r="L511" s="123"/>
      <c r="M511" s="108"/>
      <c r="N511" s="108"/>
      <c r="O511" s="108"/>
      <c r="P511" s="108"/>
      <c r="Q511" s="108"/>
      <c r="R511" s="108"/>
      <c r="S511" s="108"/>
      <c r="T511" s="108"/>
      <c r="U511" s="108"/>
      <c r="V511" s="108"/>
      <c r="W511" s="108"/>
      <c r="X511" s="108"/>
      <c r="Y511" s="108"/>
      <c r="Z511" s="108"/>
      <c r="AA511" s="219"/>
      <c r="AB511" s="219"/>
      <c r="AC511" s="219"/>
      <c r="AD511" s="219"/>
      <c r="AE511" s="219"/>
      <c r="AF511" s="219"/>
      <c r="AG511" s="219"/>
      <c r="AH511" s="219"/>
      <c r="AI511" s="219"/>
      <c r="AJ511" s="219"/>
      <c r="AK511" s="219"/>
      <c r="AL511" s="219"/>
      <c r="AM511" s="219"/>
      <c r="AN511" s="219"/>
      <c r="AO511" s="219"/>
      <c r="AP511" s="219"/>
      <c r="AQ511" s="219"/>
      <c r="AR511" s="219"/>
      <c r="AS511" s="219"/>
      <c r="AT511" s="219"/>
      <c r="AU511" s="219"/>
      <c r="AV511" s="219"/>
      <c r="AW511" s="219"/>
      <c r="AX511" s="219"/>
      <c r="AY511" s="219"/>
      <c r="AZ511" s="219"/>
      <c r="BA511" s="219"/>
      <c r="BB511" s="219"/>
      <c r="BC511" s="219"/>
      <c r="BD511" s="219"/>
      <c r="BE511" s="219"/>
      <c r="BF511" s="219"/>
      <c r="BG511" s="219"/>
      <c r="BH511" s="219"/>
      <c r="BI511" s="219"/>
      <c r="BJ511" s="225"/>
      <c r="BK511" s="225"/>
    </row>
    <row r="512" spans="1:63" ht="12.75" hidden="1" customHeight="1" outlineLevel="1">
      <c r="A512" s="9"/>
      <c r="B512" s="46"/>
      <c r="C512" s="132">
        <f>Asset19</f>
        <v>0</v>
      </c>
      <c r="D512" s="9"/>
      <c r="E512" s="9"/>
      <c r="F512" s="28"/>
      <c r="G512" s="201">
        <f>Input!Q25</f>
        <v>0</v>
      </c>
      <c r="H512" s="123"/>
      <c r="I512" s="123"/>
      <c r="J512" s="123"/>
      <c r="K512" s="123"/>
      <c r="L512" s="123"/>
      <c r="M512" s="108"/>
      <c r="N512" s="108"/>
      <c r="O512" s="108"/>
      <c r="P512" s="108"/>
      <c r="Q512" s="108"/>
      <c r="R512" s="108"/>
      <c r="S512" s="108"/>
      <c r="T512" s="108"/>
      <c r="U512" s="108"/>
      <c r="V512" s="108"/>
      <c r="W512" s="108"/>
      <c r="X512" s="108"/>
      <c r="Y512" s="108"/>
      <c r="Z512" s="108"/>
      <c r="AA512" s="219"/>
      <c r="AB512" s="219"/>
      <c r="AC512" s="219"/>
      <c r="AD512" s="219"/>
      <c r="AE512" s="219"/>
      <c r="AF512" s="219"/>
      <c r="AG512" s="219"/>
      <c r="AH512" s="219"/>
      <c r="AI512" s="219"/>
      <c r="AJ512" s="219"/>
      <c r="AK512" s="219"/>
      <c r="AL512" s="219"/>
      <c r="AM512" s="219"/>
      <c r="AN512" s="219"/>
      <c r="AO512" s="219"/>
      <c r="AP512" s="219"/>
      <c r="AQ512" s="219"/>
      <c r="AR512" s="219"/>
      <c r="AS512" s="219"/>
      <c r="AT512" s="219"/>
      <c r="AU512" s="219"/>
      <c r="AV512" s="219"/>
      <c r="AW512" s="219"/>
      <c r="AX512" s="219"/>
      <c r="AY512" s="219"/>
      <c r="AZ512" s="219"/>
      <c r="BA512" s="219"/>
      <c r="BB512" s="219"/>
      <c r="BC512" s="219"/>
      <c r="BD512" s="219"/>
      <c r="BE512" s="219"/>
      <c r="BF512" s="219"/>
      <c r="BG512" s="219"/>
      <c r="BH512" s="219"/>
      <c r="BI512" s="219"/>
      <c r="BJ512" s="225"/>
      <c r="BK512" s="225"/>
    </row>
    <row r="513" spans="1:63" ht="12.75" hidden="1" customHeight="1" outlineLevel="1">
      <c r="A513" s="9"/>
      <c r="B513" s="46"/>
      <c r="C513" s="132">
        <f>Asset20</f>
        <v>0</v>
      </c>
      <c r="D513" s="9"/>
      <c r="E513" s="9"/>
      <c r="F513" s="28"/>
      <c r="G513" s="201">
        <f>Input!Q26</f>
        <v>0</v>
      </c>
      <c r="H513" s="123"/>
      <c r="I513" s="123"/>
      <c r="J513" s="123"/>
      <c r="K513" s="123"/>
      <c r="L513" s="123"/>
      <c r="M513" s="108"/>
      <c r="N513" s="108"/>
      <c r="O513" s="108"/>
      <c r="P513" s="108"/>
      <c r="Q513" s="108"/>
      <c r="R513" s="108"/>
      <c r="S513" s="108"/>
      <c r="T513" s="108"/>
      <c r="U513" s="108"/>
      <c r="V513" s="108"/>
      <c r="W513" s="108"/>
      <c r="X513" s="108"/>
      <c r="Y513" s="108"/>
      <c r="Z513" s="108"/>
      <c r="AA513" s="219"/>
      <c r="AB513" s="219"/>
      <c r="AC513" s="219"/>
      <c r="AD513" s="219"/>
      <c r="AE513" s="219"/>
      <c r="AF513" s="219"/>
      <c r="AG513" s="219"/>
      <c r="AH513" s="219"/>
      <c r="AI513" s="219"/>
      <c r="AJ513" s="219"/>
      <c r="AK513" s="219"/>
      <c r="AL513" s="219"/>
      <c r="AM513" s="219"/>
      <c r="AN513" s="219"/>
      <c r="AO513" s="219"/>
      <c r="AP513" s="219"/>
      <c r="AQ513" s="219"/>
      <c r="AR513" s="219"/>
      <c r="AS513" s="219"/>
      <c r="AT513" s="219"/>
      <c r="AU513" s="219"/>
      <c r="AV513" s="219"/>
      <c r="AW513" s="219"/>
      <c r="AX513" s="219"/>
      <c r="AY513" s="219"/>
      <c r="AZ513" s="219"/>
      <c r="BA513" s="219"/>
      <c r="BB513" s="219"/>
      <c r="BC513" s="219"/>
      <c r="BD513" s="219"/>
      <c r="BE513" s="219"/>
      <c r="BF513" s="219"/>
      <c r="BG513" s="219"/>
      <c r="BH513" s="219"/>
      <c r="BI513" s="219"/>
      <c r="BJ513" s="225"/>
      <c r="BK513" s="225"/>
    </row>
    <row r="514" spans="1:63" ht="12.75" hidden="1" customHeight="1" outlineLevel="1">
      <c r="A514" s="9"/>
      <c r="B514" s="46"/>
      <c r="C514" s="132">
        <f>Asset21</f>
        <v>0</v>
      </c>
      <c r="D514" s="9"/>
      <c r="E514" s="9"/>
      <c r="F514" s="28"/>
      <c r="G514" s="201">
        <f>Input!Q27</f>
        <v>0</v>
      </c>
      <c r="H514" s="123"/>
      <c r="I514" s="123"/>
      <c r="J514" s="123"/>
      <c r="K514" s="123"/>
      <c r="L514" s="123"/>
      <c r="M514" s="108"/>
      <c r="N514" s="108"/>
      <c r="O514" s="108"/>
      <c r="P514" s="108"/>
      <c r="Q514" s="108"/>
      <c r="R514" s="108"/>
      <c r="S514" s="108"/>
      <c r="T514" s="108"/>
      <c r="U514" s="108"/>
      <c r="V514" s="108"/>
      <c r="W514" s="108"/>
      <c r="X514" s="108"/>
      <c r="Y514" s="108"/>
      <c r="Z514" s="108"/>
      <c r="AA514" s="219"/>
      <c r="AB514" s="219"/>
      <c r="AC514" s="219"/>
      <c r="AD514" s="219"/>
      <c r="AE514" s="219"/>
      <c r="AF514" s="219"/>
      <c r="AG514" s="219"/>
      <c r="AH514" s="219"/>
      <c r="AI514" s="219"/>
      <c r="AJ514" s="219"/>
      <c r="AK514" s="219"/>
      <c r="AL514" s="219"/>
      <c r="AM514" s="219"/>
      <c r="AN514" s="219"/>
      <c r="AO514" s="219"/>
      <c r="AP514" s="219"/>
      <c r="AQ514" s="219"/>
      <c r="AR514" s="219"/>
      <c r="AS514" s="219"/>
      <c r="AT514" s="219"/>
      <c r="AU514" s="219"/>
      <c r="AV514" s="219"/>
      <c r="AW514" s="219"/>
      <c r="AX514" s="219"/>
      <c r="AY514" s="219"/>
      <c r="AZ514" s="219"/>
      <c r="BA514" s="219"/>
      <c r="BB514" s="219"/>
      <c r="BC514" s="219"/>
      <c r="BD514" s="219"/>
      <c r="BE514" s="219"/>
      <c r="BF514" s="219"/>
      <c r="BG514" s="219"/>
      <c r="BH514" s="219"/>
      <c r="BI514" s="219"/>
      <c r="BJ514" s="225"/>
      <c r="BK514" s="225"/>
    </row>
    <row r="515" spans="1:63" ht="12.75" hidden="1" customHeight="1" outlineLevel="1">
      <c r="A515" s="9"/>
      <c r="B515" s="46"/>
      <c r="C515" s="132">
        <f>Asset22</f>
        <v>0</v>
      </c>
      <c r="D515" s="9"/>
      <c r="E515" s="9"/>
      <c r="F515" s="28"/>
      <c r="G515" s="201">
        <f>Input!Q28</f>
        <v>0</v>
      </c>
      <c r="H515" s="123"/>
      <c r="I515" s="123"/>
      <c r="J515" s="123"/>
      <c r="K515" s="123"/>
      <c r="L515" s="123"/>
      <c r="M515" s="108"/>
      <c r="N515" s="108"/>
      <c r="O515" s="108"/>
      <c r="P515" s="108"/>
      <c r="Q515" s="108"/>
      <c r="R515" s="108"/>
      <c r="S515" s="108"/>
      <c r="T515" s="108"/>
      <c r="U515" s="108"/>
      <c r="V515" s="108"/>
      <c r="W515" s="108"/>
      <c r="X515" s="108"/>
      <c r="Y515" s="108"/>
      <c r="Z515" s="108"/>
      <c r="AA515" s="219"/>
      <c r="AB515" s="219"/>
      <c r="AC515" s="219"/>
      <c r="AD515" s="219"/>
      <c r="AE515" s="219"/>
      <c r="AF515" s="219"/>
      <c r="AG515" s="219"/>
      <c r="AH515" s="219"/>
      <c r="AI515" s="219"/>
      <c r="AJ515" s="219"/>
      <c r="AK515" s="219"/>
      <c r="AL515" s="219"/>
      <c r="AM515" s="219"/>
      <c r="AN515" s="219"/>
      <c r="AO515" s="219"/>
      <c r="AP515" s="219"/>
      <c r="AQ515" s="219"/>
      <c r="AR515" s="219"/>
      <c r="AS515" s="219"/>
      <c r="AT515" s="219"/>
      <c r="AU515" s="219"/>
      <c r="AV515" s="219"/>
      <c r="AW515" s="219"/>
      <c r="AX515" s="219"/>
      <c r="AY515" s="219"/>
      <c r="AZ515" s="219"/>
      <c r="BA515" s="219"/>
      <c r="BB515" s="219"/>
      <c r="BC515" s="219"/>
      <c r="BD515" s="219"/>
      <c r="BE515" s="219"/>
      <c r="BF515" s="219"/>
      <c r="BG515" s="219"/>
      <c r="BH515" s="219"/>
      <c r="BI515" s="219"/>
      <c r="BJ515" s="225"/>
      <c r="BK515" s="225"/>
    </row>
    <row r="516" spans="1:63" ht="12.75" hidden="1" customHeight="1" outlineLevel="1">
      <c r="A516" s="9"/>
      <c r="B516" s="46"/>
      <c r="C516" s="132">
        <f>Asset23</f>
        <v>0</v>
      </c>
      <c r="D516" s="9"/>
      <c r="E516" s="9"/>
      <c r="F516" s="28"/>
      <c r="G516" s="201">
        <f>Input!Q29</f>
        <v>0</v>
      </c>
      <c r="H516" s="123"/>
      <c r="I516" s="123"/>
      <c r="J516" s="123"/>
      <c r="K516" s="123"/>
      <c r="L516" s="123"/>
      <c r="M516" s="108"/>
      <c r="N516" s="108"/>
      <c r="O516" s="108"/>
      <c r="P516" s="108"/>
      <c r="Q516" s="108"/>
      <c r="R516" s="108"/>
      <c r="S516" s="108"/>
      <c r="T516" s="108"/>
      <c r="U516" s="108"/>
      <c r="V516" s="108"/>
      <c r="W516" s="108"/>
      <c r="X516" s="108"/>
      <c r="Y516" s="108"/>
      <c r="Z516" s="108"/>
      <c r="AA516" s="219"/>
      <c r="AB516" s="219"/>
      <c r="AC516" s="219"/>
      <c r="AD516" s="219"/>
      <c r="AE516" s="219"/>
      <c r="AF516" s="219"/>
      <c r="AG516" s="219"/>
      <c r="AH516" s="219"/>
      <c r="AI516" s="219"/>
      <c r="AJ516" s="219"/>
      <c r="AK516" s="219"/>
      <c r="AL516" s="219"/>
      <c r="AM516" s="219"/>
      <c r="AN516" s="219"/>
      <c r="AO516" s="219"/>
      <c r="AP516" s="219"/>
      <c r="AQ516" s="219"/>
      <c r="AR516" s="219"/>
      <c r="AS516" s="219"/>
      <c r="AT516" s="219"/>
      <c r="AU516" s="219"/>
      <c r="AV516" s="219"/>
      <c r="AW516" s="219"/>
      <c r="AX516" s="219"/>
      <c r="AY516" s="219"/>
      <c r="AZ516" s="219"/>
      <c r="BA516" s="219"/>
      <c r="BB516" s="219"/>
      <c r="BC516" s="219"/>
      <c r="BD516" s="219"/>
      <c r="BE516" s="219"/>
      <c r="BF516" s="219"/>
      <c r="BG516" s="219"/>
      <c r="BH516" s="219"/>
      <c r="BI516" s="219"/>
      <c r="BJ516" s="225"/>
      <c r="BK516" s="225"/>
    </row>
    <row r="517" spans="1:63" ht="12.75" hidden="1" customHeight="1" outlineLevel="1">
      <c r="A517" s="9"/>
      <c r="B517" s="46"/>
      <c r="C517" s="132">
        <f>Asset24</f>
        <v>0</v>
      </c>
      <c r="D517" s="9"/>
      <c r="E517" s="9"/>
      <c r="F517" s="28"/>
      <c r="G517" s="201">
        <f>Input!Q30</f>
        <v>0</v>
      </c>
      <c r="H517" s="123"/>
      <c r="I517" s="123"/>
      <c r="J517" s="123"/>
      <c r="K517" s="123"/>
      <c r="L517" s="123"/>
      <c r="M517" s="108"/>
      <c r="N517" s="108"/>
      <c r="O517" s="108"/>
      <c r="P517" s="108"/>
      <c r="Q517" s="108"/>
      <c r="R517" s="108"/>
      <c r="S517" s="108"/>
      <c r="T517" s="108"/>
      <c r="U517" s="108"/>
      <c r="V517" s="108"/>
      <c r="W517" s="108"/>
      <c r="X517" s="108"/>
      <c r="Y517" s="108"/>
      <c r="Z517" s="108"/>
      <c r="AA517" s="219"/>
      <c r="AB517" s="219"/>
      <c r="AC517" s="219"/>
      <c r="AD517" s="219"/>
      <c r="AE517" s="219"/>
      <c r="AF517" s="219"/>
      <c r="AG517" s="219"/>
      <c r="AH517" s="219"/>
      <c r="AI517" s="219"/>
      <c r="AJ517" s="219"/>
      <c r="AK517" s="219"/>
      <c r="AL517" s="219"/>
      <c r="AM517" s="219"/>
      <c r="AN517" s="219"/>
      <c r="AO517" s="219"/>
      <c r="AP517" s="219"/>
      <c r="AQ517" s="219"/>
      <c r="AR517" s="219"/>
      <c r="AS517" s="219"/>
      <c r="AT517" s="219"/>
      <c r="AU517" s="219"/>
      <c r="AV517" s="219"/>
      <c r="AW517" s="219"/>
      <c r="AX517" s="219"/>
      <c r="AY517" s="219"/>
      <c r="AZ517" s="219"/>
      <c r="BA517" s="219"/>
      <c r="BB517" s="219"/>
      <c r="BC517" s="219"/>
      <c r="BD517" s="219"/>
      <c r="BE517" s="219"/>
      <c r="BF517" s="219"/>
      <c r="BG517" s="219"/>
      <c r="BH517" s="219"/>
      <c r="BI517" s="219"/>
      <c r="BJ517" s="225"/>
      <c r="BK517" s="225"/>
    </row>
    <row r="518" spans="1:63" ht="12.75" hidden="1" customHeight="1" outlineLevel="1">
      <c r="A518" s="9"/>
      <c r="B518" s="46"/>
      <c r="C518" s="132">
        <f>Asset25</f>
        <v>0</v>
      </c>
      <c r="D518" s="9"/>
      <c r="E518" s="9"/>
      <c r="F518" s="28"/>
      <c r="G518" s="201">
        <f>Input!Q31</f>
        <v>0</v>
      </c>
      <c r="H518" s="123"/>
      <c r="I518" s="123"/>
      <c r="J518" s="123"/>
      <c r="K518" s="123"/>
      <c r="L518" s="123"/>
      <c r="M518" s="108"/>
      <c r="N518" s="108"/>
      <c r="O518" s="108"/>
      <c r="P518" s="108"/>
      <c r="Q518" s="108"/>
      <c r="R518" s="108"/>
      <c r="S518" s="108"/>
      <c r="T518" s="108"/>
      <c r="U518" s="108"/>
      <c r="V518" s="108"/>
      <c r="W518" s="108"/>
      <c r="X518" s="108"/>
      <c r="Y518" s="108"/>
      <c r="Z518" s="108"/>
      <c r="AA518" s="219"/>
      <c r="AB518" s="219"/>
      <c r="AC518" s="219"/>
      <c r="AD518" s="219"/>
      <c r="AE518" s="219"/>
      <c r="AF518" s="219"/>
      <c r="AG518" s="219"/>
      <c r="AH518" s="219"/>
      <c r="AI518" s="219"/>
      <c r="AJ518" s="219"/>
      <c r="AK518" s="219"/>
      <c r="AL518" s="219"/>
      <c r="AM518" s="219"/>
      <c r="AN518" s="219"/>
      <c r="AO518" s="219"/>
      <c r="AP518" s="219"/>
      <c r="AQ518" s="219"/>
      <c r="AR518" s="219"/>
      <c r="AS518" s="219"/>
      <c r="AT518" s="219"/>
      <c r="AU518" s="219"/>
      <c r="AV518" s="219"/>
      <c r="AW518" s="219"/>
      <c r="AX518" s="219"/>
      <c r="AY518" s="219"/>
      <c r="AZ518" s="219"/>
      <c r="BA518" s="219"/>
      <c r="BB518" s="219"/>
      <c r="BC518" s="219"/>
      <c r="BD518" s="219"/>
      <c r="BE518" s="219"/>
      <c r="BF518" s="219"/>
      <c r="BG518" s="219"/>
      <c r="BH518" s="219"/>
      <c r="BI518" s="219"/>
      <c r="BJ518" s="225"/>
      <c r="BK518" s="225"/>
    </row>
    <row r="519" spans="1:63" ht="12.75" hidden="1" customHeight="1" outlineLevel="1">
      <c r="A519" s="9"/>
      <c r="B519" s="46"/>
      <c r="C519" s="132">
        <f>Asset26</f>
        <v>0</v>
      </c>
      <c r="D519" s="9"/>
      <c r="E519" s="9"/>
      <c r="F519" s="28"/>
      <c r="G519" s="201">
        <f>Input!Q32</f>
        <v>0</v>
      </c>
      <c r="H519" s="123"/>
      <c r="I519" s="123"/>
      <c r="J519" s="123"/>
      <c r="K519" s="123"/>
      <c r="L519" s="123"/>
      <c r="M519" s="108"/>
      <c r="N519" s="108"/>
      <c r="O519" s="108"/>
      <c r="P519" s="108"/>
      <c r="Q519" s="108"/>
      <c r="R519" s="108"/>
      <c r="S519" s="108"/>
      <c r="T519" s="108"/>
      <c r="U519" s="108"/>
      <c r="V519" s="108"/>
      <c r="W519" s="108"/>
      <c r="X519" s="108"/>
      <c r="Y519" s="108"/>
      <c r="Z519" s="108"/>
      <c r="AA519" s="219"/>
      <c r="AB519" s="219"/>
      <c r="AC519" s="219"/>
      <c r="AD519" s="219"/>
      <c r="AE519" s="219"/>
      <c r="AF519" s="219"/>
      <c r="AG519" s="219"/>
      <c r="AH519" s="219"/>
      <c r="AI519" s="219"/>
      <c r="AJ519" s="219"/>
      <c r="AK519" s="219"/>
      <c r="AL519" s="219"/>
      <c r="AM519" s="219"/>
      <c r="AN519" s="219"/>
      <c r="AO519" s="219"/>
      <c r="AP519" s="219"/>
      <c r="AQ519" s="219"/>
      <c r="AR519" s="219"/>
      <c r="AS519" s="219"/>
      <c r="AT519" s="219"/>
      <c r="AU519" s="219"/>
      <c r="AV519" s="219"/>
      <c r="AW519" s="219"/>
      <c r="AX519" s="219"/>
      <c r="AY519" s="219"/>
      <c r="AZ519" s="219"/>
      <c r="BA519" s="219"/>
      <c r="BB519" s="219"/>
      <c r="BC519" s="219"/>
      <c r="BD519" s="219"/>
      <c r="BE519" s="219"/>
      <c r="BF519" s="219"/>
      <c r="BG519" s="219"/>
      <c r="BH519" s="219"/>
      <c r="BI519" s="219"/>
      <c r="BJ519" s="225"/>
      <c r="BK519" s="225"/>
    </row>
    <row r="520" spans="1:63" ht="12.75" hidden="1" customHeight="1" outlineLevel="1">
      <c r="A520" s="9"/>
      <c r="B520" s="46"/>
      <c r="C520" s="132">
        <f>Asset27</f>
        <v>0</v>
      </c>
      <c r="D520" s="9"/>
      <c r="E520" s="9"/>
      <c r="F520" s="28"/>
      <c r="G520" s="201">
        <f>Input!Q33</f>
        <v>0</v>
      </c>
      <c r="H520" s="123"/>
      <c r="I520" s="123"/>
      <c r="J520" s="123"/>
      <c r="K520" s="123"/>
      <c r="L520" s="123"/>
      <c r="M520" s="108"/>
      <c r="N520" s="108"/>
      <c r="O520" s="108"/>
      <c r="P520" s="108"/>
      <c r="Q520" s="108"/>
      <c r="R520" s="108"/>
      <c r="S520" s="108"/>
      <c r="T520" s="108"/>
      <c r="U520" s="108"/>
      <c r="V520" s="108"/>
      <c r="W520" s="108"/>
      <c r="X520" s="108"/>
      <c r="Y520" s="108"/>
      <c r="Z520" s="108"/>
      <c r="AA520" s="219"/>
      <c r="AB520" s="219"/>
      <c r="AC520" s="219"/>
      <c r="AD520" s="219"/>
      <c r="AE520" s="219"/>
      <c r="AF520" s="219"/>
      <c r="AG520" s="219"/>
      <c r="AH520" s="219"/>
      <c r="AI520" s="219"/>
      <c r="AJ520" s="219"/>
      <c r="AK520" s="219"/>
      <c r="AL520" s="219"/>
      <c r="AM520" s="219"/>
      <c r="AN520" s="219"/>
      <c r="AO520" s="219"/>
      <c r="AP520" s="219"/>
      <c r="AQ520" s="219"/>
      <c r="AR520" s="219"/>
      <c r="AS520" s="219"/>
      <c r="AT520" s="219"/>
      <c r="AU520" s="219"/>
      <c r="AV520" s="219"/>
      <c r="AW520" s="219"/>
      <c r="AX520" s="219"/>
      <c r="AY520" s="219"/>
      <c r="AZ520" s="219"/>
      <c r="BA520" s="219"/>
      <c r="BB520" s="219"/>
      <c r="BC520" s="219"/>
      <c r="BD520" s="219"/>
      <c r="BE520" s="219"/>
      <c r="BF520" s="219"/>
      <c r="BG520" s="219"/>
      <c r="BH520" s="219"/>
      <c r="BI520" s="219"/>
      <c r="BJ520" s="225"/>
      <c r="BK520" s="225"/>
    </row>
    <row r="521" spans="1:63" ht="12.75" hidden="1" customHeight="1" outlineLevel="1">
      <c r="A521" s="9"/>
      <c r="B521" s="46"/>
      <c r="C521" s="132">
        <f>Asset28</f>
        <v>0</v>
      </c>
      <c r="D521" s="9"/>
      <c r="E521" s="9"/>
      <c r="F521" s="28"/>
      <c r="G521" s="201">
        <f>Input!Q34</f>
        <v>0</v>
      </c>
      <c r="H521" s="123"/>
      <c r="I521" s="123"/>
      <c r="J521" s="123"/>
      <c r="K521" s="123"/>
      <c r="L521" s="123"/>
      <c r="M521" s="108"/>
      <c r="N521" s="108"/>
      <c r="O521" s="108"/>
      <c r="P521" s="108"/>
      <c r="Q521" s="108"/>
      <c r="R521" s="108"/>
      <c r="S521" s="108"/>
      <c r="T521" s="108"/>
      <c r="U521" s="108"/>
      <c r="V521" s="108"/>
      <c r="W521" s="108"/>
      <c r="X521" s="108"/>
      <c r="Y521" s="108"/>
      <c r="Z521" s="108"/>
      <c r="AA521" s="219"/>
      <c r="AB521" s="219"/>
      <c r="AC521" s="219"/>
      <c r="AD521" s="219"/>
      <c r="AE521" s="219"/>
      <c r="AF521" s="219"/>
      <c r="AG521" s="219"/>
      <c r="AH521" s="219"/>
      <c r="AI521" s="219"/>
      <c r="AJ521" s="219"/>
      <c r="AK521" s="219"/>
      <c r="AL521" s="219"/>
      <c r="AM521" s="219"/>
      <c r="AN521" s="219"/>
      <c r="AO521" s="219"/>
      <c r="AP521" s="219"/>
      <c r="AQ521" s="219"/>
      <c r="AR521" s="219"/>
      <c r="AS521" s="219"/>
      <c r="AT521" s="219"/>
      <c r="AU521" s="219"/>
      <c r="AV521" s="219"/>
      <c r="AW521" s="219"/>
      <c r="AX521" s="219"/>
      <c r="AY521" s="219"/>
      <c r="AZ521" s="219"/>
      <c r="BA521" s="219"/>
      <c r="BB521" s="219"/>
      <c r="BC521" s="219"/>
      <c r="BD521" s="219"/>
      <c r="BE521" s="219"/>
      <c r="BF521" s="219"/>
      <c r="BG521" s="219"/>
      <c r="BH521" s="219"/>
      <c r="BI521" s="219"/>
      <c r="BJ521" s="225"/>
      <c r="BK521" s="225"/>
    </row>
    <row r="522" spans="1:63" ht="12.75" hidden="1" customHeight="1" outlineLevel="1">
      <c r="A522" s="9"/>
      <c r="B522" s="46"/>
      <c r="C522" s="132">
        <f>Asset29</f>
        <v>0</v>
      </c>
      <c r="D522" s="9"/>
      <c r="E522" s="9"/>
      <c r="F522" s="28"/>
      <c r="G522" s="201">
        <f>Input!Q35</f>
        <v>0</v>
      </c>
      <c r="H522" s="123"/>
      <c r="I522" s="123"/>
      <c r="J522" s="123"/>
      <c r="K522" s="123"/>
      <c r="L522" s="123"/>
      <c r="M522" s="108"/>
      <c r="N522" s="108"/>
      <c r="O522" s="108"/>
      <c r="P522" s="108"/>
      <c r="Q522" s="108"/>
      <c r="R522" s="108"/>
      <c r="S522" s="108"/>
      <c r="T522" s="108"/>
      <c r="U522" s="108"/>
      <c r="V522" s="108"/>
      <c r="W522" s="108"/>
      <c r="X522" s="108"/>
      <c r="Y522" s="108"/>
      <c r="Z522" s="108"/>
      <c r="AA522" s="219"/>
      <c r="AB522" s="219"/>
      <c r="AC522" s="219"/>
      <c r="AD522" s="219"/>
      <c r="AE522" s="219"/>
      <c r="AF522" s="219"/>
      <c r="AG522" s="219"/>
      <c r="AH522" s="219"/>
      <c r="AI522" s="219"/>
      <c r="AJ522" s="219"/>
      <c r="AK522" s="219"/>
      <c r="AL522" s="219"/>
      <c r="AM522" s="219"/>
      <c r="AN522" s="219"/>
      <c r="AO522" s="219"/>
      <c r="AP522" s="219"/>
      <c r="AQ522" s="219"/>
      <c r="AR522" s="219"/>
      <c r="AS522" s="219"/>
      <c r="AT522" s="219"/>
      <c r="AU522" s="219"/>
      <c r="AV522" s="219"/>
      <c r="AW522" s="219"/>
      <c r="AX522" s="219"/>
      <c r="AY522" s="219"/>
      <c r="AZ522" s="219"/>
      <c r="BA522" s="219"/>
      <c r="BB522" s="219"/>
      <c r="BC522" s="219"/>
      <c r="BD522" s="219"/>
      <c r="BE522" s="219"/>
      <c r="BF522" s="219"/>
      <c r="BG522" s="219"/>
      <c r="BH522" s="219"/>
      <c r="BI522" s="219"/>
      <c r="BJ522" s="225"/>
      <c r="BK522" s="225"/>
    </row>
    <row r="523" spans="1:63" ht="12.75" hidden="1" customHeight="1" outlineLevel="1">
      <c r="A523" s="9"/>
      <c r="B523" s="46"/>
      <c r="C523" s="132">
        <f>Asset30</f>
        <v>0</v>
      </c>
      <c r="D523" s="9"/>
      <c r="E523" s="9"/>
      <c r="F523" s="28"/>
      <c r="G523" s="201">
        <f>Input!Q36</f>
        <v>0</v>
      </c>
      <c r="H523" s="123"/>
      <c r="I523" s="123"/>
      <c r="J523" s="123"/>
      <c r="K523" s="123"/>
      <c r="L523" s="123"/>
      <c r="M523" s="108"/>
      <c r="N523" s="108"/>
      <c r="O523" s="108"/>
      <c r="P523" s="108"/>
      <c r="Q523" s="108"/>
      <c r="R523" s="108"/>
      <c r="S523" s="108"/>
      <c r="T523" s="108"/>
      <c r="U523" s="108"/>
      <c r="V523" s="108"/>
      <c r="W523" s="108"/>
      <c r="X523" s="108"/>
      <c r="Y523" s="108"/>
      <c r="Z523" s="108"/>
      <c r="AA523" s="219"/>
      <c r="AB523" s="219"/>
      <c r="AC523" s="219"/>
      <c r="AD523" s="219"/>
      <c r="AE523" s="219"/>
      <c r="AF523" s="219"/>
      <c r="AG523" s="219"/>
      <c r="AH523" s="219"/>
      <c r="AI523" s="219"/>
      <c r="AJ523" s="219"/>
      <c r="AK523" s="219"/>
      <c r="AL523" s="219"/>
      <c r="AM523" s="219"/>
      <c r="AN523" s="219"/>
      <c r="AO523" s="219"/>
      <c r="AP523" s="219"/>
      <c r="AQ523" s="219"/>
      <c r="AR523" s="219"/>
      <c r="AS523" s="219"/>
      <c r="AT523" s="219"/>
      <c r="AU523" s="219"/>
      <c r="AV523" s="219"/>
      <c r="AW523" s="219"/>
      <c r="AX523" s="219"/>
      <c r="AY523" s="219"/>
      <c r="AZ523" s="219"/>
      <c r="BA523" s="219"/>
      <c r="BB523" s="219"/>
      <c r="BC523" s="219"/>
      <c r="BD523" s="219"/>
      <c r="BE523" s="219"/>
      <c r="BF523" s="219"/>
      <c r="BG523" s="219"/>
      <c r="BH523" s="219"/>
      <c r="BI523" s="219"/>
      <c r="BJ523" s="225"/>
      <c r="BK523" s="225"/>
    </row>
    <row r="524" spans="1:63" collapsed="1">
      <c r="A524" s="9"/>
      <c r="B524" s="46"/>
      <c r="C524" s="132"/>
      <c r="D524" s="9"/>
      <c r="E524" s="9"/>
      <c r="F524" s="28"/>
      <c r="G524" s="123"/>
      <c r="H524" s="123"/>
      <c r="I524" s="123"/>
      <c r="J524" s="123"/>
      <c r="K524" s="123"/>
      <c r="L524" s="123"/>
      <c r="M524" s="108"/>
      <c r="N524" s="108"/>
      <c r="O524" s="108"/>
      <c r="P524" s="108"/>
      <c r="Q524" s="108"/>
      <c r="R524" s="108"/>
      <c r="S524" s="108"/>
      <c r="T524" s="108"/>
      <c r="U524" s="108"/>
      <c r="V524" s="108"/>
      <c r="W524" s="108"/>
      <c r="X524" s="108"/>
      <c r="Y524" s="108"/>
      <c r="Z524" s="108"/>
      <c r="AA524" s="219"/>
      <c r="AB524" s="219"/>
      <c r="AC524" s="219"/>
      <c r="AD524" s="219"/>
      <c r="AE524" s="219"/>
      <c r="AF524" s="219"/>
      <c r="AG524" s="219"/>
      <c r="AH524" s="219"/>
      <c r="AI524" s="219"/>
      <c r="AJ524" s="219"/>
      <c r="AK524" s="219"/>
      <c r="AL524" s="219"/>
      <c r="AM524" s="219"/>
      <c r="AN524" s="219"/>
      <c r="AO524" s="219"/>
      <c r="AP524" s="219"/>
      <c r="AQ524" s="219"/>
      <c r="AR524" s="219"/>
      <c r="AS524" s="219"/>
      <c r="AT524" s="219"/>
      <c r="AU524" s="219"/>
      <c r="AV524" s="219"/>
      <c r="AW524" s="219"/>
      <c r="AX524" s="219"/>
      <c r="AY524" s="219"/>
      <c r="AZ524" s="219"/>
      <c r="BA524" s="219"/>
      <c r="BB524" s="219"/>
      <c r="BC524" s="219"/>
      <c r="BD524" s="219"/>
      <c r="BE524" s="219"/>
      <c r="BF524" s="219"/>
      <c r="BG524" s="219"/>
      <c r="BH524" s="219"/>
      <c r="BI524" s="219"/>
      <c r="BJ524" s="225"/>
      <c r="BK524" s="225"/>
    </row>
    <row r="525" spans="1:63">
      <c r="A525" s="9"/>
      <c r="B525" s="9"/>
      <c r="C525" s="9"/>
      <c r="D525" s="9"/>
      <c r="E525" s="9"/>
      <c r="F525" s="9"/>
      <c r="G525" s="9"/>
      <c r="H525" s="9"/>
      <c r="I525" s="9"/>
      <c r="J525" s="9"/>
      <c r="K525" s="9"/>
      <c r="L525" s="9"/>
      <c r="M525" s="9"/>
      <c r="N525" s="9"/>
      <c r="O525" s="9"/>
      <c r="P525" s="9"/>
      <c r="Q525" s="9"/>
      <c r="R525" s="9"/>
      <c r="S525" s="9"/>
      <c r="T525" s="9"/>
      <c r="U525" s="9"/>
      <c r="V525" s="9"/>
      <c r="W525" s="9"/>
      <c r="X525" s="9"/>
      <c r="Y525" s="9"/>
      <c r="Z525" s="9"/>
      <c r="AA525" s="192"/>
      <c r="AB525" s="192"/>
      <c r="AC525" s="192"/>
      <c r="AD525" s="192"/>
      <c r="AE525" s="192"/>
      <c r="AF525" s="192"/>
      <c r="AG525" s="192"/>
      <c r="AH525" s="192"/>
      <c r="AI525" s="192"/>
      <c r="AJ525" s="192"/>
      <c r="AK525" s="192"/>
      <c r="AL525" s="192"/>
      <c r="AM525" s="192"/>
      <c r="AN525" s="192"/>
      <c r="AO525" s="192"/>
      <c r="AP525" s="192"/>
      <c r="AQ525" s="192"/>
      <c r="AR525" s="192"/>
      <c r="AS525" s="192"/>
      <c r="AT525" s="192"/>
      <c r="AU525" s="192"/>
      <c r="AV525" s="192"/>
      <c r="AW525" s="192"/>
      <c r="AX525" s="192"/>
      <c r="AY525" s="192"/>
      <c r="AZ525" s="192"/>
      <c r="BA525" s="192"/>
      <c r="BB525" s="192"/>
      <c r="BC525" s="192"/>
      <c r="BD525" s="192"/>
      <c r="BE525" s="192"/>
      <c r="BF525" s="192"/>
      <c r="BG525" s="192"/>
      <c r="BH525" s="192"/>
      <c r="BI525" s="192"/>
      <c r="BJ525" s="192"/>
      <c r="BK525" s="192"/>
    </row>
    <row r="526" spans="1:63">
      <c r="A526" s="9"/>
      <c r="B526" s="9"/>
      <c r="C526" s="9"/>
      <c r="D526" s="9"/>
      <c r="E526" s="9"/>
      <c r="F526" s="9"/>
      <c r="G526" s="9"/>
      <c r="H526" s="9"/>
      <c r="I526" s="9"/>
      <c r="J526" s="9"/>
      <c r="K526" s="9"/>
      <c r="L526" s="9"/>
      <c r="M526" s="9"/>
      <c r="N526" s="9"/>
      <c r="O526" s="9"/>
      <c r="P526" s="9"/>
      <c r="Q526" s="9"/>
      <c r="R526" s="9"/>
      <c r="S526" s="9"/>
      <c r="T526" s="9"/>
      <c r="U526" s="9"/>
      <c r="V526" s="9"/>
      <c r="W526" s="9"/>
      <c r="X526" s="9"/>
      <c r="Y526" s="9"/>
      <c r="Z526" s="9"/>
      <c r="AA526" s="192"/>
      <c r="AB526" s="192"/>
      <c r="AC526" s="192"/>
      <c r="AD526" s="192"/>
      <c r="AE526" s="192"/>
      <c r="AF526" s="192"/>
      <c r="AG526" s="192"/>
      <c r="AH526" s="192"/>
      <c r="AI526" s="192"/>
      <c r="AJ526" s="192"/>
      <c r="AK526" s="192"/>
      <c r="AL526" s="192"/>
      <c r="AM526" s="192"/>
      <c r="AN526" s="192"/>
      <c r="AO526" s="192"/>
      <c r="AP526" s="192"/>
      <c r="AQ526" s="192"/>
      <c r="AR526" s="192"/>
      <c r="AS526" s="192"/>
      <c r="AT526" s="192"/>
      <c r="AU526" s="192"/>
      <c r="AV526" s="192"/>
      <c r="AW526" s="192"/>
      <c r="AX526" s="192"/>
      <c r="AY526" s="192"/>
      <c r="AZ526" s="192"/>
      <c r="BA526" s="192"/>
      <c r="BB526" s="192"/>
      <c r="BC526" s="192"/>
      <c r="BD526" s="192"/>
      <c r="BE526" s="192"/>
      <c r="BF526" s="192"/>
      <c r="BG526" s="192"/>
      <c r="BH526" s="192"/>
      <c r="BI526" s="192"/>
      <c r="BJ526" s="192"/>
      <c r="BK526" s="192"/>
    </row>
    <row r="527" spans="1:63">
      <c r="A527" s="9"/>
      <c r="B527" s="9"/>
      <c r="C527" s="9"/>
      <c r="D527" s="9"/>
      <c r="E527" s="9"/>
      <c r="F527" s="9"/>
      <c r="G527" s="9"/>
      <c r="H527" s="9"/>
      <c r="I527" s="9"/>
      <c r="J527" s="9"/>
      <c r="K527" s="9"/>
      <c r="L527" s="9"/>
      <c r="M527" s="9"/>
      <c r="N527" s="9"/>
      <c r="O527" s="9"/>
      <c r="P527" s="9"/>
      <c r="Q527" s="9"/>
      <c r="R527" s="9"/>
      <c r="S527" s="9"/>
      <c r="T527" s="9"/>
      <c r="U527" s="9"/>
      <c r="V527" s="9"/>
      <c r="W527" s="9"/>
      <c r="X527" s="9"/>
      <c r="Y527" s="9"/>
      <c r="Z527" s="9"/>
      <c r="AA527" s="192"/>
      <c r="AB527" s="192"/>
      <c r="AC527" s="192"/>
      <c r="AD527" s="192"/>
      <c r="AE527" s="192"/>
      <c r="AF527" s="192"/>
      <c r="AG527" s="192"/>
      <c r="AH527" s="192"/>
      <c r="AI527" s="192"/>
      <c r="AJ527" s="192"/>
      <c r="AK527" s="192"/>
      <c r="AL527" s="192"/>
      <c r="AM527" s="192"/>
      <c r="AN527" s="192"/>
      <c r="AO527" s="192"/>
      <c r="AP527" s="192"/>
      <c r="AQ527" s="192"/>
      <c r="AR527" s="192"/>
      <c r="AS527" s="192"/>
      <c r="AT527" s="192"/>
      <c r="AU527" s="192"/>
      <c r="AV527" s="192"/>
      <c r="AW527" s="192"/>
      <c r="AX527" s="192"/>
      <c r="AY527" s="192"/>
      <c r="AZ527" s="192"/>
      <c r="BA527" s="192"/>
      <c r="BB527" s="192"/>
      <c r="BC527" s="192"/>
      <c r="BD527" s="192"/>
      <c r="BE527" s="192"/>
      <c r="BF527" s="192"/>
      <c r="BG527" s="192"/>
      <c r="BH527" s="192"/>
      <c r="BI527" s="192"/>
      <c r="BJ527" s="192"/>
      <c r="BK527" s="192"/>
    </row>
    <row r="528" spans="1:63">
      <c r="A528" s="9"/>
      <c r="B528" s="9"/>
      <c r="C528" s="9"/>
      <c r="D528" s="9"/>
      <c r="E528" s="9"/>
      <c r="F528" s="9"/>
      <c r="G528" s="9"/>
      <c r="H528" s="9"/>
      <c r="I528" s="9"/>
      <c r="J528" s="9"/>
      <c r="K528" s="9"/>
      <c r="L528" s="9"/>
      <c r="M528" s="9"/>
      <c r="N528" s="9"/>
      <c r="O528" s="9"/>
      <c r="P528" s="9"/>
      <c r="Q528" s="9"/>
      <c r="R528" s="9"/>
      <c r="S528" s="9"/>
      <c r="T528" s="9"/>
      <c r="U528" s="9"/>
      <c r="V528" s="9"/>
      <c r="W528" s="9"/>
      <c r="X528" s="9"/>
      <c r="Y528" s="9"/>
      <c r="Z528" s="9"/>
      <c r="AA528" s="192"/>
      <c r="AB528" s="192"/>
      <c r="AC528" s="192"/>
      <c r="AD528" s="192"/>
      <c r="AE528" s="192"/>
      <c r="AF528" s="192"/>
      <c r="AG528" s="192"/>
      <c r="AH528" s="192"/>
      <c r="AI528" s="192"/>
      <c r="AJ528" s="192"/>
      <c r="AK528" s="192"/>
      <c r="AL528" s="192"/>
      <c r="AM528" s="192"/>
      <c r="AN528" s="192"/>
      <c r="AO528" s="192"/>
      <c r="AP528" s="192"/>
      <c r="AQ528" s="192"/>
      <c r="AR528" s="192"/>
      <c r="AS528" s="192"/>
      <c r="AT528" s="192"/>
      <c r="AU528" s="192"/>
      <c r="AV528" s="192"/>
      <c r="AW528" s="192"/>
      <c r="AX528" s="192"/>
      <c r="AY528" s="192"/>
      <c r="AZ528" s="192"/>
      <c r="BA528" s="192"/>
      <c r="BB528" s="192"/>
      <c r="BC528" s="192"/>
      <c r="BD528" s="192"/>
      <c r="BE528" s="192"/>
      <c r="BF528" s="192"/>
      <c r="BG528" s="192"/>
      <c r="BH528" s="192"/>
      <c r="BI528" s="192"/>
      <c r="BJ528" s="192"/>
      <c r="BK528" s="192"/>
    </row>
    <row r="529" spans="1:63">
      <c r="A529" s="9"/>
      <c r="B529" s="9"/>
      <c r="C529" s="9"/>
      <c r="D529" s="9"/>
      <c r="E529" s="9"/>
      <c r="F529" s="9"/>
      <c r="G529" s="9"/>
      <c r="H529" s="9"/>
      <c r="I529" s="9"/>
      <c r="J529" s="9"/>
      <c r="K529" s="9"/>
      <c r="L529" s="9"/>
      <c r="M529" s="9"/>
      <c r="N529" s="9"/>
      <c r="O529" s="9"/>
      <c r="P529" s="9"/>
      <c r="Q529" s="9"/>
      <c r="R529" s="9"/>
      <c r="S529" s="9"/>
      <c r="T529" s="9"/>
      <c r="U529" s="9"/>
      <c r="V529" s="9"/>
      <c r="W529" s="9"/>
      <c r="X529" s="9"/>
      <c r="Y529" s="9"/>
      <c r="Z529" s="9"/>
      <c r="AA529" s="192"/>
      <c r="AB529" s="192"/>
      <c r="AC529" s="192"/>
      <c r="AD529" s="192"/>
      <c r="AE529" s="192"/>
      <c r="AF529" s="192"/>
      <c r="AG529" s="192"/>
      <c r="AH529" s="192"/>
      <c r="AI529" s="192"/>
      <c r="AJ529" s="192"/>
      <c r="AK529" s="192"/>
      <c r="AL529" s="192"/>
      <c r="AM529" s="192"/>
      <c r="AN529" s="192"/>
      <c r="AO529" s="192"/>
      <c r="AP529" s="192"/>
      <c r="AQ529" s="192"/>
      <c r="AR529" s="192"/>
      <c r="AS529" s="192"/>
      <c r="AT529" s="192"/>
      <c r="AU529" s="192"/>
      <c r="AV529" s="192"/>
      <c r="AW529" s="192"/>
      <c r="AX529" s="192"/>
      <c r="AY529" s="192"/>
      <c r="AZ529" s="192"/>
      <c r="BA529" s="192"/>
      <c r="BB529" s="192"/>
      <c r="BC529" s="192"/>
      <c r="BD529" s="192"/>
      <c r="BE529" s="192"/>
      <c r="BF529" s="192"/>
      <c r="BG529" s="192"/>
      <c r="BH529" s="192"/>
      <c r="BI529" s="192"/>
      <c r="BJ529" s="192"/>
      <c r="BK529" s="192"/>
    </row>
    <row r="530" spans="1:63">
      <c r="A530" s="9"/>
      <c r="B530" s="9"/>
      <c r="C530" s="9"/>
      <c r="D530" s="9"/>
      <c r="E530" s="9"/>
      <c r="F530" s="9"/>
      <c r="G530" s="9"/>
      <c r="H530" s="9"/>
      <c r="I530" s="9"/>
      <c r="J530" s="9"/>
      <c r="K530" s="9"/>
      <c r="L530" s="9"/>
      <c r="M530" s="9"/>
      <c r="N530" s="9"/>
      <c r="O530" s="9"/>
      <c r="P530" s="9"/>
      <c r="Q530" s="9"/>
      <c r="R530" s="9"/>
      <c r="S530" s="9"/>
      <c r="T530" s="9"/>
      <c r="U530" s="9"/>
      <c r="V530" s="9"/>
      <c r="W530" s="9"/>
      <c r="X530" s="9"/>
      <c r="Y530" s="9"/>
      <c r="Z530" s="9"/>
      <c r="AA530" s="192"/>
      <c r="AB530" s="192"/>
      <c r="AC530" s="192"/>
      <c r="AD530" s="192"/>
      <c r="AE530" s="192"/>
      <c r="AF530" s="192"/>
      <c r="AG530" s="192"/>
      <c r="AH530" s="192"/>
      <c r="AI530" s="192"/>
      <c r="AJ530" s="192"/>
      <c r="AK530" s="192"/>
      <c r="AL530" s="192"/>
      <c r="AM530" s="192"/>
      <c r="AN530" s="192"/>
      <c r="AO530" s="192"/>
      <c r="AP530" s="192"/>
      <c r="AQ530" s="192"/>
      <c r="AR530" s="192"/>
      <c r="AS530" s="192"/>
      <c r="AT530" s="192"/>
      <c r="AU530" s="192"/>
      <c r="AV530" s="192"/>
      <c r="AW530" s="192"/>
      <c r="AX530" s="192"/>
      <c r="AY530" s="192"/>
      <c r="AZ530" s="192"/>
      <c r="BA530" s="192"/>
      <c r="BB530" s="192"/>
      <c r="BC530" s="192"/>
      <c r="BD530" s="192"/>
      <c r="BE530" s="192"/>
      <c r="BF530" s="192"/>
      <c r="BG530" s="192"/>
      <c r="BH530" s="192"/>
      <c r="BI530" s="192"/>
      <c r="BJ530" s="192"/>
      <c r="BK530" s="192"/>
    </row>
    <row r="531" spans="1:63">
      <c r="A531" s="9"/>
      <c r="B531" s="9"/>
      <c r="C531" s="9"/>
      <c r="D531" s="9"/>
      <c r="E531" s="9"/>
      <c r="F531" s="9"/>
      <c r="G531" s="9"/>
      <c r="H531" s="9"/>
      <c r="I531" s="9"/>
      <c r="J531" s="9"/>
      <c r="K531" s="9"/>
      <c r="L531" s="9"/>
      <c r="M531" s="9"/>
      <c r="N531" s="9"/>
      <c r="O531" s="9"/>
      <c r="P531" s="9"/>
      <c r="Q531" s="9"/>
      <c r="R531" s="9"/>
      <c r="S531" s="9"/>
      <c r="T531" s="9"/>
      <c r="U531" s="9"/>
      <c r="V531" s="9"/>
      <c r="W531" s="9"/>
      <c r="X531" s="9"/>
      <c r="Y531" s="9"/>
      <c r="Z531" s="9"/>
      <c r="AA531" s="192"/>
      <c r="AB531" s="192"/>
      <c r="AC531" s="192"/>
      <c r="AD531" s="192"/>
      <c r="AE531" s="192"/>
      <c r="AF531" s="192"/>
      <c r="AG531" s="192"/>
      <c r="AH531" s="192"/>
      <c r="AI531" s="192"/>
      <c r="AJ531" s="192"/>
      <c r="AK531" s="192"/>
      <c r="AL531" s="192"/>
      <c r="AM531" s="192"/>
      <c r="AN531" s="192"/>
      <c r="AO531" s="192"/>
      <c r="AP531" s="192"/>
      <c r="AQ531" s="192"/>
      <c r="AR531" s="192"/>
      <c r="AS531" s="192"/>
      <c r="AT531" s="192"/>
      <c r="AU531" s="192"/>
      <c r="AV531" s="192"/>
      <c r="AW531" s="192"/>
      <c r="AX531" s="192"/>
      <c r="AY531" s="192"/>
      <c r="AZ531" s="192"/>
      <c r="BA531" s="192"/>
      <c r="BB531" s="192"/>
      <c r="BC531" s="192"/>
      <c r="BD531" s="192"/>
      <c r="BE531" s="192"/>
      <c r="BF531" s="192"/>
      <c r="BG531" s="192"/>
      <c r="BH531" s="192"/>
      <c r="BI531" s="192"/>
      <c r="BJ531" s="192"/>
      <c r="BK531" s="192"/>
    </row>
    <row r="532" spans="1:63">
      <c r="A532" s="9"/>
      <c r="B532" s="9"/>
      <c r="C532" s="9"/>
      <c r="D532" s="9"/>
      <c r="E532" s="9"/>
      <c r="F532" s="9"/>
      <c r="G532" s="9"/>
      <c r="H532" s="9"/>
      <c r="I532" s="9"/>
      <c r="J532" s="9"/>
      <c r="K532" s="9"/>
      <c r="L532" s="9"/>
      <c r="M532" s="9"/>
      <c r="N532" s="9"/>
      <c r="O532" s="9"/>
      <c r="P532" s="9"/>
      <c r="Q532" s="9"/>
      <c r="R532" s="9"/>
      <c r="S532" s="9"/>
      <c r="T532" s="9"/>
      <c r="U532" s="9"/>
      <c r="V532" s="9"/>
      <c r="W532" s="9"/>
      <c r="X532" s="9"/>
      <c r="Y532" s="9"/>
      <c r="Z532" s="9"/>
      <c r="AA532" s="192"/>
      <c r="AB532" s="192"/>
      <c r="AC532" s="192"/>
      <c r="AD532" s="192"/>
      <c r="AE532" s="192"/>
      <c r="AF532" s="192"/>
      <c r="AG532" s="192"/>
      <c r="AH532" s="192"/>
      <c r="AI532" s="192"/>
      <c r="AJ532" s="192"/>
      <c r="AK532" s="192"/>
      <c r="AL532" s="192"/>
      <c r="AM532" s="192"/>
      <c r="AN532" s="192"/>
      <c r="AO532" s="192"/>
      <c r="AP532" s="192"/>
      <c r="AQ532" s="192"/>
      <c r="AR532" s="192"/>
      <c r="AS532" s="192"/>
      <c r="AT532" s="192"/>
      <c r="AU532" s="192"/>
      <c r="AV532" s="192"/>
      <c r="AW532" s="192"/>
      <c r="AX532" s="192"/>
      <c r="AY532" s="192"/>
      <c r="AZ532" s="192"/>
      <c r="BA532" s="192"/>
      <c r="BB532" s="192"/>
      <c r="BC532" s="192"/>
      <c r="BD532" s="192"/>
      <c r="BE532" s="192"/>
      <c r="BF532" s="192"/>
      <c r="BG532" s="192"/>
      <c r="BH532" s="192"/>
      <c r="BI532" s="192"/>
      <c r="BJ532" s="192"/>
      <c r="BK532" s="192"/>
    </row>
    <row r="533" spans="1:63">
      <c r="A533" s="9"/>
      <c r="B533" s="9"/>
      <c r="C533" s="9"/>
      <c r="D533" s="9"/>
      <c r="E533" s="9"/>
      <c r="F533" s="9"/>
      <c r="G533" s="9"/>
      <c r="H533" s="9"/>
      <c r="I533" s="9"/>
      <c r="J533" s="9"/>
      <c r="K533" s="9"/>
      <c r="L533" s="9"/>
      <c r="M533" s="9"/>
      <c r="N533" s="9"/>
      <c r="O533" s="9"/>
      <c r="P533" s="9"/>
      <c r="Q533" s="9"/>
      <c r="R533" s="9"/>
      <c r="S533" s="9"/>
      <c r="T533" s="9"/>
      <c r="U533" s="9"/>
      <c r="V533" s="9"/>
      <c r="W533" s="9"/>
      <c r="X533" s="9"/>
      <c r="Y533" s="9"/>
      <c r="Z533" s="9"/>
      <c r="AA533" s="192"/>
      <c r="AB533" s="192"/>
      <c r="AC533" s="192"/>
      <c r="AD533" s="192"/>
      <c r="AE533" s="192"/>
      <c r="AF533" s="192"/>
      <c r="AG533" s="192"/>
      <c r="AH533" s="192"/>
      <c r="AI533" s="192"/>
      <c r="AJ533" s="192"/>
      <c r="AK533" s="192"/>
      <c r="AL533" s="192"/>
      <c r="AM533" s="192"/>
      <c r="AN533" s="192"/>
      <c r="AO533" s="192"/>
      <c r="AP533" s="192"/>
      <c r="AQ533" s="192"/>
      <c r="AR533" s="192"/>
      <c r="AS533" s="192"/>
      <c r="AT533" s="192"/>
      <c r="AU533" s="192"/>
      <c r="AV533" s="192"/>
      <c r="AW533" s="192"/>
      <c r="AX533" s="192"/>
      <c r="AY533" s="192"/>
      <c r="AZ533" s="192"/>
      <c r="BA533" s="192"/>
      <c r="BB533" s="192"/>
      <c r="BC533" s="192"/>
      <c r="BD533" s="192"/>
      <c r="BE533" s="192"/>
      <c r="BF533" s="192"/>
      <c r="BG533" s="192"/>
      <c r="BH533" s="192"/>
      <c r="BI533" s="192"/>
      <c r="BJ533" s="192"/>
      <c r="BK533" s="192"/>
    </row>
    <row r="534" spans="1:63">
      <c r="A534" s="9"/>
      <c r="B534" s="9"/>
      <c r="C534" s="9"/>
      <c r="D534" s="9"/>
      <c r="E534" s="9"/>
      <c r="F534" s="9"/>
      <c r="G534" s="9"/>
      <c r="H534" s="9"/>
      <c r="I534" s="9"/>
      <c r="J534" s="9"/>
      <c r="K534" s="9"/>
      <c r="L534" s="9"/>
      <c r="M534" s="9"/>
      <c r="N534" s="9"/>
      <c r="O534" s="9"/>
      <c r="P534" s="9"/>
      <c r="Q534" s="9"/>
      <c r="R534" s="9"/>
      <c r="S534" s="9"/>
      <c r="T534" s="9"/>
      <c r="U534" s="9"/>
      <c r="V534" s="9"/>
      <c r="W534" s="9"/>
      <c r="X534" s="9"/>
      <c r="Y534" s="9"/>
      <c r="Z534" s="9"/>
      <c r="AA534" s="192"/>
      <c r="AB534" s="192"/>
      <c r="AC534" s="192"/>
      <c r="AD534" s="192"/>
      <c r="AE534" s="192"/>
      <c r="AF534" s="192"/>
      <c r="AG534" s="192"/>
      <c r="AH534" s="192"/>
      <c r="AI534" s="192"/>
      <c r="AJ534" s="192"/>
      <c r="AK534" s="192"/>
      <c r="AL534" s="192"/>
      <c r="AM534" s="192"/>
      <c r="AN534" s="192"/>
      <c r="AO534" s="192"/>
      <c r="AP534" s="192"/>
      <c r="AQ534" s="192"/>
      <c r="AR534" s="192"/>
      <c r="AS534" s="192"/>
      <c r="AT534" s="192"/>
      <c r="AU534" s="192"/>
      <c r="AV534" s="192"/>
      <c r="AW534" s="192"/>
      <c r="AX534" s="192"/>
      <c r="AY534" s="192"/>
      <c r="AZ534" s="192"/>
      <c r="BA534" s="192"/>
      <c r="BB534" s="192"/>
      <c r="BC534" s="192"/>
      <c r="BD534" s="192"/>
      <c r="BE534" s="192"/>
      <c r="BF534" s="192"/>
      <c r="BG534" s="192"/>
      <c r="BH534" s="192"/>
      <c r="BI534" s="192"/>
      <c r="BJ534" s="192"/>
      <c r="BK534" s="192"/>
    </row>
    <row r="535" spans="1:63">
      <c r="A535" s="9"/>
      <c r="B535" s="9"/>
      <c r="C535" s="9"/>
      <c r="D535" s="9"/>
      <c r="E535" s="9"/>
      <c r="F535" s="9"/>
      <c r="G535" s="9"/>
      <c r="H535" s="9"/>
      <c r="I535" s="9"/>
      <c r="J535" s="9"/>
      <c r="K535" s="9"/>
      <c r="L535" s="9"/>
      <c r="M535" s="9"/>
      <c r="N535" s="9"/>
      <c r="O535" s="9"/>
      <c r="P535" s="9"/>
      <c r="Q535" s="9"/>
      <c r="R535" s="9"/>
      <c r="S535" s="9"/>
      <c r="T535" s="9"/>
      <c r="U535" s="9"/>
      <c r="V535" s="9"/>
      <c r="W535" s="9"/>
      <c r="X535" s="9"/>
      <c r="Y535" s="9"/>
      <c r="Z535" s="9"/>
      <c r="AA535" s="192"/>
      <c r="AB535" s="192"/>
      <c r="AC535" s="192"/>
      <c r="AD535" s="192"/>
      <c r="AE535" s="192"/>
      <c r="AF535" s="192"/>
      <c r="AG535" s="192"/>
      <c r="AH535" s="192"/>
      <c r="AI535" s="192"/>
      <c r="AJ535" s="192"/>
      <c r="AK535" s="192"/>
      <c r="AL535" s="192"/>
      <c r="AM535" s="192"/>
      <c r="AN535" s="192"/>
      <c r="AO535" s="192"/>
      <c r="AP535" s="192"/>
      <c r="AQ535" s="192"/>
      <c r="AR535" s="192"/>
      <c r="AS535" s="192"/>
      <c r="AT535" s="192"/>
      <c r="AU535" s="192"/>
      <c r="AV535" s="192"/>
      <c r="AW535" s="192"/>
      <c r="AX535" s="192"/>
      <c r="AY535" s="192"/>
      <c r="AZ535" s="192"/>
      <c r="BA535" s="192"/>
      <c r="BB535" s="192"/>
      <c r="BC535" s="192"/>
      <c r="BD535" s="192"/>
      <c r="BE535" s="192"/>
      <c r="BF535" s="192"/>
      <c r="BG535" s="192"/>
      <c r="BH535" s="192"/>
      <c r="BI535" s="192"/>
      <c r="BJ535" s="192"/>
      <c r="BK535" s="192"/>
    </row>
    <row r="536" spans="1:63">
      <c r="A536" s="9"/>
      <c r="B536" s="9"/>
      <c r="C536" s="9"/>
      <c r="D536" s="9"/>
      <c r="E536" s="9"/>
      <c r="F536" s="9"/>
      <c r="G536" s="9"/>
      <c r="H536" s="9"/>
      <c r="I536" s="9"/>
      <c r="J536" s="9"/>
      <c r="K536" s="9"/>
      <c r="L536" s="9"/>
      <c r="M536" s="9"/>
      <c r="N536" s="9"/>
      <c r="O536" s="9"/>
      <c r="P536" s="9"/>
      <c r="Q536" s="9"/>
      <c r="R536" s="9"/>
      <c r="S536" s="9"/>
      <c r="T536" s="9"/>
      <c r="U536" s="9"/>
      <c r="V536" s="9"/>
      <c r="W536" s="9"/>
      <c r="X536" s="9"/>
      <c r="Y536" s="9"/>
      <c r="Z536" s="9"/>
      <c r="AA536" s="192"/>
      <c r="AB536" s="192"/>
      <c r="AC536" s="192"/>
      <c r="AD536" s="192"/>
      <c r="AE536" s="192"/>
      <c r="AF536" s="192"/>
      <c r="AG536" s="192"/>
      <c r="AH536" s="192"/>
      <c r="AI536" s="192"/>
      <c r="AJ536" s="192"/>
      <c r="AK536" s="192"/>
      <c r="AL536" s="192"/>
      <c r="AM536" s="192"/>
      <c r="AN536" s="192"/>
      <c r="AO536" s="192"/>
      <c r="AP536" s="192"/>
      <c r="AQ536" s="192"/>
      <c r="AR536" s="192"/>
      <c r="AS536" s="192"/>
      <c r="AT536" s="192"/>
      <c r="AU536" s="192"/>
      <c r="AV536" s="192"/>
      <c r="AW536" s="192"/>
      <c r="AX536" s="192"/>
      <c r="AY536" s="192"/>
      <c r="AZ536" s="192"/>
      <c r="BA536" s="192"/>
      <c r="BB536" s="192"/>
      <c r="BC536" s="192"/>
      <c r="BD536" s="192"/>
      <c r="BE536" s="192"/>
      <c r="BF536" s="192"/>
      <c r="BG536" s="192"/>
      <c r="BH536" s="192"/>
      <c r="BI536" s="192"/>
      <c r="BJ536" s="192"/>
      <c r="BK536" s="192"/>
    </row>
    <row r="537" spans="1:63">
      <c r="A537" s="9"/>
      <c r="B537" s="9"/>
      <c r="C537" s="9"/>
      <c r="D537" s="9"/>
      <c r="E537" s="9"/>
      <c r="F537" s="9"/>
      <c r="G537" s="9"/>
      <c r="H537" s="9"/>
      <c r="I537" s="9"/>
      <c r="J537" s="9"/>
      <c r="K537" s="9"/>
      <c r="L537" s="9"/>
      <c r="M537" s="9"/>
      <c r="N537" s="9"/>
      <c r="O537" s="9"/>
      <c r="P537" s="9"/>
      <c r="Q537" s="9"/>
      <c r="R537" s="9"/>
      <c r="S537" s="9"/>
      <c r="T537" s="9"/>
      <c r="U537" s="9"/>
      <c r="V537" s="9"/>
      <c r="W537" s="9"/>
      <c r="X537" s="9"/>
      <c r="Y537" s="9"/>
      <c r="Z537" s="9"/>
      <c r="AA537" s="192"/>
      <c r="AB537" s="192"/>
      <c r="AC537" s="192"/>
      <c r="AD537" s="192"/>
      <c r="AE537" s="192"/>
      <c r="AF537" s="192"/>
      <c r="AG537" s="192"/>
      <c r="AH537" s="192"/>
      <c r="AI537" s="192"/>
      <c r="AJ537" s="192"/>
      <c r="AK537" s="192"/>
      <c r="AL537" s="192"/>
      <c r="AM537" s="192"/>
      <c r="AN537" s="192"/>
      <c r="AO537" s="192"/>
      <c r="AP537" s="192"/>
      <c r="AQ537" s="192"/>
      <c r="AR537" s="192"/>
      <c r="AS537" s="192"/>
      <c r="AT537" s="192"/>
      <c r="AU537" s="192"/>
      <c r="AV537" s="192"/>
      <c r="AW537" s="192"/>
      <c r="AX537" s="192"/>
      <c r="AY537" s="192"/>
      <c r="AZ537" s="192"/>
      <c r="BA537" s="192"/>
      <c r="BB537" s="192"/>
      <c r="BC537" s="192"/>
      <c r="BD537" s="192"/>
      <c r="BE537" s="192"/>
      <c r="BF537" s="192"/>
      <c r="BG537" s="192"/>
      <c r="BH537" s="192"/>
      <c r="BI537" s="192"/>
      <c r="BJ537" s="192"/>
      <c r="BK537" s="192"/>
    </row>
    <row r="538" spans="1:63">
      <c r="A538" s="9"/>
      <c r="B538" s="9"/>
      <c r="C538" s="9"/>
      <c r="D538" s="9"/>
      <c r="E538" s="9"/>
      <c r="F538" s="9"/>
      <c r="G538" s="9"/>
      <c r="H538" s="9"/>
      <c r="I538" s="9"/>
      <c r="J538" s="9"/>
      <c r="K538" s="9"/>
      <c r="L538" s="9"/>
      <c r="M538" s="9"/>
      <c r="N538" s="9"/>
      <c r="O538" s="9"/>
      <c r="P538" s="9"/>
      <c r="Q538" s="9"/>
      <c r="R538" s="9"/>
      <c r="S538" s="9"/>
      <c r="T538" s="9"/>
      <c r="U538" s="9"/>
      <c r="V538" s="9"/>
      <c r="W538" s="9"/>
      <c r="X538" s="9"/>
      <c r="Y538" s="9"/>
      <c r="Z538" s="9"/>
      <c r="AA538" s="192"/>
      <c r="AB538" s="192"/>
      <c r="AC538" s="192"/>
      <c r="AD538" s="192"/>
      <c r="AE538" s="192"/>
      <c r="AF538" s="192"/>
      <c r="AG538" s="192"/>
      <c r="AH538" s="192"/>
      <c r="AI538" s="192"/>
      <c r="AJ538" s="192"/>
      <c r="AK538" s="192"/>
      <c r="AL538" s="192"/>
      <c r="AM538" s="192"/>
      <c r="AN538" s="192"/>
      <c r="AO538" s="192"/>
      <c r="AP538" s="192"/>
      <c r="AQ538" s="192"/>
      <c r="AR538" s="192"/>
      <c r="AS538" s="192"/>
      <c r="AT538" s="192"/>
      <c r="AU538" s="192"/>
      <c r="AV538" s="192"/>
      <c r="AW538" s="192"/>
      <c r="AX538" s="192"/>
      <c r="AY538" s="192"/>
      <c r="AZ538" s="192"/>
      <c r="BA538" s="192"/>
      <c r="BB538" s="192"/>
      <c r="BC538" s="192"/>
      <c r="BD538" s="192"/>
      <c r="BE538" s="192"/>
      <c r="BF538" s="192"/>
      <c r="BG538" s="192"/>
      <c r="BH538" s="192"/>
      <c r="BI538" s="192"/>
      <c r="BJ538" s="192"/>
      <c r="BK538" s="192"/>
    </row>
    <row r="539" spans="1:63">
      <c r="A539" s="9"/>
      <c r="B539" s="9"/>
      <c r="C539" s="9"/>
      <c r="D539" s="9"/>
      <c r="E539" s="9"/>
      <c r="F539" s="9"/>
      <c r="G539" s="9"/>
      <c r="H539" s="9"/>
      <c r="I539" s="9"/>
      <c r="J539" s="9"/>
      <c r="K539" s="9"/>
      <c r="L539" s="9"/>
      <c r="M539" s="9"/>
      <c r="N539" s="9"/>
      <c r="O539" s="9"/>
      <c r="P539" s="9"/>
      <c r="Q539" s="9"/>
      <c r="R539" s="9"/>
      <c r="S539" s="9"/>
      <c r="T539" s="9"/>
      <c r="U539" s="9"/>
      <c r="V539" s="9"/>
      <c r="W539" s="9"/>
      <c r="X539" s="9"/>
      <c r="Y539" s="9"/>
      <c r="Z539" s="9"/>
      <c r="AA539" s="192"/>
      <c r="AB539" s="192"/>
      <c r="AC539" s="192"/>
      <c r="AD539" s="192"/>
      <c r="AE539" s="192"/>
      <c r="AF539" s="192"/>
      <c r="AG539" s="192"/>
      <c r="AH539" s="192"/>
      <c r="AI539" s="192"/>
      <c r="AJ539" s="192"/>
      <c r="AK539" s="192"/>
      <c r="AL539" s="192"/>
      <c r="AM539" s="192"/>
      <c r="AN539" s="192"/>
      <c r="AO539" s="192"/>
      <c r="AP539" s="192"/>
      <c r="AQ539" s="192"/>
      <c r="AR539" s="192"/>
      <c r="AS539" s="192"/>
      <c r="AT539" s="192"/>
      <c r="AU539" s="192"/>
      <c r="AV539" s="192"/>
      <c r="AW539" s="192"/>
      <c r="AX539" s="192"/>
      <c r="AY539" s="192"/>
      <c r="AZ539" s="192"/>
      <c r="BA539" s="192"/>
      <c r="BB539" s="192"/>
      <c r="BC539" s="192"/>
      <c r="BD539" s="192"/>
      <c r="BE539" s="192"/>
      <c r="BF539" s="192"/>
      <c r="BG539" s="192"/>
      <c r="BH539" s="192"/>
      <c r="BI539" s="192"/>
      <c r="BJ539" s="192"/>
      <c r="BK539" s="192"/>
    </row>
    <row r="540" spans="1:63">
      <c r="A540" s="9"/>
      <c r="B540" s="9"/>
      <c r="C540" s="9"/>
      <c r="D540" s="9"/>
      <c r="E540" s="9"/>
      <c r="F540" s="9"/>
      <c r="G540" s="9"/>
      <c r="H540" s="9"/>
      <c r="I540" s="9"/>
      <c r="J540" s="9"/>
      <c r="K540" s="9"/>
      <c r="L540" s="9"/>
      <c r="M540" s="9"/>
      <c r="N540" s="9"/>
      <c r="O540" s="9"/>
      <c r="P540" s="9"/>
      <c r="Q540" s="9"/>
      <c r="R540" s="9"/>
      <c r="S540" s="9"/>
      <c r="T540" s="9"/>
      <c r="U540" s="9"/>
      <c r="V540" s="9"/>
      <c r="W540" s="9"/>
      <c r="X540" s="9"/>
      <c r="Y540" s="9"/>
      <c r="Z540" s="9"/>
      <c r="AA540" s="192"/>
      <c r="AB540" s="192"/>
      <c r="AC540" s="192"/>
      <c r="AD540" s="192"/>
      <c r="AE540" s="192"/>
      <c r="AF540" s="192"/>
      <c r="AG540" s="192"/>
      <c r="AH540" s="192"/>
      <c r="AI540" s="192"/>
      <c r="AJ540" s="192"/>
      <c r="AK540" s="192"/>
      <c r="AL540" s="192"/>
      <c r="AM540" s="192"/>
      <c r="AN540" s="192"/>
      <c r="AO540" s="192"/>
      <c r="AP540" s="192"/>
      <c r="AQ540" s="192"/>
      <c r="AR540" s="192"/>
      <c r="AS540" s="192"/>
      <c r="AT540" s="192"/>
      <c r="AU540" s="192"/>
      <c r="AV540" s="192"/>
      <c r="AW540" s="192"/>
      <c r="AX540" s="192"/>
      <c r="AY540" s="192"/>
      <c r="AZ540" s="192"/>
      <c r="BA540" s="192"/>
      <c r="BB540" s="192"/>
      <c r="BC540" s="192"/>
      <c r="BD540" s="192"/>
      <c r="BE540" s="192"/>
      <c r="BF540" s="192"/>
      <c r="BG540" s="192"/>
      <c r="BH540" s="192"/>
      <c r="BI540" s="192"/>
      <c r="BJ540" s="192"/>
      <c r="BK540" s="192"/>
    </row>
    <row r="541" spans="1:63">
      <c r="A541" s="9"/>
      <c r="B541" s="9"/>
      <c r="C541" s="9"/>
      <c r="D541" s="9"/>
      <c r="E541" s="9"/>
      <c r="F541" s="9"/>
      <c r="G541" s="9"/>
      <c r="H541" s="9"/>
      <c r="I541" s="9"/>
      <c r="J541" s="9"/>
      <c r="K541" s="9"/>
      <c r="L541" s="9"/>
      <c r="M541" s="9"/>
      <c r="N541" s="9"/>
      <c r="O541" s="9"/>
      <c r="P541" s="9"/>
      <c r="Q541" s="9"/>
      <c r="R541" s="9"/>
      <c r="S541" s="9"/>
      <c r="T541" s="9"/>
      <c r="U541" s="9"/>
      <c r="V541" s="9"/>
      <c r="W541" s="9"/>
      <c r="X541" s="9"/>
      <c r="Y541" s="9"/>
      <c r="Z541" s="9"/>
      <c r="AA541" s="192"/>
      <c r="AB541" s="192"/>
      <c r="AC541" s="192"/>
      <c r="AD541" s="192"/>
      <c r="AE541" s="192"/>
      <c r="AF541" s="192"/>
      <c r="AG541" s="192"/>
      <c r="AH541" s="192"/>
      <c r="AI541" s="192"/>
      <c r="AJ541" s="192"/>
      <c r="AK541" s="192"/>
      <c r="AL541" s="192"/>
      <c r="AM541" s="192"/>
      <c r="AN541" s="192"/>
      <c r="AO541" s="192"/>
      <c r="AP541" s="192"/>
      <c r="AQ541" s="192"/>
      <c r="AR541" s="192"/>
      <c r="AS541" s="192"/>
      <c r="AT541" s="192"/>
      <c r="AU541" s="192"/>
      <c r="AV541" s="192"/>
      <c r="AW541" s="192"/>
      <c r="AX541" s="192"/>
      <c r="AY541" s="192"/>
      <c r="AZ541" s="192"/>
      <c r="BA541" s="192"/>
      <c r="BB541" s="192"/>
      <c r="BC541" s="192"/>
      <c r="BD541" s="192"/>
      <c r="BE541" s="192"/>
      <c r="BF541" s="192"/>
      <c r="BG541" s="192"/>
      <c r="BH541" s="192"/>
      <c r="BI541" s="192"/>
      <c r="BJ541" s="192"/>
      <c r="BK541" s="192"/>
    </row>
    <row r="542" spans="1:63">
      <c r="A542" s="9"/>
      <c r="B542" s="9"/>
      <c r="C542" s="9"/>
      <c r="D542" s="9"/>
      <c r="E542" s="9"/>
      <c r="F542" s="9"/>
      <c r="G542" s="9"/>
      <c r="H542" s="9"/>
      <c r="I542" s="9"/>
      <c r="J542" s="9"/>
      <c r="K542" s="9"/>
      <c r="L542" s="9"/>
      <c r="M542" s="9"/>
      <c r="N542" s="9"/>
      <c r="O542" s="9"/>
      <c r="P542" s="9"/>
      <c r="Q542" s="9"/>
      <c r="R542" s="9"/>
      <c r="S542" s="9"/>
      <c r="T542" s="9"/>
      <c r="U542" s="9"/>
      <c r="V542" s="9"/>
      <c r="W542" s="9"/>
      <c r="X542" s="9"/>
      <c r="Y542" s="9"/>
      <c r="Z542" s="9"/>
      <c r="AA542" s="192"/>
      <c r="AB542" s="192"/>
      <c r="AC542" s="192"/>
      <c r="AD542" s="192"/>
      <c r="AE542" s="192"/>
      <c r="AF542" s="192"/>
      <c r="AG542" s="192"/>
      <c r="AH542" s="192"/>
      <c r="AI542" s="192"/>
      <c r="AJ542" s="192"/>
      <c r="AK542" s="192"/>
      <c r="AL542" s="192"/>
      <c r="AM542" s="192"/>
      <c r="AN542" s="192"/>
      <c r="AO542" s="192"/>
      <c r="AP542" s="192"/>
      <c r="AQ542" s="192"/>
      <c r="AR542" s="192"/>
      <c r="AS542" s="192"/>
      <c r="AT542" s="192"/>
      <c r="AU542" s="192"/>
      <c r="AV542" s="192"/>
      <c r="AW542" s="192"/>
      <c r="AX542" s="192"/>
      <c r="AY542" s="192"/>
      <c r="AZ542" s="192"/>
      <c r="BA542" s="192"/>
      <c r="BB542" s="192"/>
      <c r="BC542" s="192"/>
      <c r="BD542" s="192"/>
      <c r="BE542" s="192"/>
      <c r="BF542" s="192"/>
      <c r="BG542" s="192"/>
      <c r="BH542" s="192"/>
      <c r="BI542" s="192"/>
      <c r="BJ542" s="192"/>
      <c r="BK542" s="192"/>
    </row>
    <row r="543" spans="1:63">
      <c r="A543" s="9"/>
      <c r="B543" s="9"/>
      <c r="C543" s="9"/>
      <c r="D543" s="9"/>
      <c r="E543" s="9"/>
      <c r="F543" s="9"/>
      <c r="G543" s="9"/>
      <c r="H543" s="9"/>
      <c r="I543" s="9"/>
      <c r="J543" s="9"/>
      <c r="K543" s="9"/>
      <c r="L543" s="9"/>
      <c r="M543" s="9"/>
      <c r="N543" s="9"/>
      <c r="O543" s="9"/>
      <c r="P543" s="9"/>
      <c r="Q543" s="9"/>
      <c r="R543" s="9"/>
      <c r="S543" s="9"/>
      <c r="T543" s="9"/>
      <c r="U543" s="9"/>
      <c r="V543" s="9"/>
      <c r="W543" s="9"/>
      <c r="X543" s="9"/>
      <c r="Y543" s="9"/>
      <c r="Z543" s="9"/>
      <c r="AA543" s="192"/>
      <c r="AB543" s="192"/>
      <c r="AC543" s="192"/>
      <c r="AD543" s="192"/>
      <c r="AE543" s="192"/>
      <c r="AF543" s="192"/>
      <c r="AG543" s="192"/>
      <c r="AH543" s="192"/>
      <c r="AI543" s="192"/>
      <c r="AJ543" s="192"/>
      <c r="AK543" s="192"/>
      <c r="AL543" s="192"/>
      <c r="AM543" s="192"/>
      <c r="AN543" s="192"/>
      <c r="AO543" s="192"/>
      <c r="AP543" s="192"/>
      <c r="AQ543" s="192"/>
      <c r="AR543" s="192"/>
      <c r="AS543" s="192"/>
      <c r="AT543" s="192"/>
      <c r="AU543" s="192"/>
      <c r="AV543" s="192"/>
      <c r="AW543" s="192"/>
      <c r="AX543" s="192"/>
      <c r="AY543" s="192"/>
      <c r="AZ543" s="192"/>
      <c r="BA543" s="192"/>
      <c r="BB543" s="192"/>
      <c r="BC543" s="192"/>
      <c r="BD543" s="192"/>
      <c r="BE543" s="192"/>
      <c r="BF543" s="192"/>
      <c r="BG543" s="192"/>
      <c r="BH543" s="192"/>
      <c r="BI543" s="192"/>
      <c r="BJ543" s="192"/>
      <c r="BK543" s="192"/>
    </row>
    <row r="544" spans="1:63">
      <c r="A544" s="9"/>
      <c r="B544" s="9"/>
      <c r="C544" s="9"/>
      <c r="D544" s="9"/>
      <c r="E544" s="9"/>
      <c r="F544" s="9"/>
      <c r="G544" s="9"/>
      <c r="H544" s="9"/>
      <c r="I544" s="9"/>
      <c r="J544" s="9"/>
      <c r="K544" s="9"/>
      <c r="L544" s="9"/>
      <c r="M544" s="9"/>
      <c r="N544" s="9"/>
      <c r="O544" s="9"/>
      <c r="P544" s="9"/>
      <c r="Q544" s="9"/>
      <c r="R544" s="9"/>
      <c r="S544" s="9"/>
      <c r="T544" s="9"/>
      <c r="U544" s="9"/>
      <c r="V544" s="9"/>
      <c r="W544" s="9"/>
      <c r="X544" s="9"/>
      <c r="Y544" s="9"/>
      <c r="Z544" s="9"/>
      <c r="AA544" s="192"/>
      <c r="AB544" s="192"/>
      <c r="AC544" s="192"/>
      <c r="AD544" s="192"/>
      <c r="AE544" s="192"/>
      <c r="AF544" s="192"/>
      <c r="AG544" s="192"/>
      <c r="AH544" s="192"/>
      <c r="AI544" s="192"/>
      <c r="AJ544" s="192"/>
      <c r="AK544" s="192"/>
      <c r="AL544" s="192"/>
      <c r="AM544" s="192"/>
      <c r="AN544" s="192"/>
      <c r="AO544" s="192"/>
      <c r="AP544" s="192"/>
      <c r="AQ544" s="192"/>
      <c r="AR544" s="192"/>
      <c r="AS544" s="192"/>
      <c r="AT544" s="192"/>
      <c r="AU544" s="192"/>
      <c r="AV544" s="192"/>
      <c r="AW544" s="192"/>
      <c r="AX544" s="192"/>
      <c r="AY544" s="192"/>
      <c r="AZ544" s="192"/>
      <c r="BA544" s="192"/>
      <c r="BB544" s="192"/>
      <c r="BC544" s="192"/>
      <c r="BD544" s="192"/>
      <c r="BE544" s="192"/>
      <c r="BF544" s="192"/>
      <c r="BG544" s="192"/>
      <c r="BH544" s="192"/>
      <c r="BI544" s="192"/>
      <c r="BJ544" s="192"/>
      <c r="BK544" s="192"/>
    </row>
    <row r="545" spans="1:63">
      <c r="A545" s="9"/>
      <c r="B545" s="9"/>
      <c r="C545" s="9"/>
      <c r="D545" s="9"/>
      <c r="E545" s="9"/>
      <c r="F545" s="9"/>
      <c r="G545" s="9"/>
      <c r="H545" s="9"/>
      <c r="I545" s="9"/>
      <c r="J545" s="9"/>
      <c r="K545" s="9"/>
      <c r="L545" s="9"/>
      <c r="M545" s="9"/>
      <c r="N545" s="9"/>
      <c r="O545" s="9"/>
      <c r="P545" s="9"/>
      <c r="Q545" s="9"/>
      <c r="R545" s="9"/>
      <c r="S545" s="9"/>
      <c r="T545" s="9"/>
      <c r="U545" s="9"/>
      <c r="V545" s="9"/>
      <c r="W545" s="9"/>
      <c r="X545" s="9"/>
      <c r="Y545" s="9"/>
      <c r="Z545" s="9"/>
      <c r="AA545" s="192"/>
      <c r="AB545" s="192"/>
      <c r="AC545" s="192"/>
      <c r="AD545" s="192"/>
      <c r="AE545" s="192"/>
      <c r="AF545" s="192"/>
      <c r="AG545" s="192"/>
      <c r="AH545" s="192"/>
      <c r="AI545" s="192"/>
      <c r="AJ545" s="192"/>
      <c r="AK545" s="192"/>
      <c r="AL545" s="192"/>
      <c r="AM545" s="192"/>
      <c r="AN545" s="192"/>
      <c r="AO545" s="192"/>
      <c r="AP545" s="192"/>
      <c r="AQ545" s="192"/>
      <c r="AR545" s="192"/>
      <c r="AS545" s="192"/>
      <c r="AT545" s="192"/>
      <c r="AU545" s="192"/>
      <c r="AV545" s="192"/>
      <c r="AW545" s="192"/>
      <c r="AX545" s="192"/>
      <c r="AY545" s="192"/>
      <c r="AZ545" s="192"/>
      <c r="BA545" s="192"/>
      <c r="BB545" s="192"/>
      <c r="BC545" s="192"/>
      <c r="BD545" s="192"/>
      <c r="BE545" s="192"/>
      <c r="BF545" s="192"/>
      <c r="BG545" s="192"/>
      <c r="BH545" s="192"/>
      <c r="BI545" s="192"/>
      <c r="BJ545" s="192"/>
      <c r="BK545" s="192"/>
    </row>
    <row r="546" spans="1:63">
      <c r="A546" s="9"/>
      <c r="B546" s="9"/>
      <c r="C546" s="9"/>
      <c r="D546" s="9"/>
      <c r="E546" s="9"/>
      <c r="F546" s="9"/>
      <c r="G546" s="9"/>
      <c r="H546" s="9"/>
      <c r="I546" s="9"/>
      <c r="J546" s="9"/>
      <c r="K546" s="9"/>
      <c r="L546" s="9"/>
      <c r="M546" s="9"/>
      <c r="N546" s="9"/>
      <c r="O546" s="9"/>
      <c r="P546" s="9"/>
      <c r="Q546" s="9"/>
      <c r="R546" s="9"/>
      <c r="S546" s="9"/>
      <c r="T546" s="9"/>
      <c r="U546" s="9"/>
      <c r="V546" s="9"/>
      <c r="W546" s="9"/>
      <c r="X546" s="9"/>
      <c r="Y546" s="9"/>
      <c r="Z546" s="9"/>
      <c r="AA546" s="192"/>
      <c r="AB546" s="192"/>
      <c r="AC546" s="192"/>
      <c r="AD546" s="192"/>
      <c r="AE546" s="192"/>
      <c r="AF546" s="192"/>
      <c r="AG546" s="192"/>
      <c r="AH546" s="192"/>
      <c r="AI546" s="192"/>
      <c r="AJ546" s="192"/>
      <c r="AK546" s="192"/>
      <c r="AL546" s="192"/>
      <c r="AM546" s="192"/>
      <c r="AN546" s="192"/>
      <c r="AO546" s="192"/>
      <c r="AP546" s="192"/>
      <c r="AQ546" s="192"/>
      <c r="AR546" s="192"/>
      <c r="AS546" s="192"/>
      <c r="AT546" s="192"/>
      <c r="AU546" s="192"/>
      <c r="AV546" s="192"/>
      <c r="AW546" s="192"/>
      <c r="AX546" s="192"/>
      <c r="AY546" s="192"/>
      <c r="AZ546" s="192"/>
      <c r="BA546" s="192"/>
      <c r="BB546" s="192"/>
      <c r="BC546" s="192"/>
      <c r="BD546" s="192"/>
      <c r="BE546" s="192"/>
      <c r="BF546" s="192"/>
      <c r="BG546" s="192"/>
      <c r="BH546" s="192"/>
      <c r="BI546" s="192"/>
      <c r="BJ546" s="192"/>
      <c r="BK546" s="192"/>
    </row>
    <row r="547" spans="1:63">
      <c r="A547" s="9"/>
      <c r="B547" s="9"/>
      <c r="C547" s="9"/>
      <c r="D547" s="9"/>
      <c r="E547" s="9"/>
      <c r="F547" s="9"/>
      <c r="G547" s="9"/>
      <c r="H547" s="9"/>
      <c r="I547" s="9"/>
      <c r="J547" s="9"/>
      <c r="K547" s="9"/>
      <c r="L547" s="9"/>
      <c r="M547" s="9"/>
      <c r="N547" s="9"/>
      <c r="O547" s="9"/>
      <c r="P547" s="9"/>
      <c r="Q547" s="9"/>
      <c r="R547" s="9"/>
      <c r="S547" s="9"/>
      <c r="T547" s="9"/>
      <c r="U547" s="9"/>
      <c r="V547" s="9"/>
      <c r="W547" s="9"/>
      <c r="X547" s="9"/>
      <c r="Y547" s="9"/>
      <c r="Z547" s="9"/>
      <c r="AA547" s="192"/>
      <c r="AB547" s="192"/>
      <c r="AC547" s="192"/>
      <c r="AD547" s="192"/>
      <c r="AE547" s="192"/>
      <c r="AF547" s="192"/>
      <c r="AG547" s="192"/>
      <c r="AH547" s="192"/>
      <c r="AI547" s="192"/>
      <c r="AJ547" s="192"/>
      <c r="AK547" s="192"/>
      <c r="AL547" s="192"/>
      <c r="AM547" s="192"/>
      <c r="AN547" s="192"/>
      <c r="AO547" s="192"/>
      <c r="AP547" s="192"/>
      <c r="AQ547" s="192"/>
      <c r="AR547" s="192"/>
      <c r="AS547" s="192"/>
      <c r="AT547" s="192"/>
      <c r="AU547" s="192"/>
      <c r="AV547" s="192"/>
      <c r="AW547" s="192"/>
      <c r="AX547" s="192"/>
      <c r="AY547" s="192"/>
      <c r="AZ547" s="192"/>
      <c r="BA547" s="192"/>
      <c r="BB547" s="192"/>
      <c r="BC547" s="192"/>
      <c r="BD547" s="192"/>
      <c r="BE547" s="192"/>
      <c r="BF547" s="192"/>
      <c r="BG547" s="192"/>
      <c r="BH547" s="192"/>
      <c r="BI547" s="192"/>
      <c r="BJ547" s="192"/>
      <c r="BK547" s="192"/>
    </row>
    <row r="548" spans="1:63">
      <c r="A548" s="9"/>
      <c r="B548" s="9"/>
      <c r="C548" s="9"/>
      <c r="D548" s="9"/>
      <c r="E548" s="9"/>
      <c r="F548" s="9"/>
      <c r="G548" s="9"/>
      <c r="H548" s="9"/>
      <c r="I548" s="9"/>
      <c r="J548" s="9"/>
      <c r="K548" s="9"/>
      <c r="L548" s="9"/>
      <c r="M548" s="9"/>
      <c r="N548" s="9"/>
      <c r="O548" s="9"/>
      <c r="P548" s="9"/>
      <c r="Q548" s="9"/>
      <c r="R548" s="9"/>
      <c r="S548" s="9"/>
      <c r="T548" s="9"/>
      <c r="U548" s="9"/>
      <c r="V548" s="9"/>
      <c r="W548" s="9"/>
      <c r="X548" s="9"/>
      <c r="Y548" s="9"/>
      <c r="Z548" s="9"/>
      <c r="AA548" s="192"/>
      <c r="AB548" s="192"/>
      <c r="AC548" s="192"/>
      <c r="AD548" s="192"/>
      <c r="AE548" s="192"/>
      <c r="AF548" s="192"/>
      <c r="AG548" s="192"/>
      <c r="AH548" s="192"/>
      <c r="AI548" s="192"/>
      <c r="AJ548" s="192"/>
      <c r="AK548" s="192"/>
      <c r="AL548" s="192"/>
      <c r="AM548" s="192"/>
      <c r="AN548" s="192"/>
      <c r="AO548" s="192"/>
      <c r="AP548" s="192"/>
      <c r="AQ548" s="192"/>
      <c r="AR548" s="192"/>
      <c r="AS548" s="192"/>
      <c r="AT548" s="192"/>
      <c r="AU548" s="192"/>
      <c r="AV548" s="192"/>
      <c r="AW548" s="192"/>
      <c r="AX548" s="192"/>
      <c r="AY548" s="192"/>
      <c r="AZ548" s="192"/>
      <c r="BA548" s="192"/>
      <c r="BB548" s="192"/>
      <c r="BC548" s="192"/>
      <c r="BD548" s="192"/>
      <c r="BE548" s="192"/>
      <c r="BF548" s="192"/>
      <c r="BG548" s="192"/>
      <c r="BH548" s="192"/>
      <c r="BI548" s="192"/>
      <c r="BJ548" s="192"/>
      <c r="BK548" s="192"/>
    </row>
    <row r="549" spans="1:63">
      <c r="A549" s="9"/>
      <c r="B549" s="9"/>
      <c r="C549" s="9"/>
      <c r="D549" s="9"/>
      <c r="E549" s="9"/>
      <c r="F549" s="9"/>
      <c r="G549" s="9"/>
      <c r="H549" s="9"/>
      <c r="I549" s="9"/>
      <c r="J549" s="9"/>
      <c r="K549" s="9"/>
      <c r="L549" s="9"/>
      <c r="M549" s="9"/>
      <c r="N549" s="9"/>
      <c r="O549" s="9"/>
      <c r="P549" s="9"/>
      <c r="Q549" s="9"/>
      <c r="R549" s="9"/>
      <c r="S549" s="9"/>
      <c r="T549" s="9"/>
      <c r="U549" s="9"/>
      <c r="V549" s="9"/>
      <c r="W549" s="9"/>
      <c r="X549" s="9"/>
      <c r="Y549" s="9"/>
      <c r="Z549" s="9"/>
      <c r="AA549" s="192"/>
      <c r="AB549" s="192"/>
      <c r="AC549" s="192"/>
      <c r="AD549" s="192"/>
      <c r="AE549" s="192"/>
      <c r="AF549" s="192"/>
      <c r="AG549" s="192"/>
      <c r="AH549" s="192"/>
      <c r="AI549" s="192"/>
      <c r="AJ549" s="192"/>
      <c r="AK549" s="192"/>
      <c r="AL549" s="192"/>
      <c r="AM549" s="192"/>
      <c r="AN549" s="192"/>
      <c r="AO549" s="192"/>
      <c r="AP549" s="192"/>
      <c r="AQ549" s="192"/>
      <c r="AR549" s="192"/>
      <c r="AS549" s="192"/>
      <c r="AT549" s="192"/>
      <c r="AU549" s="192"/>
      <c r="AV549" s="192"/>
      <c r="AW549" s="192"/>
      <c r="AX549" s="192"/>
      <c r="AY549" s="192"/>
      <c r="AZ549" s="192"/>
      <c r="BA549" s="192"/>
      <c r="BB549" s="192"/>
      <c r="BC549" s="192"/>
      <c r="BD549" s="192"/>
      <c r="BE549" s="192"/>
      <c r="BF549" s="192"/>
      <c r="BG549" s="192"/>
      <c r="BH549" s="192"/>
      <c r="BI549" s="192"/>
      <c r="BJ549" s="192"/>
      <c r="BK549" s="192"/>
    </row>
    <row r="550" spans="1:63">
      <c r="A550" s="9"/>
      <c r="B550" s="9"/>
      <c r="C550" s="9"/>
      <c r="D550" s="9"/>
      <c r="E550" s="9"/>
      <c r="F550" s="9"/>
      <c r="G550" s="9"/>
      <c r="H550" s="9"/>
      <c r="I550" s="9"/>
      <c r="J550" s="9"/>
      <c r="K550" s="9"/>
      <c r="L550" s="9"/>
      <c r="M550" s="9"/>
      <c r="N550" s="9"/>
      <c r="O550" s="9"/>
      <c r="P550" s="9"/>
      <c r="Q550" s="9"/>
      <c r="R550" s="9"/>
      <c r="S550" s="9"/>
      <c r="T550" s="9"/>
      <c r="U550" s="9"/>
      <c r="V550" s="9"/>
      <c r="W550" s="9"/>
      <c r="X550" s="9"/>
      <c r="Y550" s="9"/>
      <c r="Z550" s="9"/>
      <c r="AA550" s="192"/>
      <c r="AB550" s="192"/>
      <c r="AC550" s="192"/>
      <c r="AD550" s="192"/>
      <c r="AE550" s="192"/>
      <c r="AF550" s="192"/>
      <c r="AG550" s="192"/>
      <c r="AH550" s="192"/>
      <c r="AI550" s="192"/>
      <c r="AJ550" s="192"/>
      <c r="AK550" s="192"/>
      <c r="AL550" s="192"/>
      <c r="AM550" s="192"/>
      <c r="AN550" s="192"/>
      <c r="AO550" s="192"/>
      <c r="AP550" s="192"/>
      <c r="AQ550" s="192"/>
      <c r="AR550" s="192"/>
      <c r="AS550" s="192"/>
      <c r="AT550" s="192"/>
      <c r="AU550" s="192"/>
      <c r="AV550" s="192"/>
      <c r="AW550" s="192"/>
      <c r="AX550" s="192"/>
      <c r="AY550" s="192"/>
      <c r="AZ550" s="192"/>
      <c r="BA550" s="192"/>
      <c r="BB550" s="192"/>
      <c r="BC550" s="192"/>
      <c r="BD550" s="192"/>
      <c r="BE550" s="192"/>
      <c r="BF550" s="192"/>
      <c r="BG550" s="192"/>
      <c r="BH550" s="192"/>
      <c r="BI550" s="192"/>
      <c r="BJ550" s="192"/>
      <c r="BK550" s="192"/>
    </row>
    <row r="551" spans="1:63">
      <c r="A551" s="9"/>
      <c r="B551" s="9"/>
      <c r="C551" s="9"/>
      <c r="D551" s="9"/>
      <c r="E551" s="9"/>
      <c r="F551" s="9"/>
      <c r="G551" s="9"/>
      <c r="H551" s="9"/>
      <c r="I551" s="9"/>
      <c r="J551" s="9"/>
      <c r="K551" s="9"/>
      <c r="L551" s="9"/>
      <c r="M551" s="9"/>
      <c r="N551" s="9"/>
      <c r="O551" s="9"/>
      <c r="P551" s="9"/>
      <c r="Q551" s="9"/>
      <c r="R551" s="9"/>
      <c r="S551" s="9"/>
      <c r="T551" s="9"/>
      <c r="U551" s="9"/>
      <c r="V551" s="9"/>
      <c r="W551" s="9"/>
      <c r="X551" s="9"/>
      <c r="Y551" s="9"/>
      <c r="Z551" s="9"/>
      <c r="AA551" s="192"/>
      <c r="AB551" s="192"/>
      <c r="AC551" s="192"/>
      <c r="AD551" s="192"/>
      <c r="AE551" s="192"/>
      <c r="AF551" s="192"/>
      <c r="AG551" s="192"/>
      <c r="AH551" s="192"/>
      <c r="AI551" s="192"/>
      <c r="AJ551" s="192"/>
      <c r="AK551" s="192"/>
      <c r="AL551" s="192"/>
      <c r="AM551" s="192"/>
      <c r="AN551" s="192"/>
      <c r="AO551" s="192"/>
      <c r="AP551" s="192"/>
      <c r="AQ551" s="192"/>
      <c r="AR551" s="192"/>
      <c r="AS551" s="192"/>
      <c r="AT551" s="192"/>
      <c r="AU551" s="192"/>
      <c r="AV551" s="192"/>
      <c r="AW551" s="192"/>
      <c r="AX551" s="192"/>
      <c r="AY551" s="192"/>
      <c r="AZ551" s="192"/>
      <c r="BA551" s="192"/>
      <c r="BB551" s="192"/>
      <c r="BC551" s="192"/>
      <c r="BD551" s="192"/>
      <c r="BE551" s="192"/>
      <c r="BF551" s="192"/>
      <c r="BG551" s="192"/>
      <c r="BH551" s="192"/>
      <c r="BI551" s="192"/>
      <c r="BJ551" s="192"/>
      <c r="BK551" s="192"/>
    </row>
    <row r="552" spans="1:63">
      <c r="A552" s="9"/>
      <c r="B552" s="9"/>
      <c r="C552" s="9"/>
      <c r="D552" s="9"/>
      <c r="E552" s="9"/>
      <c r="F552" s="9"/>
      <c r="G552" s="9"/>
      <c r="H552" s="9"/>
      <c r="I552" s="9"/>
      <c r="J552" s="9"/>
      <c r="K552" s="9"/>
      <c r="L552" s="9"/>
      <c r="M552" s="9"/>
      <c r="N552" s="9"/>
      <c r="O552" s="9"/>
      <c r="P552" s="9"/>
      <c r="Q552" s="9"/>
      <c r="R552" s="9"/>
      <c r="S552" s="9"/>
      <c r="T552" s="9"/>
      <c r="U552" s="9"/>
      <c r="V552" s="9"/>
      <c r="W552" s="9"/>
      <c r="X552" s="9"/>
      <c r="Y552" s="9"/>
      <c r="Z552" s="9"/>
      <c r="AA552" s="192"/>
      <c r="AB552" s="192"/>
      <c r="AC552" s="192"/>
      <c r="AD552" s="192"/>
      <c r="AE552" s="192"/>
      <c r="AF552" s="192"/>
      <c r="AG552" s="192"/>
      <c r="AH552" s="192"/>
      <c r="AI552" s="192"/>
      <c r="AJ552" s="192"/>
      <c r="AK552" s="192"/>
      <c r="AL552" s="192"/>
      <c r="AM552" s="192"/>
      <c r="AN552" s="192"/>
      <c r="AO552" s="192"/>
      <c r="AP552" s="192"/>
      <c r="AQ552" s="192"/>
      <c r="AR552" s="192"/>
      <c r="AS552" s="192"/>
      <c r="AT552" s="192"/>
      <c r="AU552" s="192"/>
      <c r="AV552" s="192"/>
      <c r="AW552" s="192"/>
      <c r="AX552" s="192"/>
      <c r="AY552" s="192"/>
      <c r="AZ552" s="192"/>
      <c r="BA552" s="192"/>
      <c r="BB552" s="192"/>
      <c r="BC552" s="192"/>
      <c r="BD552" s="192"/>
      <c r="BE552" s="192"/>
      <c r="BF552" s="192"/>
      <c r="BG552" s="192"/>
      <c r="BH552" s="192"/>
      <c r="BI552" s="192"/>
      <c r="BJ552" s="192"/>
      <c r="BK552" s="192"/>
    </row>
    <row r="553" spans="1:63">
      <c r="A553" s="9"/>
      <c r="B553" s="9"/>
      <c r="C553" s="9"/>
      <c r="D553" s="9"/>
      <c r="E553" s="9"/>
      <c r="F553" s="9"/>
      <c r="G553" s="9"/>
      <c r="H553" s="9"/>
      <c r="I553" s="9"/>
      <c r="J553" s="9"/>
      <c r="K553" s="9"/>
      <c r="L553" s="9"/>
      <c r="M553" s="9"/>
      <c r="N553" s="9"/>
      <c r="O553" s="9"/>
      <c r="P553" s="9"/>
      <c r="Q553" s="9"/>
      <c r="R553" s="9"/>
      <c r="S553" s="9"/>
      <c r="T553" s="9"/>
      <c r="U553" s="9"/>
      <c r="V553" s="9"/>
      <c r="W553" s="9"/>
      <c r="X553" s="9"/>
      <c r="Y553" s="9"/>
      <c r="Z553" s="9"/>
      <c r="AA553" s="192"/>
      <c r="AB553" s="192"/>
      <c r="AC553" s="192"/>
      <c r="AD553" s="192"/>
      <c r="AE553" s="192"/>
      <c r="AF553" s="192"/>
      <c r="AG553" s="192"/>
      <c r="AH553" s="192"/>
      <c r="AI553" s="192"/>
      <c r="AJ553" s="192"/>
      <c r="AK553" s="192"/>
      <c r="AL553" s="192"/>
      <c r="AM553" s="192"/>
      <c r="AN553" s="192"/>
      <c r="AO553" s="192"/>
      <c r="AP553" s="192"/>
      <c r="AQ553" s="192"/>
      <c r="AR553" s="192"/>
      <c r="AS553" s="192"/>
      <c r="AT553" s="192"/>
      <c r="AU553" s="192"/>
      <c r="AV553" s="192"/>
      <c r="AW553" s="192"/>
      <c r="AX553" s="192"/>
      <c r="AY553" s="192"/>
      <c r="AZ553" s="192"/>
      <c r="BA553" s="192"/>
      <c r="BB553" s="192"/>
      <c r="BC553" s="192"/>
      <c r="BD553" s="192"/>
      <c r="BE553" s="192"/>
      <c r="BF553" s="192"/>
      <c r="BG553" s="192"/>
      <c r="BH553" s="192"/>
      <c r="BI553" s="192"/>
      <c r="BJ553" s="192"/>
      <c r="BK553" s="192"/>
    </row>
    <row r="554" spans="1:63">
      <c r="A554" s="9"/>
      <c r="B554" s="9"/>
      <c r="C554" s="9"/>
      <c r="D554" s="9"/>
      <c r="E554" s="9"/>
      <c r="F554" s="9"/>
      <c r="G554" s="9"/>
      <c r="H554" s="9"/>
      <c r="I554" s="9"/>
      <c r="J554" s="9"/>
      <c r="K554" s="9"/>
      <c r="L554" s="9"/>
      <c r="M554" s="9"/>
      <c r="N554" s="9"/>
      <c r="O554" s="9"/>
      <c r="P554" s="9"/>
      <c r="Q554" s="9"/>
      <c r="R554" s="9"/>
      <c r="S554" s="9"/>
      <c r="T554" s="9"/>
      <c r="U554" s="9"/>
      <c r="V554" s="9"/>
      <c r="W554" s="9"/>
      <c r="X554" s="9"/>
      <c r="Y554" s="9"/>
      <c r="Z554" s="9"/>
      <c r="AA554" s="192"/>
      <c r="AB554" s="192"/>
      <c r="AC554" s="192"/>
      <c r="AD554" s="192"/>
      <c r="AE554" s="192"/>
      <c r="AF554" s="192"/>
      <c r="AG554" s="192"/>
      <c r="AH554" s="192"/>
      <c r="AI554" s="192"/>
      <c r="AJ554" s="192"/>
      <c r="AK554" s="192"/>
      <c r="AL554" s="192"/>
      <c r="AM554" s="192"/>
      <c r="AN554" s="192"/>
      <c r="AO554" s="192"/>
      <c r="AP554" s="192"/>
      <c r="AQ554" s="192"/>
      <c r="AR554" s="192"/>
      <c r="AS554" s="192"/>
      <c r="AT554" s="192"/>
      <c r="AU554" s="192"/>
      <c r="AV554" s="192"/>
      <c r="AW554" s="192"/>
      <c r="AX554" s="192"/>
      <c r="AY554" s="192"/>
      <c r="AZ554" s="192"/>
      <c r="BA554" s="192"/>
      <c r="BB554" s="192"/>
      <c r="BC554" s="192"/>
      <c r="BD554" s="192"/>
      <c r="BE554" s="192"/>
      <c r="BF554" s="192"/>
      <c r="BG554" s="192"/>
      <c r="BH554" s="192"/>
      <c r="BI554" s="192"/>
      <c r="BJ554" s="192"/>
      <c r="BK554" s="192"/>
    </row>
    <row r="555" spans="1:63">
      <c r="A555" s="9"/>
      <c r="B555" s="9"/>
      <c r="C555" s="9"/>
      <c r="D555" s="9"/>
      <c r="E555" s="9"/>
      <c r="F555" s="9"/>
      <c r="G555" s="9"/>
      <c r="H555" s="9"/>
      <c r="I555" s="9"/>
      <c r="J555" s="9"/>
      <c r="K555" s="9"/>
      <c r="L555" s="9"/>
      <c r="M555" s="9"/>
      <c r="N555" s="9"/>
      <c r="O555" s="9"/>
      <c r="P555" s="9"/>
      <c r="Q555" s="9"/>
      <c r="R555" s="9"/>
      <c r="S555" s="9"/>
      <c r="T555" s="9"/>
      <c r="U555" s="9"/>
      <c r="V555" s="9"/>
      <c r="W555" s="9"/>
      <c r="X555" s="9"/>
      <c r="Y555" s="9"/>
      <c r="Z555" s="9"/>
      <c r="AA555" s="192"/>
      <c r="AB555" s="192"/>
      <c r="AC555" s="192"/>
      <c r="AD555" s="192"/>
      <c r="AE555" s="192"/>
      <c r="AF555" s="192"/>
      <c r="AG555" s="192"/>
      <c r="AH555" s="192"/>
      <c r="AI555" s="192"/>
      <c r="AJ555" s="192"/>
      <c r="AK555" s="192"/>
      <c r="AL555" s="192"/>
      <c r="AM555" s="192"/>
      <c r="AN555" s="192"/>
      <c r="AO555" s="192"/>
      <c r="AP555" s="192"/>
      <c r="AQ555" s="192"/>
      <c r="AR555" s="192"/>
      <c r="AS555" s="192"/>
      <c r="AT555" s="192"/>
      <c r="AU555" s="192"/>
      <c r="AV555" s="192"/>
      <c r="AW555" s="192"/>
      <c r="AX555" s="192"/>
      <c r="AY555" s="192"/>
      <c r="AZ555" s="192"/>
      <c r="BA555" s="192"/>
      <c r="BB555" s="192"/>
      <c r="BC555" s="192"/>
      <c r="BD555" s="192"/>
      <c r="BE555" s="192"/>
      <c r="BF555" s="192"/>
      <c r="BG555" s="192"/>
      <c r="BH555" s="192"/>
      <c r="BI555" s="192"/>
      <c r="BJ555" s="192"/>
      <c r="BK555" s="192"/>
    </row>
    <row r="556" spans="1:63">
      <c r="A556" s="9"/>
      <c r="B556" s="9"/>
      <c r="C556" s="9"/>
      <c r="D556" s="9"/>
      <c r="E556" s="9"/>
      <c r="F556" s="9"/>
      <c r="G556" s="9"/>
      <c r="H556" s="9"/>
      <c r="I556" s="9"/>
      <c r="J556" s="9"/>
      <c r="K556" s="9"/>
      <c r="L556" s="9"/>
      <c r="M556" s="9"/>
      <c r="N556" s="9"/>
      <c r="O556" s="9"/>
      <c r="P556" s="9"/>
      <c r="Q556" s="9"/>
      <c r="R556" s="9"/>
      <c r="S556" s="9"/>
      <c r="T556" s="9"/>
      <c r="U556" s="9"/>
      <c r="V556" s="9"/>
      <c r="W556" s="9"/>
      <c r="X556" s="9"/>
      <c r="Y556" s="9"/>
      <c r="Z556" s="9"/>
      <c r="AA556" s="192"/>
      <c r="AB556" s="192"/>
      <c r="AC556" s="192"/>
      <c r="AD556" s="192"/>
      <c r="AE556" s="192"/>
      <c r="AF556" s="192"/>
      <c r="AG556" s="192"/>
      <c r="AH556" s="192"/>
      <c r="AI556" s="192"/>
      <c r="AJ556" s="192"/>
      <c r="AK556" s="192"/>
      <c r="AL556" s="192"/>
      <c r="AM556" s="192"/>
      <c r="AN556" s="192"/>
      <c r="AO556" s="192"/>
      <c r="AP556" s="192"/>
      <c r="AQ556" s="192"/>
      <c r="AR556" s="192"/>
      <c r="AS556" s="192"/>
      <c r="AT556" s="192"/>
      <c r="AU556" s="192"/>
      <c r="AV556" s="192"/>
      <c r="AW556" s="192"/>
      <c r="AX556" s="192"/>
      <c r="AY556" s="192"/>
      <c r="AZ556" s="192"/>
      <c r="BA556" s="192"/>
      <c r="BB556" s="192"/>
      <c r="BC556" s="192"/>
      <c r="BD556" s="192"/>
      <c r="BE556" s="192"/>
      <c r="BF556" s="192"/>
      <c r="BG556" s="192"/>
      <c r="BH556" s="192"/>
      <c r="BI556" s="192"/>
      <c r="BJ556" s="192"/>
      <c r="BK556" s="192"/>
    </row>
    <row r="557" spans="1:63">
      <c r="A557" s="9"/>
      <c r="B557" s="9"/>
      <c r="C557" s="9"/>
      <c r="D557" s="9"/>
      <c r="E557" s="9"/>
      <c r="F557" s="9"/>
      <c r="G557" s="9"/>
      <c r="H557" s="9"/>
      <c r="I557" s="9"/>
      <c r="J557" s="9"/>
      <c r="K557" s="9"/>
      <c r="L557" s="9"/>
      <c r="M557" s="9"/>
      <c r="N557" s="9"/>
      <c r="O557" s="9"/>
      <c r="P557" s="9"/>
      <c r="Q557" s="9"/>
      <c r="R557" s="9"/>
      <c r="S557" s="9"/>
      <c r="T557" s="9"/>
      <c r="U557" s="9"/>
      <c r="V557" s="9"/>
      <c r="W557" s="9"/>
      <c r="X557" s="9"/>
      <c r="Y557" s="9"/>
      <c r="Z557" s="9"/>
      <c r="AA557" s="192"/>
      <c r="AB557" s="192"/>
      <c r="AC557" s="192"/>
      <c r="AD557" s="192"/>
      <c r="AE557" s="192"/>
      <c r="AF557" s="192"/>
      <c r="AG557" s="192"/>
      <c r="AH557" s="192"/>
      <c r="AI557" s="192"/>
      <c r="AJ557" s="192"/>
      <c r="AK557" s="192"/>
      <c r="AL557" s="192"/>
      <c r="AM557" s="192"/>
      <c r="AN557" s="192"/>
      <c r="AO557" s="192"/>
      <c r="AP557" s="192"/>
      <c r="AQ557" s="192"/>
      <c r="AR557" s="192"/>
      <c r="AS557" s="192"/>
      <c r="AT557" s="192"/>
      <c r="AU557" s="192"/>
      <c r="AV557" s="192"/>
      <c r="AW557" s="192"/>
      <c r="AX557" s="192"/>
      <c r="AY557" s="192"/>
      <c r="AZ557" s="192"/>
      <c r="BA557" s="192"/>
      <c r="BB557" s="192"/>
      <c r="BC557" s="192"/>
      <c r="BD557" s="192"/>
      <c r="BE557" s="192"/>
      <c r="BF557" s="192"/>
      <c r="BG557" s="192"/>
      <c r="BH557" s="192"/>
      <c r="BI557" s="192"/>
      <c r="BJ557" s="192"/>
      <c r="BK557" s="192"/>
    </row>
    <row r="558" spans="1:63">
      <c r="A558" s="9"/>
      <c r="B558" s="9"/>
      <c r="C558" s="9"/>
      <c r="D558" s="9"/>
      <c r="E558" s="9"/>
      <c r="F558" s="9"/>
      <c r="G558" s="9"/>
      <c r="H558" s="9"/>
      <c r="I558" s="9"/>
      <c r="J558" s="9"/>
      <c r="K558" s="9"/>
      <c r="L558" s="9"/>
      <c r="M558" s="9"/>
      <c r="N558" s="9"/>
      <c r="O558" s="9"/>
      <c r="P558" s="9"/>
      <c r="Q558" s="9"/>
      <c r="R558" s="9"/>
      <c r="S558" s="9"/>
      <c r="T558" s="9"/>
      <c r="U558" s="9"/>
      <c r="V558" s="9"/>
      <c r="W558" s="9"/>
      <c r="X558" s="9"/>
      <c r="Y558" s="9"/>
      <c r="Z558" s="9"/>
      <c r="AA558" s="192"/>
      <c r="AB558" s="192"/>
      <c r="AC558" s="192"/>
      <c r="AD558" s="192"/>
      <c r="AE558" s="192"/>
      <c r="AF558" s="192"/>
      <c r="AG558" s="192"/>
      <c r="AH558" s="192"/>
      <c r="AI558" s="192"/>
      <c r="AJ558" s="192"/>
      <c r="AK558" s="192"/>
      <c r="AL558" s="192"/>
      <c r="AM558" s="192"/>
      <c r="AN558" s="192"/>
      <c r="AO558" s="192"/>
      <c r="AP558" s="192"/>
      <c r="AQ558" s="192"/>
      <c r="AR558" s="192"/>
      <c r="AS558" s="192"/>
      <c r="AT558" s="192"/>
      <c r="AU558" s="192"/>
      <c r="AV558" s="192"/>
      <c r="AW558" s="192"/>
      <c r="AX558" s="192"/>
      <c r="AY558" s="192"/>
      <c r="AZ558" s="192"/>
      <c r="BA558" s="192"/>
      <c r="BB558" s="192"/>
      <c r="BC558" s="192"/>
      <c r="BD558" s="192"/>
      <c r="BE558" s="192"/>
      <c r="BF558" s="192"/>
      <c r="BG558" s="192"/>
      <c r="BH558" s="192"/>
      <c r="BI558" s="192"/>
      <c r="BJ558" s="192"/>
      <c r="BK558" s="192"/>
    </row>
    <row r="559" spans="1:63">
      <c r="A559" s="9"/>
      <c r="B559" s="9"/>
      <c r="C559" s="9"/>
      <c r="D559" s="9"/>
      <c r="E559" s="9"/>
      <c r="F559" s="9"/>
      <c r="G559" s="9"/>
      <c r="H559" s="9"/>
      <c r="I559" s="9"/>
      <c r="J559" s="9"/>
      <c r="K559" s="9"/>
      <c r="L559" s="9"/>
      <c r="M559" s="9"/>
      <c r="N559" s="9"/>
      <c r="O559" s="9"/>
      <c r="P559" s="9"/>
      <c r="Q559" s="9"/>
      <c r="R559" s="9"/>
      <c r="S559" s="9"/>
      <c r="T559" s="9"/>
      <c r="U559" s="9"/>
      <c r="V559" s="9"/>
      <c r="W559" s="9"/>
      <c r="X559" s="9"/>
      <c r="Y559" s="9"/>
      <c r="Z559" s="9"/>
      <c r="AA559" s="192"/>
      <c r="AB559" s="192"/>
      <c r="AC559" s="192"/>
      <c r="AD559" s="192"/>
      <c r="AE559" s="192"/>
      <c r="AF559" s="192"/>
      <c r="AG559" s="192"/>
      <c r="AH559" s="192"/>
      <c r="AI559" s="192"/>
      <c r="AJ559" s="192"/>
      <c r="AK559" s="192"/>
      <c r="AL559" s="192"/>
      <c r="AM559" s="192"/>
      <c r="AN559" s="192"/>
      <c r="AO559" s="192"/>
      <c r="AP559" s="192"/>
      <c r="AQ559" s="192"/>
      <c r="AR559" s="192"/>
      <c r="AS559" s="192"/>
      <c r="AT559" s="192"/>
      <c r="AU559" s="192"/>
      <c r="AV559" s="192"/>
      <c r="AW559" s="192"/>
      <c r="AX559" s="192"/>
      <c r="AY559" s="192"/>
      <c r="AZ559" s="192"/>
      <c r="BA559" s="192"/>
      <c r="BB559" s="192"/>
      <c r="BC559" s="192"/>
      <c r="BD559" s="192"/>
      <c r="BE559" s="192"/>
      <c r="BF559" s="192"/>
      <c r="BG559" s="192"/>
      <c r="BH559" s="192"/>
      <c r="BI559" s="192"/>
      <c r="BJ559" s="192"/>
      <c r="BK559" s="192"/>
    </row>
    <row r="560" spans="1:63">
      <c r="A560" s="9"/>
      <c r="B560" s="9"/>
      <c r="C560" s="9"/>
      <c r="D560" s="9"/>
      <c r="E560" s="9"/>
      <c r="F560" s="9"/>
      <c r="G560" s="9"/>
      <c r="H560" s="9"/>
      <c r="I560" s="9"/>
      <c r="J560" s="9"/>
      <c r="K560" s="9"/>
      <c r="L560" s="9"/>
      <c r="M560" s="9"/>
      <c r="N560" s="9"/>
      <c r="O560" s="9"/>
      <c r="P560" s="9"/>
      <c r="Q560" s="9"/>
      <c r="R560" s="9"/>
      <c r="S560" s="9"/>
      <c r="T560" s="9"/>
      <c r="U560" s="9"/>
      <c r="V560" s="9"/>
      <c r="W560" s="9"/>
      <c r="X560" s="9"/>
      <c r="Y560" s="9"/>
      <c r="Z560" s="9"/>
      <c r="AA560" s="192"/>
      <c r="AB560" s="192"/>
      <c r="AC560" s="192"/>
      <c r="AD560" s="192"/>
      <c r="AE560" s="192"/>
      <c r="AF560" s="192"/>
      <c r="AG560" s="192"/>
      <c r="AH560" s="192"/>
      <c r="AI560" s="192"/>
      <c r="AJ560" s="192"/>
      <c r="AK560" s="192"/>
      <c r="AL560" s="192"/>
      <c r="AM560" s="192"/>
      <c r="AN560" s="192"/>
      <c r="AO560" s="192"/>
      <c r="AP560" s="192"/>
      <c r="AQ560" s="192"/>
      <c r="AR560" s="192"/>
      <c r="AS560" s="192"/>
      <c r="AT560" s="192"/>
      <c r="AU560" s="192"/>
      <c r="AV560" s="192"/>
      <c r="AW560" s="192"/>
      <c r="AX560" s="192"/>
      <c r="AY560" s="192"/>
      <c r="AZ560" s="192"/>
      <c r="BA560" s="192"/>
      <c r="BB560" s="192"/>
      <c r="BC560" s="192"/>
      <c r="BD560" s="192"/>
      <c r="BE560" s="192"/>
      <c r="BF560" s="192"/>
      <c r="BG560" s="192"/>
      <c r="BH560" s="192"/>
      <c r="BI560" s="192"/>
      <c r="BJ560" s="192"/>
      <c r="BK560" s="192"/>
    </row>
    <row r="561" spans="1:63">
      <c r="A561" s="9"/>
      <c r="B561" s="9"/>
      <c r="C561" s="9"/>
      <c r="D561" s="9"/>
      <c r="E561" s="9"/>
      <c r="F561" s="9"/>
      <c r="G561" s="9"/>
      <c r="H561" s="9"/>
      <c r="I561" s="9"/>
      <c r="J561" s="9"/>
      <c r="K561" s="9"/>
      <c r="L561" s="9"/>
      <c r="M561" s="9"/>
      <c r="N561" s="9"/>
      <c r="O561" s="9"/>
      <c r="P561" s="9"/>
      <c r="Q561" s="9"/>
      <c r="R561" s="9"/>
      <c r="S561" s="9"/>
      <c r="T561" s="9"/>
      <c r="U561" s="9"/>
      <c r="V561" s="9"/>
      <c r="W561" s="9"/>
      <c r="X561" s="9"/>
      <c r="Y561" s="9"/>
      <c r="Z561" s="9"/>
      <c r="AA561" s="192"/>
      <c r="AB561" s="192"/>
      <c r="AC561" s="192"/>
      <c r="AD561" s="192"/>
      <c r="AE561" s="192"/>
      <c r="AF561" s="192"/>
      <c r="AG561" s="192"/>
      <c r="AH561" s="192"/>
      <c r="AI561" s="192"/>
      <c r="AJ561" s="192"/>
      <c r="AK561" s="192"/>
      <c r="AL561" s="192"/>
      <c r="AM561" s="192"/>
      <c r="AN561" s="192"/>
      <c r="AO561" s="192"/>
      <c r="AP561" s="192"/>
      <c r="AQ561" s="192"/>
      <c r="AR561" s="192"/>
      <c r="AS561" s="192"/>
      <c r="AT561" s="192"/>
      <c r="AU561" s="192"/>
      <c r="AV561" s="192"/>
      <c r="AW561" s="192"/>
      <c r="AX561" s="192"/>
      <c r="AY561" s="192"/>
      <c r="AZ561" s="192"/>
      <c r="BA561" s="192"/>
      <c r="BB561" s="192"/>
      <c r="BC561" s="192"/>
      <c r="BD561" s="192"/>
      <c r="BE561" s="192"/>
      <c r="BF561" s="192"/>
      <c r="BG561" s="192"/>
      <c r="BH561" s="192"/>
      <c r="BI561" s="192"/>
      <c r="BJ561" s="192"/>
      <c r="BK561" s="192"/>
    </row>
    <row r="562" spans="1:63">
      <c r="A562" s="9"/>
      <c r="B562" s="9"/>
      <c r="C562" s="9"/>
      <c r="D562" s="9"/>
      <c r="E562" s="9"/>
      <c r="F562" s="9"/>
      <c r="G562" s="9"/>
      <c r="H562" s="9"/>
      <c r="I562" s="9"/>
      <c r="J562" s="9"/>
      <c r="K562" s="9"/>
      <c r="L562" s="9"/>
      <c r="M562" s="9"/>
      <c r="N562" s="9"/>
      <c r="O562" s="9"/>
      <c r="P562" s="9"/>
      <c r="Q562" s="9"/>
      <c r="R562" s="9"/>
      <c r="S562" s="9"/>
      <c r="T562" s="9"/>
      <c r="U562" s="9"/>
      <c r="V562" s="9"/>
      <c r="W562" s="9"/>
      <c r="X562" s="9"/>
      <c r="Y562" s="9"/>
      <c r="Z562" s="9"/>
      <c r="AA562" s="192"/>
      <c r="AB562" s="192"/>
      <c r="AC562" s="192"/>
      <c r="AD562" s="192"/>
      <c r="AE562" s="192"/>
      <c r="AF562" s="192"/>
      <c r="AG562" s="192"/>
      <c r="AH562" s="192"/>
      <c r="AI562" s="192"/>
      <c r="AJ562" s="192"/>
      <c r="AK562" s="192"/>
      <c r="AL562" s="192"/>
      <c r="AM562" s="192"/>
      <c r="AN562" s="192"/>
      <c r="AO562" s="192"/>
      <c r="AP562" s="192"/>
      <c r="AQ562" s="192"/>
      <c r="AR562" s="192"/>
      <c r="AS562" s="192"/>
      <c r="AT562" s="192"/>
      <c r="AU562" s="192"/>
      <c r="AV562" s="192"/>
      <c r="AW562" s="192"/>
      <c r="AX562" s="192"/>
      <c r="AY562" s="192"/>
      <c r="AZ562" s="192"/>
      <c r="BA562" s="192"/>
      <c r="BB562" s="192"/>
      <c r="BC562" s="192"/>
      <c r="BD562" s="192"/>
      <c r="BE562" s="192"/>
      <c r="BF562" s="192"/>
      <c r="BG562" s="192"/>
      <c r="BH562" s="192"/>
      <c r="BI562" s="192"/>
      <c r="BJ562" s="192"/>
      <c r="BK562" s="192"/>
    </row>
    <row r="563" spans="1:63">
      <c r="A563" s="9"/>
      <c r="B563" s="9"/>
      <c r="C563" s="9"/>
      <c r="D563" s="9"/>
      <c r="E563" s="9"/>
      <c r="F563" s="9"/>
      <c r="G563" s="9"/>
      <c r="H563" s="9"/>
      <c r="I563" s="9"/>
      <c r="J563" s="9"/>
      <c r="K563" s="9"/>
      <c r="L563" s="9"/>
      <c r="M563" s="9"/>
      <c r="N563" s="9"/>
      <c r="O563" s="9"/>
      <c r="P563" s="9"/>
      <c r="Q563" s="9"/>
      <c r="R563" s="9"/>
      <c r="S563" s="9"/>
      <c r="T563" s="9"/>
      <c r="U563" s="9"/>
      <c r="V563" s="9"/>
      <c r="W563" s="9"/>
      <c r="X563" s="9"/>
      <c r="Y563" s="9"/>
      <c r="Z563" s="9"/>
      <c r="AA563" s="192"/>
      <c r="AB563" s="192"/>
      <c r="AC563" s="192"/>
      <c r="AD563" s="192"/>
      <c r="AE563" s="192"/>
      <c r="AF563" s="192"/>
      <c r="AG563" s="192"/>
      <c r="AH563" s="192"/>
      <c r="AI563" s="192"/>
      <c r="AJ563" s="192"/>
      <c r="AK563" s="192"/>
      <c r="AL563" s="192"/>
      <c r="AM563" s="192"/>
      <c r="AN563" s="192"/>
      <c r="AO563" s="192"/>
      <c r="AP563" s="192"/>
      <c r="AQ563" s="192"/>
      <c r="AR563" s="192"/>
      <c r="AS563" s="192"/>
      <c r="AT563" s="192"/>
      <c r="AU563" s="192"/>
      <c r="AV563" s="192"/>
      <c r="AW563" s="192"/>
      <c r="AX563" s="192"/>
      <c r="AY563" s="192"/>
      <c r="AZ563" s="192"/>
      <c r="BA563" s="192"/>
      <c r="BB563" s="192"/>
      <c r="BC563" s="192"/>
      <c r="BD563" s="192"/>
      <c r="BE563" s="192"/>
      <c r="BF563" s="192"/>
      <c r="BG563" s="192"/>
      <c r="BH563" s="192"/>
      <c r="BI563" s="192"/>
      <c r="BJ563" s="192"/>
      <c r="BK563" s="192"/>
    </row>
    <row r="564" spans="1:63">
      <c r="A564" s="9"/>
      <c r="B564" s="9"/>
      <c r="C564" s="9"/>
      <c r="D564" s="9"/>
      <c r="E564" s="9"/>
      <c r="F564" s="9"/>
      <c r="G564" s="9"/>
      <c r="H564" s="9"/>
      <c r="I564" s="9"/>
      <c r="J564" s="9"/>
      <c r="K564" s="9"/>
      <c r="L564" s="9"/>
      <c r="M564" s="9"/>
      <c r="N564" s="9"/>
      <c r="O564" s="9"/>
      <c r="P564" s="9"/>
      <c r="Q564" s="9"/>
      <c r="R564" s="9"/>
      <c r="S564" s="9"/>
      <c r="T564" s="9"/>
      <c r="U564" s="9"/>
      <c r="V564" s="9"/>
      <c r="W564" s="9"/>
      <c r="X564" s="9"/>
      <c r="Y564" s="9"/>
      <c r="Z564" s="9"/>
      <c r="AA564" s="192"/>
      <c r="AB564" s="192"/>
      <c r="AC564" s="192"/>
      <c r="AD564" s="192"/>
      <c r="AE564" s="192"/>
      <c r="AF564" s="192"/>
      <c r="AG564" s="192"/>
      <c r="AH564" s="192"/>
      <c r="AI564" s="192"/>
      <c r="AJ564" s="192"/>
      <c r="AK564" s="192"/>
      <c r="AL564" s="192"/>
      <c r="AM564" s="192"/>
      <c r="AN564" s="192"/>
      <c r="AO564" s="192"/>
      <c r="AP564" s="192"/>
      <c r="AQ564" s="192"/>
      <c r="AR564" s="192"/>
      <c r="AS564" s="192"/>
      <c r="AT564" s="192"/>
      <c r="AU564" s="192"/>
      <c r="AV564" s="192"/>
      <c r="AW564" s="192"/>
      <c r="AX564" s="192"/>
      <c r="AY564" s="192"/>
      <c r="AZ564" s="192"/>
      <c r="BA564" s="192"/>
      <c r="BB564" s="192"/>
      <c r="BC564" s="192"/>
      <c r="BD564" s="192"/>
      <c r="BE564" s="192"/>
      <c r="BF564" s="192"/>
      <c r="BG564" s="192"/>
      <c r="BH564" s="192"/>
      <c r="BI564" s="192"/>
      <c r="BJ564" s="192"/>
      <c r="BK564" s="192"/>
    </row>
    <row r="565" spans="1:63">
      <c r="A565" s="9"/>
      <c r="B565" s="9"/>
      <c r="C565" s="9"/>
      <c r="D565" s="9"/>
      <c r="E565" s="9"/>
      <c r="F565" s="9"/>
      <c r="G565" s="9"/>
      <c r="H565" s="9"/>
      <c r="I565" s="9"/>
      <c r="J565" s="9"/>
      <c r="K565" s="9"/>
      <c r="L565" s="9"/>
      <c r="M565" s="9"/>
      <c r="N565" s="9"/>
      <c r="O565" s="9"/>
      <c r="P565" s="9"/>
      <c r="Q565" s="9"/>
      <c r="R565" s="9"/>
      <c r="S565" s="9"/>
      <c r="T565" s="9"/>
      <c r="U565" s="9"/>
      <c r="V565" s="9"/>
      <c r="W565" s="9"/>
      <c r="X565" s="9"/>
      <c r="Y565" s="9"/>
      <c r="Z565" s="9"/>
      <c r="AA565" s="192"/>
      <c r="AB565" s="192"/>
      <c r="AC565" s="192"/>
      <c r="AD565" s="192"/>
      <c r="AE565" s="192"/>
      <c r="AF565" s="192"/>
      <c r="AG565" s="192"/>
      <c r="AH565" s="192"/>
      <c r="AI565" s="192"/>
      <c r="AJ565" s="192"/>
      <c r="AK565" s="192"/>
      <c r="AL565" s="192"/>
      <c r="AM565" s="192"/>
      <c r="AN565" s="192"/>
      <c r="AO565" s="192"/>
      <c r="AP565" s="192"/>
      <c r="AQ565" s="192"/>
      <c r="AR565" s="192"/>
      <c r="AS565" s="192"/>
      <c r="AT565" s="192"/>
      <c r="AU565" s="192"/>
      <c r="AV565" s="192"/>
      <c r="AW565" s="192"/>
      <c r="AX565" s="192"/>
      <c r="AY565" s="192"/>
      <c r="AZ565" s="192"/>
      <c r="BA565" s="192"/>
      <c r="BB565" s="192"/>
      <c r="BC565" s="192"/>
      <c r="BD565" s="192"/>
      <c r="BE565" s="192"/>
      <c r="BF565" s="192"/>
      <c r="BG565" s="192"/>
      <c r="BH565" s="192"/>
      <c r="BI565" s="192"/>
      <c r="BJ565" s="192"/>
      <c r="BK565" s="192"/>
    </row>
    <row r="566" spans="1:63">
      <c r="A566" s="9"/>
      <c r="B566" s="9"/>
      <c r="C566" s="9"/>
      <c r="D566" s="9"/>
      <c r="E566" s="9"/>
      <c r="F566" s="9"/>
      <c r="G566" s="9"/>
      <c r="H566" s="9"/>
      <c r="I566" s="9"/>
      <c r="J566" s="9"/>
      <c r="K566" s="9"/>
      <c r="L566" s="9"/>
      <c r="M566" s="9"/>
      <c r="N566" s="9"/>
      <c r="O566" s="9"/>
      <c r="P566" s="9"/>
      <c r="Q566" s="9"/>
      <c r="R566" s="9"/>
      <c r="S566" s="9"/>
      <c r="T566" s="9"/>
      <c r="U566" s="9"/>
      <c r="V566" s="9"/>
      <c r="W566" s="9"/>
      <c r="X566" s="9"/>
      <c r="Y566" s="9"/>
      <c r="Z566" s="9"/>
      <c r="AA566" s="192"/>
      <c r="AB566" s="192"/>
      <c r="AC566" s="192"/>
      <c r="AD566" s="192"/>
      <c r="AE566" s="192"/>
      <c r="AF566" s="192"/>
      <c r="AG566" s="192"/>
      <c r="AH566" s="192"/>
      <c r="AI566" s="192"/>
      <c r="AJ566" s="192"/>
      <c r="AK566" s="192"/>
      <c r="AL566" s="192"/>
      <c r="AM566" s="192"/>
      <c r="AN566" s="192"/>
      <c r="AO566" s="192"/>
      <c r="AP566" s="192"/>
      <c r="AQ566" s="192"/>
      <c r="AR566" s="192"/>
      <c r="AS566" s="192"/>
      <c r="AT566" s="192"/>
      <c r="AU566" s="192"/>
      <c r="AV566" s="192"/>
      <c r="AW566" s="192"/>
      <c r="AX566" s="192"/>
      <c r="AY566" s="192"/>
      <c r="AZ566" s="192"/>
      <c r="BA566" s="192"/>
      <c r="BB566" s="192"/>
      <c r="BC566" s="192"/>
      <c r="BD566" s="192"/>
      <c r="BE566" s="192"/>
      <c r="BF566" s="192"/>
      <c r="BG566" s="192"/>
      <c r="BH566" s="192"/>
      <c r="BI566" s="192"/>
      <c r="BJ566" s="192"/>
      <c r="BK566" s="192"/>
    </row>
    <row r="567" spans="1:63">
      <c r="A567" s="9"/>
      <c r="B567" s="9"/>
      <c r="C567" s="9"/>
      <c r="D567" s="9"/>
      <c r="E567" s="9"/>
      <c r="F567" s="9"/>
      <c r="G567" s="9"/>
      <c r="H567" s="9"/>
      <c r="I567" s="9"/>
      <c r="J567" s="9"/>
      <c r="K567" s="9"/>
      <c r="L567" s="9"/>
      <c r="M567" s="9"/>
      <c r="N567" s="9"/>
      <c r="O567" s="9"/>
      <c r="P567" s="9"/>
      <c r="Q567" s="9"/>
      <c r="R567" s="9"/>
      <c r="S567" s="9"/>
      <c r="T567" s="9"/>
      <c r="U567" s="9"/>
      <c r="V567" s="9"/>
      <c r="W567" s="9"/>
      <c r="X567" s="9"/>
      <c r="Y567" s="9"/>
      <c r="Z567" s="9"/>
      <c r="AA567" s="192"/>
      <c r="AB567" s="192"/>
      <c r="AC567" s="192"/>
      <c r="AD567" s="192"/>
      <c r="AE567" s="192"/>
      <c r="AF567" s="192"/>
      <c r="AG567" s="192"/>
      <c r="AH567" s="192"/>
      <c r="AI567" s="192"/>
      <c r="AJ567" s="192"/>
      <c r="AK567" s="192"/>
      <c r="AL567" s="192"/>
      <c r="AM567" s="192"/>
      <c r="AN567" s="192"/>
      <c r="AO567" s="192"/>
      <c r="AP567" s="192"/>
      <c r="AQ567" s="192"/>
      <c r="AR567" s="192"/>
      <c r="AS567" s="192"/>
      <c r="AT567" s="192"/>
      <c r="AU567" s="192"/>
      <c r="AV567" s="192"/>
      <c r="AW567" s="192"/>
      <c r="AX567" s="192"/>
      <c r="AY567" s="192"/>
      <c r="AZ567" s="192"/>
      <c r="BA567" s="192"/>
      <c r="BB567" s="192"/>
      <c r="BC567" s="192"/>
      <c r="BD567" s="192"/>
      <c r="BE567" s="192"/>
      <c r="BF567" s="192"/>
      <c r="BG567" s="192"/>
      <c r="BH567" s="192"/>
      <c r="BI567" s="192"/>
      <c r="BJ567" s="192"/>
      <c r="BK567" s="192"/>
    </row>
    <row r="568" spans="1:63">
      <c r="A568" s="9"/>
      <c r="B568" s="9"/>
      <c r="C568" s="9"/>
      <c r="D568" s="9"/>
      <c r="E568" s="9"/>
      <c r="F568" s="9"/>
      <c r="G568" s="9"/>
      <c r="H568" s="9"/>
      <c r="I568" s="9"/>
      <c r="J568" s="9"/>
      <c r="K568" s="9"/>
      <c r="L568" s="9"/>
      <c r="M568" s="9"/>
      <c r="N568" s="9"/>
      <c r="O568" s="9"/>
      <c r="P568" s="9"/>
      <c r="Q568" s="9"/>
      <c r="R568" s="9"/>
      <c r="S568" s="9"/>
      <c r="T568" s="9"/>
      <c r="U568" s="9"/>
      <c r="V568" s="9"/>
      <c r="W568" s="9"/>
      <c r="X568" s="9"/>
      <c r="Y568" s="9"/>
      <c r="Z568" s="9"/>
      <c r="AA568" s="192"/>
      <c r="AB568" s="192"/>
      <c r="AC568" s="192"/>
      <c r="AD568" s="192"/>
      <c r="AE568" s="192"/>
      <c r="AF568" s="192"/>
      <c r="AG568" s="192"/>
      <c r="AH568" s="192"/>
      <c r="AI568" s="192"/>
      <c r="AJ568" s="192"/>
      <c r="AK568" s="192"/>
      <c r="AL568" s="192"/>
      <c r="AM568" s="192"/>
      <c r="AN568" s="192"/>
      <c r="AO568" s="192"/>
      <c r="AP568" s="192"/>
      <c r="AQ568" s="192"/>
      <c r="AR568" s="192"/>
      <c r="AS568" s="192"/>
      <c r="AT568" s="192"/>
      <c r="AU568" s="192"/>
      <c r="AV568" s="192"/>
      <c r="AW568" s="192"/>
      <c r="AX568" s="192"/>
      <c r="AY568" s="192"/>
      <c r="AZ568" s="192"/>
      <c r="BA568" s="192"/>
      <c r="BB568" s="192"/>
      <c r="BC568" s="192"/>
      <c r="BD568" s="192"/>
      <c r="BE568" s="192"/>
      <c r="BF568" s="192"/>
      <c r="BG568" s="192"/>
      <c r="BH568" s="192"/>
      <c r="BI568" s="192"/>
      <c r="BJ568" s="192"/>
      <c r="BK568" s="192"/>
    </row>
    <row r="569" spans="1:63">
      <c r="A569" s="9"/>
      <c r="B569" s="9"/>
      <c r="C569" s="9"/>
      <c r="D569" s="9"/>
      <c r="E569" s="9"/>
      <c r="F569" s="9"/>
      <c r="G569" s="9"/>
      <c r="H569" s="9"/>
      <c r="I569" s="9"/>
      <c r="J569" s="9"/>
      <c r="K569" s="9"/>
      <c r="L569" s="9"/>
      <c r="M569" s="9"/>
      <c r="N569" s="9"/>
      <c r="O569" s="9"/>
      <c r="P569" s="9"/>
      <c r="Q569" s="9"/>
      <c r="R569" s="9"/>
      <c r="S569" s="9"/>
      <c r="T569" s="9"/>
      <c r="U569" s="9"/>
      <c r="V569" s="9"/>
      <c r="W569" s="9"/>
      <c r="X569" s="9"/>
      <c r="Y569" s="9"/>
      <c r="Z569" s="9"/>
      <c r="AA569" s="192"/>
      <c r="AB569" s="192"/>
      <c r="AC569" s="192"/>
      <c r="AD569" s="192"/>
      <c r="AE569" s="192"/>
      <c r="AF569" s="192"/>
      <c r="AG569" s="192"/>
      <c r="AH569" s="192"/>
      <c r="AI569" s="192"/>
      <c r="AJ569" s="192"/>
      <c r="AK569" s="192"/>
      <c r="AL569" s="192"/>
      <c r="AM569" s="192"/>
      <c r="AN569" s="192"/>
      <c r="AO569" s="192"/>
      <c r="AP569" s="192"/>
      <c r="AQ569" s="192"/>
      <c r="AR569" s="192"/>
      <c r="AS569" s="192"/>
      <c r="AT569" s="192"/>
      <c r="AU569" s="192"/>
      <c r="AV569" s="192"/>
      <c r="AW569" s="192"/>
      <c r="AX569" s="192"/>
      <c r="AY569" s="192"/>
      <c r="AZ569" s="192"/>
      <c r="BA569" s="192"/>
      <c r="BB569" s="192"/>
      <c r="BC569" s="192"/>
      <c r="BD569" s="192"/>
      <c r="BE569" s="192"/>
      <c r="BF569" s="192"/>
      <c r="BG569" s="192"/>
      <c r="BH569" s="192"/>
      <c r="BI569" s="192"/>
      <c r="BJ569" s="192"/>
      <c r="BK569" s="192"/>
    </row>
    <row r="570" spans="1:63">
      <c r="A570" s="192"/>
      <c r="B570" s="192"/>
      <c r="C570" s="192"/>
      <c r="D570" s="192"/>
      <c r="E570" s="192"/>
      <c r="F570" s="192"/>
      <c r="G570" s="192"/>
      <c r="H570" s="192"/>
      <c r="I570" s="192"/>
      <c r="J570" s="192"/>
      <c r="K570" s="192"/>
      <c r="L570" s="192"/>
      <c r="M570" s="192"/>
      <c r="N570" s="192"/>
      <c r="O570" s="192"/>
      <c r="P570" s="192"/>
      <c r="Q570" s="192"/>
      <c r="R570" s="192"/>
      <c r="S570" s="192"/>
      <c r="T570" s="192"/>
      <c r="U570" s="192"/>
      <c r="V570" s="192"/>
      <c r="W570" s="192"/>
      <c r="X570" s="192"/>
      <c r="Y570" s="192"/>
      <c r="Z570" s="192"/>
      <c r="AA570" s="192"/>
      <c r="AB570" s="192"/>
      <c r="AC570" s="192"/>
      <c r="AD570" s="192"/>
      <c r="AE570" s="192"/>
      <c r="AF570" s="192"/>
      <c r="AG570" s="192"/>
      <c r="AH570" s="192"/>
      <c r="AI570" s="192"/>
      <c r="AJ570" s="192"/>
      <c r="AK570" s="192"/>
      <c r="AL570" s="192"/>
      <c r="AM570" s="192"/>
      <c r="AN570" s="192"/>
      <c r="AO570" s="192"/>
      <c r="AP570" s="192"/>
      <c r="AQ570" s="192"/>
      <c r="AR570" s="192"/>
      <c r="AS570" s="192"/>
      <c r="AT570" s="192"/>
      <c r="AU570" s="192"/>
      <c r="AV570" s="192"/>
      <c r="AW570" s="192"/>
      <c r="AX570" s="192"/>
      <c r="AY570" s="192"/>
      <c r="AZ570" s="192"/>
      <c r="BA570" s="192"/>
      <c r="BB570" s="192"/>
      <c r="BC570" s="192"/>
      <c r="BD570" s="192"/>
      <c r="BE570" s="192"/>
      <c r="BF570" s="192"/>
      <c r="BG570" s="192"/>
      <c r="BH570" s="192"/>
      <c r="BI570" s="192"/>
      <c r="BJ570" s="192"/>
      <c r="BK570" s="192"/>
    </row>
    <row r="571" spans="1:63">
      <c r="A571" s="192"/>
      <c r="B571" s="192"/>
      <c r="C571" s="192"/>
      <c r="D571" s="192"/>
      <c r="E571" s="192"/>
      <c r="F571" s="192"/>
      <c r="G571" s="192"/>
      <c r="H571" s="192"/>
      <c r="I571" s="192"/>
      <c r="J571" s="192"/>
      <c r="K571" s="192"/>
      <c r="L571" s="192"/>
      <c r="M571" s="192"/>
      <c r="N571" s="192"/>
      <c r="O571" s="192"/>
      <c r="P571" s="192"/>
      <c r="Q571" s="192"/>
      <c r="R571" s="192"/>
      <c r="S571" s="192"/>
      <c r="T571" s="192"/>
      <c r="U571" s="192"/>
      <c r="V571" s="192"/>
      <c r="W571" s="192"/>
      <c r="X571" s="192"/>
      <c r="Y571" s="192"/>
      <c r="Z571" s="192"/>
      <c r="AA571" s="192"/>
      <c r="AB571" s="192"/>
      <c r="AC571" s="192"/>
      <c r="AD571" s="192"/>
      <c r="AE571" s="192"/>
      <c r="AF571" s="192"/>
      <c r="AG571" s="192"/>
      <c r="AH571" s="192"/>
      <c r="AI571" s="192"/>
      <c r="AJ571" s="192"/>
      <c r="AK571" s="192"/>
      <c r="AL571" s="192"/>
      <c r="AM571" s="192"/>
      <c r="AN571" s="192"/>
      <c r="AO571" s="192"/>
      <c r="AP571" s="192"/>
      <c r="AQ571" s="192"/>
      <c r="AR571" s="192"/>
      <c r="AS571" s="192"/>
      <c r="AT571" s="192"/>
      <c r="AU571" s="192"/>
      <c r="AV571" s="192"/>
      <c r="AW571" s="192"/>
      <c r="AX571" s="192"/>
      <c r="AY571" s="192"/>
      <c r="AZ571" s="192"/>
      <c r="BA571" s="192"/>
      <c r="BB571" s="192"/>
      <c r="BC571" s="192"/>
      <c r="BD571" s="192"/>
      <c r="BE571" s="192"/>
      <c r="BF571" s="192"/>
      <c r="BG571" s="192"/>
      <c r="BH571" s="192"/>
      <c r="BI571" s="192"/>
      <c r="BJ571" s="192"/>
      <c r="BK571" s="192"/>
    </row>
    <row r="572" spans="1:63">
      <c r="A572" s="192"/>
      <c r="B572" s="192"/>
      <c r="C572" s="192"/>
      <c r="D572" s="192"/>
      <c r="E572" s="192"/>
      <c r="F572" s="192"/>
      <c r="G572" s="192"/>
      <c r="H572" s="192"/>
      <c r="I572" s="192"/>
      <c r="J572" s="192"/>
      <c r="K572" s="192"/>
      <c r="L572" s="192"/>
      <c r="M572" s="192"/>
      <c r="N572" s="192"/>
      <c r="O572" s="192"/>
      <c r="P572" s="192"/>
      <c r="Q572" s="192"/>
      <c r="R572" s="192"/>
      <c r="S572" s="192"/>
      <c r="T572" s="192"/>
      <c r="U572" s="192"/>
      <c r="V572" s="192"/>
      <c r="W572" s="192"/>
      <c r="X572" s="192"/>
      <c r="Y572" s="192"/>
      <c r="Z572" s="192"/>
      <c r="AA572" s="192"/>
      <c r="AB572" s="192"/>
      <c r="AC572" s="192"/>
      <c r="AD572" s="192"/>
      <c r="AE572" s="192"/>
      <c r="AF572" s="192"/>
      <c r="AG572" s="192"/>
      <c r="AH572" s="192"/>
      <c r="AI572" s="192"/>
      <c r="AJ572" s="192"/>
      <c r="AK572" s="192"/>
      <c r="AL572" s="192"/>
      <c r="AM572" s="192"/>
      <c r="AN572" s="192"/>
      <c r="AO572" s="192"/>
      <c r="AP572" s="192"/>
      <c r="AQ572" s="192"/>
      <c r="AR572" s="192"/>
      <c r="AS572" s="192"/>
      <c r="AT572" s="192"/>
      <c r="AU572" s="192"/>
      <c r="AV572" s="192"/>
      <c r="AW572" s="192"/>
      <c r="AX572" s="192"/>
      <c r="AY572" s="192"/>
      <c r="AZ572" s="192"/>
      <c r="BA572" s="192"/>
      <c r="BB572" s="192"/>
      <c r="BC572" s="192"/>
      <c r="BD572" s="192"/>
      <c r="BE572" s="192"/>
      <c r="BF572" s="192"/>
      <c r="BG572" s="192"/>
      <c r="BH572" s="192"/>
      <c r="BI572" s="192"/>
      <c r="BJ572" s="192"/>
      <c r="BK572" s="192"/>
    </row>
    <row r="573" spans="1:63">
      <c r="A573" s="192"/>
      <c r="B573" s="192"/>
      <c r="C573" s="192"/>
      <c r="D573" s="192"/>
      <c r="E573" s="192"/>
      <c r="F573" s="192"/>
      <c r="G573" s="192"/>
      <c r="H573" s="192"/>
      <c r="I573" s="192"/>
      <c r="J573" s="192"/>
      <c r="K573" s="192"/>
      <c r="L573" s="192"/>
      <c r="M573" s="192"/>
      <c r="N573" s="192"/>
      <c r="O573" s="192"/>
      <c r="P573" s="192"/>
      <c r="Q573" s="192"/>
      <c r="R573" s="192"/>
      <c r="S573" s="192"/>
      <c r="T573" s="192"/>
      <c r="U573" s="192"/>
      <c r="V573" s="192"/>
      <c r="W573" s="192"/>
      <c r="X573" s="192"/>
      <c r="Y573" s="192"/>
      <c r="Z573" s="192"/>
      <c r="AA573" s="192"/>
      <c r="AB573" s="192"/>
      <c r="AC573" s="192"/>
      <c r="AD573" s="192"/>
      <c r="AE573" s="192"/>
      <c r="AF573" s="192"/>
      <c r="AG573" s="192"/>
      <c r="AH573" s="192"/>
      <c r="AI573" s="192"/>
      <c r="AJ573" s="192"/>
      <c r="AK573" s="192"/>
      <c r="AL573" s="192"/>
      <c r="AM573" s="192"/>
      <c r="AN573" s="192"/>
      <c r="AO573" s="192"/>
      <c r="AP573" s="192"/>
      <c r="AQ573" s="192"/>
      <c r="AR573" s="192"/>
      <c r="AS573" s="192"/>
      <c r="AT573" s="192"/>
      <c r="AU573" s="192"/>
      <c r="AV573" s="192"/>
      <c r="AW573" s="192"/>
      <c r="AX573" s="192"/>
      <c r="AY573" s="192"/>
      <c r="AZ573" s="192"/>
      <c r="BA573" s="192"/>
      <c r="BB573" s="192"/>
      <c r="BC573" s="192"/>
      <c r="BD573" s="192"/>
      <c r="BE573" s="192"/>
      <c r="BF573" s="192"/>
      <c r="BG573" s="192"/>
      <c r="BH573" s="192"/>
      <c r="BI573" s="192"/>
      <c r="BJ573" s="192"/>
      <c r="BK573" s="192"/>
    </row>
    <row r="574" spans="1:63">
      <c r="A574" s="192"/>
      <c r="B574" s="192"/>
      <c r="C574" s="192"/>
      <c r="D574" s="192"/>
      <c r="E574" s="192"/>
      <c r="F574" s="192"/>
      <c r="G574" s="192"/>
      <c r="H574" s="192"/>
      <c r="I574" s="192"/>
      <c r="J574" s="192"/>
      <c r="K574" s="192"/>
      <c r="L574" s="192"/>
      <c r="M574" s="192"/>
      <c r="N574" s="192"/>
      <c r="O574" s="192"/>
      <c r="P574" s="192"/>
      <c r="Q574" s="192"/>
      <c r="R574" s="192"/>
      <c r="S574" s="192"/>
      <c r="T574" s="192"/>
      <c r="U574" s="192"/>
      <c r="V574" s="192"/>
      <c r="W574" s="192"/>
      <c r="X574" s="192"/>
      <c r="Y574" s="192"/>
      <c r="Z574" s="192"/>
      <c r="AA574" s="192"/>
      <c r="AB574" s="192"/>
      <c r="AC574" s="192"/>
      <c r="AD574" s="192"/>
      <c r="AE574" s="192"/>
      <c r="AF574" s="192"/>
      <c r="AG574" s="192"/>
      <c r="AH574" s="192"/>
      <c r="AI574" s="192"/>
      <c r="AJ574" s="192"/>
      <c r="AK574" s="192"/>
      <c r="AL574" s="192"/>
      <c r="AM574" s="192"/>
      <c r="AN574" s="192"/>
      <c r="AO574" s="192"/>
      <c r="AP574" s="192"/>
      <c r="AQ574" s="192"/>
      <c r="AR574" s="192"/>
      <c r="AS574" s="192"/>
      <c r="AT574" s="192"/>
      <c r="AU574" s="192"/>
      <c r="AV574" s="192"/>
      <c r="AW574" s="192"/>
      <c r="AX574" s="192"/>
      <c r="AY574" s="192"/>
      <c r="AZ574" s="192"/>
      <c r="BA574" s="192"/>
      <c r="BB574" s="192"/>
      <c r="BC574" s="192"/>
      <c r="BD574" s="192"/>
      <c r="BE574" s="192"/>
      <c r="BF574" s="192"/>
      <c r="BG574" s="192"/>
      <c r="BH574" s="192"/>
      <c r="BI574" s="192"/>
      <c r="BJ574" s="192"/>
      <c r="BK574" s="192"/>
    </row>
    <row r="575" spans="1:63">
      <c r="A575" s="192"/>
      <c r="B575" s="192"/>
      <c r="C575" s="192"/>
      <c r="D575" s="192"/>
      <c r="E575" s="192"/>
      <c r="F575" s="192"/>
      <c r="G575" s="192"/>
      <c r="H575" s="192"/>
      <c r="I575" s="192"/>
      <c r="J575" s="192"/>
      <c r="K575" s="192"/>
      <c r="L575" s="192"/>
      <c r="M575" s="192"/>
      <c r="N575" s="192"/>
      <c r="O575" s="192"/>
      <c r="P575" s="192"/>
      <c r="Q575" s="192"/>
      <c r="R575" s="192"/>
      <c r="S575" s="192"/>
      <c r="T575" s="192"/>
      <c r="U575" s="192"/>
      <c r="V575" s="192"/>
      <c r="W575" s="192"/>
      <c r="X575" s="192"/>
      <c r="Y575" s="192"/>
      <c r="Z575" s="192"/>
      <c r="AA575" s="192"/>
      <c r="AB575" s="192"/>
      <c r="AC575" s="192"/>
      <c r="AD575" s="192"/>
      <c r="AE575" s="192"/>
      <c r="AF575" s="192"/>
      <c r="AG575" s="192"/>
      <c r="AH575" s="192"/>
      <c r="AI575" s="192"/>
      <c r="AJ575" s="192"/>
      <c r="AK575" s="192"/>
      <c r="AL575" s="192"/>
      <c r="AM575" s="192"/>
      <c r="AN575" s="192"/>
      <c r="AO575" s="192"/>
      <c r="AP575" s="192"/>
      <c r="AQ575" s="192"/>
      <c r="AR575" s="192"/>
      <c r="AS575" s="192"/>
      <c r="AT575" s="192"/>
      <c r="AU575" s="192"/>
      <c r="AV575" s="192"/>
      <c r="AW575" s="192"/>
      <c r="AX575" s="192"/>
      <c r="AY575" s="192"/>
      <c r="AZ575" s="192"/>
      <c r="BA575" s="192"/>
      <c r="BB575" s="192"/>
      <c r="BC575" s="192"/>
      <c r="BD575" s="192"/>
      <c r="BE575" s="192"/>
      <c r="BF575" s="192"/>
      <c r="BG575" s="192"/>
      <c r="BH575" s="192"/>
      <c r="BI575" s="192"/>
      <c r="BJ575" s="192"/>
      <c r="BK575" s="192"/>
    </row>
    <row r="576" spans="1:63">
      <c r="A576" s="192"/>
      <c r="B576" s="192"/>
      <c r="C576" s="192"/>
      <c r="D576" s="192"/>
      <c r="E576" s="192"/>
      <c r="F576" s="192"/>
      <c r="G576" s="192"/>
      <c r="H576" s="192"/>
      <c r="I576" s="192"/>
      <c r="J576" s="192"/>
      <c r="K576" s="192"/>
      <c r="L576" s="192"/>
      <c r="M576" s="192"/>
      <c r="N576" s="192"/>
      <c r="O576" s="192"/>
      <c r="P576" s="192"/>
      <c r="Q576" s="192"/>
      <c r="R576" s="192"/>
      <c r="S576" s="192"/>
      <c r="T576" s="192"/>
      <c r="U576" s="192"/>
      <c r="V576" s="192"/>
      <c r="W576" s="192"/>
      <c r="X576" s="192"/>
      <c r="Y576" s="192"/>
      <c r="Z576" s="192"/>
      <c r="AA576" s="192"/>
      <c r="AB576" s="192"/>
      <c r="AC576" s="192"/>
      <c r="AD576" s="192"/>
      <c r="AE576" s="192"/>
      <c r="AF576" s="192"/>
      <c r="AG576" s="192"/>
      <c r="AH576" s="192"/>
      <c r="AI576" s="192"/>
      <c r="AJ576" s="192"/>
      <c r="AK576" s="192"/>
      <c r="AL576" s="192"/>
      <c r="AM576" s="192"/>
      <c r="AN576" s="192"/>
      <c r="AO576" s="192"/>
      <c r="AP576" s="192"/>
      <c r="AQ576" s="192"/>
      <c r="AR576" s="192"/>
      <c r="AS576" s="192"/>
      <c r="AT576" s="192"/>
      <c r="AU576" s="192"/>
      <c r="AV576" s="192"/>
      <c r="AW576" s="192"/>
      <c r="AX576" s="192"/>
      <c r="AY576" s="192"/>
      <c r="AZ576" s="192"/>
      <c r="BA576" s="192"/>
      <c r="BB576" s="192"/>
      <c r="BC576" s="192"/>
      <c r="BD576" s="192"/>
      <c r="BE576" s="192"/>
      <c r="BF576" s="192"/>
      <c r="BG576" s="192"/>
      <c r="BH576" s="192"/>
      <c r="BI576" s="192"/>
      <c r="BJ576" s="192"/>
      <c r="BK576" s="192"/>
    </row>
    <row r="577" spans="1:72">
      <c r="A577" s="192"/>
      <c r="B577" s="192"/>
      <c r="C577" s="192"/>
      <c r="D577" s="192"/>
      <c r="E577" s="192"/>
      <c r="F577" s="192"/>
      <c r="G577" s="192"/>
      <c r="H577" s="192"/>
      <c r="I577" s="192"/>
      <c r="J577" s="192"/>
      <c r="K577" s="192"/>
      <c r="L577" s="192"/>
      <c r="M577" s="192"/>
      <c r="N577" s="192"/>
      <c r="O577" s="192"/>
      <c r="P577" s="192"/>
      <c r="Q577" s="192"/>
      <c r="R577" s="192"/>
      <c r="S577" s="192"/>
      <c r="T577" s="192"/>
      <c r="U577" s="192"/>
      <c r="V577" s="192"/>
      <c r="W577" s="192"/>
      <c r="X577" s="192"/>
      <c r="Y577" s="192"/>
      <c r="Z577" s="192"/>
      <c r="AA577" s="192"/>
      <c r="AB577" s="192"/>
      <c r="AC577" s="192"/>
      <c r="AD577" s="192"/>
      <c r="AE577" s="192"/>
      <c r="AF577" s="192"/>
      <c r="AG577" s="192"/>
      <c r="AH577" s="192"/>
      <c r="AI577" s="192"/>
      <c r="AJ577" s="192"/>
      <c r="AK577" s="192"/>
      <c r="AL577" s="192"/>
      <c r="AM577" s="192"/>
      <c r="AN577" s="192"/>
      <c r="AO577" s="192"/>
      <c r="AP577" s="192"/>
      <c r="AQ577" s="192"/>
      <c r="AR577" s="192"/>
      <c r="AS577" s="192"/>
      <c r="AT577" s="192"/>
      <c r="AU577" s="192"/>
      <c r="AV577" s="192"/>
      <c r="AW577" s="192"/>
      <c r="AX577" s="192"/>
      <c r="AY577" s="192"/>
      <c r="AZ577" s="192"/>
      <c r="BA577" s="192"/>
      <c r="BB577" s="192"/>
      <c r="BC577" s="192"/>
      <c r="BD577" s="192"/>
      <c r="BE577" s="192"/>
      <c r="BF577" s="192"/>
      <c r="BG577" s="192"/>
      <c r="BH577" s="192"/>
      <c r="BI577" s="192"/>
      <c r="BJ577" s="192"/>
      <c r="BK577" s="192"/>
    </row>
    <row r="578" spans="1:72">
      <c r="A578" s="192"/>
      <c r="B578" s="192"/>
      <c r="C578" s="192"/>
      <c r="D578" s="192"/>
      <c r="E578" s="192"/>
      <c r="F578" s="192"/>
      <c r="G578" s="192"/>
      <c r="H578" s="192"/>
      <c r="I578" s="192"/>
      <c r="J578" s="192"/>
      <c r="K578" s="192"/>
      <c r="L578" s="192"/>
      <c r="M578" s="192"/>
      <c r="N578" s="192"/>
      <c r="O578" s="192"/>
      <c r="P578" s="192"/>
      <c r="Q578" s="192"/>
      <c r="R578" s="192"/>
      <c r="S578" s="192"/>
      <c r="T578" s="192"/>
      <c r="U578" s="192"/>
      <c r="V578" s="192"/>
      <c r="W578" s="192"/>
      <c r="X578" s="192"/>
      <c r="Y578" s="192"/>
      <c r="Z578" s="192"/>
      <c r="AA578" s="192"/>
      <c r="AB578" s="192"/>
      <c r="AC578" s="192"/>
      <c r="AD578" s="192"/>
      <c r="AE578" s="192"/>
      <c r="AF578" s="192"/>
      <c r="AG578" s="192"/>
      <c r="AH578" s="192"/>
      <c r="AI578" s="192"/>
      <c r="AJ578" s="192"/>
      <c r="AK578" s="192"/>
      <c r="AL578" s="192"/>
      <c r="AM578" s="192"/>
      <c r="AN578" s="192"/>
      <c r="AO578" s="192"/>
      <c r="AP578" s="192"/>
      <c r="AQ578" s="192"/>
      <c r="AR578" s="192"/>
      <c r="AS578" s="192"/>
      <c r="AT578" s="192"/>
      <c r="AU578" s="192"/>
      <c r="AV578" s="192"/>
      <c r="AW578" s="192"/>
      <c r="AX578" s="192"/>
      <c r="AY578" s="192"/>
      <c r="AZ578" s="192"/>
      <c r="BA578" s="192"/>
      <c r="BB578" s="192"/>
      <c r="BC578" s="192"/>
      <c r="BD578" s="192"/>
      <c r="BE578" s="192"/>
      <c r="BF578" s="192"/>
      <c r="BG578" s="192"/>
      <c r="BH578" s="192"/>
      <c r="BI578" s="192"/>
      <c r="BJ578" s="192"/>
      <c r="BK578" s="192"/>
    </row>
    <row r="579" spans="1:72">
      <c r="A579" s="192"/>
      <c r="B579" s="192"/>
      <c r="C579" s="192"/>
      <c r="D579" s="192"/>
      <c r="E579" s="192"/>
      <c r="F579" s="192"/>
      <c r="G579" s="192"/>
      <c r="H579" s="192"/>
      <c r="I579" s="192"/>
      <c r="J579" s="192"/>
      <c r="K579" s="192"/>
      <c r="L579" s="192"/>
      <c r="M579" s="192"/>
      <c r="N579" s="192"/>
      <c r="O579" s="192"/>
      <c r="P579" s="192"/>
      <c r="Q579" s="192"/>
      <c r="R579" s="192"/>
      <c r="S579" s="192"/>
      <c r="T579" s="192"/>
      <c r="U579" s="192"/>
      <c r="V579" s="192"/>
      <c r="W579" s="192"/>
      <c r="X579" s="192"/>
      <c r="Y579" s="192"/>
      <c r="Z579" s="192"/>
      <c r="AA579" s="192"/>
      <c r="AB579" s="192"/>
      <c r="AC579" s="192"/>
      <c r="AD579" s="192"/>
      <c r="AE579" s="192"/>
      <c r="AF579" s="192"/>
      <c r="AG579" s="192"/>
      <c r="AH579" s="192"/>
      <c r="AI579" s="192"/>
      <c r="AJ579" s="192"/>
      <c r="AK579" s="192"/>
      <c r="AL579" s="192"/>
      <c r="AM579" s="192"/>
      <c r="AN579" s="192"/>
      <c r="AO579" s="192"/>
      <c r="AP579" s="192"/>
      <c r="AQ579" s="192"/>
      <c r="AR579" s="192"/>
      <c r="AS579" s="192"/>
      <c r="AT579" s="192"/>
      <c r="AU579" s="192"/>
      <c r="AV579" s="192"/>
      <c r="AW579" s="192"/>
      <c r="AX579" s="192"/>
      <c r="AY579" s="192"/>
      <c r="AZ579" s="192"/>
      <c r="BA579" s="192"/>
      <c r="BB579" s="192"/>
      <c r="BC579" s="192"/>
      <c r="BD579" s="192"/>
      <c r="BE579" s="192"/>
      <c r="BF579" s="192"/>
      <c r="BG579" s="192"/>
      <c r="BH579" s="192"/>
      <c r="BI579" s="192"/>
      <c r="BJ579" s="192"/>
      <c r="BK579" s="192"/>
    </row>
    <row r="580" spans="1:72">
      <c r="A580" s="192"/>
      <c r="B580" s="192"/>
      <c r="C580" s="192"/>
      <c r="D580" s="192"/>
      <c r="E580" s="192"/>
      <c r="F580" s="192"/>
      <c r="G580" s="192"/>
      <c r="H580" s="192"/>
      <c r="I580" s="192"/>
      <c r="J580" s="192"/>
      <c r="K580" s="192"/>
      <c r="L580" s="192"/>
      <c r="M580" s="192"/>
      <c r="N580" s="192"/>
      <c r="O580" s="192"/>
      <c r="P580" s="192"/>
      <c r="Q580" s="192"/>
      <c r="R580" s="192"/>
      <c r="S580" s="192"/>
      <c r="T580" s="192"/>
      <c r="U580" s="192"/>
      <c r="V580" s="192"/>
      <c r="W580" s="192"/>
      <c r="X580" s="192"/>
      <c r="Y580" s="192"/>
      <c r="Z580" s="192"/>
      <c r="AA580" s="192"/>
      <c r="AB580" s="192"/>
      <c r="AC580" s="192"/>
      <c r="AD580" s="192"/>
      <c r="AE580" s="192"/>
      <c r="AF580" s="192"/>
      <c r="AG580" s="192"/>
      <c r="AH580" s="192"/>
      <c r="AI580" s="192"/>
      <c r="AJ580" s="192"/>
      <c r="AK580" s="192"/>
      <c r="AL580" s="192"/>
      <c r="AM580" s="192"/>
      <c r="AN580" s="192"/>
      <c r="AO580" s="192"/>
      <c r="AP580" s="192"/>
      <c r="AQ580" s="192"/>
      <c r="AR580" s="192"/>
      <c r="AS580" s="192"/>
      <c r="AT580" s="192"/>
      <c r="AU580" s="192"/>
      <c r="AV580" s="192"/>
      <c r="AW580" s="192"/>
      <c r="AX580" s="192"/>
      <c r="AY580" s="192"/>
      <c r="AZ580" s="192"/>
      <c r="BA580" s="192"/>
      <c r="BB580" s="192"/>
      <c r="BC580" s="192"/>
      <c r="BD580" s="192"/>
      <c r="BE580" s="192"/>
      <c r="BF580" s="192"/>
      <c r="BG580" s="192"/>
      <c r="BH580" s="192"/>
      <c r="BI580" s="192"/>
      <c r="BJ580" s="192"/>
      <c r="BK580" s="192"/>
      <c r="BL580" s="192"/>
      <c r="BM580" s="192"/>
      <c r="BN580" s="192"/>
      <c r="BO580" s="192"/>
      <c r="BP580" s="192"/>
      <c r="BQ580" s="192"/>
      <c r="BR580" s="192"/>
      <c r="BS580" s="192"/>
      <c r="BT580" s="192"/>
    </row>
    <row r="581" spans="1:72">
      <c r="A581" s="192"/>
      <c r="B581" s="192"/>
      <c r="C581" s="192"/>
      <c r="D581" s="192"/>
      <c r="E581" s="192"/>
      <c r="F581" s="192"/>
      <c r="G581" s="192"/>
      <c r="H581" s="192"/>
      <c r="I581" s="192"/>
      <c r="J581" s="192"/>
      <c r="K581" s="192"/>
      <c r="L581" s="192"/>
      <c r="M581" s="192"/>
      <c r="N581" s="192"/>
      <c r="O581" s="192"/>
      <c r="P581" s="192"/>
      <c r="Q581" s="192"/>
      <c r="R581" s="192"/>
      <c r="S581" s="192"/>
      <c r="T581" s="192"/>
      <c r="U581" s="192"/>
      <c r="V581" s="192"/>
      <c r="W581" s="192"/>
      <c r="X581" s="192"/>
      <c r="Y581" s="192"/>
      <c r="Z581" s="192"/>
      <c r="AA581" s="192"/>
      <c r="AB581" s="192"/>
      <c r="AC581" s="192"/>
      <c r="AD581" s="192"/>
      <c r="AE581" s="192"/>
      <c r="AF581" s="192"/>
      <c r="AG581" s="192"/>
      <c r="AH581" s="192"/>
      <c r="AI581" s="192"/>
      <c r="AJ581" s="192"/>
      <c r="AK581" s="192"/>
      <c r="AL581" s="192"/>
      <c r="AM581" s="192"/>
      <c r="AN581" s="192"/>
      <c r="AO581" s="192"/>
      <c r="AP581" s="192"/>
      <c r="AQ581" s="192"/>
      <c r="AR581" s="192"/>
      <c r="AS581" s="192"/>
      <c r="AT581" s="192"/>
      <c r="AU581" s="192"/>
      <c r="AV581" s="192"/>
      <c r="AW581" s="192"/>
      <c r="AX581" s="192"/>
      <c r="AY581" s="192"/>
      <c r="AZ581" s="192"/>
      <c r="BA581" s="192"/>
      <c r="BB581" s="192"/>
      <c r="BC581" s="192"/>
      <c r="BD581" s="192"/>
      <c r="BE581" s="192"/>
      <c r="BF581" s="192"/>
      <c r="BG581" s="192"/>
      <c r="BH581" s="192"/>
      <c r="BI581" s="192"/>
      <c r="BJ581" s="192"/>
      <c r="BK581" s="192"/>
      <c r="BL581" s="192"/>
      <c r="BM581" s="192"/>
      <c r="BN581" s="192"/>
      <c r="BO581" s="192"/>
      <c r="BP581" s="192"/>
      <c r="BQ581" s="192"/>
      <c r="BR581" s="192"/>
      <c r="BS581" s="192"/>
      <c r="BT581" s="192"/>
    </row>
    <row r="582" spans="1:72">
      <c r="A582" s="192"/>
      <c r="B582" s="192"/>
      <c r="C582" s="192"/>
      <c r="D582" s="192"/>
      <c r="E582" s="192"/>
      <c r="F582" s="192"/>
      <c r="G582" s="192"/>
      <c r="H582" s="192"/>
      <c r="I582" s="192"/>
      <c r="J582" s="192"/>
      <c r="K582" s="192"/>
      <c r="L582" s="192"/>
      <c r="M582" s="192"/>
      <c r="N582" s="192"/>
      <c r="O582" s="192"/>
      <c r="P582" s="192"/>
      <c r="Q582" s="192"/>
      <c r="R582" s="192"/>
      <c r="S582" s="192"/>
      <c r="T582" s="192"/>
      <c r="U582" s="192"/>
      <c r="V582" s="192"/>
      <c r="W582" s="192"/>
      <c r="X582" s="192"/>
      <c r="Y582" s="192"/>
      <c r="Z582" s="192"/>
      <c r="AA582" s="192"/>
      <c r="AB582" s="192"/>
      <c r="AC582" s="192"/>
      <c r="AD582" s="192"/>
      <c r="AE582" s="192"/>
      <c r="AF582" s="192"/>
      <c r="AG582" s="192"/>
      <c r="AH582" s="192"/>
      <c r="AI582" s="192"/>
      <c r="AJ582" s="192"/>
      <c r="AK582" s="192"/>
      <c r="AL582" s="192"/>
      <c r="AM582" s="192"/>
      <c r="AN582" s="192"/>
      <c r="AO582" s="192"/>
      <c r="AP582" s="192"/>
      <c r="AQ582" s="192"/>
      <c r="AR582" s="192"/>
      <c r="AS582" s="192"/>
      <c r="AT582" s="192"/>
      <c r="AU582" s="192"/>
      <c r="AV582" s="192"/>
      <c r="AW582" s="192"/>
      <c r="AX582" s="192"/>
      <c r="AY582" s="192"/>
      <c r="AZ582" s="192"/>
      <c r="BA582" s="192"/>
      <c r="BB582" s="192"/>
      <c r="BC582" s="192"/>
      <c r="BD582" s="192"/>
      <c r="BE582" s="192"/>
      <c r="BF582" s="192"/>
      <c r="BG582" s="192"/>
      <c r="BH582" s="192"/>
      <c r="BI582" s="192"/>
      <c r="BJ582" s="192"/>
      <c r="BK582" s="192"/>
      <c r="BL582" s="192"/>
      <c r="BM582" s="192"/>
      <c r="BN582" s="192"/>
      <c r="BO582" s="192"/>
      <c r="BP582" s="192"/>
      <c r="BQ582" s="192"/>
      <c r="BR582" s="192"/>
      <c r="BS582" s="192"/>
      <c r="BT582" s="192"/>
    </row>
    <row r="583" spans="1:72">
      <c r="A583" s="192"/>
      <c r="B583" s="192"/>
      <c r="C583" s="192"/>
      <c r="D583" s="192"/>
      <c r="E583" s="192"/>
      <c r="F583" s="192"/>
      <c r="G583" s="192"/>
      <c r="H583" s="192"/>
      <c r="I583" s="192"/>
      <c r="J583" s="192"/>
      <c r="K583" s="192"/>
      <c r="L583" s="192"/>
      <c r="M583" s="192"/>
      <c r="N583" s="192"/>
      <c r="O583" s="192"/>
      <c r="P583" s="192"/>
      <c r="Q583" s="192"/>
      <c r="R583" s="192"/>
      <c r="S583" s="192"/>
      <c r="T583" s="192"/>
      <c r="U583" s="192"/>
      <c r="V583" s="192"/>
      <c r="W583" s="192"/>
      <c r="X583" s="192"/>
      <c r="Y583" s="192"/>
      <c r="Z583" s="192"/>
      <c r="AA583" s="192"/>
      <c r="AB583" s="192"/>
      <c r="AC583" s="192"/>
      <c r="AD583" s="192"/>
      <c r="AE583" s="192"/>
      <c r="AF583" s="192"/>
      <c r="AG583" s="192"/>
      <c r="AH583" s="192"/>
      <c r="AI583" s="192"/>
      <c r="AJ583" s="192"/>
      <c r="AK583" s="192"/>
      <c r="AL583" s="192"/>
      <c r="AM583" s="192"/>
      <c r="AN583" s="192"/>
      <c r="AO583" s="192"/>
      <c r="AP583" s="192"/>
      <c r="AQ583" s="192"/>
      <c r="AR583" s="192"/>
      <c r="AS583" s="192"/>
      <c r="AT583" s="192"/>
      <c r="AU583" s="192"/>
      <c r="AV583" s="192"/>
      <c r="AW583" s="192"/>
      <c r="AX583" s="192"/>
      <c r="AY583" s="192"/>
      <c r="AZ583" s="192"/>
      <c r="BA583" s="192"/>
      <c r="BB583" s="192"/>
      <c r="BC583" s="192"/>
      <c r="BD583" s="192"/>
      <c r="BE583" s="192"/>
      <c r="BF583" s="192"/>
      <c r="BG583" s="192"/>
      <c r="BH583" s="192"/>
      <c r="BI583" s="192"/>
      <c r="BJ583" s="192"/>
      <c r="BK583" s="192"/>
      <c r="BL583" s="192"/>
      <c r="BM583" s="192"/>
      <c r="BN583" s="192"/>
      <c r="BO583" s="192"/>
      <c r="BP583" s="192"/>
      <c r="BQ583" s="192"/>
      <c r="BR583" s="192"/>
      <c r="BS583" s="192"/>
      <c r="BT583" s="192"/>
    </row>
    <row r="584" spans="1:72">
      <c r="A584" s="192"/>
      <c r="B584" s="192"/>
      <c r="C584" s="192"/>
      <c r="D584" s="192"/>
      <c r="E584" s="192"/>
      <c r="F584" s="192"/>
      <c r="G584" s="192"/>
      <c r="H584" s="192"/>
      <c r="I584" s="192"/>
      <c r="J584" s="192"/>
      <c r="K584" s="192"/>
      <c r="L584" s="192"/>
      <c r="M584" s="192"/>
      <c r="N584" s="192"/>
      <c r="O584" s="192"/>
      <c r="P584" s="192"/>
      <c r="Q584" s="192"/>
      <c r="R584" s="192"/>
      <c r="S584" s="192"/>
      <c r="T584" s="192"/>
      <c r="U584" s="192"/>
      <c r="V584" s="192"/>
      <c r="W584" s="192"/>
      <c r="X584" s="192"/>
      <c r="Y584" s="192"/>
      <c r="Z584" s="192"/>
      <c r="AA584" s="192"/>
      <c r="AB584" s="192"/>
      <c r="AC584" s="192"/>
      <c r="AD584" s="192"/>
      <c r="AE584" s="192"/>
      <c r="AF584" s="192"/>
      <c r="AG584" s="192"/>
      <c r="AH584" s="192"/>
      <c r="AI584" s="192"/>
      <c r="AJ584" s="192"/>
      <c r="AK584" s="192"/>
      <c r="AL584" s="192"/>
      <c r="AM584" s="192"/>
      <c r="AN584" s="192"/>
      <c r="AO584" s="192"/>
      <c r="AP584" s="192"/>
      <c r="AQ584" s="192"/>
      <c r="AR584" s="192"/>
      <c r="AS584" s="192"/>
      <c r="AT584" s="192"/>
      <c r="AU584" s="192"/>
      <c r="AV584" s="192"/>
      <c r="AW584" s="192"/>
      <c r="AX584" s="192"/>
      <c r="AY584" s="192"/>
      <c r="AZ584" s="192"/>
      <c r="BA584" s="192"/>
      <c r="BB584" s="192"/>
      <c r="BC584" s="192"/>
      <c r="BD584" s="192"/>
      <c r="BE584" s="192"/>
      <c r="BF584" s="192"/>
      <c r="BG584" s="192"/>
      <c r="BH584" s="192"/>
      <c r="BI584" s="192"/>
      <c r="BJ584" s="192"/>
      <c r="BK584" s="192"/>
      <c r="BL584" s="192"/>
      <c r="BM584" s="192"/>
      <c r="BN584" s="192"/>
      <c r="BO584" s="192"/>
      <c r="BP584" s="192"/>
      <c r="BQ584" s="192"/>
      <c r="BR584" s="192"/>
      <c r="BS584" s="192"/>
      <c r="BT584" s="192"/>
    </row>
    <row r="585" spans="1:72">
      <c r="A585" s="192"/>
      <c r="B585" s="192"/>
      <c r="C585" s="192"/>
      <c r="D585" s="192"/>
      <c r="E585" s="192"/>
      <c r="F585" s="192"/>
      <c r="G585" s="192"/>
      <c r="H585" s="192"/>
      <c r="I585" s="192"/>
      <c r="J585" s="192"/>
      <c r="K585" s="192"/>
      <c r="L585" s="192"/>
      <c r="M585" s="192"/>
      <c r="N585" s="192"/>
      <c r="O585" s="192"/>
      <c r="P585" s="192"/>
      <c r="Q585" s="192"/>
      <c r="R585" s="192"/>
      <c r="S585" s="192"/>
      <c r="T585" s="192"/>
      <c r="U585" s="192"/>
      <c r="V585" s="192"/>
      <c r="W585" s="192"/>
      <c r="X585" s="192"/>
      <c r="Y585" s="192"/>
      <c r="Z585" s="192"/>
      <c r="AA585" s="192"/>
      <c r="AB585" s="192"/>
      <c r="AC585" s="192"/>
      <c r="AD585" s="192"/>
      <c r="AE585" s="192"/>
      <c r="AF585" s="192"/>
      <c r="AG585" s="192"/>
      <c r="AH585" s="192"/>
      <c r="AI585" s="192"/>
      <c r="AJ585" s="192"/>
      <c r="AK585" s="192"/>
      <c r="AL585" s="192"/>
      <c r="AM585" s="192"/>
      <c r="AN585" s="192"/>
      <c r="AO585" s="192"/>
      <c r="AP585" s="192"/>
      <c r="AQ585" s="192"/>
      <c r="AR585" s="192"/>
      <c r="AS585" s="192"/>
      <c r="AT585" s="192"/>
      <c r="AU585" s="192"/>
      <c r="AV585" s="192"/>
      <c r="AW585" s="192"/>
      <c r="AX585" s="192"/>
      <c r="AY585" s="192"/>
      <c r="AZ585" s="192"/>
      <c r="BA585" s="192"/>
      <c r="BB585" s="192"/>
      <c r="BC585" s="192"/>
      <c r="BD585" s="192"/>
      <c r="BE585" s="192"/>
      <c r="BF585" s="192"/>
      <c r="BG585" s="192"/>
      <c r="BH585" s="192"/>
      <c r="BI585" s="192"/>
      <c r="BJ585" s="192"/>
      <c r="BK585" s="192"/>
      <c r="BL585" s="192"/>
      <c r="BM585" s="192"/>
      <c r="BN585" s="192"/>
      <c r="BO585" s="192"/>
      <c r="BP585" s="192"/>
      <c r="BQ585" s="192"/>
      <c r="BR585" s="192"/>
      <c r="BS585" s="192"/>
      <c r="BT585" s="192"/>
    </row>
    <row r="586" spans="1:72">
      <c r="A586" s="192"/>
      <c r="B586" s="192"/>
      <c r="C586" s="192"/>
      <c r="D586" s="192"/>
      <c r="E586" s="192"/>
      <c r="F586" s="192"/>
      <c r="G586" s="192"/>
      <c r="H586" s="192"/>
      <c r="I586" s="192"/>
      <c r="J586" s="192"/>
      <c r="K586" s="192"/>
      <c r="L586" s="192"/>
      <c r="M586" s="192"/>
      <c r="N586" s="192"/>
      <c r="O586" s="192"/>
      <c r="P586" s="192"/>
      <c r="Q586" s="192"/>
      <c r="R586" s="192"/>
      <c r="S586" s="192"/>
      <c r="T586" s="192"/>
      <c r="U586" s="192"/>
      <c r="V586" s="192"/>
      <c r="W586" s="192"/>
      <c r="X586" s="192"/>
      <c r="Y586" s="192"/>
      <c r="Z586" s="192"/>
      <c r="AA586" s="192"/>
      <c r="AB586" s="192"/>
      <c r="AC586" s="192"/>
      <c r="AD586" s="192"/>
      <c r="AE586" s="192"/>
      <c r="AF586" s="192"/>
      <c r="AG586" s="192"/>
      <c r="AH586" s="192"/>
      <c r="AI586" s="192"/>
      <c r="AJ586" s="192"/>
      <c r="AK586" s="192"/>
      <c r="AL586" s="192"/>
      <c r="AM586" s="192"/>
      <c r="AN586" s="192"/>
      <c r="AO586" s="192"/>
      <c r="AP586" s="192"/>
      <c r="AQ586" s="192"/>
      <c r="AR586" s="192"/>
      <c r="AS586" s="192"/>
      <c r="AT586" s="192"/>
      <c r="AU586" s="192"/>
      <c r="AV586" s="192"/>
      <c r="AW586" s="192"/>
      <c r="AX586" s="192"/>
      <c r="AY586" s="192"/>
      <c r="AZ586" s="192"/>
      <c r="BA586" s="192"/>
      <c r="BB586" s="192"/>
      <c r="BC586" s="192"/>
      <c r="BD586" s="192"/>
      <c r="BE586" s="192"/>
      <c r="BF586" s="192"/>
      <c r="BG586" s="192"/>
      <c r="BH586" s="192"/>
      <c r="BI586" s="192"/>
      <c r="BJ586" s="192"/>
      <c r="BK586" s="192"/>
      <c r="BL586" s="192"/>
      <c r="BM586" s="192"/>
      <c r="BN586" s="192"/>
      <c r="BO586" s="192"/>
      <c r="BP586" s="192"/>
      <c r="BQ586" s="192"/>
      <c r="BR586" s="192"/>
      <c r="BS586" s="192"/>
      <c r="BT586" s="192"/>
    </row>
    <row r="587" spans="1:72">
      <c r="A587" s="192"/>
      <c r="B587" s="192"/>
      <c r="C587" s="192"/>
      <c r="D587" s="192"/>
      <c r="E587" s="192"/>
      <c r="F587" s="192"/>
      <c r="G587" s="192"/>
      <c r="H587" s="192"/>
      <c r="I587" s="192"/>
      <c r="J587" s="192"/>
      <c r="K587" s="192"/>
      <c r="L587" s="192"/>
      <c r="M587" s="192"/>
      <c r="N587" s="192"/>
      <c r="O587" s="192"/>
      <c r="P587" s="192"/>
      <c r="Q587" s="192"/>
      <c r="R587" s="192"/>
      <c r="S587" s="192"/>
      <c r="T587" s="192"/>
      <c r="U587" s="192"/>
      <c r="V587" s="192"/>
      <c r="W587" s="192"/>
      <c r="X587" s="192"/>
      <c r="Y587" s="192"/>
      <c r="Z587" s="192"/>
      <c r="AA587" s="192"/>
      <c r="AB587" s="192"/>
      <c r="AC587" s="192"/>
      <c r="AD587" s="192"/>
      <c r="AE587" s="192"/>
      <c r="AF587" s="192"/>
      <c r="AG587" s="192"/>
      <c r="AH587" s="192"/>
      <c r="AI587" s="192"/>
      <c r="AJ587" s="192"/>
      <c r="AK587" s="192"/>
      <c r="AL587" s="192"/>
      <c r="AM587" s="192"/>
      <c r="AN587" s="192"/>
      <c r="AO587" s="192"/>
      <c r="AP587" s="192"/>
      <c r="AQ587" s="192"/>
      <c r="AR587" s="192"/>
      <c r="AS587" s="192"/>
      <c r="AT587" s="192"/>
      <c r="AU587" s="192"/>
      <c r="AV587" s="192"/>
      <c r="AW587" s="192"/>
      <c r="AX587" s="192"/>
      <c r="AY587" s="192"/>
      <c r="AZ587" s="192"/>
      <c r="BA587" s="192"/>
      <c r="BB587" s="192"/>
      <c r="BC587" s="192"/>
      <c r="BD587" s="192"/>
      <c r="BE587" s="192"/>
      <c r="BF587" s="192"/>
      <c r="BG587" s="192"/>
      <c r="BH587" s="192"/>
      <c r="BI587" s="192"/>
      <c r="BJ587" s="192"/>
      <c r="BK587" s="192"/>
      <c r="BL587" s="192"/>
      <c r="BM587" s="192"/>
      <c r="BN587" s="192"/>
      <c r="BO587" s="192"/>
      <c r="BP587" s="192"/>
      <c r="BQ587" s="192"/>
      <c r="BR587" s="192"/>
      <c r="BS587" s="192"/>
      <c r="BT587" s="192"/>
    </row>
    <row r="588" spans="1:72">
      <c r="A588" s="192"/>
      <c r="B588" s="192"/>
      <c r="C588" s="192"/>
      <c r="D588" s="192"/>
      <c r="E588" s="192"/>
      <c r="F588" s="192"/>
      <c r="G588" s="192"/>
      <c r="H588" s="192"/>
      <c r="I588" s="192"/>
      <c r="J588" s="192"/>
      <c r="K588" s="192"/>
      <c r="L588" s="192"/>
      <c r="M588" s="192"/>
      <c r="N588" s="192"/>
      <c r="O588" s="192"/>
      <c r="P588" s="192"/>
      <c r="Q588" s="192"/>
      <c r="R588" s="192"/>
      <c r="S588" s="192"/>
      <c r="T588" s="192"/>
      <c r="U588" s="192"/>
      <c r="V588" s="192"/>
      <c r="W588" s="192"/>
      <c r="X588" s="192"/>
      <c r="Y588" s="192"/>
      <c r="Z588" s="192"/>
      <c r="AA588" s="192"/>
      <c r="AB588" s="192"/>
      <c r="AC588" s="192"/>
      <c r="AD588" s="192"/>
      <c r="AE588" s="192"/>
      <c r="AF588" s="192"/>
      <c r="AG588" s="192"/>
      <c r="AH588" s="192"/>
      <c r="AI588" s="192"/>
      <c r="AJ588" s="192"/>
      <c r="AK588" s="192"/>
      <c r="AL588" s="192"/>
      <c r="AM588" s="192"/>
      <c r="AN588" s="192"/>
      <c r="AO588" s="192"/>
      <c r="AP588" s="192"/>
      <c r="AQ588" s="192"/>
      <c r="AR588" s="192"/>
      <c r="AS588" s="192"/>
      <c r="AT588" s="192"/>
      <c r="AU588" s="192"/>
      <c r="AV588" s="192"/>
      <c r="AW588" s="192"/>
      <c r="AX588" s="192"/>
      <c r="AY588" s="192"/>
      <c r="AZ588" s="192"/>
      <c r="BA588" s="192"/>
      <c r="BB588" s="192"/>
      <c r="BC588" s="192"/>
      <c r="BD588" s="192"/>
      <c r="BE588" s="192"/>
      <c r="BF588" s="192"/>
      <c r="BG588" s="192"/>
      <c r="BH588" s="192"/>
      <c r="BI588" s="192"/>
      <c r="BJ588" s="192"/>
      <c r="BK588" s="192"/>
      <c r="BL588" s="192"/>
      <c r="BM588" s="192"/>
      <c r="BN588" s="192"/>
      <c r="BO588" s="192"/>
      <c r="BP588" s="192"/>
      <c r="BQ588" s="192"/>
      <c r="BR588" s="192"/>
      <c r="BS588" s="192"/>
      <c r="BT588" s="192"/>
    </row>
    <row r="589" spans="1:72">
      <c r="A589" s="192"/>
      <c r="B589" s="192"/>
      <c r="C589" s="192"/>
      <c r="D589" s="192"/>
      <c r="E589" s="192"/>
      <c r="F589" s="192"/>
      <c r="G589" s="192"/>
      <c r="H589" s="192"/>
      <c r="I589" s="192"/>
      <c r="J589" s="192"/>
      <c r="K589" s="192"/>
      <c r="L589" s="192"/>
      <c r="M589" s="192"/>
      <c r="N589" s="192"/>
      <c r="O589" s="192"/>
      <c r="P589" s="192"/>
      <c r="Q589" s="192"/>
      <c r="R589" s="192"/>
      <c r="S589" s="192"/>
      <c r="T589" s="192"/>
      <c r="U589" s="192"/>
      <c r="V589" s="192"/>
      <c r="W589" s="192"/>
      <c r="X589" s="192"/>
      <c r="Y589" s="192"/>
      <c r="Z589" s="192"/>
      <c r="AA589" s="192"/>
      <c r="AB589" s="192"/>
      <c r="AC589" s="192"/>
      <c r="AD589" s="192"/>
      <c r="AE589" s="192"/>
      <c r="AF589" s="192"/>
      <c r="AG589" s="192"/>
      <c r="AH589" s="192"/>
      <c r="AI589" s="192"/>
      <c r="AJ589" s="192"/>
      <c r="AK589" s="192"/>
      <c r="AL589" s="192"/>
      <c r="AM589" s="192"/>
      <c r="AN589" s="192"/>
      <c r="AO589" s="192"/>
      <c r="AP589" s="192"/>
      <c r="AQ589" s="192"/>
      <c r="AR589" s="192"/>
      <c r="AS589" s="192"/>
      <c r="AT589" s="192"/>
      <c r="AU589" s="192"/>
      <c r="AV589" s="192"/>
      <c r="AW589" s="192"/>
      <c r="AX589" s="192"/>
      <c r="AY589" s="192"/>
      <c r="AZ589" s="192"/>
      <c r="BA589" s="192"/>
      <c r="BB589" s="192"/>
      <c r="BC589" s="192"/>
      <c r="BD589" s="192"/>
      <c r="BE589" s="192"/>
      <c r="BF589" s="192"/>
      <c r="BG589" s="192"/>
      <c r="BH589" s="192"/>
      <c r="BI589" s="192"/>
      <c r="BJ589" s="192"/>
      <c r="BK589" s="192"/>
      <c r="BL589" s="192"/>
      <c r="BM589" s="192"/>
      <c r="BN589" s="192"/>
      <c r="BO589" s="192"/>
      <c r="BP589" s="192"/>
      <c r="BQ589" s="192"/>
      <c r="BR589" s="192"/>
      <c r="BS589" s="192"/>
      <c r="BT589" s="192"/>
    </row>
    <row r="590" spans="1:72">
      <c r="A590" s="192"/>
      <c r="B590" s="192"/>
      <c r="C590" s="192"/>
      <c r="D590" s="192"/>
      <c r="E590" s="192"/>
      <c r="F590" s="192"/>
      <c r="G590" s="192"/>
      <c r="H590" s="192"/>
      <c r="I590" s="192"/>
      <c r="J590" s="192"/>
      <c r="K590" s="192"/>
      <c r="L590" s="192"/>
      <c r="M590" s="192"/>
      <c r="N590" s="192"/>
      <c r="O590" s="192"/>
      <c r="P590" s="192"/>
      <c r="Q590" s="192"/>
      <c r="R590" s="192"/>
      <c r="S590" s="192"/>
      <c r="T590" s="192"/>
      <c r="U590" s="192"/>
      <c r="V590" s="192"/>
      <c r="W590" s="192"/>
      <c r="X590" s="192"/>
      <c r="Y590" s="192"/>
      <c r="Z590" s="192"/>
      <c r="AA590" s="192"/>
      <c r="AB590" s="192"/>
      <c r="AC590" s="192"/>
      <c r="AD590" s="192"/>
      <c r="AE590" s="192"/>
      <c r="AF590" s="192"/>
      <c r="AG590" s="192"/>
      <c r="AH590" s="192"/>
      <c r="AI590" s="192"/>
      <c r="AJ590" s="192"/>
      <c r="AK590" s="192"/>
      <c r="AL590" s="192"/>
      <c r="AM590" s="192"/>
      <c r="AN590" s="192"/>
      <c r="AO590" s="192"/>
      <c r="AP590" s="192"/>
      <c r="AQ590" s="192"/>
      <c r="AR590" s="192"/>
      <c r="AS590" s="192"/>
      <c r="AT590" s="192"/>
      <c r="AU590" s="192"/>
      <c r="AV590" s="192"/>
      <c r="AW590" s="192"/>
      <c r="AX590" s="192"/>
      <c r="AY590" s="192"/>
      <c r="AZ590" s="192"/>
      <c r="BA590" s="192"/>
      <c r="BB590" s="192"/>
      <c r="BC590" s="192"/>
      <c r="BD590" s="192"/>
      <c r="BE590" s="192"/>
      <c r="BF590" s="192"/>
      <c r="BG590" s="192"/>
      <c r="BH590" s="192"/>
      <c r="BI590" s="192"/>
      <c r="BJ590" s="192"/>
      <c r="BK590" s="192"/>
      <c r="BL590" s="192"/>
      <c r="BM590" s="192"/>
      <c r="BN590" s="192"/>
      <c r="BO590" s="192"/>
      <c r="BP590" s="192"/>
      <c r="BQ590" s="192"/>
      <c r="BR590" s="192"/>
      <c r="BS590" s="192"/>
      <c r="BT590" s="192"/>
    </row>
    <row r="591" spans="1:72">
      <c r="A591" s="192"/>
      <c r="B591" s="192"/>
      <c r="C591" s="192"/>
      <c r="D591" s="192"/>
      <c r="E591" s="192"/>
      <c r="F591" s="192"/>
      <c r="G591" s="192"/>
      <c r="H591" s="192"/>
      <c r="I591" s="192"/>
      <c r="J591" s="192"/>
      <c r="K591" s="192"/>
      <c r="L591" s="192"/>
      <c r="M591" s="192"/>
      <c r="N591" s="192"/>
      <c r="O591" s="192"/>
      <c r="P591" s="192"/>
      <c r="Q591" s="192"/>
      <c r="R591" s="192"/>
      <c r="S591" s="192"/>
      <c r="T591" s="192"/>
      <c r="U591" s="192"/>
      <c r="V591" s="192"/>
      <c r="W591" s="192"/>
      <c r="X591" s="192"/>
      <c r="Y591" s="192"/>
      <c r="Z591" s="192"/>
      <c r="AA591" s="192"/>
      <c r="AB591" s="192"/>
      <c r="AC591" s="192"/>
      <c r="AD591" s="192"/>
      <c r="AE591" s="192"/>
      <c r="AF591" s="192"/>
      <c r="AG591" s="192"/>
      <c r="AH591" s="192"/>
      <c r="AI591" s="192"/>
      <c r="AJ591" s="192"/>
      <c r="AK591" s="192"/>
      <c r="AL591" s="192"/>
      <c r="AM591" s="192"/>
      <c r="AN591" s="192"/>
      <c r="AO591" s="192"/>
      <c r="AP591" s="192"/>
      <c r="AQ591" s="192"/>
      <c r="AR591" s="192"/>
      <c r="AS591" s="192"/>
      <c r="AT591" s="192"/>
      <c r="AU591" s="192"/>
      <c r="AV591" s="192"/>
      <c r="AW591" s="192"/>
      <c r="AX591" s="192"/>
      <c r="AY591" s="192"/>
      <c r="AZ591" s="192"/>
      <c r="BA591" s="192"/>
      <c r="BB591" s="192"/>
      <c r="BC591" s="192"/>
      <c r="BD591" s="192"/>
      <c r="BE591" s="192"/>
      <c r="BF591" s="192"/>
      <c r="BG591" s="192"/>
      <c r="BH591" s="192"/>
      <c r="BI591" s="192"/>
      <c r="BJ591" s="192"/>
      <c r="BK591" s="192"/>
      <c r="BL591" s="192"/>
      <c r="BM591" s="192"/>
      <c r="BN591" s="192"/>
      <c r="BO591" s="192"/>
      <c r="BP591" s="192"/>
      <c r="BQ591" s="192"/>
      <c r="BR591" s="192"/>
      <c r="BS591" s="192"/>
      <c r="BT591" s="192"/>
    </row>
    <row r="592" spans="1:72">
      <c r="A592" s="192"/>
      <c r="B592" s="192"/>
      <c r="C592" s="192"/>
      <c r="D592" s="192"/>
      <c r="E592" s="192"/>
      <c r="F592" s="192"/>
      <c r="G592" s="192"/>
      <c r="H592" s="192"/>
      <c r="I592" s="192"/>
      <c r="J592" s="192"/>
      <c r="K592" s="192"/>
      <c r="L592" s="192"/>
      <c r="M592" s="192"/>
      <c r="N592" s="192"/>
      <c r="O592" s="192"/>
      <c r="P592" s="192"/>
      <c r="Q592" s="192"/>
      <c r="R592" s="192"/>
      <c r="S592" s="192"/>
      <c r="T592" s="192"/>
      <c r="U592" s="192"/>
      <c r="V592" s="192"/>
      <c r="W592" s="192"/>
      <c r="X592" s="192"/>
      <c r="Y592" s="192"/>
      <c r="Z592" s="192"/>
      <c r="AA592" s="192"/>
      <c r="AB592" s="192"/>
      <c r="AC592" s="192"/>
      <c r="AD592" s="192"/>
      <c r="AE592" s="192"/>
      <c r="AF592" s="192"/>
      <c r="AG592" s="192"/>
      <c r="AH592" s="192"/>
      <c r="AI592" s="192"/>
      <c r="AJ592" s="192"/>
      <c r="AK592" s="192"/>
      <c r="AL592" s="192"/>
      <c r="AM592" s="192"/>
      <c r="AN592" s="192"/>
      <c r="AO592" s="192"/>
      <c r="AP592" s="192"/>
      <c r="AQ592" s="192"/>
      <c r="AR592" s="192"/>
      <c r="AS592" s="192"/>
      <c r="AT592" s="192"/>
      <c r="AU592" s="192"/>
      <c r="AV592" s="192"/>
      <c r="AW592" s="192"/>
      <c r="AX592" s="192"/>
      <c r="AY592" s="192"/>
      <c r="AZ592" s="192"/>
      <c r="BA592" s="192"/>
      <c r="BB592" s="192"/>
      <c r="BC592" s="192"/>
      <c r="BD592" s="192"/>
      <c r="BE592" s="192"/>
      <c r="BF592" s="192"/>
      <c r="BG592" s="192"/>
      <c r="BH592" s="192"/>
      <c r="BI592" s="192"/>
      <c r="BJ592" s="192"/>
      <c r="BK592" s="192"/>
      <c r="BL592" s="192"/>
      <c r="BM592" s="192"/>
      <c r="BN592" s="192"/>
      <c r="BO592" s="192"/>
      <c r="BP592" s="192"/>
      <c r="BQ592" s="192"/>
      <c r="BR592" s="192"/>
      <c r="BS592" s="192"/>
      <c r="BT592" s="192"/>
    </row>
    <row r="593" spans="1:72">
      <c r="A593" s="192"/>
      <c r="B593" s="192"/>
      <c r="C593" s="192"/>
      <c r="D593" s="192"/>
      <c r="E593" s="192"/>
      <c r="F593" s="192"/>
      <c r="G593" s="192"/>
      <c r="H593" s="192"/>
      <c r="I593" s="192"/>
      <c r="J593" s="192"/>
      <c r="K593" s="192"/>
      <c r="L593" s="192"/>
      <c r="M593" s="192"/>
      <c r="N593" s="192"/>
      <c r="O593" s="192"/>
      <c r="P593" s="192"/>
      <c r="Q593" s="192"/>
      <c r="R593" s="192"/>
      <c r="S593" s="192"/>
      <c r="T593" s="192"/>
      <c r="U593" s="192"/>
      <c r="V593" s="192"/>
      <c r="W593" s="192"/>
      <c r="X593" s="192"/>
      <c r="Y593" s="192"/>
      <c r="Z593" s="192"/>
      <c r="AA593" s="192"/>
      <c r="AB593" s="192"/>
      <c r="AC593" s="192"/>
      <c r="AD593" s="192"/>
      <c r="AE593" s="192"/>
      <c r="AF593" s="192"/>
      <c r="AG593" s="192"/>
      <c r="AH593" s="192"/>
      <c r="AI593" s="192"/>
      <c r="AJ593" s="192"/>
      <c r="AK593" s="192"/>
      <c r="AL593" s="192"/>
      <c r="AM593" s="192"/>
      <c r="AN593" s="192"/>
      <c r="AO593" s="192"/>
      <c r="AP593" s="192"/>
      <c r="AQ593" s="192"/>
      <c r="AR593" s="192"/>
      <c r="AS593" s="192"/>
      <c r="AT593" s="192"/>
      <c r="AU593" s="192"/>
      <c r="AV593" s="192"/>
      <c r="AW593" s="192"/>
      <c r="AX593" s="192"/>
      <c r="AY593" s="192"/>
      <c r="AZ593" s="192"/>
      <c r="BA593" s="192"/>
      <c r="BB593" s="192"/>
      <c r="BC593" s="192"/>
      <c r="BD593" s="192"/>
      <c r="BE593" s="192"/>
      <c r="BF593" s="192"/>
      <c r="BG593" s="192"/>
      <c r="BH593" s="192"/>
      <c r="BI593" s="192"/>
      <c r="BJ593" s="192"/>
      <c r="BK593" s="192"/>
      <c r="BL593" s="192"/>
      <c r="BM593" s="192"/>
      <c r="BN593" s="192"/>
      <c r="BO593" s="192"/>
      <c r="BP593" s="192"/>
      <c r="BQ593" s="192"/>
      <c r="BR593" s="192"/>
      <c r="BS593" s="192"/>
      <c r="BT593" s="192"/>
    </row>
    <row r="594" spans="1:72">
      <c r="A594" s="192"/>
      <c r="B594" s="192"/>
      <c r="C594" s="192"/>
      <c r="D594" s="192"/>
      <c r="E594" s="192"/>
      <c r="F594" s="192"/>
      <c r="G594" s="192"/>
      <c r="H594" s="192"/>
      <c r="I594" s="192"/>
      <c r="J594" s="192"/>
      <c r="K594" s="192"/>
      <c r="L594" s="192"/>
      <c r="M594" s="192"/>
      <c r="N594" s="192"/>
      <c r="O594" s="192"/>
      <c r="P594" s="192"/>
      <c r="Q594" s="192"/>
      <c r="R594" s="192"/>
      <c r="S594" s="192"/>
      <c r="T594" s="192"/>
      <c r="U594" s="192"/>
      <c r="V594" s="192"/>
      <c r="W594" s="192"/>
      <c r="X594" s="192"/>
      <c r="Y594" s="192"/>
      <c r="Z594" s="192"/>
      <c r="AA594" s="192"/>
      <c r="AB594" s="192"/>
      <c r="AC594" s="192"/>
      <c r="AD594" s="192"/>
      <c r="AE594" s="192"/>
      <c r="AF594" s="192"/>
      <c r="AG594" s="192"/>
      <c r="AH594" s="192"/>
      <c r="AI594" s="192"/>
      <c r="AJ594" s="192"/>
      <c r="AK594" s="192"/>
      <c r="AL594" s="192"/>
      <c r="AM594" s="192"/>
      <c r="AN594" s="192"/>
      <c r="AO594" s="192"/>
      <c r="AP594" s="192"/>
      <c r="AQ594" s="192"/>
      <c r="AR594" s="192"/>
      <c r="AS594" s="192"/>
      <c r="AT594" s="192"/>
      <c r="AU594" s="192"/>
      <c r="AV594" s="192"/>
      <c r="AW594" s="192"/>
      <c r="AX594" s="192"/>
      <c r="AY594" s="192"/>
      <c r="AZ594" s="192"/>
      <c r="BA594" s="192"/>
      <c r="BB594" s="192"/>
      <c r="BC594" s="192"/>
      <c r="BD594" s="192"/>
      <c r="BE594" s="192"/>
      <c r="BF594" s="192"/>
      <c r="BG594" s="192"/>
      <c r="BH594" s="192"/>
      <c r="BI594" s="192"/>
      <c r="BJ594" s="192"/>
      <c r="BK594" s="192"/>
      <c r="BL594" s="192"/>
      <c r="BM594" s="192"/>
      <c r="BN594" s="192"/>
      <c r="BO594" s="192"/>
      <c r="BP594" s="192"/>
      <c r="BQ594" s="192"/>
      <c r="BR594" s="192"/>
      <c r="BS594" s="192"/>
      <c r="BT594" s="192"/>
    </row>
    <row r="595" spans="1:72">
      <c r="A595" s="192"/>
      <c r="B595" s="192"/>
      <c r="C595" s="192"/>
      <c r="D595" s="192"/>
      <c r="E595" s="192"/>
      <c r="F595" s="192"/>
      <c r="G595" s="192"/>
      <c r="H595" s="192"/>
      <c r="I595" s="192"/>
      <c r="J595" s="192"/>
      <c r="K595" s="192"/>
      <c r="L595" s="192"/>
      <c r="M595" s="192"/>
      <c r="N595" s="192"/>
      <c r="O595" s="192"/>
      <c r="P595" s="192"/>
      <c r="Q595" s="192"/>
      <c r="R595" s="192"/>
      <c r="S595" s="192"/>
      <c r="T595" s="192"/>
      <c r="U595" s="192"/>
      <c r="V595" s="192"/>
      <c r="W595" s="192"/>
      <c r="X595" s="192"/>
      <c r="Y595" s="192"/>
      <c r="Z595" s="192"/>
      <c r="AA595" s="192"/>
      <c r="AB595" s="192"/>
      <c r="AC595" s="192"/>
      <c r="AD595" s="192"/>
      <c r="AE595" s="192"/>
      <c r="AF595" s="192"/>
      <c r="AG595" s="192"/>
      <c r="AH595" s="192"/>
      <c r="AI595" s="192"/>
      <c r="AJ595" s="192"/>
      <c r="AK595" s="192"/>
      <c r="AL595" s="192"/>
      <c r="AM595" s="192"/>
      <c r="AN595" s="192"/>
      <c r="AO595" s="192"/>
      <c r="AP595" s="192"/>
      <c r="AQ595" s="192"/>
      <c r="AR595" s="192"/>
      <c r="AS595" s="192"/>
      <c r="AT595" s="192"/>
      <c r="AU595" s="192"/>
      <c r="AV595" s="192"/>
      <c r="AW595" s="192"/>
      <c r="AX595" s="192"/>
      <c r="AY595" s="192"/>
      <c r="AZ595" s="192"/>
      <c r="BA595" s="192"/>
      <c r="BB595" s="192"/>
      <c r="BC595" s="192"/>
      <c r="BD595" s="192"/>
      <c r="BE595" s="192"/>
      <c r="BF595" s="192"/>
      <c r="BG595" s="192"/>
      <c r="BH595" s="192"/>
      <c r="BI595" s="192"/>
      <c r="BJ595" s="192"/>
      <c r="BK595" s="192"/>
      <c r="BL595" s="192"/>
      <c r="BM595" s="192"/>
      <c r="BN595" s="192"/>
      <c r="BO595" s="192"/>
      <c r="BP595" s="192"/>
      <c r="BQ595" s="192"/>
      <c r="BR595" s="192"/>
      <c r="BS595" s="192"/>
      <c r="BT595" s="192"/>
    </row>
    <row r="596" spans="1:72">
      <c r="A596" s="192"/>
      <c r="B596" s="192"/>
      <c r="C596" s="192"/>
      <c r="D596" s="192"/>
      <c r="E596" s="192"/>
      <c r="F596" s="192"/>
      <c r="G596" s="192"/>
      <c r="H596" s="192"/>
      <c r="I596" s="192"/>
      <c r="J596" s="192"/>
      <c r="K596" s="192"/>
      <c r="L596" s="192"/>
      <c r="M596" s="192"/>
      <c r="N596" s="192"/>
      <c r="O596" s="192"/>
      <c r="P596" s="192"/>
      <c r="Q596" s="192"/>
      <c r="R596" s="192"/>
      <c r="S596" s="192"/>
      <c r="T596" s="192"/>
      <c r="U596" s="192"/>
      <c r="V596" s="192"/>
      <c r="W596" s="192"/>
      <c r="X596" s="192"/>
      <c r="Y596" s="192"/>
      <c r="Z596" s="192"/>
      <c r="AA596" s="192"/>
      <c r="AB596" s="192"/>
      <c r="AC596" s="192"/>
      <c r="AD596" s="192"/>
      <c r="AE596" s="192"/>
      <c r="AF596" s="192"/>
      <c r="AG596" s="192"/>
      <c r="AH596" s="192"/>
      <c r="AI596" s="192"/>
      <c r="AJ596" s="192"/>
      <c r="AK596" s="192"/>
      <c r="AL596" s="192"/>
      <c r="AM596" s="192"/>
      <c r="AN596" s="192"/>
      <c r="AO596" s="192"/>
      <c r="AP596" s="192"/>
      <c r="AQ596" s="192"/>
      <c r="AR596" s="192"/>
      <c r="AS596" s="192"/>
      <c r="AT596" s="192"/>
      <c r="AU596" s="192"/>
      <c r="AV596" s="192"/>
      <c r="AW596" s="192"/>
      <c r="AX596" s="192"/>
      <c r="AY596" s="192"/>
      <c r="AZ596" s="192"/>
      <c r="BA596" s="192"/>
      <c r="BB596" s="192"/>
      <c r="BC596" s="192"/>
      <c r="BD596" s="192"/>
      <c r="BE596" s="192"/>
      <c r="BF596" s="192"/>
      <c r="BG596" s="192"/>
      <c r="BH596" s="192"/>
      <c r="BI596" s="192"/>
      <c r="BJ596" s="192"/>
      <c r="BK596" s="192"/>
      <c r="BL596" s="192"/>
      <c r="BM596" s="192"/>
      <c r="BN596" s="192"/>
      <c r="BO596" s="192"/>
      <c r="BP596" s="192"/>
      <c r="BQ596" s="192"/>
      <c r="BR596" s="192"/>
      <c r="BS596" s="192"/>
      <c r="BT596" s="192"/>
    </row>
    <row r="597" spans="1:72">
      <c r="A597" s="192"/>
      <c r="B597" s="192"/>
      <c r="C597" s="192"/>
      <c r="D597" s="192"/>
      <c r="E597" s="192"/>
      <c r="F597" s="192"/>
      <c r="G597" s="192"/>
      <c r="H597" s="192"/>
      <c r="I597" s="192"/>
      <c r="J597" s="192"/>
      <c r="K597" s="192"/>
      <c r="L597" s="192"/>
      <c r="M597" s="192"/>
      <c r="N597" s="192"/>
      <c r="O597" s="192"/>
      <c r="P597" s="192"/>
      <c r="Q597" s="192"/>
      <c r="R597" s="192"/>
      <c r="S597" s="192"/>
      <c r="T597" s="192"/>
      <c r="U597" s="192"/>
      <c r="V597" s="192"/>
      <c r="W597" s="192"/>
      <c r="X597" s="192"/>
      <c r="Y597" s="192"/>
      <c r="Z597" s="192"/>
      <c r="AA597" s="192"/>
      <c r="AB597" s="192"/>
      <c r="AC597" s="192"/>
      <c r="AD597" s="192"/>
      <c r="AE597" s="192"/>
      <c r="AF597" s="192"/>
      <c r="AG597" s="192"/>
      <c r="AH597" s="192"/>
      <c r="AI597" s="192"/>
      <c r="AJ597" s="192"/>
      <c r="AK597" s="192"/>
      <c r="AL597" s="192"/>
      <c r="AM597" s="192"/>
      <c r="AN597" s="192"/>
      <c r="AO597" s="192"/>
      <c r="AP597" s="192"/>
      <c r="AQ597" s="192"/>
      <c r="AR597" s="192"/>
      <c r="AS597" s="192"/>
      <c r="AT597" s="192"/>
      <c r="AU597" s="192"/>
      <c r="AV597" s="192"/>
      <c r="AW597" s="192"/>
      <c r="AX597" s="192"/>
      <c r="AY597" s="192"/>
      <c r="AZ597" s="192"/>
      <c r="BA597" s="192"/>
      <c r="BB597" s="192"/>
      <c r="BC597" s="192"/>
      <c r="BD597" s="192"/>
      <c r="BE597" s="192"/>
      <c r="BF597" s="192"/>
      <c r="BG597" s="192"/>
      <c r="BH597" s="192"/>
      <c r="BI597" s="192"/>
      <c r="BJ597" s="192"/>
      <c r="BK597" s="192"/>
      <c r="BL597" s="192"/>
      <c r="BM597" s="192"/>
      <c r="BN597" s="192"/>
      <c r="BO597" s="192"/>
      <c r="BP597" s="192"/>
      <c r="BQ597" s="192"/>
      <c r="BR597" s="192"/>
      <c r="BS597" s="192"/>
      <c r="BT597" s="192"/>
    </row>
    <row r="598" spans="1:72">
      <c r="A598" s="192"/>
      <c r="B598" s="192"/>
      <c r="C598" s="192"/>
      <c r="D598" s="192"/>
      <c r="E598" s="192"/>
      <c r="F598" s="192"/>
      <c r="G598" s="192"/>
      <c r="H598" s="192"/>
      <c r="I598" s="192"/>
      <c r="J598" s="192"/>
      <c r="K598" s="192"/>
      <c r="L598" s="192"/>
      <c r="M598" s="192"/>
      <c r="N598" s="192"/>
      <c r="O598" s="192"/>
      <c r="P598" s="192"/>
      <c r="Q598" s="192"/>
      <c r="R598" s="192"/>
      <c r="S598" s="192"/>
      <c r="T598" s="192"/>
      <c r="U598" s="192"/>
      <c r="V598" s="192"/>
      <c r="W598" s="192"/>
      <c r="X598" s="192"/>
      <c r="Y598" s="192"/>
      <c r="Z598" s="192"/>
      <c r="AA598" s="192"/>
      <c r="AB598" s="192"/>
      <c r="AC598" s="192"/>
      <c r="AD598" s="192"/>
      <c r="AE598" s="192"/>
      <c r="AF598" s="192"/>
      <c r="AG598" s="192"/>
      <c r="AH598" s="192"/>
      <c r="AI598" s="192"/>
      <c r="AJ598" s="192"/>
      <c r="AK598" s="192"/>
      <c r="AL598" s="192"/>
      <c r="AM598" s="192"/>
      <c r="AN598" s="192"/>
      <c r="AO598" s="192"/>
      <c r="AP598" s="192"/>
      <c r="AQ598" s="192"/>
      <c r="AR598" s="192"/>
      <c r="AS598" s="192"/>
      <c r="AT598" s="192"/>
      <c r="AU598" s="192"/>
      <c r="AV598" s="192"/>
      <c r="AW598" s="192"/>
      <c r="AX598" s="192"/>
      <c r="AY598" s="192"/>
      <c r="AZ598" s="192"/>
      <c r="BA598" s="192"/>
      <c r="BB598" s="192"/>
      <c r="BC598" s="192"/>
      <c r="BD598" s="192"/>
      <c r="BE598" s="192"/>
      <c r="BF598" s="192"/>
      <c r="BG598" s="192"/>
      <c r="BH598" s="192"/>
      <c r="BI598" s="192"/>
      <c r="BJ598" s="192"/>
      <c r="BK598" s="192"/>
      <c r="BL598" s="192"/>
      <c r="BM598" s="192"/>
      <c r="BN598" s="192"/>
      <c r="BO598" s="192"/>
      <c r="BP598" s="192"/>
      <c r="BQ598" s="192"/>
      <c r="BR598" s="192"/>
      <c r="BS598" s="192"/>
      <c r="BT598" s="192"/>
    </row>
    <row r="599" spans="1:72">
      <c r="A599" s="192"/>
      <c r="B599" s="192"/>
      <c r="C599" s="192"/>
      <c r="D599" s="192"/>
      <c r="E599" s="192"/>
      <c r="F599" s="192"/>
      <c r="G599" s="192"/>
      <c r="H599" s="192"/>
      <c r="I599" s="192"/>
      <c r="J599" s="192"/>
      <c r="K599" s="192"/>
      <c r="L599" s="192"/>
      <c r="M599" s="192"/>
      <c r="N599" s="192"/>
      <c r="O599" s="192"/>
      <c r="P599" s="192"/>
      <c r="Q599" s="192"/>
      <c r="R599" s="192"/>
      <c r="S599" s="192"/>
      <c r="T599" s="192"/>
      <c r="U599" s="192"/>
      <c r="V599" s="192"/>
      <c r="W599" s="192"/>
      <c r="X599" s="192"/>
      <c r="Y599" s="192"/>
      <c r="Z599" s="192"/>
      <c r="AA599" s="192"/>
      <c r="AB599" s="192"/>
      <c r="AC599" s="192"/>
      <c r="AD599" s="192"/>
      <c r="AE599" s="192"/>
      <c r="AF599" s="192"/>
      <c r="AG599" s="192"/>
      <c r="AH599" s="192"/>
      <c r="AI599" s="192"/>
      <c r="AJ599" s="192"/>
      <c r="AK599" s="192"/>
      <c r="AL599" s="192"/>
      <c r="AM599" s="192"/>
      <c r="AN599" s="192"/>
      <c r="AO599" s="192"/>
      <c r="AP599" s="192"/>
      <c r="AQ599" s="192"/>
      <c r="AR599" s="192"/>
      <c r="AS599" s="192"/>
      <c r="AT599" s="192"/>
      <c r="AU599" s="192"/>
      <c r="AV599" s="192"/>
      <c r="AW599" s="192"/>
      <c r="AX599" s="192"/>
      <c r="AY599" s="192"/>
      <c r="AZ599" s="192"/>
      <c r="BA599" s="192"/>
      <c r="BB599" s="192"/>
      <c r="BC599" s="192"/>
      <c r="BD599" s="192"/>
      <c r="BE599" s="192"/>
      <c r="BF599" s="192"/>
      <c r="BG599" s="192"/>
      <c r="BH599" s="192"/>
      <c r="BI599" s="192"/>
      <c r="BJ599" s="192"/>
      <c r="BK599" s="192"/>
      <c r="BL599" s="192"/>
      <c r="BM599" s="192"/>
      <c r="BN599" s="192"/>
      <c r="BO599" s="192"/>
      <c r="BP599" s="192"/>
      <c r="BQ599" s="192"/>
      <c r="BR599" s="192"/>
      <c r="BS599" s="192"/>
      <c r="BT599" s="192"/>
    </row>
    <row r="600" spans="1:72">
      <c r="A600" s="192"/>
      <c r="B600" s="192"/>
      <c r="C600" s="192"/>
      <c r="D600" s="192"/>
      <c r="E600" s="192"/>
      <c r="F600" s="192"/>
      <c r="G600" s="192"/>
      <c r="H600" s="192"/>
      <c r="I600" s="192"/>
      <c r="J600" s="192"/>
      <c r="K600" s="192"/>
      <c r="L600" s="192"/>
      <c r="M600" s="192"/>
      <c r="N600" s="192"/>
      <c r="O600" s="192"/>
      <c r="P600" s="192"/>
      <c r="Q600" s="192"/>
      <c r="R600" s="192"/>
      <c r="S600" s="192"/>
      <c r="T600" s="192"/>
      <c r="U600" s="192"/>
      <c r="V600" s="192"/>
      <c r="W600" s="192"/>
      <c r="X600" s="192"/>
      <c r="Y600" s="192"/>
      <c r="Z600" s="192"/>
      <c r="AA600" s="192"/>
      <c r="AB600" s="192"/>
      <c r="AC600" s="192"/>
      <c r="AD600" s="192"/>
      <c r="AE600" s="192"/>
      <c r="AF600" s="192"/>
      <c r="AG600" s="192"/>
      <c r="AH600" s="192"/>
      <c r="AI600" s="192"/>
      <c r="AJ600" s="192"/>
      <c r="AK600" s="192"/>
      <c r="AL600" s="192"/>
      <c r="AM600" s="192"/>
      <c r="AN600" s="192"/>
      <c r="AO600" s="192"/>
      <c r="AP600" s="192"/>
      <c r="AQ600" s="192"/>
      <c r="AR600" s="192"/>
      <c r="AS600" s="192"/>
      <c r="AT600" s="192"/>
      <c r="AU600" s="192"/>
      <c r="AV600" s="192"/>
      <c r="AW600" s="192"/>
      <c r="AX600" s="192"/>
      <c r="AY600" s="192"/>
      <c r="AZ600" s="192"/>
      <c r="BA600" s="192"/>
      <c r="BB600" s="192"/>
      <c r="BC600" s="192"/>
      <c r="BD600" s="192"/>
      <c r="BE600" s="192"/>
      <c r="BF600" s="192"/>
      <c r="BG600" s="192"/>
      <c r="BH600" s="192"/>
      <c r="BI600" s="192"/>
      <c r="BJ600" s="192"/>
      <c r="BK600" s="192"/>
      <c r="BL600" s="192"/>
      <c r="BM600" s="192"/>
      <c r="BN600" s="192"/>
      <c r="BO600" s="192"/>
      <c r="BP600" s="192"/>
      <c r="BQ600" s="192"/>
      <c r="BR600" s="192"/>
      <c r="BS600" s="192"/>
      <c r="BT600" s="192"/>
    </row>
    <row r="601" spans="1:72">
      <c r="A601" s="192"/>
      <c r="B601" s="192"/>
      <c r="C601" s="192"/>
      <c r="D601" s="192"/>
      <c r="E601" s="192"/>
      <c r="F601" s="192"/>
      <c r="G601" s="192"/>
      <c r="H601" s="192"/>
      <c r="I601" s="192"/>
      <c r="J601" s="192"/>
      <c r="K601" s="192"/>
      <c r="L601" s="192"/>
      <c r="M601" s="192"/>
      <c r="N601" s="192"/>
      <c r="O601" s="192"/>
      <c r="P601" s="192"/>
      <c r="Q601" s="192"/>
      <c r="R601" s="192"/>
      <c r="S601" s="192"/>
      <c r="T601" s="192"/>
      <c r="U601" s="192"/>
      <c r="V601" s="192"/>
      <c r="W601" s="192"/>
      <c r="X601" s="192"/>
      <c r="Y601" s="192"/>
      <c r="Z601" s="192"/>
      <c r="AA601" s="192"/>
      <c r="AB601" s="192"/>
      <c r="AC601" s="192"/>
      <c r="AD601" s="192"/>
      <c r="AE601" s="192"/>
      <c r="AF601" s="192"/>
      <c r="AG601" s="192"/>
      <c r="AH601" s="192"/>
      <c r="AI601" s="192"/>
      <c r="AJ601" s="192"/>
      <c r="AK601" s="192"/>
      <c r="AL601" s="192"/>
      <c r="AM601" s="192"/>
      <c r="AN601" s="192"/>
      <c r="AO601" s="192"/>
      <c r="AP601" s="192"/>
      <c r="AQ601" s="192"/>
      <c r="AR601" s="192"/>
      <c r="AS601" s="192"/>
      <c r="AT601" s="192"/>
      <c r="AU601" s="192"/>
      <c r="AV601" s="192"/>
      <c r="AW601" s="192"/>
      <c r="AX601" s="192"/>
      <c r="AY601" s="192"/>
      <c r="AZ601" s="192"/>
      <c r="BA601" s="192"/>
      <c r="BB601" s="192"/>
      <c r="BC601" s="192"/>
      <c r="BD601" s="192"/>
      <c r="BE601" s="192"/>
      <c r="BF601" s="192"/>
      <c r="BG601" s="192"/>
      <c r="BH601" s="192"/>
      <c r="BI601" s="192"/>
      <c r="BJ601" s="192"/>
      <c r="BK601" s="192"/>
      <c r="BL601" s="192"/>
      <c r="BM601" s="192"/>
      <c r="BN601" s="192"/>
      <c r="BO601" s="192"/>
      <c r="BP601" s="192"/>
      <c r="BQ601" s="192"/>
      <c r="BR601" s="192"/>
      <c r="BS601" s="192"/>
      <c r="BT601" s="192"/>
    </row>
    <row r="602" spans="1:72">
      <c r="A602" s="192"/>
      <c r="B602" s="192"/>
      <c r="C602" s="192"/>
      <c r="D602" s="192"/>
      <c r="E602" s="192"/>
      <c r="F602" s="192"/>
      <c r="G602" s="192"/>
      <c r="H602" s="192"/>
      <c r="I602" s="192"/>
      <c r="J602" s="192"/>
      <c r="K602" s="192"/>
      <c r="L602" s="192"/>
      <c r="M602" s="192"/>
      <c r="N602" s="192"/>
      <c r="O602" s="192"/>
      <c r="P602" s="192"/>
      <c r="Q602" s="192"/>
      <c r="R602" s="192"/>
      <c r="S602" s="192"/>
      <c r="T602" s="192"/>
      <c r="U602" s="192"/>
      <c r="V602" s="192"/>
      <c r="W602" s="192"/>
      <c r="X602" s="192"/>
      <c r="Y602" s="192"/>
      <c r="Z602" s="192"/>
      <c r="AA602" s="192"/>
      <c r="AB602" s="192"/>
      <c r="AC602" s="192"/>
      <c r="AD602" s="192"/>
      <c r="AE602" s="192"/>
      <c r="AF602" s="192"/>
      <c r="AG602" s="192"/>
      <c r="AH602" s="192"/>
      <c r="AI602" s="192"/>
      <c r="AJ602" s="192"/>
      <c r="AK602" s="192"/>
      <c r="AL602" s="192"/>
      <c r="AM602" s="192"/>
      <c r="AN602" s="192"/>
      <c r="AO602" s="192"/>
      <c r="AP602" s="192"/>
      <c r="AQ602" s="192"/>
      <c r="AR602" s="192"/>
      <c r="AS602" s="192"/>
      <c r="AT602" s="192"/>
      <c r="AU602" s="192"/>
      <c r="AV602" s="192"/>
      <c r="AW602" s="192"/>
      <c r="AX602" s="192"/>
      <c r="AY602" s="192"/>
      <c r="AZ602" s="192"/>
      <c r="BA602" s="192"/>
      <c r="BB602" s="192"/>
      <c r="BC602" s="192"/>
      <c r="BD602" s="192"/>
      <c r="BE602" s="192"/>
      <c r="BF602" s="192"/>
      <c r="BG602" s="192"/>
      <c r="BH602" s="192"/>
      <c r="BI602" s="192"/>
      <c r="BJ602" s="192"/>
      <c r="BK602" s="192"/>
      <c r="BL602" s="192"/>
      <c r="BM602" s="192"/>
      <c r="BN602" s="192"/>
      <c r="BO602" s="192"/>
      <c r="BP602" s="192"/>
      <c r="BQ602" s="192"/>
      <c r="BR602" s="192"/>
      <c r="BS602" s="192"/>
      <c r="BT602" s="192"/>
    </row>
    <row r="603" spans="1:72">
      <c r="A603" s="192"/>
      <c r="B603" s="192"/>
      <c r="C603" s="192"/>
      <c r="D603" s="192"/>
      <c r="E603" s="192"/>
      <c r="F603" s="192"/>
      <c r="G603" s="192"/>
      <c r="H603" s="192"/>
      <c r="I603" s="192"/>
      <c r="J603" s="192"/>
      <c r="K603" s="192"/>
      <c r="L603" s="192"/>
      <c r="M603" s="192"/>
      <c r="N603" s="192"/>
      <c r="O603" s="192"/>
      <c r="P603" s="192"/>
      <c r="Q603" s="192"/>
      <c r="R603" s="192"/>
      <c r="S603" s="192"/>
      <c r="T603" s="192"/>
      <c r="U603" s="192"/>
      <c r="V603" s="192"/>
      <c r="W603" s="192"/>
      <c r="X603" s="192"/>
      <c r="Y603" s="192"/>
      <c r="Z603" s="192"/>
      <c r="AA603" s="192"/>
      <c r="AB603" s="192"/>
      <c r="AC603" s="192"/>
      <c r="AD603" s="192"/>
      <c r="AE603" s="192"/>
      <c r="AF603" s="192"/>
      <c r="AG603" s="192"/>
      <c r="AH603" s="192"/>
      <c r="AI603" s="192"/>
      <c r="AJ603" s="192"/>
      <c r="AK603" s="192"/>
      <c r="AL603" s="192"/>
      <c r="AM603" s="192"/>
      <c r="AN603" s="192"/>
      <c r="AO603" s="192"/>
      <c r="AP603" s="192"/>
      <c r="AQ603" s="192"/>
      <c r="AR603" s="192"/>
      <c r="AS603" s="192"/>
      <c r="AT603" s="192"/>
      <c r="AU603" s="192"/>
      <c r="AV603" s="192"/>
      <c r="AW603" s="192"/>
      <c r="AX603" s="192"/>
      <c r="AY603" s="192"/>
      <c r="AZ603" s="192"/>
      <c r="BA603" s="192"/>
      <c r="BB603" s="192"/>
      <c r="BC603" s="192"/>
      <c r="BD603" s="192"/>
      <c r="BE603" s="192"/>
      <c r="BF603" s="192"/>
      <c r="BG603" s="192"/>
      <c r="BH603" s="192"/>
      <c r="BI603" s="192"/>
      <c r="BJ603" s="192"/>
      <c r="BK603" s="192"/>
      <c r="BL603" s="192"/>
      <c r="BM603" s="192"/>
      <c r="BN603" s="192"/>
      <c r="BO603" s="192"/>
      <c r="BP603" s="192"/>
      <c r="BQ603" s="192"/>
      <c r="BR603" s="192"/>
      <c r="BS603" s="192"/>
      <c r="BT603" s="192"/>
    </row>
    <row r="604" spans="1:72">
      <c r="A604" s="192"/>
      <c r="B604" s="192"/>
      <c r="C604" s="192"/>
      <c r="D604" s="192"/>
      <c r="E604" s="192"/>
      <c r="F604" s="192"/>
      <c r="G604" s="192"/>
      <c r="H604" s="192"/>
      <c r="I604" s="192"/>
      <c r="J604" s="192"/>
      <c r="K604" s="192"/>
      <c r="L604" s="192"/>
      <c r="M604" s="192"/>
      <c r="N604" s="192"/>
      <c r="O604" s="192"/>
      <c r="P604" s="192"/>
      <c r="Q604" s="192"/>
      <c r="R604" s="192"/>
      <c r="S604" s="192"/>
      <c r="T604" s="192"/>
      <c r="U604" s="192"/>
      <c r="V604" s="192"/>
      <c r="W604" s="192"/>
      <c r="X604" s="192"/>
      <c r="Y604" s="192"/>
      <c r="Z604" s="192"/>
      <c r="AA604" s="192"/>
      <c r="AB604" s="192"/>
      <c r="AC604" s="192"/>
      <c r="AD604" s="192"/>
      <c r="AE604" s="192"/>
      <c r="AF604" s="192"/>
      <c r="AG604" s="192"/>
      <c r="AH604" s="192"/>
      <c r="AI604" s="192"/>
      <c r="AJ604" s="192"/>
      <c r="AK604" s="192"/>
      <c r="AL604" s="192"/>
      <c r="AM604" s="192"/>
      <c r="AN604" s="192"/>
      <c r="AO604" s="192"/>
      <c r="AP604" s="192"/>
      <c r="AQ604" s="192"/>
      <c r="AR604" s="192"/>
      <c r="AS604" s="192"/>
      <c r="AT604" s="192"/>
      <c r="AU604" s="192"/>
      <c r="AV604" s="192"/>
      <c r="AW604" s="192"/>
      <c r="AX604" s="192"/>
      <c r="AY604" s="192"/>
      <c r="AZ604" s="192"/>
      <c r="BA604" s="192"/>
      <c r="BB604" s="192"/>
      <c r="BC604" s="192"/>
      <c r="BD604" s="192"/>
      <c r="BE604" s="192"/>
      <c r="BF604" s="192"/>
      <c r="BG604" s="192"/>
      <c r="BH604" s="192"/>
      <c r="BI604" s="192"/>
      <c r="BJ604" s="192"/>
      <c r="BK604" s="192"/>
      <c r="BL604" s="192"/>
      <c r="BM604" s="192"/>
      <c r="BN604" s="192"/>
      <c r="BO604" s="192"/>
      <c r="BP604" s="192"/>
      <c r="BQ604" s="192"/>
      <c r="BR604" s="192"/>
      <c r="BS604" s="192"/>
      <c r="BT604" s="192"/>
    </row>
    <row r="605" spans="1:72">
      <c r="A605" s="192"/>
      <c r="B605" s="192"/>
      <c r="C605" s="192"/>
      <c r="D605" s="192"/>
      <c r="E605" s="192"/>
      <c r="F605" s="192"/>
      <c r="G605" s="192"/>
      <c r="H605" s="192"/>
      <c r="I605" s="192"/>
      <c r="J605" s="192"/>
      <c r="K605" s="192"/>
      <c r="L605" s="192"/>
      <c r="M605" s="192"/>
      <c r="N605" s="192"/>
      <c r="O605" s="192"/>
      <c r="P605" s="192"/>
      <c r="Q605" s="192"/>
      <c r="R605" s="192"/>
      <c r="S605" s="192"/>
      <c r="T605" s="192"/>
      <c r="U605" s="192"/>
      <c r="V605" s="192"/>
      <c r="W605" s="192"/>
      <c r="X605" s="192"/>
      <c r="Y605" s="192"/>
      <c r="Z605" s="192"/>
      <c r="AA605" s="192"/>
      <c r="AB605" s="192"/>
      <c r="AC605" s="192"/>
      <c r="AD605" s="192"/>
      <c r="AE605" s="192"/>
      <c r="AF605" s="192"/>
      <c r="AG605" s="192"/>
      <c r="AH605" s="192"/>
      <c r="AI605" s="192"/>
      <c r="AJ605" s="192"/>
      <c r="AK605" s="192"/>
      <c r="AL605" s="192"/>
      <c r="AM605" s="192"/>
      <c r="AN605" s="192"/>
      <c r="AO605" s="192"/>
      <c r="AP605" s="192"/>
      <c r="AQ605" s="192"/>
      <c r="AR605" s="192"/>
      <c r="AS605" s="192"/>
      <c r="AT605" s="192"/>
      <c r="AU605" s="192"/>
      <c r="AV605" s="192"/>
      <c r="AW605" s="192"/>
      <c r="AX605" s="192"/>
      <c r="AY605" s="192"/>
      <c r="AZ605" s="192"/>
      <c r="BA605" s="192"/>
      <c r="BB605" s="192"/>
      <c r="BC605" s="192"/>
      <c r="BD605" s="192"/>
      <c r="BE605" s="192"/>
      <c r="BF605" s="192"/>
      <c r="BG605" s="192"/>
      <c r="BH605" s="192"/>
      <c r="BI605" s="192"/>
      <c r="BJ605" s="192"/>
      <c r="BK605" s="192"/>
      <c r="BL605" s="192"/>
      <c r="BM605" s="192"/>
      <c r="BN605" s="192"/>
      <c r="BO605" s="192"/>
      <c r="BP605" s="192"/>
      <c r="BQ605" s="192"/>
      <c r="BR605" s="192"/>
      <c r="BS605" s="192"/>
      <c r="BT605" s="192"/>
    </row>
    <row r="606" spans="1:72">
      <c r="A606" s="192"/>
      <c r="B606" s="192"/>
      <c r="C606" s="192"/>
      <c r="D606" s="192"/>
      <c r="E606" s="192"/>
      <c r="F606" s="192"/>
      <c r="G606" s="192"/>
      <c r="H606" s="192"/>
      <c r="I606" s="192"/>
      <c r="J606" s="192"/>
      <c r="K606" s="192"/>
      <c r="L606" s="192"/>
      <c r="M606" s="192"/>
      <c r="N606" s="192"/>
      <c r="O606" s="192"/>
      <c r="P606" s="192"/>
      <c r="Q606" s="192"/>
      <c r="R606" s="192"/>
      <c r="S606" s="192"/>
      <c r="T606" s="192"/>
      <c r="U606" s="192"/>
      <c r="V606" s="192"/>
      <c r="W606" s="192"/>
      <c r="X606" s="192"/>
      <c r="Y606" s="192"/>
      <c r="Z606" s="192"/>
      <c r="AA606" s="192"/>
      <c r="AB606" s="192"/>
      <c r="AC606" s="192"/>
      <c r="AD606" s="192"/>
      <c r="AE606" s="192"/>
      <c r="AF606" s="192"/>
      <c r="AG606" s="192"/>
      <c r="AH606" s="192"/>
      <c r="AI606" s="192"/>
      <c r="AJ606" s="192"/>
      <c r="AK606" s="192"/>
      <c r="AL606" s="192"/>
      <c r="AM606" s="192"/>
      <c r="AN606" s="192"/>
      <c r="AO606" s="192"/>
      <c r="AP606" s="192"/>
      <c r="AQ606" s="192"/>
      <c r="AR606" s="192"/>
      <c r="AS606" s="192"/>
      <c r="AT606" s="192"/>
      <c r="AU606" s="192"/>
      <c r="AV606" s="192"/>
      <c r="AW606" s="192"/>
      <c r="AX606" s="192"/>
      <c r="AY606" s="192"/>
      <c r="AZ606" s="192"/>
      <c r="BA606" s="192"/>
      <c r="BB606" s="192"/>
      <c r="BC606" s="192"/>
      <c r="BD606" s="192"/>
      <c r="BE606" s="192"/>
      <c r="BF606" s="192"/>
      <c r="BG606" s="192"/>
      <c r="BH606" s="192"/>
      <c r="BI606" s="192"/>
      <c r="BJ606" s="192"/>
      <c r="BK606" s="192"/>
      <c r="BL606" s="192"/>
      <c r="BM606" s="192"/>
      <c r="BN606" s="192"/>
      <c r="BO606" s="192"/>
      <c r="BP606" s="192"/>
      <c r="BQ606" s="192"/>
      <c r="BR606" s="192"/>
      <c r="BS606" s="192"/>
      <c r="BT606" s="192"/>
    </row>
    <row r="607" spans="1:72">
      <c r="A607" s="192"/>
      <c r="B607" s="192"/>
      <c r="C607" s="192"/>
      <c r="D607" s="192"/>
      <c r="E607" s="192"/>
      <c r="F607" s="192"/>
      <c r="G607" s="192"/>
      <c r="H607" s="192"/>
      <c r="I607" s="192"/>
      <c r="J607" s="192"/>
      <c r="K607" s="192"/>
      <c r="L607" s="192"/>
      <c r="M607" s="192"/>
      <c r="N607" s="192"/>
      <c r="O607" s="192"/>
      <c r="P607" s="192"/>
      <c r="Q607" s="192"/>
      <c r="R607" s="192"/>
      <c r="S607" s="192"/>
      <c r="T607" s="192"/>
      <c r="U607" s="192"/>
      <c r="V607" s="192"/>
      <c r="W607" s="192"/>
      <c r="X607" s="192"/>
      <c r="Y607" s="192"/>
      <c r="Z607" s="192"/>
      <c r="AA607" s="192"/>
      <c r="AB607" s="192"/>
      <c r="AC607" s="192"/>
      <c r="AD607" s="192"/>
      <c r="AE607" s="192"/>
      <c r="AF607" s="192"/>
      <c r="AG607" s="192"/>
      <c r="AH607" s="192"/>
      <c r="AI607" s="192"/>
      <c r="AJ607" s="192"/>
      <c r="AK607" s="192"/>
      <c r="AL607" s="192"/>
      <c r="AM607" s="192"/>
      <c r="AN607" s="192"/>
      <c r="AO607" s="192"/>
      <c r="AP607" s="192"/>
      <c r="AQ607" s="192"/>
      <c r="AR607" s="192"/>
      <c r="AS607" s="192"/>
      <c r="AT607" s="192"/>
      <c r="AU607" s="192"/>
      <c r="AV607" s="192"/>
      <c r="AW607" s="192"/>
      <c r="AX607" s="192"/>
      <c r="AY607" s="192"/>
      <c r="AZ607" s="192"/>
      <c r="BA607" s="192"/>
      <c r="BB607" s="192"/>
      <c r="BC607" s="192"/>
      <c r="BD607" s="192"/>
      <c r="BE607" s="192"/>
      <c r="BF607" s="192"/>
      <c r="BG607" s="192"/>
      <c r="BH607" s="192"/>
      <c r="BI607" s="192"/>
      <c r="BJ607" s="192"/>
      <c r="BK607" s="192"/>
      <c r="BL607" s="192"/>
      <c r="BM607" s="192"/>
      <c r="BN607" s="192"/>
      <c r="BO607" s="192"/>
      <c r="BP607" s="192"/>
      <c r="BQ607" s="192"/>
      <c r="BR607" s="192"/>
      <c r="BS607" s="192"/>
      <c r="BT607" s="192"/>
    </row>
    <row r="608" spans="1:72">
      <c r="A608" s="192"/>
      <c r="B608" s="192"/>
      <c r="C608" s="192"/>
      <c r="D608" s="192"/>
      <c r="E608" s="192"/>
      <c r="F608" s="192"/>
      <c r="G608" s="192"/>
      <c r="H608" s="192"/>
      <c r="I608" s="192"/>
      <c r="J608" s="192"/>
      <c r="K608" s="192"/>
      <c r="L608" s="192"/>
      <c r="M608" s="192"/>
      <c r="N608" s="192"/>
      <c r="O608" s="192"/>
      <c r="P608" s="192"/>
      <c r="Q608" s="192"/>
      <c r="R608" s="192"/>
      <c r="S608" s="192"/>
      <c r="T608" s="192"/>
      <c r="U608" s="192"/>
      <c r="V608" s="192"/>
      <c r="W608" s="192"/>
      <c r="X608" s="192"/>
      <c r="Y608" s="192"/>
      <c r="Z608" s="192"/>
      <c r="AA608" s="192"/>
      <c r="AB608" s="192"/>
      <c r="AC608" s="192"/>
      <c r="AD608" s="192"/>
      <c r="AE608" s="192"/>
      <c r="AF608" s="192"/>
      <c r="AG608" s="192"/>
      <c r="AH608" s="192"/>
      <c r="AI608" s="192"/>
      <c r="AJ608" s="192"/>
      <c r="AK608" s="192"/>
      <c r="AL608" s="192"/>
      <c r="AM608" s="192"/>
      <c r="AN608" s="192"/>
      <c r="AO608" s="192"/>
      <c r="AP608" s="192"/>
      <c r="AQ608" s="192"/>
      <c r="AR608" s="192"/>
      <c r="AS608" s="192"/>
      <c r="AT608" s="192"/>
      <c r="AU608" s="192"/>
      <c r="AV608" s="192"/>
      <c r="AW608" s="192"/>
      <c r="AX608" s="192"/>
      <c r="AY608" s="192"/>
      <c r="AZ608" s="192"/>
      <c r="BA608" s="192"/>
      <c r="BB608" s="192"/>
      <c r="BC608" s="192"/>
      <c r="BD608" s="192"/>
      <c r="BE608" s="192"/>
      <c r="BF608" s="192"/>
      <c r="BG608" s="192"/>
      <c r="BH608" s="192"/>
      <c r="BI608" s="192"/>
      <c r="BJ608" s="192"/>
      <c r="BK608" s="192"/>
      <c r="BL608" s="192"/>
      <c r="BM608" s="192"/>
      <c r="BN608" s="192"/>
      <c r="BO608" s="192"/>
      <c r="BP608" s="192"/>
      <c r="BQ608" s="192"/>
      <c r="BR608" s="192"/>
      <c r="BS608" s="192"/>
      <c r="BT608" s="192"/>
    </row>
    <row r="609" spans="1:72">
      <c r="A609" s="192"/>
      <c r="B609" s="192"/>
      <c r="C609" s="192"/>
      <c r="D609" s="192"/>
      <c r="E609" s="192"/>
      <c r="F609" s="192"/>
      <c r="G609" s="192"/>
      <c r="H609" s="192"/>
      <c r="I609" s="192"/>
      <c r="J609" s="192"/>
      <c r="K609" s="192"/>
      <c r="L609" s="192"/>
      <c r="M609" s="192"/>
      <c r="N609" s="192"/>
      <c r="O609" s="192"/>
      <c r="P609" s="192"/>
      <c r="Q609" s="192"/>
      <c r="R609" s="192"/>
      <c r="S609" s="192"/>
      <c r="T609" s="192"/>
      <c r="U609" s="192"/>
      <c r="V609" s="192"/>
      <c r="W609" s="192"/>
      <c r="X609" s="192"/>
      <c r="Y609" s="192"/>
      <c r="Z609" s="192"/>
      <c r="AA609" s="192"/>
      <c r="AB609" s="192"/>
      <c r="AC609" s="192"/>
      <c r="AD609" s="192"/>
      <c r="AE609" s="192"/>
      <c r="AF609" s="192"/>
      <c r="AG609" s="192"/>
      <c r="AH609" s="192"/>
      <c r="AI609" s="192"/>
      <c r="AJ609" s="192"/>
      <c r="AK609" s="192"/>
      <c r="AL609" s="192"/>
      <c r="AM609" s="192"/>
      <c r="AN609" s="192"/>
      <c r="AO609" s="192"/>
      <c r="AP609" s="192"/>
      <c r="AQ609" s="192"/>
      <c r="AR609" s="192"/>
      <c r="AS609" s="192"/>
      <c r="AT609" s="192"/>
      <c r="AU609" s="192"/>
      <c r="AV609" s="192"/>
      <c r="AW609" s="192"/>
      <c r="AX609" s="192"/>
      <c r="AY609" s="192"/>
      <c r="AZ609" s="192"/>
      <c r="BA609" s="192"/>
      <c r="BB609" s="192"/>
      <c r="BC609" s="192"/>
      <c r="BD609" s="192"/>
      <c r="BE609" s="192"/>
      <c r="BF609" s="192"/>
      <c r="BG609" s="192"/>
      <c r="BH609" s="192"/>
      <c r="BI609" s="192"/>
      <c r="BJ609" s="192"/>
      <c r="BK609" s="192"/>
      <c r="BL609" s="192"/>
      <c r="BM609" s="192"/>
      <c r="BN609" s="192"/>
      <c r="BO609" s="192"/>
      <c r="BP609" s="192"/>
      <c r="BQ609" s="192"/>
      <c r="BR609" s="192"/>
      <c r="BS609" s="192"/>
      <c r="BT609" s="192"/>
    </row>
    <row r="610" spans="1:72">
      <c r="A610" s="192"/>
      <c r="B610" s="192"/>
      <c r="C610" s="192"/>
      <c r="D610" s="192"/>
      <c r="E610" s="192"/>
      <c r="F610" s="192"/>
      <c r="G610" s="192"/>
      <c r="H610" s="192"/>
      <c r="I610" s="192"/>
      <c r="J610" s="192"/>
      <c r="K610" s="192"/>
      <c r="L610" s="192"/>
      <c r="M610" s="192"/>
      <c r="N610" s="192"/>
      <c r="O610" s="192"/>
      <c r="P610" s="192"/>
      <c r="Q610" s="192"/>
      <c r="R610" s="192"/>
      <c r="S610" s="192"/>
      <c r="T610" s="192"/>
      <c r="U610" s="192"/>
      <c r="V610" s="192"/>
      <c r="W610" s="192"/>
      <c r="X610" s="192"/>
      <c r="Y610" s="192"/>
      <c r="Z610" s="192"/>
      <c r="AA610" s="192"/>
      <c r="AB610" s="192"/>
      <c r="AC610" s="192"/>
      <c r="AD610" s="192"/>
      <c r="AE610" s="192"/>
      <c r="AF610" s="192"/>
      <c r="AG610" s="192"/>
      <c r="AH610" s="192"/>
      <c r="AI610" s="192"/>
      <c r="AJ610" s="192"/>
      <c r="AK610" s="192"/>
      <c r="AL610" s="192"/>
      <c r="AM610" s="192"/>
      <c r="AN610" s="192"/>
      <c r="AO610" s="192"/>
      <c r="AP610" s="192"/>
      <c r="AQ610" s="192"/>
      <c r="AR610" s="192"/>
      <c r="AS610" s="192"/>
      <c r="AT610" s="192"/>
      <c r="AU610" s="192"/>
      <c r="AV610" s="192"/>
      <c r="AW610" s="192"/>
      <c r="AX610" s="192"/>
      <c r="AY610" s="192"/>
      <c r="AZ610" s="192"/>
      <c r="BA610" s="192"/>
      <c r="BB610" s="192"/>
      <c r="BC610" s="192"/>
      <c r="BD610" s="192"/>
      <c r="BE610" s="192"/>
      <c r="BF610" s="192"/>
      <c r="BG610" s="192"/>
      <c r="BH610" s="192"/>
      <c r="BI610" s="192"/>
      <c r="BJ610" s="192"/>
      <c r="BK610" s="192"/>
      <c r="BL610" s="192"/>
      <c r="BM610" s="192"/>
      <c r="BN610" s="192"/>
      <c r="BO610" s="192"/>
      <c r="BP610" s="192"/>
      <c r="BQ610" s="192"/>
      <c r="BR610" s="192"/>
      <c r="BS610" s="192"/>
      <c r="BT610" s="192"/>
    </row>
    <row r="611" spans="1:72">
      <c r="A611" s="192"/>
      <c r="B611" s="192"/>
      <c r="C611" s="192"/>
      <c r="D611" s="192"/>
      <c r="E611" s="192"/>
      <c r="F611" s="192"/>
      <c r="G611" s="192"/>
      <c r="H611" s="192"/>
      <c r="I611" s="192"/>
      <c r="J611" s="192"/>
      <c r="K611" s="192"/>
      <c r="L611" s="192"/>
      <c r="M611" s="192"/>
      <c r="N611" s="192"/>
      <c r="O611" s="192"/>
      <c r="P611" s="192"/>
      <c r="Q611" s="192"/>
      <c r="R611" s="192"/>
      <c r="S611" s="192"/>
      <c r="T611" s="192"/>
      <c r="U611" s="192"/>
      <c r="V611" s="192"/>
      <c r="W611" s="192"/>
      <c r="X611" s="192"/>
      <c r="Y611" s="192"/>
      <c r="Z611" s="192"/>
      <c r="AA611" s="192"/>
      <c r="AB611" s="192"/>
      <c r="AC611" s="192"/>
      <c r="AD611" s="192"/>
      <c r="AE611" s="192"/>
      <c r="AF611" s="192"/>
      <c r="AG611" s="192"/>
      <c r="AH611" s="192"/>
      <c r="AI611" s="192"/>
      <c r="AJ611" s="192"/>
      <c r="AK611" s="192"/>
      <c r="AL611" s="192"/>
      <c r="AM611" s="192"/>
      <c r="AN611" s="192"/>
      <c r="AO611" s="192"/>
      <c r="AP611" s="192"/>
      <c r="AQ611" s="192"/>
      <c r="AR611" s="192"/>
      <c r="AS611" s="192"/>
      <c r="AT611" s="192"/>
      <c r="AU611" s="192"/>
      <c r="AV611" s="192"/>
      <c r="AW611" s="192"/>
      <c r="AX611" s="192"/>
      <c r="AY611" s="192"/>
      <c r="AZ611" s="192"/>
      <c r="BA611" s="192"/>
      <c r="BB611" s="192"/>
      <c r="BC611" s="192"/>
      <c r="BD611" s="192"/>
      <c r="BE611" s="192"/>
      <c r="BF611" s="192"/>
      <c r="BG611" s="192"/>
      <c r="BH611" s="192"/>
      <c r="BI611" s="192"/>
      <c r="BJ611" s="192"/>
      <c r="BK611" s="192"/>
      <c r="BL611" s="192"/>
      <c r="BM611" s="192"/>
      <c r="BN611" s="192"/>
      <c r="BO611" s="192"/>
      <c r="BP611" s="192"/>
      <c r="BQ611" s="192"/>
      <c r="BR611" s="192"/>
      <c r="BS611" s="192"/>
      <c r="BT611" s="192"/>
    </row>
    <row r="612" spans="1:72">
      <c r="A612" s="192"/>
      <c r="B612" s="192"/>
      <c r="C612" s="192"/>
      <c r="D612" s="192"/>
      <c r="E612" s="192"/>
      <c r="F612" s="192"/>
      <c r="G612" s="192"/>
      <c r="H612" s="192"/>
      <c r="I612" s="192"/>
      <c r="J612" s="192"/>
      <c r="K612" s="192"/>
      <c r="L612" s="192"/>
      <c r="M612" s="192"/>
      <c r="N612" s="192"/>
      <c r="O612" s="192"/>
      <c r="P612" s="192"/>
      <c r="Q612" s="192"/>
      <c r="R612" s="192"/>
      <c r="S612" s="192"/>
      <c r="T612" s="192"/>
      <c r="U612" s="192"/>
      <c r="V612" s="192"/>
      <c r="W612" s="192"/>
      <c r="X612" s="192"/>
      <c r="Y612" s="192"/>
      <c r="Z612" s="192"/>
      <c r="AA612" s="192"/>
      <c r="AB612" s="192"/>
      <c r="AC612" s="192"/>
      <c r="AD612" s="192"/>
      <c r="AE612" s="192"/>
      <c r="AF612" s="192"/>
      <c r="AG612" s="192"/>
      <c r="AH612" s="192"/>
      <c r="AI612" s="192"/>
      <c r="AJ612" s="192"/>
      <c r="AK612" s="192"/>
      <c r="AL612" s="192"/>
      <c r="AM612" s="192"/>
      <c r="AN612" s="192"/>
      <c r="AO612" s="192"/>
      <c r="AP612" s="192"/>
      <c r="AQ612" s="192"/>
      <c r="AR612" s="192"/>
      <c r="AS612" s="192"/>
      <c r="AT612" s="192"/>
      <c r="AU612" s="192"/>
      <c r="AV612" s="192"/>
      <c r="AW612" s="192"/>
      <c r="AX612" s="192"/>
      <c r="AY612" s="192"/>
      <c r="AZ612" s="192"/>
      <c r="BA612" s="192"/>
      <c r="BB612" s="192"/>
      <c r="BC612" s="192"/>
      <c r="BD612" s="192"/>
      <c r="BE612" s="192"/>
      <c r="BF612" s="192"/>
      <c r="BG612" s="192"/>
      <c r="BH612" s="192"/>
      <c r="BI612" s="192"/>
      <c r="BJ612" s="192"/>
      <c r="BK612" s="192"/>
      <c r="BL612" s="192"/>
      <c r="BM612" s="192"/>
      <c r="BN612" s="192"/>
      <c r="BO612" s="192"/>
      <c r="BP612" s="192"/>
      <c r="BQ612" s="192"/>
      <c r="BR612" s="192"/>
      <c r="BS612" s="192"/>
      <c r="BT612" s="192"/>
    </row>
    <row r="613" spans="1:72">
      <c r="A613" s="192"/>
      <c r="B613" s="192"/>
      <c r="C613" s="192"/>
      <c r="D613" s="192"/>
      <c r="E613" s="192"/>
      <c r="F613" s="192"/>
      <c r="G613" s="192"/>
      <c r="H613" s="192"/>
      <c r="I613" s="192"/>
      <c r="J613" s="192"/>
      <c r="K613" s="192"/>
      <c r="L613" s="192"/>
      <c r="M613" s="192"/>
      <c r="N613" s="192"/>
      <c r="O613" s="192"/>
      <c r="P613" s="192"/>
      <c r="Q613" s="192"/>
      <c r="R613" s="192"/>
      <c r="S613" s="192"/>
      <c r="T613" s="192"/>
      <c r="U613" s="192"/>
      <c r="V613" s="192"/>
      <c r="W613" s="192"/>
      <c r="X613" s="192"/>
      <c r="Y613" s="192"/>
      <c r="Z613" s="192"/>
      <c r="AA613" s="192"/>
      <c r="AB613" s="192"/>
      <c r="AC613" s="192"/>
      <c r="AD613" s="192"/>
      <c r="AE613" s="192"/>
      <c r="AF613" s="192"/>
      <c r="AG613" s="192"/>
      <c r="AH613" s="192"/>
      <c r="AI613" s="192"/>
      <c r="AJ613" s="192"/>
      <c r="AK613" s="192"/>
      <c r="AL613" s="192"/>
      <c r="AM613" s="192"/>
      <c r="AN613" s="192"/>
      <c r="AO613" s="192"/>
      <c r="AP613" s="192"/>
      <c r="AQ613" s="192"/>
      <c r="AR613" s="192"/>
      <c r="AS613" s="192"/>
      <c r="AT613" s="192"/>
      <c r="AU613" s="192"/>
      <c r="AV613" s="192"/>
      <c r="AW613" s="192"/>
      <c r="AX613" s="192"/>
      <c r="AY613" s="192"/>
      <c r="AZ613" s="192"/>
      <c r="BA613" s="192"/>
      <c r="BB613" s="192"/>
      <c r="BC613" s="192"/>
      <c r="BD613" s="192"/>
      <c r="BE613" s="192"/>
      <c r="BF613" s="192"/>
      <c r="BG613" s="192"/>
      <c r="BH613" s="192"/>
      <c r="BI613" s="192"/>
      <c r="BJ613" s="192"/>
      <c r="BK613" s="192"/>
      <c r="BL613" s="192"/>
      <c r="BM613" s="192"/>
      <c r="BN613" s="192"/>
      <c r="BO613" s="192"/>
      <c r="BP613" s="192"/>
      <c r="BQ613" s="192"/>
      <c r="BR613" s="192"/>
      <c r="BS613" s="192"/>
      <c r="BT613" s="192"/>
    </row>
    <row r="614" spans="1:72">
      <c r="A614" s="192"/>
      <c r="B614" s="192"/>
      <c r="C614" s="192"/>
      <c r="D614" s="192"/>
      <c r="E614" s="192"/>
      <c r="F614" s="192"/>
      <c r="G614" s="192"/>
      <c r="H614" s="192"/>
      <c r="I614" s="192"/>
      <c r="J614" s="192"/>
      <c r="K614" s="192"/>
      <c r="L614" s="192"/>
      <c r="M614" s="192"/>
      <c r="N614" s="192"/>
      <c r="O614" s="192"/>
      <c r="P614" s="192"/>
      <c r="Q614" s="192"/>
      <c r="R614" s="192"/>
      <c r="S614" s="192"/>
      <c r="T614" s="192"/>
      <c r="U614" s="192"/>
      <c r="V614" s="192"/>
      <c r="W614" s="192"/>
      <c r="X614" s="192"/>
      <c r="Y614" s="192"/>
      <c r="Z614" s="192"/>
      <c r="AA614" s="192"/>
      <c r="AB614" s="192"/>
      <c r="AC614" s="192"/>
      <c r="AD614" s="192"/>
      <c r="AE614" s="192"/>
      <c r="AF614" s="192"/>
      <c r="AG614" s="192"/>
      <c r="AH614" s="192"/>
      <c r="AI614" s="192"/>
      <c r="AJ614" s="192"/>
      <c r="AK614" s="192"/>
      <c r="AL614" s="192"/>
      <c r="AM614" s="192"/>
      <c r="AN614" s="192"/>
      <c r="AO614" s="192"/>
      <c r="AP614" s="192"/>
      <c r="AQ614" s="192"/>
      <c r="AR614" s="192"/>
      <c r="AS614" s="192"/>
      <c r="AT614" s="192"/>
      <c r="AU614" s="192"/>
      <c r="AV614" s="192"/>
      <c r="AW614" s="192"/>
      <c r="AX614" s="192"/>
      <c r="AY614" s="192"/>
      <c r="AZ614" s="192"/>
      <c r="BA614" s="192"/>
      <c r="BB614" s="192"/>
      <c r="BC614" s="192"/>
      <c r="BD614" s="192"/>
      <c r="BE614" s="192"/>
      <c r="BF614" s="192"/>
      <c r="BG614" s="192"/>
      <c r="BH614" s="192"/>
      <c r="BI614" s="192"/>
      <c r="BJ614" s="192"/>
      <c r="BK614" s="192"/>
      <c r="BL614" s="192"/>
      <c r="BM614" s="192"/>
      <c r="BN614" s="192"/>
      <c r="BO614" s="192"/>
      <c r="BP614" s="192"/>
      <c r="BQ614" s="192"/>
      <c r="BR614" s="192"/>
      <c r="BS614" s="192"/>
      <c r="BT614" s="192"/>
    </row>
    <row r="615" spans="1:72">
      <c r="A615" s="192"/>
      <c r="B615" s="192"/>
      <c r="C615" s="192"/>
      <c r="D615" s="192"/>
      <c r="E615" s="192"/>
      <c r="F615" s="192"/>
      <c r="G615" s="192"/>
      <c r="H615" s="192"/>
      <c r="I615" s="192"/>
      <c r="J615" s="192"/>
      <c r="K615" s="192"/>
      <c r="L615" s="192"/>
      <c r="M615" s="192"/>
      <c r="N615" s="192"/>
      <c r="O615" s="192"/>
      <c r="P615" s="192"/>
      <c r="Q615" s="192"/>
      <c r="R615" s="192"/>
      <c r="S615" s="192"/>
      <c r="T615" s="192"/>
      <c r="U615" s="192"/>
      <c r="V615" s="192"/>
      <c r="W615" s="192"/>
      <c r="X615" s="192"/>
      <c r="Y615" s="192"/>
      <c r="Z615" s="192"/>
      <c r="AA615" s="192"/>
      <c r="AB615" s="192"/>
      <c r="AC615" s="192"/>
      <c r="AD615" s="192"/>
      <c r="AE615" s="192"/>
      <c r="AF615" s="192"/>
      <c r="AG615" s="192"/>
      <c r="AH615" s="192"/>
      <c r="AI615" s="192"/>
      <c r="AJ615" s="192"/>
      <c r="AK615" s="192"/>
      <c r="AL615" s="192"/>
      <c r="AM615" s="192"/>
      <c r="AN615" s="192"/>
      <c r="AO615" s="192"/>
      <c r="AP615" s="192"/>
      <c r="AQ615" s="192"/>
      <c r="AR615" s="192"/>
      <c r="AS615" s="192"/>
      <c r="AT615" s="192"/>
      <c r="AU615" s="192"/>
      <c r="AV615" s="192"/>
      <c r="AW615" s="192"/>
      <c r="AX615" s="192"/>
      <c r="AY615" s="192"/>
      <c r="AZ615" s="192"/>
      <c r="BA615" s="192"/>
      <c r="BB615" s="192"/>
      <c r="BC615" s="192"/>
      <c r="BD615" s="192"/>
      <c r="BE615" s="192"/>
      <c r="BF615" s="192"/>
      <c r="BG615" s="192"/>
      <c r="BH615" s="192"/>
      <c r="BI615" s="192"/>
      <c r="BJ615" s="192"/>
      <c r="BK615" s="192"/>
      <c r="BL615" s="192"/>
      <c r="BM615" s="192"/>
      <c r="BN615" s="192"/>
      <c r="BO615" s="192"/>
      <c r="BP615" s="192"/>
      <c r="BQ615" s="192"/>
      <c r="BR615" s="192"/>
      <c r="BS615" s="192"/>
      <c r="BT615" s="192"/>
    </row>
    <row r="616" spans="1:72">
      <c r="A616" s="192"/>
      <c r="B616" s="192"/>
      <c r="C616" s="192"/>
      <c r="D616" s="192"/>
      <c r="E616" s="192"/>
      <c r="F616" s="192"/>
      <c r="G616" s="192"/>
      <c r="H616" s="192"/>
      <c r="I616" s="192"/>
      <c r="J616" s="192"/>
      <c r="K616" s="192"/>
      <c r="L616" s="192"/>
      <c r="M616" s="192"/>
      <c r="N616" s="192"/>
      <c r="O616" s="192"/>
      <c r="P616" s="192"/>
      <c r="Q616" s="192"/>
      <c r="R616" s="192"/>
      <c r="S616" s="192"/>
      <c r="T616" s="192"/>
      <c r="U616" s="192"/>
      <c r="V616" s="192"/>
      <c r="W616" s="192"/>
      <c r="X616" s="192"/>
      <c r="Y616" s="192"/>
      <c r="Z616" s="192"/>
      <c r="AA616" s="192"/>
      <c r="AB616" s="192"/>
      <c r="AC616" s="192"/>
      <c r="AD616" s="192"/>
      <c r="AE616" s="192"/>
      <c r="AF616" s="192"/>
      <c r="AG616" s="192"/>
      <c r="AH616" s="192"/>
      <c r="AI616" s="192"/>
      <c r="AJ616" s="192"/>
      <c r="AK616" s="192"/>
      <c r="AL616" s="192"/>
      <c r="AM616" s="192"/>
      <c r="AN616" s="192"/>
      <c r="AO616" s="192"/>
      <c r="AP616" s="192"/>
      <c r="AQ616" s="192"/>
      <c r="AR616" s="192"/>
      <c r="AS616" s="192"/>
      <c r="AT616" s="192"/>
      <c r="AU616" s="192"/>
      <c r="AV616" s="192"/>
      <c r="AW616" s="192"/>
      <c r="AX616" s="192"/>
      <c r="AY616" s="192"/>
      <c r="AZ616" s="192"/>
      <c r="BA616" s="192"/>
      <c r="BB616" s="192"/>
      <c r="BC616" s="192"/>
      <c r="BD616" s="192"/>
      <c r="BE616" s="192"/>
      <c r="BF616" s="192"/>
      <c r="BG616" s="192"/>
      <c r="BH616" s="192"/>
      <c r="BI616" s="192"/>
      <c r="BJ616" s="192"/>
      <c r="BK616" s="192"/>
      <c r="BL616" s="192"/>
      <c r="BM616" s="192"/>
      <c r="BN616" s="192"/>
      <c r="BO616" s="192"/>
      <c r="BP616" s="192"/>
      <c r="BQ616" s="192"/>
      <c r="BR616" s="192"/>
      <c r="BS616" s="192"/>
      <c r="BT616" s="192"/>
    </row>
    <row r="617" spans="1:72">
      <c r="A617" s="192"/>
      <c r="B617" s="192"/>
      <c r="C617" s="192"/>
      <c r="D617" s="192"/>
      <c r="E617" s="192"/>
      <c r="F617" s="192"/>
      <c r="G617" s="192"/>
      <c r="H617" s="192"/>
      <c r="I617" s="192"/>
      <c r="J617" s="192"/>
      <c r="K617" s="192"/>
      <c r="L617" s="192"/>
      <c r="M617" s="192"/>
      <c r="N617" s="192"/>
      <c r="O617" s="192"/>
      <c r="P617" s="192"/>
      <c r="Q617" s="192"/>
      <c r="R617" s="192"/>
      <c r="S617" s="192"/>
      <c r="T617" s="192"/>
      <c r="U617" s="192"/>
      <c r="V617" s="192"/>
      <c r="W617" s="192"/>
      <c r="X617" s="192"/>
      <c r="Y617" s="192"/>
      <c r="Z617" s="192"/>
      <c r="AA617" s="192"/>
      <c r="AB617" s="192"/>
      <c r="AC617" s="192"/>
      <c r="AD617" s="192"/>
      <c r="AE617" s="192"/>
      <c r="AF617" s="192"/>
      <c r="AG617" s="192"/>
      <c r="AH617" s="192"/>
      <c r="AI617" s="192"/>
      <c r="AJ617" s="192"/>
      <c r="AK617" s="192"/>
      <c r="AL617" s="192"/>
      <c r="AM617" s="192"/>
      <c r="AN617" s="192"/>
      <c r="AO617" s="192"/>
      <c r="AP617" s="192"/>
      <c r="AQ617" s="192"/>
      <c r="AR617" s="192"/>
      <c r="AS617" s="192"/>
      <c r="AT617" s="192"/>
      <c r="AU617" s="192"/>
      <c r="AV617" s="192"/>
      <c r="AW617" s="192"/>
      <c r="AX617" s="192"/>
      <c r="AY617" s="192"/>
      <c r="AZ617" s="192"/>
      <c r="BA617" s="192"/>
      <c r="BB617" s="192"/>
      <c r="BC617" s="192"/>
      <c r="BD617" s="192"/>
      <c r="BE617" s="192"/>
      <c r="BF617" s="192"/>
      <c r="BG617" s="192"/>
      <c r="BH617" s="192"/>
      <c r="BI617" s="192"/>
      <c r="BJ617" s="192"/>
      <c r="BK617" s="192"/>
      <c r="BL617" s="192"/>
      <c r="BM617" s="192"/>
      <c r="BN617" s="192"/>
      <c r="BO617" s="192"/>
      <c r="BP617" s="192"/>
      <c r="BQ617" s="192"/>
      <c r="BR617" s="192"/>
      <c r="BS617" s="192"/>
      <c r="BT617" s="192"/>
    </row>
    <row r="618" spans="1:72">
      <c r="A618" s="192"/>
      <c r="B618" s="192"/>
      <c r="C618" s="192"/>
      <c r="D618" s="192"/>
      <c r="E618" s="192"/>
      <c r="F618" s="192"/>
      <c r="G618" s="192"/>
      <c r="H618" s="192"/>
      <c r="I618" s="192"/>
      <c r="J618" s="192"/>
      <c r="K618" s="192"/>
      <c r="L618" s="192"/>
      <c r="M618" s="192"/>
      <c r="N618" s="192"/>
      <c r="O618" s="192"/>
      <c r="P618" s="192"/>
      <c r="Q618" s="192"/>
      <c r="R618" s="192"/>
      <c r="S618" s="192"/>
      <c r="T618" s="192"/>
      <c r="U618" s="192"/>
      <c r="V618" s="192"/>
      <c r="W618" s="192"/>
      <c r="X618" s="192"/>
      <c r="Y618" s="192"/>
      <c r="Z618" s="192"/>
      <c r="AA618" s="192"/>
      <c r="AB618" s="192"/>
      <c r="AC618" s="192"/>
      <c r="AD618" s="192"/>
      <c r="AE618" s="192"/>
      <c r="AF618" s="192"/>
      <c r="AG618" s="192"/>
      <c r="AH618" s="192"/>
      <c r="AI618" s="192"/>
      <c r="AJ618" s="192"/>
      <c r="AK618" s="192"/>
      <c r="AL618" s="192"/>
      <c r="AM618" s="192"/>
      <c r="AN618" s="192"/>
      <c r="AO618" s="192"/>
      <c r="AP618" s="192"/>
      <c r="AQ618" s="192"/>
      <c r="AR618" s="192"/>
      <c r="AS618" s="192"/>
      <c r="AT618" s="192"/>
      <c r="AU618" s="192"/>
      <c r="AV618" s="192"/>
      <c r="AW618" s="192"/>
      <c r="AX618" s="192"/>
      <c r="AY618" s="192"/>
      <c r="AZ618" s="192"/>
      <c r="BA618" s="192"/>
      <c r="BB618" s="192"/>
      <c r="BC618" s="192"/>
      <c r="BD618" s="192"/>
      <c r="BE618" s="192"/>
      <c r="BF618" s="192"/>
      <c r="BG618" s="192"/>
      <c r="BH618" s="192"/>
      <c r="BI618" s="192"/>
      <c r="BJ618" s="192"/>
      <c r="BK618" s="192"/>
      <c r="BL618" s="192"/>
      <c r="BM618" s="192"/>
      <c r="BN618" s="192"/>
      <c r="BO618" s="192"/>
      <c r="BP618" s="192"/>
      <c r="BQ618" s="192"/>
      <c r="BR618" s="192"/>
      <c r="BS618" s="192"/>
      <c r="BT618" s="192"/>
    </row>
    <row r="619" spans="1:72">
      <c r="A619" s="192"/>
      <c r="B619" s="192"/>
      <c r="C619" s="192"/>
      <c r="D619" s="192"/>
      <c r="E619" s="192"/>
      <c r="F619" s="192"/>
      <c r="G619" s="192"/>
      <c r="H619" s="192"/>
      <c r="I619" s="192"/>
      <c r="J619" s="192"/>
      <c r="K619" s="192"/>
      <c r="L619" s="192"/>
      <c r="M619" s="192"/>
      <c r="N619" s="192"/>
      <c r="O619" s="192"/>
      <c r="P619" s="192"/>
      <c r="Q619" s="192"/>
      <c r="R619" s="192"/>
      <c r="S619" s="192"/>
      <c r="T619" s="192"/>
      <c r="U619" s="192"/>
      <c r="V619" s="192"/>
      <c r="W619" s="192"/>
      <c r="X619" s="192"/>
      <c r="Y619" s="192"/>
      <c r="Z619" s="192"/>
      <c r="AA619" s="192"/>
      <c r="AB619" s="192"/>
      <c r="AC619" s="192"/>
      <c r="AD619" s="192"/>
      <c r="AE619" s="192"/>
      <c r="AF619" s="192"/>
      <c r="AG619" s="192"/>
      <c r="AH619" s="192"/>
      <c r="AI619" s="192"/>
      <c r="AJ619" s="192"/>
      <c r="AK619" s="192"/>
      <c r="AL619" s="192"/>
      <c r="AM619" s="192"/>
      <c r="AN619" s="192"/>
      <c r="AO619" s="192"/>
      <c r="AP619" s="192"/>
      <c r="AQ619" s="192"/>
      <c r="AR619" s="192"/>
      <c r="AS619" s="192"/>
      <c r="AT619" s="192"/>
      <c r="AU619" s="192"/>
      <c r="AV619" s="192"/>
      <c r="AW619" s="192"/>
      <c r="AX619" s="192"/>
      <c r="AY619" s="192"/>
      <c r="AZ619" s="192"/>
      <c r="BA619" s="192"/>
      <c r="BB619" s="192"/>
      <c r="BC619" s="192"/>
      <c r="BD619" s="192"/>
      <c r="BE619" s="192"/>
      <c r="BF619" s="192"/>
      <c r="BG619" s="192"/>
      <c r="BH619" s="192"/>
      <c r="BI619" s="192"/>
      <c r="BJ619" s="192"/>
      <c r="BK619" s="192"/>
      <c r="BL619" s="192"/>
      <c r="BM619" s="192"/>
      <c r="BN619" s="192"/>
      <c r="BO619" s="192"/>
      <c r="BP619" s="192"/>
      <c r="BQ619" s="192"/>
      <c r="BR619" s="192"/>
      <c r="BS619" s="192"/>
      <c r="BT619" s="192"/>
    </row>
    <row r="620" spans="1:72">
      <c r="A620" s="192"/>
      <c r="B620" s="192"/>
      <c r="C620" s="192"/>
      <c r="D620" s="192"/>
      <c r="E620" s="192"/>
      <c r="F620" s="192"/>
      <c r="G620" s="192"/>
      <c r="H620" s="192"/>
      <c r="I620" s="192"/>
      <c r="J620" s="192"/>
      <c r="K620" s="192"/>
      <c r="L620" s="192"/>
      <c r="M620" s="192"/>
      <c r="N620" s="192"/>
      <c r="O620" s="192"/>
      <c r="P620" s="192"/>
      <c r="Q620" s="192"/>
      <c r="R620" s="192"/>
      <c r="S620" s="192"/>
      <c r="T620" s="192"/>
      <c r="U620" s="192"/>
      <c r="V620" s="192"/>
      <c r="W620" s="192"/>
      <c r="X620" s="192"/>
      <c r="Y620" s="192"/>
      <c r="Z620" s="192"/>
      <c r="AA620" s="192"/>
      <c r="AB620" s="192"/>
      <c r="AC620" s="192"/>
      <c r="AD620" s="192"/>
      <c r="AE620" s="192"/>
      <c r="AF620" s="192"/>
      <c r="AG620" s="192"/>
      <c r="AH620" s="192"/>
      <c r="AI620" s="192"/>
      <c r="AJ620" s="192"/>
      <c r="AK620" s="192"/>
      <c r="AL620" s="192"/>
      <c r="AM620" s="192"/>
      <c r="AN620" s="192"/>
      <c r="AO620" s="192"/>
      <c r="AP620" s="192"/>
      <c r="AQ620" s="192"/>
      <c r="AR620" s="192"/>
      <c r="AS620" s="192"/>
      <c r="AT620" s="192"/>
      <c r="AU620" s="192"/>
      <c r="AV620" s="192"/>
      <c r="AW620" s="192"/>
      <c r="AX620" s="192"/>
      <c r="AY620" s="192"/>
      <c r="AZ620" s="192"/>
      <c r="BA620" s="192"/>
      <c r="BB620" s="192"/>
      <c r="BC620" s="192"/>
      <c r="BD620" s="192"/>
      <c r="BE620" s="192"/>
      <c r="BF620" s="192"/>
      <c r="BG620" s="192"/>
      <c r="BH620" s="192"/>
      <c r="BI620" s="192"/>
      <c r="BJ620" s="192"/>
      <c r="BK620" s="192"/>
      <c r="BL620" s="192"/>
      <c r="BM620" s="192"/>
      <c r="BN620" s="192"/>
      <c r="BO620" s="192"/>
      <c r="BP620" s="192"/>
      <c r="BQ620" s="192"/>
      <c r="BR620" s="192"/>
      <c r="BS620" s="192"/>
      <c r="BT620" s="192"/>
    </row>
    <row r="621" spans="1:72">
      <c r="A621" s="192"/>
      <c r="B621" s="192"/>
      <c r="C621" s="192"/>
      <c r="D621" s="192"/>
      <c r="E621" s="192"/>
      <c r="F621" s="192"/>
      <c r="G621" s="192"/>
      <c r="H621" s="192"/>
      <c r="I621" s="192"/>
      <c r="J621" s="192"/>
      <c r="K621" s="192"/>
      <c r="L621" s="192"/>
      <c r="M621" s="192"/>
      <c r="N621" s="192"/>
      <c r="O621" s="192"/>
      <c r="P621" s="192"/>
      <c r="Q621" s="192"/>
      <c r="R621" s="192"/>
      <c r="S621" s="192"/>
      <c r="T621" s="192"/>
      <c r="U621" s="192"/>
      <c r="V621" s="192"/>
      <c r="W621" s="192"/>
      <c r="X621" s="192"/>
      <c r="Y621" s="192"/>
      <c r="Z621" s="192"/>
      <c r="AA621" s="192"/>
      <c r="AB621" s="192"/>
      <c r="AC621" s="192"/>
      <c r="AD621" s="192"/>
      <c r="AE621" s="192"/>
      <c r="AF621" s="192"/>
      <c r="AG621" s="192"/>
      <c r="AH621" s="192"/>
      <c r="AI621" s="192"/>
      <c r="AJ621" s="192"/>
      <c r="AK621" s="192"/>
      <c r="AL621" s="192"/>
      <c r="AM621" s="192"/>
      <c r="AN621" s="192"/>
      <c r="AO621" s="192"/>
      <c r="AP621" s="192"/>
      <c r="AQ621" s="192"/>
      <c r="AR621" s="192"/>
      <c r="AS621" s="192"/>
      <c r="AT621" s="192"/>
      <c r="AU621" s="192"/>
      <c r="AV621" s="192"/>
      <c r="AW621" s="192"/>
      <c r="AX621" s="192"/>
      <c r="AY621" s="192"/>
      <c r="AZ621" s="192"/>
      <c r="BA621" s="192"/>
      <c r="BB621" s="192"/>
      <c r="BC621" s="192"/>
      <c r="BD621" s="192"/>
      <c r="BE621" s="192"/>
      <c r="BF621" s="192"/>
      <c r="BG621" s="192"/>
      <c r="BH621" s="192"/>
      <c r="BI621" s="192"/>
      <c r="BJ621" s="192"/>
      <c r="BK621" s="192"/>
      <c r="BL621" s="192"/>
      <c r="BM621" s="192"/>
      <c r="BN621" s="192"/>
      <c r="BO621" s="192"/>
      <c r="BP621" s="192"/>
      <c r="BQ621" s="192"/>
      <c r="BR621" s="192"/>
      <c r="BS621" s="192"/>
      <c r="BT621" s="192"/>
    </row>
    <row r="622" spans="1:72">
      <c r="A622" s="192"/>
      <c r="B622" s="192"/>
      <c r="C622" s="192"/>
      <c r="D622" s="192"/>
      <c r="E622" s="192"/>
      <c r="F622" s="192"/>
      <c r="G622" s="192"/>
      <c r="H622" s="192"/>
      <c r="I622" s="192"/>
      <c r="J622" s="192"/>
      <c r="K622" s="192"/>
      <c r="L622" s="192"/>
      <c r="M622" s="192"/>
      <c r="N622" s="192"/>
      <c r="O622" s="192"/>
      <c r="P622" s="192"/>
      <c r="Q622" s="192"/>
      <c r="R622" s="192"/>
      <c r="S622" s="192"/>
      <c r="T622" s="192"/>
      <c r="U622" s="192"/>
      <c r="V622" s="192"/>
      <c r="W622" s="192"/>
      <c r="X622" s="192"/>
      <c r="Y622" s="192"/>
      <c r="Z622" s="192"/>
      <c r="AA622" s="192"/>
      <c r="AB622" s="192"/>
      <c r="AC622" s="192"/>
      <c r="AD622" s="192"/>
      <c r="AE622" s="192"/>
      <c r="AF622" s="192"/>
      <c r="AG622" s="192"/>
      <c r="AH622" s="192"/>
      <c r="AI622" s="192"/>
      <c r="AJ622" s="192"/>
      <c r="AK622" s="192"/>
      <c r="AL622" s="192"/>
      <c r="AM622" s="192"/>
      <c r="AN622" s="192"/>
      <c r="AO622" s="192"/>
      <c r="AP622" s="192"/>
      <c r="AQ622" s="192"/>
      <c r="AR622" s="192"/>
      <c r="AS622" s="192"/>
      <c r="AT622" s="192"/>
      <c r="AU622" s="192"/>
      <c r="AV622" s="192"/>
      <c r="AW622" s="192"/>
      <c r="AX622" s="192"/>
      <c r="AY622" s="192"/>
      <c r="AZ622" s="192"/>
      <c r="BA622" s="192"/>
      <c r="BB622" s="192"/>
      <c r="BC622" s="192"/>
      <c r="BD622" s="192"/>
      <c r="BE622" s="192"/>
      <c r="BF622" s="192"/>
      <c r="BG622" s="192"/>
      <c r="BH622" s="192"/>
      <c r="BI622" s="192"/>
      <c r="BJ622" s="192"/>
      <c r="BK622" s="192"/>
      <c r="BL622" s="192"/>
      <c r="BM622" s="192"/>
      <c r="BN622" s="192"/>
      <c r="BO622" s="192"/>
      <c r="BP622" s="192"/>
      <c r="BQ622" s="192"/>
      <c r="BR622" s="192"/>
      <c r="BS622" s="192"/>
      <c r="BT622" s="192"/>
    </row>
    <row r="623" spans="1:72">
      <c r="A623" s="192"/>
      <c r="B623" s="192"/>
      <c r="C623" s="192"/>
      <c r="D623" s="192"/>
      <c r="E623" s="192"/>
      <c r="F623" s="192"/>
      <c r="G623" s="192"/>
      <c r="H623" s="192"/>
      <c r="I623" s="192"/>
      <c r="J623" s="192"/>
      <c r="K623" s="192"/>
      <c r="L623" s="192"/>
      <c r="M623" s="192"/>
      <c r="N623" s="192"/>
      <c r="O623" s="192"/>
      <c r="P623" s="192"/>
      <c r="Q623" s="192"/>
      <c r="R623" s="192"/>
      <c r="S623" s="192"/>
      <c r="T623" s="192"/>
      <c r="U623" s="192"/>
      <c r="V623" s="192"/>
      <c r="W623" s="192"/>
      <c r="X623" s="192"/>
      <c r="Y623" s="192"/>
      <c r="Z623" s="192"/>
      <c r="AA623" s="192"/>
      <c r="AB623" s="192"/>
      <c r="AC623" s="192"/>
      <c r="AD623" s="192"/>
      <c r="AE623" s="192"/>
      <c r="AF623" s="192"/>
      <c r="AG623" s="192"/>
      <c r="AH623" s="192"/>
      <c r="AI623" s="192"/>
      <c r="AJ623" s="192"/>
      <c r="AK623" s="192"/>
      <c r="AL623" s="192"/>
      <c r="AM623" s="192"/>
      <c r="AN623" s="192"/>
      <c r="AO623" s="192"/>
      <c r="AP623" s="192"/>
      <c r="AQ623" s="192"/>
      <c r="AR623" s="192"/>
      <c r="AS623" s="192"/>
      <c r="AT623" s="192"/>
      <c r="AU623" s="192"/>
      <c r="AV623" s="192"/>
      <c r="AW623" s="192"/>
      <c r="AX623" s="192"/>
      <c r="AY623" s="192"/>
      <c r="AZ623" s="192"/>
      <c r="BA623" s="192"/>
      <c r="BB623" s="192"/>
      <c r="BC623" s="192"/>
      <c r="BD623" s="192"/>
      <c r="BE623" s="192"/>
      <c r="BF623" s="192"/>
      <c r="BG623" s="192"/>
      <c r="BH623" s="192"/>
      <c r="BI623" s="192"/>
      <c r="BJ623" s="192"/>
      <c r="BK623" s="192"/>
      <c r="BL623" s="192"/>
      <c r="BM623" s="192"/>
      <c r="BN623" s="192"/>
      <c r="BO623" s="192"/>
      <c r="BP623" s="192"/>
      <c r="BQ623" s="192"/>
      <c r="BR623" s="192"/>
      <c r="BS623" s="192"/>
      <c r="BT623" s="192"/>
    </row>
    <row r="624" spans="1:72">
      <c r="A624" s="192"/>
      <c r="B624" s="192"/>
      <c r="C624" s="192"/>
      <c r="D624" s="192"/>
      <c r="E624" s="192"/>
      <c r="F624" s="192"/>
      <c r="G624" s="192"/>
      <c r="H624" s="192"/>
      <c r="I624" s="192"/>
      <c r="J624" s="192"/>
      <c r="K624" s="192"/>
      <c r="L624" s="192"/>
      <c r="M624" s="192"/>
      <c r="N624" s="192"/>
      <c r="O624" s="192"/>
      <c r="P624" s="192"/>
      <c r="Q624" s="192"/>
      <c r="R624" s="192"/>
      <c r="S624" s="192"/>
      <c r="T624" s="192"/>
      <c r="U624" s="192"/>
      <c r="V624" s="192"/>
      <c r="W624" s="192"/>
      <c r="X624" s="192"/>
      <c r="Y624" s="192"/>
      <c r="Z624" s="192"/>
      <c r="AA624" s="192"/>
      <c r="AB624" s="192"/>
      <c r="AC624" s="192"/>
      <c r="AD624" s="192"/>
      <c r="AE624" s="192"/>
      <c r="AF624" s="192"/>
      <c r="AG624" s="192"/>
      <c r="AH624" s="192"/>
      <c r="AI624" s="192"/>
      <c r="AJ624" s="192"/>
      <c r="AK624" s="192"/>
      <c r="AL624" s="192"/>
      <c r="AM624" s="192"/>
      <c r="AN624" s="192"/>
      <c r="AO624" s="192"/>
      <c r="AP624" s="192"/>
      <c r="AQ624" s="192"/>
      <c r="AR624" s="192"/>
      <c r="AS624" s="192"/>
      <c r="AT624" s="192"/>
      <c r="AU624" s="192"/>
      <c r="AV624" s="192"/>
      <c r="AW624" s="192"/>
      <c r="AX624" s="192"/>
      <c r="AY624" s="192"/>
      <c r="AZ624" s="192"/>
      <c r="BA624" s="192"/>
      <c r="BB624" s="192"/>
      <c r="BC624" s="192"/>
      <c r="BD624" s="192"/>
      <c r="BE624" s="192"/>
      <c r="BF624" s="192"/>
      <c r="BG624" s="192"/>
      <c r="BH624" s="192"/>
      <c r="BI624" s="192"/>
      <c r="BJ624" s="192"/>
      <c r="BK624" s="192"/>
      <c r="BL624" s="192"/>
      <c r="BM624" s="192"/>
      <c r="BN624" s="192"/>
      <c r="BO624" s="192"/>
      <c r="BP624" s="192"/>
      <c r="BQ624" s="192"/>
      <c r="BR624" s="192"/>
      <c r="BS624" s="192"/>
      <c r="BT624" s="192"/>
    </row>
    <row r="625" spans="1:72">
      <c r="A625" s="192"/>
      <c r="B625" s="192"/>
      <c r="C625" s="192"/>
      <c r="D625" s="192"/>
      <c r="E625" s="192"/>
      <c r="F625" s="192"/>
      <c r="G625" s="192"/>
      <c r="H625" s="192"/>
      <c r="I625" s="192"/>
      <c r="J625" s="192"/>
      <c r="K625" s="192"/>
      <c r="L625" s="192"/>
      <c r="M625" s="192"/>
      <c r="N625" s="192"/>
      <c r="O625" s="192"/>
      <c r="P625" s="192"/>
      <c r="Q625" s="192"/>
      <c r="R625" s="192"/>
      <c r="S625" s="192"/>
      <c r="T625" s="192"/>
      <c r="U625" s="192"/>
      <c r="V625" s="192"/>
      <c r="W625" s="192"/>
      <c r="X625" s="192"/>
      <c r="Y625" s="192"/>
      <c r="Z625" s="192"/>
      <c r="AA625" s="192"/>
      <c r="AB625" s="192"/>
      <c r="AC625" s="192"/>
      <c r="AD625" s="192"/>
      <c r="AE625" s="192"/>
      <c r="AF625" s="192"/>
      <c r="AG625" s="192"/>
      <c r="AH625" s="192"/>
      <c r="AI625" s="192"/>
      <c r="AJ625" s="192"/>
      <c r="AK625" s="192"/>
      <c r="AL625" s="192"/>
      <c r="AM625" s="192"/>
      <c r="AN625" s="192"/>
      <c r="AO625" s="192"/>
      <c r="AP625" s="192"/>
      <c r="AQ625" s="192"/>
      <c r="AR625" s="192"/>
      <c r="AS625" s="192"/>
      <c r="AT625" s="192"/>
      <c r="AU625" s="192"/>
      <c r="AV625" s="192"/>
      <c r="AW625" s="192"/>
      <c r="AX625" s="192"/>
      <c r="AY625" s="192"/>
      <c r="AZ625" s="192"/>
      <c r="BA625" s="192"/>
      <c r="BB625" s="192"/>
      <c r="BC625" s="192"/>
      <c r="BD625" s="192"/>
      <c r="BE625" s="192"/>
      <c r="BF625" s="192"/>
      <c r="BG625" s="192"/>
      <c r="BH625" s="192"/>
      <c r="BI625" s="192"/>
      <c r="BJ625" s="192"/>
      <c r="BK625" s="192"/>
      <c r="BL625" s="192"/>
      <c r="BM625" s="192"/>
      <c r="BN625" s="192"/>
      <c r="BO625" s="192"/>
      <c r="BP625" s="192"/>
      <c r="BQ625" s="192"/>
      <c r="BR625" s="192"/>
      <c r="BS625" s="192"/>
      <c r="BT625" s="192"/>
    </row>
    <row r="626" spans="1:72">
      <c r="A626" s="192"/>
      <c r="B626" s="192"/>
      <c r="C626" s="192"/>
      <c r="D626" s="192"/>
      <c r="E626" s="192"/>
      <c r="F626" s="192"/>
      <c r="G626" s="192"/>
      <c r="H626" s="192"/>
      <c r="I626" s="192"/>
      <c r="J626" s="192"/>
      <c r="K626" s="192"/>
      <c r="L626" s="192"/>
      <c r="M626" s="192"/>
      <c r="N626" s="192"/>
      <c r="O626" s="192"/>
      <c r="P626" s="192"/>
      <c r="Q626" s="192"/>
      <c r="R626" s="192"/>
      <c r="S626" s="192"/>
      <c r="T626" s="192"/>
      <c r="U626" s="192"/>
      <c r="V626" s="192"/>
      <c r="W626" s="192"/>
      <c r="X626" s="192"/>
      <c r="Y626" s="192"/>
      <c r="Z626" s="192"/>
      <c r="AA626" s="192"/>
      <c r="AB626" s="192"/>
      <c r="AC626" s="192"/>
      <c r="AD626" s="192"/>
      <c r="AE626" s="192"/>
      <c r="AF626" s="192"/>
      <c r="AG626" s="192"/>
      <c r="AH626" s="192"/>
      <c r="AI626" s="192"/>
      <c r="AJ626" s="192"/>
      <c r="AK626" s="192"/>
      <c r="AL626" s="192"/>
      <c r="AM626" s="192"/>
      <c r="AN626" s="192"/>
      <c r="AO626" s="192"/>
      <c r="AP626" s="192"/>
      <c r="AQ626" s="192"/>
      <c r="AR626" s="192"/>
      <c r="AS626" s="192"/>
      <c r="AT626" s="192"/>
      <c r="AU626" s="192"/>
      <c r="AV626" s="192"/>
      <c r="AW626" s="192"/>
      <c r="AX626" s="192"/>
      <c r="AY626" s="192"/>
      <c r="AZ626" s="192"/>
      <c r="BA626" s="192"/>
      <c r="BB626" s="192"/>
      <c r="BC626" s="192"/>
      <c r="BD626" s="192"/>
      <c r="BE626" s="192"/>
      <c r="BF626" s="192"/>
      <c r="BG626" s="192"/>
      <c r="BH626" s="192"/>
      <c r="BI626" s="192"/>
      <c r="BJ626" s="192"/>
      <c r="BK626" s="192"/>
      <c r="BL626" s="192"/>
      <c r="BM626" s="192"/>
      <c r="BN626" s="192"/>
      <c r="BO626" s="192"/>
      <c r="BP626" s="192"/>
      <c r="BQ626" s="192"/>
      <c r="BR626" s="192"/>
      <c r="BS626" s="192"/>
      <c r="BT626" s="192"/>
    </row>
    <row r="627" spans="1:72">
      <c r="A627" s="192"/>
      <c r="B627" s="192"/>
      <c r="C627" s="192"/>
      <c r="D627" s="192"/>
      <c r="E627" s="192"/>
      <c r="F627" s="192"/>
      <c r="G627" s="192"/>
      <c r="H627" s="192"/>
      <c r="I627" s="192"/>
      <c r="J627" s="192"/>
      <c r="K627" s="192"/>
      <c r="L627" s="192"/>
      <c r="M627" s="192"/>
      <c r="N627" s="192"/>
      <c r="O627" s="192"/>
      <c r="P627" s="192"/>
      <c r="Q627" s="192"/>
      <c r="R627" s="192"/>
      <c r="S627" s="192"/>
      <c r="T627" s="192"/>
      <c r="U627" s="192"/>
      <c r="V627" s="192"/>
      <c r="W627" s="192"/>
      <c r="X627" s="192"/>
      <c r="Y627" s="192"/>
      <c r="Z627" s="192"/>
      <c r="AA627" s="192"/>
      <c r="AB627" s="192"/>
      <c r="AC627" s="192"/>
      <c r="AD627" s="192"/>
      <c r="AE627" s="192"/>
      <c r="AF627" s="192"/>
      <c r="AG627" s="192"/>
      <c r="AH627" s="192"/>
      <c r="AI627" s="192"/>
      <c r="AJ627" s="192"/>
      <c r="AK627" s="192"/>
      <c r="AL627" s="192"/>
      <c r="AM627" s="192"/>
      <c r="AN627" s="192"/>
      <c r="AO627" s="192"/>
      <c r="AP627" s="192"/>
      <c r="AQ627" s="192"/>
      <c r="AR627" s="192"/>
      <c r="AS627" s="192"/>
      <c r="AT627" s="192"/>
      <c r="AU627" s="192"/>
      <c r="AV627" s="192"/>
      <c r="AW627" s="192"/>
      <c r="AX627" s="192"/>
      <c r="AY627" s="192"/>
      <c r="AZ627" s="192"/>
      <c r="BA627" s="192"/>
      <c r="BB627" s="192"/>
      <c r="BC627" s="192"/>
      <c r="BD627" s="192"/>
      <c r="BE627" s="192"/>
      <c r="BF627" s="192"/>
      <c r="BG627" s="192"/>
      <c r="BH627" s="192"/>
      <c r="BI627" s="192"/>
      <c r="BJ627" s="192"/>
      <c r="BK627" s="192"/>
      <c r="BL627" s="192"/>
      <c r="BM627" s="192"/>
      <c r="BN627" s="192"/>
      <c r="BO627" s="192"/>
      <c r="BP627" s="192"/>
      <c r="BQ627" s="192"/>
      <c r="BR627" s="192"/>
      <c r="BS627" s="192"/>
      <c r="BT627" s="192"/>
    </row>
    <row r="628" spans="1:72">
      <c r="A628" s="192"/>
      <c r="B628" s="192"/>
      <c r="C628" s="192"/>
      <c r="D628" s="192"/>
      <c r="E628" s="192"/>
      <c r="F628" s="192"/>
      <c r="G628" s="192"/>
      <c r="H628" s="192"/>
      <c r="I628" s="192"/>
      <c r="J628" s="192"/>
      <c r="K628" s="192"/>
      <c r="L628" s="192"/>
      <c r="M628" s="192"/>
      <c r="N628" s="192"/>
      <c r="O628" s="192"/>
      <c r="P628" s="192"/>
      <c r="Q628" s="192"/>
      <c r="R628" s="192"/>
      <c r="S628" s="192"/>
      <c r="T628" s="192"/>
      <c r="U628" s="192"/>
      <c r="V628" s="192"/>
      <c r="W628" s="192"/>
      <c r="X628" s="192"/>
      <c r="Y628" s="192"/>
      <c r="Z628" s="192"/>
      <c r="AA628" s="192"/>
      <c r="AB628" s="192"/>
      <c r="AC628" s="192"/>
      <c r="AD628" s="192"/>
      <c r="AE628" s="192"/>
      <c r="AF628" s="192"/>
      <c r="AG628" s="192"/>
      <c r="AH628" s="192"/>
      <c r="AI628" s="192"/>
      <c r="AJ628" s="192"/>
      <c r="AK628" s="192"/>
      <c r="AL628" s="192"/>
      <c r="AM628" s="192"/>
      <c r="AN628" s="192"/>
      <c r="AO628" s="192"/>
      <c r="AP628" s="192"/>
      <c r="AQ628" s="192"/>
      <c r="AR628" s="192"/>
      <c r="AS628" s="192"/>
      <c r="AT628" s="192"/>
      <c r="AU628" s="192"/>
      <c r="AV628" s="192"/>
      <c r="AW628" s="192"/>
      <c r="AX628" s="192"/>
      <c r="AY628" s="192"/>
      <c r="AZ628" s="192"/>
      <c r="BA628" s="192"/>
      <c r="BB628" s="192"/>
      <c r="BC628" s="192"/>
      <c r="BD628" s="192"/>
      <c r="BE628" s="192"/>
      <c r="BF628" s="192"/>
      <c r="BG628" s="192"/>
      <c r="BH628" s="192"/>
      <c r="BI628" s="192"/>
      <c r="BJ628" s="192"/>
      <c r="BK628" s="192"/>
      <c r="BL628" s="192"/>
      <c r="BM628" s="192"/>
      <c r="BN628" s="192"/>
      <c r="BO628" s="192"/>
      <c r="BP628" s="192"/>
      <c r="BQ628" s="192"/>
      <c r="BR628" s="192"/>
      <c r="BS628" s="192"/>
      <c r="BT628" s="192"/>
    </row>
    <row r="629" spans="1:72">
      <c r="A629" s="192"/>
      <c r="B629" s="192"/>
      <c r="C629" s="192"/>
      <c r="D629" s="192"/>
      <c r="E629" s="192"/>
      <c r="F629" s="192"/>
      <c r="G629" s="192"/>
      <c r="H629" s="192"/>
      <c r="I629" s="192"/>
      <c r="J629" s="192"/>
      <c r="K629" s="192"/>
      <c r="L629" s="192"/>
      <c r="M629" s="192"/>
      <c r="N629" s="192"/>
      <c r="O629" s="192"/>
      <c r="P629" s="192"/>
      <c r="Q629" s="192"/>
      <c r="R629" s="192"/>
      <c r="S629" s="192"/>
      <c r="T629" s="192"/>
      <c r="U629" s="192"/>
      <c r="V629" s="192"/>
      <c r="W629" s="192"/>
      <c r="X629" s="192"/>
      <c r="Y629" s="192"/>
      <c r="Z629" s="192"/>
      <c r="AA629" s="192"/>
      <c r="AB629" s="192"/>
      <c r="AC629" s="192"/>
      <c r="AD629" s="192"/>
      <c r="AE629" s="192"/>
      <c r="AF629" s="192"/>
      <c r="AG629" s="192"/>
      <c r="AH629" s="192"/>
      <c r="AI629" s="192"/>
      <c r="AJ629" s="192"/>
      <c r="AK629" s="192"/>
      <c r="AL629" s="192"/>
      <c r="AM629" s="192"/>
      <c r="AN629" s="192"/>
      <c r="AO629" s="192"/>
      <c r="AP629" s="192"/>
      <c r="AQ629" s="192"/>
      <c r="AR629" s="192"/>
      <c r="AS629" s="192"/>
      <c r="AT629" s="192"/>
      <c r="AU629" s="192"/>
      <c r="AV629" s="192"/>
      <c r="AW629" s="192"/>
      <c r="AX629" s="192"/>
      <c r="AY629" s="192"/>
      <c r="AZ629" s="192"/>
      <c r="BA629" s="192"/>
      <c r="BB629" s="192"/>
      <c r="BC629" s="192"/>
      <c r="BD629" s="192"/>
      <c r="BE629" s="192"/>
      <c r="BF629" s="192"/>
      <c r="BG629" s="192"/>
      <c r="BH629" s="192"/>
      <c r="BI629" s="192"/>
      <c r="BJ629" s="192"/>
      <c r="BK629" s="192"/>
      <c r="BL629" s="192"/>
      <c r="BM629" s="192"/>
      <c r="BN629" s="192"/>
      <c r="BO629" s="192"/>
      <c r="BP629" s="192"/>
      <c r="BQ629" s="192"/>
      <c r="BR629" s="192"/>
      <c r="BS629" s="192"/>
      <c r="BT629" s="192"/>
    </row>
    <row r="630" spans="1:72">
      <c r="A630" s="192"/>
      <c r="B630" s="192"/>
      <c r="C630" s="192"/>
      <c r="D630" s="192"/>
      <c r="E630" s="192"/>
      <c r="F630" s="192"/>
      <c r="G630" s="192"/>
      <c r="H630" s="192"/>
      <c r="I630" s="192"/>
      <c r="J630" s="192"/>
      <c r="K630" s="192"/>
      <c r="L630" s="192"/>
      <c r="M630" s="192"/>
      <c r="N630" s="192"/>
      <c r="O630" s="192"/>
      <c r="P630" s="192"/>
      <c r="Q630" s="192"/>
      <c r="R630" s="192"/>
      <c r="S630" s="192"/>
      <c r="T630" s="192"/>
      <c r="U630" s="192"/>
      <c r="V630" s="192"/>
      <c r="W630" s="192"/>
      <c r="X630" s="192"/>
      <c r="Y630" s="192"/>
      <c r="Z630" s="192"/>
      <c r="AA630" s="192"/>
      <c r="AB630" s="192"/>
      <c r="AC630" s="192"/>
      <c r="AD630" s="192"/>
      <c r="AE630" s="192"/>
      <c r="AF630" s="192"/>
      <c r="AG630" s="192"/>
      <c r="AH630" s="192"/>
      <c r="AI630" s="192"/>
      <c r="AJ630" s="192"/>
      <c r="AK630" s="192"/>
      <c r="AL630" s="192"/>
      <c r="AM630" s="192"/>
      <c r="AN630" s="192"/>
      <c r="AO630" s="192"/>
      <c r="AP630" s="192"/>
      <c r="AQ630" s="192"/>
      <c r="AR630" s="192"/>
      <c r="AS630" s="192"/>
      <c r="AT630" s="192"/>
      <c r="AU630" s="192"/>
      <c r="AV630" s="192"/>
      <c r="AW630" s="192"/>
      <c r="AX630" s="192"/>
      <c r="AY630" s="192"/>
      <c r="AZ630" s="192"/>
      <c r="BA630" s="192"/>
      <c r="BB630" s="192"/>
      <c r="BC630" s="192"/>
      <c r="BD630" s="192"/>
      <c r="BE630" s="192"/>
      <c r="BF630" s="192"/>
      <c r="BG630" s="192"/>
      <c r="BH630" s="192"/>
      <c r="BI630" s="192"/>
      <c r="BJ630" s="192"/>
      <c r="BK630" s="192"/>
      <c r="BL630" s="192"/>
      <c r="BM630" s="192"/>
      <c r="BN630" s="192"/>
      <c r="BO630" s="192"/>
      <c r="BP630" s="192"/>
      <c r="BQ630" s="192"/>
      <c r="BR630" s="192"/>
      <c r="BS630" s="192"/>
      <c r="BT630" s="192"/>
    </row>
    <row r="631" spans="1:72">
      <c r="A631" s="192"/>
      <c r="B631" s="192"/>
      <c r="C631" s="192"/>
      <c r="D631" s="192"/>
      <c r="E631" s="192"/>
      <c r="F631" s="192"/>
      <c r="G631" s="192"/>
      <c r="H631" s="192"/>
      <c r="I631" s="192"/>
      <c r="J631" s="192"/>
      <c r="K631" s="192"/>
      <c r="L631" s="192"/>
      <c r="M631" s="192"/>
      <c r="N631" s="192"/>
      <c r="O631" s="192"/>
      <c r="P631" s="192"/>
      <c r="Q631" s="192"/>
      <c r="R631" s="192"/>
      <c r="S631" s="192"/>
      <c r="T631" s="192"/>
      <c r="U631" s="192"/>
      <c r="V631" s="192"/>
      <c r="W631" s="192"/>
      <c r="X631" s="192"/>
      <c r="Y631" s="192"/>
      <c r="Z631" s="192"/>
      <c r="AA631" s="192"/>
      <c r="AB631" s="192"/>
      <c r="AC631" s="192"/>
      <c r="AD631" s="192"/>
      <c r="AE631" s="192"/>
      <c r="AF631" s="192"/>
      <c r="AG631" s="192"/>
      <c r="AH631" s="192"/>
      <c r="AI631" s="192"/>
      <c r="AJ631" s="192"/>
      <c r="AK631" s="192"/>
      <c r="AL631" s="192"/>
      <c r="AM631" s="192"/>
      <c r="AN631" s="192"/>
      <c r="AO631" s="192"/>
      <c r="AP631" s="192"/>
      <c r="AQ631" s="192"/>
      <c r="AR631" s="192"/>
      <c r="AS631" s="192"/>
      <c r="AT631" s="192"/>
      <c r="AU631" s="192"/>
      <c r="AV631" s="192"/>
      <c r="AW631" s="192"/>
      <c r="AX631" s="192"/>
      <c r="AY631" s="192"/>
      <c r="AZ631" s="192"/>
      <c r="BA631" s="192"/>
      <c r="BB631" s="192"/>
      <c r="BC631" s="192"/>
      <c r="BD631" s="192"/>
      <c r="BE631" s="192"/>
      <c r="BF631" s="192"/>
      <c r="BG631" s="192"/>
      <c r="BH631" s="192"/>
      <c r="BI631" s="192"/>
      <c r="BJ631" s="192"/>
      <c r="BK631" s="192"/>
      <c r="BL631" s="192"/>
      <c r="BM631" s="192"/>
      <c r="BN631" s="192"/>
      <c r="BO631" s="192"/>
      <c r="BP631" s="192"/>
      <c r="BQ631" s="192"/>
      <c r="BR631" s="192"/>
      <c r="BS631" s="192"/>
      <c r="BT631" s="192"/>
    </row>
    <row r="632" spans="1:72">
      <c r="A632" s="192"/>
      <c r="B632" s="192"/>
      <c r="C632" s="192"/>
      <c r="D632" s="192"/>
      <c r="E632" s="192"/>
      <c r="F632" s="192"/>
      <c r="G632" s="192"/>
      <c r="H632" s="192"/>
      <c r="I632" s="192"/>
      <c r="J632" s="192"/>
      <c r="K632" s="192"/>
      <c r="L632" s="192"/>
      <c r="M632" s="192"/>
      <c r="N632" s="192"/>
      <c r="O632" s="192"/>
      <c r="P632" s="192"/>
      <c r="Q632" s="192"/>
      <c r="R632" s="192"/>
      <c r="S632" s="192"/>
      <c r="T632" s="192"/>
      <c r="U632" s="192"/>
      <c r="V632" s="192"/>
      <c r="W632" s="192"/>
      <c r="X632" s="192"/>
      <c r="Y632" s="192"/>
      <c r="Z632" s="192"/>
      <c r="AA632" s="192"/>
      <c r="AB632" s="192"/>
      <c r="AC632" s="192"/>
      <c r="AD632" s="192"/>
      <c r="AE632" s="192"/>
      <c r="AF632" s="192"/>
      <c r="AG632" s="192"/>
      <c r="AH632" s="192"/>
      <c r="AI632" s="192"/>
      <c r="AJ632" s="192"/>
      <c r="AK632" s="192"/>
      <c r="AL632" s="192"/>
      <c r="AM632" s="192"/>
      <c r="AN632" s="192"/>
      <c r="AO632" s="192"/>
      <c r="AP632" s="192"/>
      <c r="AQ632" s="192"/>
      <c r="AR632" s="192"/>
      <c r="AS632" s="192"/>
      <c r="AT632" s="192"/>
      <c r="AU632" s="192"/>
      <c r="AV632" s="192"/>
      <c r="AW632" s="192"/>
      <c r="AX632" s="192"/>
      <c r="AY632" s="192"/>
      <c r="AZ632" s="192"/>
      <c r="BA632" s="192"/>
      <c r="BB632" s="192"/>
      <c r="BC632" s="192"/>
      <c r="BD632" s="192"/>
      <c r="BE632" s="192"/>
      <c r="BF632" s="192"/>
      <c r="BG632" s="192"/>
      <c r="BH632" s="192"/>
      <c r="BI632" s="192"/>
      <c r="BJ632" s="192"/>
      <c r="BK632" s="192"/>
      <c r="BL632" s="192"/>
      <c r="BM632" s="192"/>
      <c r="BN632" s="192"/>
      <c r="BO632" s="192"/>
      <c r="BP632" s="192"/>
      <c r="BQ632" s="192"/>
      <c r="BR632" s="192"/>
      <c r="BS632" s="192"/>
      <c r="BT632" s="192"/>
    </row>
    <row r="633" spans="1:72">
      <c r="A633" s="192"/>
      <c r="B633" s="192"/>
      <c r="C633" s="192"/>
      <c r="D633" s="192"/>
      <c r="E633" s="192"/>
      <c r="F633" s="192"/>
      <c r="G633" s="192"/>
      <c r="H633" s="192"/>
      <c r="I633" s="192"/>
      <c r="J633" s="192"/>
      <c r="K633" s="192"/>
      <c r="L633" s="192"/>
      <c r="M633" s="192"/>
      <c r="N633" s="192"/>
      <c r="O633" s="192"/>
      <c r="P633" s="192"/>
      <c r="Q633" s="192"/>
      <c r="R633" s="192"/>
      <c r="S633" s="192"/>
      <c r="T633" s="192"/>
      <c r="U633" s="192"/>
      <c r="V633" s="192"/>
      <c r="W633" s="192"/>
      <c r="X633" s="192"/>
      <c r="Y633" s="192"/>
      <c r="Z633" s="192"/>
      <c r="AA633" s="192"/>
      <c r="AB633" s="192"/>
      <c r="AC633" s="192"/>
      <c r="AD633" s="192"/>
      <c r="AE633" s="192"/>
      <c r="AF633" s="192"/>
      <c r="AG633" s="192"/>
      <c r="AH633" s="192"/>
      <c r="AI633" s="192"/>
      <c r="AJ633" s="192"/>
      <c r="AK633" s="192"/>
      <c r="AL633" s="192"/>
      <c r="AM633" s="192"/>
      <c r="AN633" s="192"/>
      <c r="AO633" s="192"/>
      <c r="AP633" s="192"/>
      <c r="AQ633" s="192"/>
      <c r="AR633" s="192"/>
      <c r="AS633" s="192"/>
      <c r="AT633" s="192"/>
      <c r="AU633" s="192"/>
      <c r="AV633" s="192"/>
      <c r="AW633" s="192"/>
      <c r="AX633" s="192"/>
      <c r="AY633" s="192"/>
      <c r="AZ633" s="192"/>
      <c r="BA633" s="192"/>
      <c r="BB633" s="192"/>
      <c r="BC633" s="192"/>
      <c r="BD633" s="192"/>
      <c r="BE633" s="192"/>
      <c r="BF633" s="192"/>
      <c r="BG633" s="192"/>
      <c r="BH633" s="192"/>
      <c r="BI633" s="192"/>
      <c r="BJ633" s="192"/>
      <c r="BK633" s="192"/>
      <c r="BL633" s="192"/>
      <c r="BM633" s="192"/>
      <c r="BN633" s="192"/>
      <c r="BO633" s="192"/>
      <c r="BP633" s="192"/>
      <c r="BQ633" s="192"/>
      <c r="BR633" s="192"/>
      <c r="BS633" s="192"/>
      <c r="BT633" s="192"/>
    </row>
    <row r="634" spans="1:72">
      <c r="A634" s="192"/>
      <c r="B634" s="192"/>
      <c r="C634" s="192"/>
      <c r="D634" s="192"/>
      <c r="E634" s="192"/>
      <c r="F634" s="192"/>
      <c r="G634" s="192"/>
      <c r="H634" s="192"/>
      <c r="I634" s="192"/>
      <c r="J634" s="192"/>
      <c r="K634" s="192"/>
      <c r="L634" s="192"/>
      <c r="M634" s="192"/>
      <c r="N634" s="192"/>
      <c r="O634" s="192"/>
      <c r="P634" s="192"/>
      <c r="Q634" s="192"/>
      <c r="R634" s="192"/>
      <c r="S634" s="192"/>
      <c r="T634" s="192"/>
      <c r="U634" s="192"/>
      <c r="V634" s="192"/>
      <c r="W634" s="192"/>
      <c r="X634" s="192"/>
      <c r="Y634" s="192"/>
      <c r="Z634" s="192"/>
      <c r="AA634" s="192"/>
      <c r="AB634" s="192"/>
      <c r="AC634" s="192"/>
      <c r="AD634" s="192"/>
      <c r="AE634" s="192"/>
      <c r="AF634" s="192"/>
      <c r="AG634" s="192"/>
      <c r="AH634" s="192"/>
      <c r="AI634" s="192"/>
      <c r="AJ634" s="192"/>
      <c r="AK634" s="192"/>
      <c r="AL634" s="192"/>
      <c r="AM634" s="192"/>
      <c r="AN634" s="192"/>
      <c r="AO634" s="192"/>
      <c r="AP634" s="192"/>
      <c r="AQ634" s="192"/>
      <c r="AR634" s="192"/>
      <c r="AS634" s="192"/>
      <c r="AT634" s="192"/>
      <c r="AU634" s="192"/>
      <c r="AV634" s="192"/>
      <c r="AW634" s="192"/>
      <c r="AX634" s="192"/>
      <c r="AY634" s="192"/>
      <c r="AZ634" s="192"/>
      <c r="BA634" s="192"/>
      <c r="BB634" s="192"/>
      <c r="BC634" s="192"/>
      <c r="BD634" s="192"/>
      <c r="BE634" s="192"/>
      <c r="BF634" s="192"/>
      <c r="BG634" s="192"/>
      <c r="BH634" s="192"/>
      <c r="BI634" s="192"/>
      <c r="BJ634" s="192"/>
      <c r="BK634" s="192"/>
      <c r="BL634" s="192"/>
      <c r="BM634" s="192"/>
      <c r="BN634" s="192"/>
      <c r="BO634" s="192"/>
      <c r="BP634" s="192"/>
      <c r="BQ634" s="192"/>
      <c r="BR634" s="192"/>
      <c r="BS634" s="192"/>
      <c r="BT634" s="192"/>
    </row>
    <row r="635" spans="1:72">
      <c r="A635" s="192"/>
      <c r="B635" s="192"/>
      <c r="C635" s="192"/>
      <c r="D635" s="192"/>
      <c r="E635" s="192"/>
      <c r="F635" s="192"/>
      <c r="G635" s="192"/>
      <c r="H635" s="192"/>
      <c r="I635" s="192"/>
      <c r="J635" s="192"/>
      <c r="K635" s="192"/>
      <c r="L635" s="192"/>
      <c r="M635" s="192"/>
      <c r="N635" s="192"/>
      <c r="O635" s="192"/>
      <c r="P635" s="192"/>
      <c r="Q635" s="192"/>
      <c r="R635" s="192"/>
      <c r="S635" s="192"/>
      <c r="T635" s="192"/>
      <c r="U635" s="192"/>
      <c r="V635" s="192"/>
      <c r="W635" s="192"/>
      <c r="X635" s="192"/>
      <c r="Y635" s="192"/>
      <c r="Z635" s="192"/>
      <c r="AA635" s="192"/>
      <c r="AB635" s="192"/>
      <c r="AC635" s="192"/>
      <c r="AD635" s="192"/>
      <c r="AE635" s="192"/>
      <c r="AF635" s="192"/>
      <c r="AG635" s="192"/>
      <c r="AH635" s="192"/>
      <c r="AI635" s="192"/>
      <c r="AJ635" s="192"/>
      <c r="AK635" s="192"/>
      <c r="AL635" s="192"/>
      <c r="AM635" s="192"/>
      <c r="AN635" s="192"/>
      <c r="AO635" s="192"/>
      <c r="AP635" s="192"/>
      <c r="AQ635" s="192"/>
      <c r="AR635" s="192"/>
      <c r="AS635" s="192"/>
      <c r="AT635" s="192"/>
      <c r="AU635" s="192"/>
      <c r="AV635" s="192"/>
      <c r="AW635" s="192"/>
      <c r="AX635" s="192"/>
      <c r="AY635" s="192"/>
      <c r="AZ635" s="192"/>
      <c r="BA635" s="192"/>
      <c r="BB635" s="192"/>
      <c r="BC635" s="192"/>
      <c r="BD635" s="192"/>
      <c r="BE635" s="192"/>
      <c r="BF635" s="192"/>
      <c r="BG635" s="192"/>
      <c r="BH635" s="192"/>
      <c r="BI635" s="192"/>
      <c r="BJ635" s="192"/>
      <c r="BK635" s="192"/>
      <c r="BL635" s="192"/>
      <c r="BM635" s="192"/>
      <c r="BN635" s="192"/>
      <c r="BO635" s="192"/>
      <c r="BP635" s="192"/>
      <c r="BQ635" s="192"/>
      <c r="BR635" s="192"/>
      <c r="BS635" s="192"/>
      <c r="BT635" s="192"/>
    </row>
    <row r="636" spans="1:72">
      <c r="A636" s="192"/>
      <c r="B636" s="192"/>
      <c r="C636" s="192"/>
      <c r="D636" s="192"/>
      <c r="E636" s="192"/>
      <c r="F636" s="192"/>
      <c r="G636" s="192"/>
      <c r="H636" s="192"/>
      <c r="I636" s="192"/>
      <c r="J636" s="192"/>
      <c r="K636" s="192"/>
      <c r="L636" s="192"/>
      <c r="M636" s="192"/>
      <c r="N636" s="192"/>
      <c r="O636" s="192"/>
      <c r="P636" s="192"/>
      <c r="Q636" s="192"/>
      <c r="R636" s="192"/>
      <c r="S636" s="192"/>
      <c r="T636" s="192"/>
      <c r="U636" s="192"/>
      <c r="V636" s="192"/>
      <c r="W636" s="192"/>
      <c r="X636" s="192"/>
      <c r="Y636" s="192"/>
      <c r="Z636" s="192"/>
      <c r="AA636" s="192"/>
      <c r="AB636" s="192"/>
      <c r="AC636" s="192"/>
      <c r="AD636" s="192"/>
      <c r="AE636" s="192"/>
      <c r="AF636" s="192"/>
      <c r="AG636" s="192"/>
      <c r="AH636" s="192"/>
      <c r="AI636" s="192"/>
      <c r="AJ636" s="192"/>
      <c r="AK636" s="192"/>
      <c r="AL636" s="192"/>
      <c r="AM636" s="192"/>
      <c r="AN636" s="192"/>
      <c r="AO636" s="192"/>
      <c r="AP636" s="192"/>
      <c r="AQ636" s="192"/>
      <c r="AR636" s="192"/>
      <c r="AS636" s="192"/>
      <c r="AT636" s="192"/>
      <c r="AU636" s="192"/>
      <c r="AV636" s="192"/>
      <c r="AW636" s="192"/>
      <c r="AX636" s="192"/>
      <c r="AY636" s="192"/>
      <c r="AZ636" s="192"/>
      <c r="BA636" s="192"/>
      <c r="BB636" s="192"/>
      <c r="BC636" s="192"/>
      <c r="BD636" s="192"/>
      <c r="BE636" s="192"/>
      <c r="BF636" s="192"/>
      <c r="BG636" s="192"/>
      <c r="BH636" s="192"/>
      <c r="BI636" s="192"/>
      <c r="BJ636" s="192"/>
      <c r="BK636" s="192"/>
      <c r="BL636" s="192"/>
      <c r="BM636" s="192"/>
      <c r="BN636" s="192"/>
      <c r="BO636" s="192"/>
      <c r="BP636" s="192"/>
      <c r="BQ636" s="192"/>
      <c r="BR636" s="192"/>
      <c r="BS636" s="192"/>
      <c r="BT636" s="192"/>
    </row>
    <row r="637" spans="1:72">
      <c r="A637" s="192"/>
      <c r="B637" s="192"/>
      <c r="C637" s="192"/>
      <c r="D637" s="192"/>
      <c r="E637" s="192"/>
      <c r="F637" s="192"/>
      <c r="G637" s="192"/>
      <c r="H637" s="192"/>
      <c r="I637" s="192"/>
      <c r="J637" s="192"/>
      <c r="K637" s="192"/>
      <c r="L637" s="192"/>
      <c r="M637" s="192"/>
      <c r="N637" s="192"/>
      <c r="O637" s="192"/>
      <c r="P637" s="192"/>
      <c r="Q637" s="192"/>
      <c r="R637" s="192"/>
      <c r="S637" s="192"/>
      <c r="T637" s="192"/>
      <c r="U637" s="192"/>
      <c r="V637" s="192"/>
      <c r="W637" s="192"/>
      <c r="X637" s="192"/>
      <c r="Y637" s="192"/>
      <c r="Z637" s="192"/>
      <c r="AA637" s="192"/>
      <c r="AB637" s="192"/>
      <c r="AC637" s="192"/>
      <c r="AD637" s="192"/>
      <c r="AE637" s="192"/>
      <c r="AF637" s="192"/>
      <c r="AG637" s="192"/>
      <c r="AH637" s="192"/>
      <c r="AI637" s="192"/>
      <c r="AJ637" s="192"/>
      <c r="AK637" s="192"/>
      <c r="AL637" s="192"/>
      <c r="AM637" s="192"/>
      <c r="AN637" s="192"/>
      <c r="AO637" s="192"/>
      <c r="AP637" s="192"/>
      <c r="AQ637" s="192"/>
      <c r="AR637" s="192"/>
      <c r="AS637" s="192"/>
      <c r="AT637" s="192"/>
      <c r="AU637" s="192"/>
      <c r="AV637" s="192"/>
      <c r="AW637" s="192"/>
      <c r="AX637" s="192"/>
      <c r="AY637" s="192"/>
      <c r="AZ637" s="192"/>
      <c r="BA637" s="192"/>
      <c r="BB637" s="192"/>
      <c r="BC637" s="192"/>
      <c r="BD637" s="192"/>
      <c r="BE637" s="192"/>
      <c r="BF637" s="192"/>
      <c r="BG637" s="192"/>
      <c r="BH637" s="192"/>
      <c r="BI637" s="192"/>
      <c r="BJ637" s="192"/>
      <c r="BK637" s="192"/>
      <c r="BL637" s="192"/>
      <c r="BM637" s="192"/>
      <c r="BN637" s="192"/>
      <c r="BO637" s="192"/>
      <c r="BP637" s="192"/>
      <c r="BQ637" s="192"/>
      <c r="BR637" s="192"/>
      <c r="BS637" s="192"/>
      <c r="BT637" s="192"/>
    </row>
    <row r="638" spans="1:72">
      <c r="A638" s="192"/>
      <c r="B638" s="192"/>
      <c r="C638" s="192"/>
      <c r="D638" s="192"/>
      <c r="E638" s="192"/>
      <c r="F638" s="192"/>
      <c r="G638" s="192"/>
      <c r="H638" s="192"/>
      <c r="I638" s="192"/>
      <c r="J638" s="192"/>
      <c r="K638" s="192"/>
      <c r="L638" s="192"/>
      <c r="M638" s="192"/>
      <c r="N638" s="192"/>
      <c r="O638" s="192"/>
      <c r="P638" s="192"/>
      <c r="Q638" s="192"/>
      <c r="R638" s="192"/>
      <c r="S638" s="192"/>
      <c r="T638" s="192"/>
      <c r="U638" s="192"/>
      <c r="V638" s="192"/>
      <c r="W638" s="192"/>
      <c r="X638" s="192"/>
      <c r="Y638" s="192"/>
      <c r="Z638" s="192"/>
      <c r="AA638" s="192"/>
      <c r="AB638" s="192"/>
      <c r="AC638" s="192"/>
      <c r="AD638" s="192"/>
      <c r="AE638" s="192"/>
      <c r="AF638" s="192"/>
      <c r="AG638" s="192"/>
      <c r="AH638" s="192"/>
      <c r="AI638" s="192"/>
      <c r="AJ638" s="192"/>
      <c r="AK638" s="192"/>
      <c r="AL638" s="192"/>
      <c r="AM638" s="192"/>
      <c r="AN638" s="192"/>
      <c r="AO638" s="192"/>
      <c r="AP638" s="192"/>
      <c r="AQ638" s="192"/>
      <c r="AR638" s="192"/>
      <c r="AS638" s="192"/>
      <c r="AT638" s="192"/>
      <c r="AU638" s="192"/>
      <c r="AV638" s="192"/>
      <c r="AW638" s="192"/>
      <c r="AX638" s="192"/>
      <c r="AY638" s="192"/>
      <c r="AZ638" s="192"/>
      <c r="BA638" s="192"/>
      <c r="BB638" s="192"/>
      <c r="BC638" s="192"/>
      <c r="BD638" s="192"/>
      <c r="BE638" s="192"/>
      <c r="BF638" s="192"/>
      <c r="BG638" s="192"/>
      <c r="BH638" s="192"/>
      <c r="BI638" s="192"/>
      <c r="BJ638" s="192"/>
      <c r="BK638" s="192"/>
      <c r="BL638" s="192"/>
      <c r="BM638" s="192"/>
      <c r="BN638" s="192"/>
      <c r="BO638" s="192"/>
      <c r="BP638" s="192"/>
      <c r="BQ638" s="192"/>
      <c r="BR638" s="192"/>
      <c r="BS638" s="192"/>
      <c r="BT638" s="192"/>
    </row>
    <row r="639" spans="1:72">
      <c r="A639" s="192"/>
      <c r="B639" s="192"/>
      <c r="C639" s="192"/>
      <c r="D639" s="192"/>
      <c r="E639" s="192"/>
      <c r="F639" s="192"/>
      <c r="G639" s="192"/>
      <c r="H639" s="192"/>
      <c r="I639" s="192"/>
      <c r="J639" s="192"/>
      <c r="K639" s="192"/>
      <c r="L639" s="192"/>
      <c r="M639" s="192"/>
      <c r="N639" s="192"/>
      <c r="O639" s="192"/>
      <c r="P639" s="192"/>
      <c r="Q639" s="192"/>
      <c r="R639" s="192"/>
      <c r="S639" s="192"/>
      <c r="T639" s="192"/>
      <c r="U639" s="192"/>
      <c r="V639" s="192"/>
      <c r="W639" s="192"/>
      <c r="X639" s="192"/>
      <c r="Y639" s="192"/>
      <c r="Z639" s="192"/>
      <c r="AA639" s="192"/>
      <c r="AB639" s="192"/>
      <c r="AC639" s="192"/>
      <c r="AD639" s="192"/>
      <c r="AE639" s="192"/>
      <c r="AF639" s="192"/>
      <c r="AG639" s="192"/>
      <c r="AH639" s="192"/>
      <c r="AI639" s="192"/>
      <c r="AJ639" s="192"/>
      <c r="AK639" s="192"/>
      <c r="AL639" s="192"/>
      <c r="AM639" s="192"/>
      <c r="AN639" s="192"/>
      <c r="AO639" s="192"/>
      <c r="AP639" s="192"/>
      <c r="AQ639" s="192"/>
      <c r="AR639" s="192"/>
      <c r="AS639" s="192"/>
      <c r="AT639" s="192"/>
      <c r="AU639" s="192"/>
      <c r="AV639" s="192"/>
      <c r="AW639" s="192"/>
      <c r="AX639" s="192"/>
      <c r="AY639" s="192"/>
      <c r="AZ639" s="192"/>
      <c r="BA639" s="192"/>
      <c r="BB639" s="192"/>
      <c r="BC639" s="192"/>
      <c r="BD639" s="192"/>
      <c r="BE639" s="192"/>
      <c r="BF639" s="192"/>
      <c r="BG639" s="192"/>
      <c r="BH639" s="192"/>
      <c r="BI639" s="192"/>
      <c r="BJ639" s="192"/>
      <c r="BK639" s="192"/>
      <c r="BL639" s="192"/>
      <c r="BM639" s="192"/>
      <c r="BN639" s="192"/>
      <c r="BO639" s="192"/>
      <c r="BP639" s="192"/>
      <c r="BQ639" s="192"/>
      <c r="BR639" s="192"/>
      <c r="BS639" s="192"/>
      <c r="BT639" s="192"/>
    </row>
    <row r="640" spans="1:72">
      <c r="A640" s="192"/>
      <c r="B640" s="192"/>
      <c r="C640" s="192"/>
      <c r="D640" s="192"/>
      <c r="E640" s="192"/>
      <c r="F640" s="192"/>
      <c r="G640" s="192"/>
      <c r="H640" s="192"/>
      <c r="I640" s="192"/>
      <c r="J640" s="192"/>
      <c r="K640" s="192"/>
      <c r="L640" s="192"/>
      <c r="M640" s="192"/>
      <c r="N640" s="192"/>
      <c r="O640" s="192"/>
      <c r="P640" s="192"/>
      <c r="Q640" s="192"/>
      <c r="R640" s="192"/>
      <c r="S640" s="192"/>
      <c r="T640" s="192"/>
      <c r="U640" s="192"/>
      <c r="V640" s="192"/>
      <c r="W640" s="192"/>
      <c r="X640" s="192"/>
      <c r="Y640" s="192"/>
      <c r="Z640" s="192"/>
      <c r="AA640" s="192"/>
      <c r="AB640" s="192"/>
      <c r="AC640" s="192"/>
      <c r="AD640" s="192"/>
      <c r="AE640" s="192"/>
      <c r="AF640" s="192"/>
      <c r="AG640" s="192"/>
      <c r="AH640" s="192"/>
      <c r="AI640" s="192"/>
      <c r="AJ640" s="192"/>
      <c r="AK640" s="192"/>
      <c r="AL640" s="192"/>
      <c r="AM640" s="192"/>
      <c r="AN640" s="192"/>
      <c r="AO640" s="192"/>
      <c r="AP640" s="192"/>
      <c r="AQ640" s="192"/>
      <c r="AR640" s="192"/>
      <c r="AS640" s="192"/>
      <c r="AT640" s="192"/>
      <c r="AU640" s="192"/>
      <c r="AV640" s="192"/>
      <c r="AW640" s="192"/>
      <c r="AX640" s="192"/>
      <c r="AY640" s="192"/>
      <c r="AZ640" s="192"/>
      <c r="BA640" s="192"/>
      <c r="BB640" s="192"/>
      <c r="BC640" s="192"/>
      <c r="BD640" s="192"/>
      <c r="BE640" s="192"/>
      <c r="BF640" s="192"/>
      <c r="BG640" s="192"/>
      <c r="BH640" s="192"/>
      <c r="BI640" s="192"/>
      <c r="BJ640" s="192"/>
      <c r="BK640" s="192"/>
      <c r="BL640" s="192"/>
      <c r="BM640" s="192"/>
      <c r="BN640" s="192"/>
      <c r="BO640" s="192"/>
      <c r="BP640" s="192"/>
      <c r="BQ640" s="192"/>
      <c r="BR640" s="192"/>
      <c r="BS640" s="192"/>
      <c r="BT640" s="192"/>
    </row>
    <row r="641" spans="1:72">
      <c r="A641" s="192"/>
      <c r="B641" s="192"/>
      <c r="C641" s="192"/>
      <c r="D641" s="192"/>
      <c r="E641" s="192"/>
      <c r="F641" s="192"/>
      <c r="G641" s="192"/>
      <c r="H641" s="192"/>
      <c r="I641" s="192"/>
      <c r="J641" s="192"/>
      <c r="K641" s="192"/>
      <c r="L641" s="192"/>
      <c r="M641" s="192"/>
      <c r="N641" s="192"/>
      <c r="O641" s="192"/>
      <c r="P641" s="192"/>
      <c r="Q641" s="192"/>
      <c r="R641" s="192"/>
      <c r="S641" s="192"/>
      <c r="T641" s="192"/>
      <c r="U641" s="192"/>
      <c r="V641" s="192"/>
      <c r="W641" s="192"/>
      <c r="X641" s="192"/>
      <c r="Y641" s="192"/>
      <c r="Z641" s="192"/>
      <c r="AA641" s="192"/>
      <c r="AB641" s="192"/>
      <c r="AC641" s="192"/>
      <c r="AD641" s="192"/>
      <c r="AE641" s="192"/>
      <c r="AF641" s="192"/>
      <c r="AG641" s="192"/>
      <c r="AH641" s="192"/>
      <c r="AI641" s="192"/>
      <c r="AJ641" s="192"/>
      <c r="AK641" s="192"/>
      <c r="AL641" s="192"/>
      <c r="AM641" s="192"/>
      <c r="AN641" s="192"/>
      <c r="AO641" s="192"/>
      <c r="AP641" s="192"/>
      <c r="AQ641" s="192"/>
      <c r="AR641" s="192"/>
      <c r="AS641" s="192"/>
      <c r="AT641" s="192"/>
      <c r="AU641" s="192"/>
      <c r="AV641" s="192"/>
      <c r="AW641" s="192"/>
      <c r="AX641" s="192"/>
      <c r="AY641" s="192"/>
      <c r="AZ641" s="192"/>
      <c r="BA641" s="192"/>
      <c r="BB641" s="192"/>
      <c r="BC641" s="192"/>
      <c r="BD641" s="192"/>
      <c r="BE641" s="192"/>
      <c r="BF641" s="192"/>
      <c r="BG641" s="192"/>
      <c r="BH641" s="192"/>
      <c r="BI641" s="192"/>
      <c r="BJ641" s="192"/>
      <c r="BK641" s="192"/>
      <c r="BL641" s="192"/>
      <c r="BM641" s="192"/>
      <c r="BN641" s="192"/>
      <c r="BO641" s="192"/>
      <c r="BP641" s="192"/>
      <c r="BQ641" s="192"/>
      <c r="BR641" s="192"/>
      <c r="BS641" s="192"/>
      <c r="BT641" s="192"/>
    </row>
    <row r="642" spans="1:72">
      <c r="A642" s="192"/>
      <c r="B642" s="192"/>
      <c r="C642" s="192"/>
      <c r="D642" s="192"/>
      <c r="E642" s="192"/>
      <c r="F642" s="192"/>
      <c r="G642" s="192"/>
      <c r="H642" s="192"/>
      <c r="I642" s="192"/>
      <c r="J642" s="192"/>
      <c r="K642" s="192"/>
      <c r="L642" s="192"/>
      <c r="M642" s="192"/>
      <c r="N642" s="192"/>
      <c r="O642" s="192"/>
      <c r="P642" s="192"/>
      <c r="Q642" s="192"/>
      <c r="R642" s="192"/>
      <c r="S642" s="192"/>
      <c r="T642" s="192"/>
      <c r="U642" s="192"/>
      <c r="V642" s="192"/>
      <c r="W642" s="192"/>
      <c r="X642" s="192"/>
      <c r="Y642" s="192"/>
      <c r="Z642" s="192"/>
      <c r="AA642" s="192"/>
      <c r="AB642" s="192"/>
      <c r="AC642" s="192"/>
      <c r="AD642" s="192"/>
      <c r="AE642" s="192"/>
      <c r="AF642" s="192"/>
      <c r="AG642" s="192"/>
      <c r="AH642" s="192"/>
      <c r="AI642" s="192"/>
      <c r="AJ642" s="192"/>
      <c r="AK642" s="192"/>
      <c r="AL642" s="192"/>
      <c r="AM642" s="192"/>
      <c r="AN642" s="192"/>
      <c r="AO642" s="192"/>
      <c r="AP642" s="192"/>
      <c r="AQ642" s="192"/>
      <c r="AR642" s="192"/>
      <c r="AS642" s="192"/>
      <c r="AT642" s="192"/>
      <c r="AU642" s="192"/>
      <c r="AV642" s="192"/>
      <c r="AW642" s="192"/>
      <c r="AX642" s="192"/>
      <c r="AY642" s="192"/>
      <c r="AZ642" s="192"/>
      <c r="BA642" s="192"/>
      <c r="BB642" s="192"/>
      <c r="BC642" s="192"/>
      <c r="BD642" s="192"/>
      <c r="BE642" s="192"/>
      <c r="BF642" s="192"/>
      <c r="BG642" s="192"/>
      <c r="BH642" s="192"/>
      <c r="BI642" s="192"/>
      <c r="BJ642" s="192"/>
      <c r="BK642" s="192"/>
      <c r="BL642" s="192"/>
      <c r="BM642" s="192"/>
      <c r="BN642" s="192"/>
      <c r="BO642" s="192"/>
      <c r="BP642" s="192"/>
      <c r="BQ642" s="192"/>
      <c r="BR642" s="192"/>
      <c r="BS642" s="192"/>
      <c r="BT642" s="192"/>
    </row>
    <row r="643" spans="1:72">
      <c r="A643" s="192"/>
      <c r="B643" s="192"/>
      <c r="C643" s="192"/>
      <c r="D643" s="192"/>
      <c r="E643" s="192"/>
      <c r="F643" s="192"/>
      <c r="G643" s="192"/>
      <c r="H643" s="192"/>
      <c r="I643" s="192"/>
      <c r="J643" s="192"/>
      <c r="K643" s="192"/>
      <c r="L643" s="192"/>
      <c r="M643" s="192"/>
      <c r="N643" s="192"/>
      <c r="O643" s="192"/>
      <c r="P643" s="192"/>
      <c r="Q643" s="192"/>
      <c r="R643" s="192"/>
      <c r="S643" s="192"/>
      <c r="T643" s="192"/>
      <c r="U643" s="192"/>
      <c r="V643" s="192"/>
      <c r="W643" s="192"/>
      <c r="X643" s="192"/>
      <c r="Y643" s="192"/>
      <c r="Z643" s="192"/>
      <c r="AA643" s="192"/>
      <c r="AB643" s="192"/>
      <c r="AC643" s="192"/>
      <c r="AD643" s="192"/>
      <c r="AE643" s="192"/>
      <c r="AF643" s="192"/>
      <c r="AG643" s="192"/>
      <c r="AH643" s="192"/>
      <c r="AI643" s="192"/>
      <c r="AJ643" s="192"/>
      <c r="AK643" s="192"/>
      <c r="AL643" s="192"/>
      <c r="AM643" s="192"/>
      <c r="AN643" s="192"/>
      <c r="AO643" s="192"/>
      <c r="AP643" s="192"/>
      <c r="AQ643" s="192"/>
      <c r="AR643" s="192"/>
      <c r="AS643" s="192"/>
      <c r="AT643" s="192"/>
      <c r="AU643" s="192"/>
      <c r="AV643" s="192"/>
      <c r="AW643" s="192"/>
      <c r="AX643" s="192"/>
      <c r="AY643" s="192"/>
      <c r="AZ643" s="192"/>
      <c r="BA643" s="192"/>
      <c r="BB643" s="192"/>
      <c r="BC643" s="192"/>
      <c r="BD643" s="192"/>
      <c r="BE643" s="192"/>
      <c r="BF643" s="192"/>
      <c r="BG643" s="192"/>
      <c r="BH643" s="192"/>
      <c r="BI643" s="192"/>
      <c r="BJ643" s="192"/>
      <c r="BK643" s="192"/>
      <c r="BL643" s="192"/>
      <c r="BM643" s="192"/>
      <c r="BN643" s="192"/>
      <c r="BO643" s="192"/>
      <c r="BP643" s="192"/>
      <c r="BQ643" s="192"/>
      <c r="BR643" s="192"/>
      <c r="BS643" s="192"/>
      <c r="BT643" s="192"/>
    </row>
    <row r="644" spans="1:72">
      <c r="A644" s="192"/>
      <c r="B644" s="192"/>
      <c r="C644" s="192"/>
      <c r="D644" s="192"/>
      <c r="E644" s="192"/>
      <c r="F644" s="192"/>
      <c r="G644" s="192"/>
      <c r="H644" s="192"/>
      <c r="I644" s="192"/>
      <c r="J644" s="192"/>
      <c r="K644" s="192"/>
      <c r="L644" s="192"/>
      <c r="M644" s="192"/>
      <c r="N644" s="192"/>
      <c r="O644" s="192"/>
      <c r="P644" s="192"/>
      <c r="Q644" s="192"/>
      <c r="R644" s="192"/>
      <c r="S644" s="192"/>
      <c r="T644" s="192"/>
      <c r="U644" s="192"/>
      <c r="V644" s="192"/>
      <c r="W644" s="192"/>
      <c r="X644" s="192"/>
      <c r="Y644" s="192"/>
      <c r="Z644" s="192"/>
      <c r="AA644" s="192"/>
      <c r="AB644" s="192"/>
      <c r="AC644" s="192"/>
      <c r="AD644" s="192"/>
      <c r="AE644" s="192"/>
      <c r="AF644" s="192"/>
      <c r="AG644" s="192"/>
      <c r="AH644" s="192"/>
      <c r="AI644" s="192"/>
      <c r="AJ644" s="192"/>
      <c r="AK644" s="192"/>
      <c r="AL644" s="192"/>
      <c r="AM644" s="192"/>
      <c r="AN644" s="192"/>
      <c r="AO644" s="192"/>
      <c r="AP644" s="192"/>
      <c r="AQ644" s="192"/>
      <c r="AR644" s="192"/>
      <c r="AS644" s="192"/>
      <c r="AT644" s="192"/>
      <c r="AU644" s="192"/>
      <c r="AV644" s="192"/>
      <c r="AW644" s="192"/>
      <c r="AX644" s="192"/>
      <c r="AY644" s="192"/>
      <c r="AZ644" s="192"/>
      <c r="BA644" s="192"/>
      <c r="BB644" s="192"/>
      <c r="BC644" s="192"/>
      <c r="BD644" s="192"/>
      <c r="BE644" s="192"/>
      <c r="BF644" s="192"/>
      <c r="BG644" s="192"/>
      <c r="BH644" s="192"/>
      <c r="BI644" s="192"/>
      <c r="BJ644" s="192"/>
      <c r="BK644" s="192"/>
      <c r="BL644" s="192"/>
      <c r="BM644" s="192"/>
      <c r="BN644" s="192"/>
      <c r="BO644" s="192"/>
      <c r="BP644" s="192"/>
      <c r="BQ644" s="192"/>
      <c r="BR644" s="192"/>
      <c r="BS644" s="192"/>
      <c r="BT644" s="192"/>
    </row>
    <row r="645" spans="1:72">
      <c r="A645" s="192"/>
      <c r="B645" s="192"/>
      <c r="C645" s="192"/>
      <c r="D645" s="192"/>
      <c r="E645" s="192"/>
      <c r="F645" s="192"/>
      <c r="G645" s="192"/>
      <c r="H645" s="192"/>
      <c r="I645" s="192"/>
      <c r="J645" s="192"/>
      <c r="K645" s="192"/>
      <c r="L645" s="192"/>
      <c r="M645" s="192"/>
      <c r="N645" s="192"/>
      <c r="O645" s="192"/>
      <c r="P645" s="192"/>
      <c r="Q645" s="192"/>
      <c r="R645" s="192"/>
      <c r="S645" s="192"/>
      <c r="T645" s="192"/>
      <c r="U645" s="192"/>
      <c r="V645" s="192"/>
      <c r="W645" s="192"/>
      <c r="X645" s="192"/>
      <c r="Y645" s="192"/>
      <c r="Z645" s="192"/>
      <c r="AA645" s="192"/>
      <c r="AB645" s="192"/>
      <c r="AC645" s="192"/>
      <c r="AD645" s="192"/>
      <c r="AE645" s="192"/>
      <c r="AF645" s="192"/>
      <c r="AG645" s="192"/>
      <c r="AH645" s="192"/>
      <c r="AI645" s="192"/>
      <c r="AJ645" s="192"/>
      <c r="AK645" s="192"/>
      <c r="AL645" s="192"/>
      <c r="AM645" s="192"/>
      <c r="AN645" s="192"/>
      <c r="AO645" s="192"/>
      <c r="AP645" s="192"/>
      <c r="AQ645" s="192"/>
      <c r="AR645" s="192"/>
      <c r="AS645" s="192"/>
      <c r="AT645" s="192"/>
      <c r="AU645" s="192"/>
      <c r="AV645" s="192"/>
      <c r="AW645" s="192"/>
      <c r="AX645" s="192"/>
      <c r="AY645" s="192"/>
      <c r="AZ645" s="192"/>
      <c r="BA645" s="192"/>
      <c r="BB645" s="192"/>
      <c r="BC645" s="192"/>
      <c r="BD645" s="192"/>
      <c r="BE645" s="192"/>
      <c r="BF645" s="192"/>
      <c r="BG645" s="192"/>
      <c r="BH645" s="192"/>
      <c r="BI645" s="192"/>
      <c r="BJ645" s="192"/>
      <c r="BK645" s="192"/>
      <c r="BL645" s="192"/>
      <c r="BM645" s="192"/>
      <c r="BN645" s="192"/>
      <c r="BO645" s="192"/>
      <c r="BP645" s="192"/>
      <c r="BQ645" s="192"/>
      <c r="BR645" s="192"/>
      <c r="BS645" s="192"/>
      <c r="BT645" s="192"/>
    </row>
    <row r="646" spans="1:72">
      <c r="A646" s="192"/>
      <c r="B646" s="192"/>
      <c r="C646" s="192"/>
      <c r="D646" s="192"/>
      <c r="E646" s="192"/>
      <c r="F646" s="192"/>
      <c r="G646" s="192"/>
      <c r="H646" s="192"/>
      <c r="I646" s="192"/>
      <c r="J646" s="192"/>
      <c r="K646" s="192"/>
      <c r="L646" s="192"/>
      <c r="M646" s="192"/>
      <c r="N646" s="192"/>
      <c r="O646" s="192"/>
      <c r="P646" s="192"/>
      <c r="Q646" s="192"/>
      <c r="R646" s="192"/>
      <c r="S646" s="192"/>
      <c r="T646" s="192"/>
      <c r="U646" s="192"/>
      <c r="V646" s="192"/>
      <c r="W646" s="192"/>
      <c r="X646" s="192"/>
      <c r="Y646" s="192"/>
      <c r="Z646" s="192"/>
      <c r="AA646" s="192"/>
      <c r="AB646" s="192"/>
      <c r="AC646" s="192"/>
      <c r="AD646" s="192"/>
      <c r="AE646" s="192"/>
      <c r="AF646" s="192"/>
      <c r="AG646" s="192"/>
      <c r="AH646" s="192"/>
      <c r="AI646" s="192"/>
      <c r="AJ646" s="192"/>
      <c r="AK646" s="192"/>
      <c r="AL646" s="192"/>
      <c r="AM646" s="192"/>
      <c r="AN646" s="192"/>
      <c r="AO646" s="192"/>
      <c r="AP646" s="192"/>
      <c r="AQ646" s="192"/>
      <c r="AR646" s="192"/>
      <c r="AS646" s="192"/>
      <c r="AT646" s="192"/>
      <c r="AU646" s="192"/>
      <c r="AV646" s="192"/>
      <c r="AW646" s="192"/>
      <c r="AX646" s="192"/>
      <c r="AY646" s="192"/>
      <c r="AZ646" s="192"/>
      <c r="BA646" s="192"/>
      <c r="BB646" s="192"/>
      <c r="BC646" s="192"/>
      <c r="BD646" s="192"/>
      <c r="BE646" s="192"/>
      <c r="BF646" s="192"/>
      <c r="BG646" s="192"/>
      <c r="BH646" s="192"/>
      <c r="BI646" s="192"/>
      <c r="BJ646" s="192"/>
      <c r="BK646" s="192"/>
      <c r="BL646" s="192"/>
      <c r="BM646" s="192"/>
      <c r="BN646" s="192"/>
      <c r="BO646" s="192"/>
      <c r="BP646" s="192"/>
      <c r="BQ646" s="192"/>
      <c r="BR646" s="192"/>
      <c r="BS646" s="192"/>
      <c r="BT646" s="192"/>
    </row>
    <row r="647" spans="1:72">
      <c r="A647" s="192"/>
      <c r="B647" s="192"/>
      <c r="C647" s="192"/>
      <c r="D647" s="192"/>
      <c r="E647" s="192"/>
      <c r="F647" s="192"/>
      <c r="G647" s="192"/>
      <c r="H647" s="192"/>
      <c r="I647" s="192"/>
      <c r="J647" s="192"/>
      <c r="K647" s="192"/>
      <c r="L647" s="192"/>
      <c r="M647" s="192"/>
      <c r="N647" s="192"/>
      <c r="O647" s="192"/>
      <c r="P647" s="192"/>
      <c r="Q647" s="192"/>
      <c r="R647" s="192"/>
      <c r="S647" s="192"/>
      <c r="T647" s="192"/>
      <c r="U647" s="192"/>
      <c r="V647" s="192"/>
      <c r="W647" s="192"/>
      <c r="X647" s="192"/>
      <c r="Y647" s="192"/>
      <c r="Z647" s="192"/>
      <c r="AA647" s="192"/>
      <c r="AB647" s="192"/>
      <c r="AC647" s="192"/>
      <c r="AD647" s="192"/>
      <c r="AE647" s="192"/>
      <c r="AF647" s="192"/>
      <c r="AG647" s="192"/>
      <c r="AH647" s="192"/>
      <c r="AI647" s="192"/>
      <c r="AJ647" s="192"/>
      <c r="AK647" s="192"/>
      <c r="AL647" s="192"/>
      <c r="AM647" s="192"/>
      <c r="AN647" s="192"/>
      <c r="AO647" s="192"/>
      <c r="AP647" s="192"/>
      <c r="AQ647" s="192"/>
      <c r="AR647" s="192"/>
      <c r="AS647" s="192"/>
      <c r="AT647" s="192"/>
      <c r="AU647" s="192"/>
      <c r="AV647" s="192"/>
      <c r="AW647" s="192"/>
      <c r="AX647" s="192"/>
      <c r="AY647" s="192"/>
      <c r="AZ647" s="192"/>
      <c r="BA647" s="192"/>
      <c r="BB647" s="192"/>
      <c r="BC647" s="192"/>
      <c r="BD647" s="192"/>
      <c r="BE647" s="192"/>
      <c r="BF647" s="192"/>
      <c r="BG647" s="192"/>
      <c r="BH647" s="192"/>
      <c r="BI647" s="192"/>
      <c r="BJ647" s="192"/>
      <c r="BK647" s="192"/>
      <c r="BL647" s="192"/>
      <c r="BM647" s="192"/>
      <c r="BN647" s="192"/>
      <c r="BO647" s="192"/>
      <c r="BP647" s="192"/>
      <c r="BQ647" s="192"/>
      <c r="BR647" s="192"/>
      <c r="BS647" s="192"/>
      <c r="BT647" s="192"/>
    </row>
    <row r="648" spans="1:72">
      <c r="A648" s="192"/>
      <c r="B648" s="192"/>
      <c r="C648" s="192"/>
      <c r="D648" s="192"/>
      <c r="E648" s="192"/>
      <c r="F648" s="192"/>
      <c r="G648" s="192"/>
      <c r="H648" s="192"/>
      <c r="I648" s="192"/>
      <c r="J648" s="192"/>
      <c r="K648" s="192"/>
      <c r="L648" s="192"/>
      <c r="M648" s="192"/>
      <c r="N648" s="192"/>
      <c r="O648" s="192"/>
      <c r="P648" s="192"/>
      <c r="Q648" s="192"/>
      <c r="R648" s="192"/>
      <c r="S648" s="192"/>
      <c r="T648" s="192"/>
      <c r="U648" s="192"/>
      <c r="V648" s="192"/>
      <c r="W648" s="192"/>
      <c r="X648" s="192"/>
      <c r="Y648" s="192"/>
      <c r="Z648" s="192"/>
      <c r="AA648" s="192"/>
      <c r="AB648" s="192"/>
      <c r="AC648" s="192"/>
      <c r="AD648" s="192"/>
      <c r="AE648" s="192"/>
      <c r="AF648" s="192"/>
      <c r="AG648" s="192"/>
      <c r="AH648" s="192"/>
      <c r="AI648" s="192"/>
      <c r="AJ648" s="192"/>
      <c r="AK648" s="192"/>
      <c r="AL648" s="192"/>
      <c r="AM648" s="192"/>
      <c r="AN648" s="192"/>
      <c r="AO648" s="192"/>
      <c r="AP648" s="192"/>
      <c r="AQ648" s="192"/>
      <c r="AR648" s="192"/>
      <c r="AS648" s="192"/>
      <c r="AT648" s="192"/>
      <c r="AU648" s="192"/>
      <c r="AV648" s="192"/>
      <c r="AW648" s="192"/>
      <c r="AX648" s="192"/>
      <c r="AY648" s="192"/>
      <c r="AZ648" s="192"/>
      <c r="BA648" s="192"/>
      <c r="BB648" s="192"/>
      <c r="BC648" s="192"/>
      <c r="BD648" s="192"/>
      <c r="BE648" s="192"/>
      <c r="BF648" s="192"/>
      <c r="BG648" s="192"/>
      <c r="BH648" s="192"/>
      <c r="BI648" s="192"/>
      <c r="BJ648" s="192"/>
      <c r="BK648" s="192"/>
      <c r="BL648" s="192"/>
      <c r="BM648" s="192"/>
      <c r="BN648" s="192"/>
      <c r="BO648" s="192"/>
      <c r="BP648" s="192"/>
      <c r="BQ648" s="192"/>
      <c r="BR648" s="192"/>
      <c r="BS648" s="192"/>
      <c r="BT648" s="192"/>
    </row>
    <row r="649" spans="1:72">
      <c r="A649" s="192"/>
      <c r="B649" s="192"/>
      <c r="C649" s="192"/>
      <c r="D649" s="192"/>
      <c r="E649" s="192"/>
      <c r="F649" s="192"/>
      <c r="G649" s="192"/>
      <c r="H649" s="192"/>
      <c r="I649" s="192"/>
      <c r="J649" s="192"/>
      <c r="K649" s="192"/>
      <c r="L649" s="192"/>
      <c r="M649" s="192"/>
      <c r="N649" s="192"/>
      <c r="O649" s="192"/>
      <c r="P649" s="192"/>
      <c r="Q649" s="192"/>
      <c r="R649" s="192"/>
      <c r="S649" s="192"/>
      <c r="T649" s="192"/>
      <c r="U649" s="192"/>
      <c r="V649" s="192"/>
      <c r="W649" s="192"/>
      <c r="X649" s="192"/>
      <c r="Y649" s="192"/>
      <c r="Z649" s="192"/>
      <c r="AA649" s="192"/>
      <c r="AB649" s="192"/>
      <c r="AC649" s="192"/>
      <c r="AD649" s="192"/>
      <c r="AE649" s="192"/>
      <c r="AF649" s="192"/>
      <c r="AG649" s="192"/>
      <c r="AH649" s="192"/>
      <c r="AI649" s="192"/>
      <c r="AJ649" s="192"/>
      <c r="AK649" s="192"/>
      <c r="AL649" s="192"/>
      <c r="AM649" s="192"/>
      <c r="AN649" s="192"/>
      <c r="AO649" s="192"/>
      <c r="AP649" s="192"/>
      <c r="AQ649" s="192"/>
      <c r="AR649" s="192"/>
      <c r="AS649" s="192"/>
      <c r="AT649" s="192"/>
      <c r="AU649" s="192"/>
      <c r="AV649" s="192"/>
      <c r="AW649" s="192"/>
      <c r="AX649" s="192"/>
      <c r="AY649" s="192"/>
      <c r="AZ649" s="192"/>
      <c r="BA649" s="192"/>
      <c r="BB649" s="192"/>
      <c r="BC649" s="192"/>
      <c r="BD649" s="192"/>
      <c r="BE649" s="192"/>
      <c r="BF649" s="192"/>
      <c r="BG649" s="192"/>
      <c r="BH649" s="192"/>
      <c r="BI649" s="192"/>
      <c r="BJ649" s="192"/>
      <c r="BK649" s="192"/>
      <c r="BL649" s="192"/>
      <c r="BM649" s="192"/>
      <c r="BN649" s="192"/>
      <c r="BO649" s="192"/>
      <c r="BP649" s="192"/>
      <c r="BQ649" s="192"/>
      <c r="BR649" s="192"/>
      <c r="BS649" s="192"/>
      <c r="BT649" s="192"/>
    </row>
    <row r="650" spans="1:72">
      <c r="A650" s="192"/>
      <c r="B650" s="192"/>
      <c r="C650" s="192"/>
      <c r="D650" s="192"/>
      <c r="E650" s="192"/>
      <c r="F650" s="192"/>
      <c r="G650" s="192"/>
      <c r="H650" s="192"/>
      <c r="I650" s="192"/>
      <c r="J650" s="192"/>
      <c r="K650" s="192"/>
      <c r="L650" s="192"/>
      <c r="M650" s="192"/>
      <c r="N650" s="192"/>
      <c r="O650" s="192"/>
      <c r="P650" s="192"/>
      <c r="Q650" s="192"/>
      <c r="R650" s="192"/>
      <c r="S650" s="192"/>
      <c r="T650" s="192"/>
      <c r="U650" s="192"/>
      <c r="V650" s="192"/>
      <c r="W650" s="192"/>
      <c r="X650" s="192"/>
      <c r="Y650" s="192"/>
      <c r="Z650" s="192"/>
      <c r="AA650" s="192"/>
      <c r="AB650" s="192"/>
      <c r="AC650" s="192"/>
      <c r="AD650" s="192"/>
      <c r="AE650" s="192"/>
      <c r="AF650" s="192"/>
      <c r="AG650" s="192"/>
      <c r="AH650" s="192"/>
      <c r="AI650" s="192"/>
      <c r="AJ650" s="192"/>
      <c r="AK650" s="192"/>
      <c r="AL650" s="192"/>
      <c r="AM650" s="192"/>
      <c r="AN650" s="192"/>
      <c r="AO650" s="192"/>
      <c r="AP650" s="192"/>
      <c r="AQ650" s="192"/>
      <c r="AR650" s="192"/>
      <c r="AS650" s="192"/>
      <c r="AT650" s="192"/>
      <c r="AU650" s="192"/>
      <c r="AV650" s="192"/>
      <c r="AW650" s="192"/>
      <c r="AX650" s="192"/>
      <c r="AY650" s="192"/>
      <c r="AZ650" s="192"/>
      <c r="BA650" s="192"/>
      <c r="BB650" s="192"/>
      <c r="BC650" s="192"/>
      <c r="BD650" s="192"/>
      <c r="BE650" s="192"/>
      <c r="BF650" s="192"/>
      <c r="BG650" s="192"/>
      <c r="BH650" s="192"/>
      <c r="BI650" s="192"/>
      <c r="BJ650" s="192"/>
      <c r="BK650" s="192"/>
      <c r="BL650" s="192"/>
      <c r="BM650" s="192"/>
      <c r="BN650" s="192"/>
      <c r="BO650" s="192"/>
      <c r="BP650" s="192"/>
      <c r="BQ650" s="192"/>
      <c r="BR650" s="192"/>
      <c r="BS650" s="192"/>
      <c r="BT650" s="192"/>
    </row>
    <row r="651" spans="1:72">
      <c r="A651" s="192"/>
      <c r="B651" s="192"/>
      <c r="C651" s="192"/>
      <c r="D651" s="192"/>
      <c r="E651" s="192"/>
      <c r="F651" s="192"/>
      <c r="G651" s="192"/>
      <c r="H651" s="192"/>
      <c r="I651" s="192"/>
      <c r="J651" s="192"/>
      <c r="K651" s="192"/>
      <c r="L651" s="192"/>
      <c r="M651" s="192"/>
      <c r="N651" s="192"/>
      <c r="O651" s="192"/>
      <c r="P651" s="192"/>
      <c r="Q651" s="192"/>
      <c r="R651" s="192"/>
      <c r="S651" s="192"/>
      <c r="T651" s="192"/>
      <c r="U651" s="192"/>
      <c r="V651" s="192"/>
      <c r="W651" s="192"/>
      <c r="X651" s="192"/>
      <c r="Y651" s="192"/>
      <c r="Z651" s="192"/>
      <c r="AA651" s="192"/>
      <c r="AB651" s="192"/>
      <c r="AC651" s="192"/>
      <c r="AD651" s="192"/>
      <c r="AE651" s="192"/>
      <c r="AF651" s="192"/>
      <c r="AG651" s="192"/>
      <c r="AH651" s="192"/>
      <c r="AI651" s="192"/>
      <c r="AJ651" s="192"/>
      <c r="AK651" s="192"/>
      <c r="AL651" s="192"/>
      <c r="AM651" s="192"/>
      <c r="AN651" s="192"/>
      <c r="AO651" s="192"/>
      <c r="AP651" s="192"/>
      <c r="AQ651" s="192"/>
      <c r="AR651" s="192"/>
      <c r="AS651" s="192"/>
      <c r="AT651" s="192"/>
      <c r="AU651" s="192"/>
      <c r="AV651" s="192"/>
      <c r="AW651" s="192"/>
      <c r="AX651" s="192"/>
      <c r="AY651" s="192"/>
      <c r="AZ651" s="192"/>
      <c r="BA651" s="192"/>
      <c r="BB651" s="192"/>
      <c r="BC651" s="192"/>
      <c r="BD651" s="192"/>
      <c r="BE651" s="192"/>
      <c r="BF651" s="192"/>
      <c r="BG651" s="192"/>
      <c r="BH651" s="192"/>
      <c r="BI651" s="192"/>
      <c r="BJ651" s="192"/>
      <c r="BK651" s="192"/>
      <c r="BL651" s="192"/>
      <c r="BM651" s="192"/>
      <c r="BN651" s="192"/>
      <c r="BO651" s="192"/>
      <c r="BP651" s="192"/>
      <c r="BQ651" s="192"/>
      <c r="BR651" s="192"/>
      <c r="BS651" s="192"/>
      <c r="BT651" s="192"/>
    </row>
    <row r="652" spans="1:72">
      <c r="A652" s="192"/>
      <c r="B652" s="192"/>
      <c r="C652" s="192"/>
      <c r="D652" s="192"/>
      <c r="E652" s="192"/>
      <c r="F652" s="192"/>
      <c r="G652" s="192"/>
      <c r="H652" s="192"/>
      <c r="I652" s="192"/>
      <c r="J652" s="192"/>
      <c r="K652" s="192"/>
      <c r="L652" s="192"/>
      <c r="M652" s="192"/>
      <c r="N652" s="192"/>
      <c r="O652" s="192"/>
      <c r="P652" s="192"/>
      <c r="Q652" s="192"/>
      <c r="R652" s="192"/>
      <c r="S652" s="192"/>
      <c r="T652" s="192"/>
      <c r="U652" s="192"/>
      <c r="V652" s="192"/>
      <c r="W652" s="192"/>
      <c r="X652" s="192"/>
      <c r="Y652" s="192"/>
      <c r="Z652" s="192"/>
      <c r="AA652" s="192"/>
      <c r="AB652" s="192"/>
      <c r="AC652" s="192"/>
      <c r="AD652" s="192"/>
      <c r="AE652" s="192"/>
      <c r="AF652" s="192"/>
      <c r="AG652" s="192"/>
      <c r="AH652" s="192"/>
      <c r="AI652" s="192"/>
      <c r="AJ652" s="192"/>
      <c r="AK652" s="192"/>
      <c r="AL652" s="192"/>
      <c r="AM652" s="192"/>
      <c r="AN652" s="192"/>
      <c r="AO652" s="192"/>
      <c r="AP652" s="192"/>
      <c r="AQ652" s="192"/>
      <c r="AR652" s="192"/>
      <c r="AS652" s="192"/>
      <c r="AT652" s="192"/>
      <c r="AU652" s="192"/>
      <c r="AV652" s="192"/>
      <c r="AW652" s="192"/>
      <c r="AX652" s="192"/>
      <c r="AY652" s="192"/>
      <c r="AZ652" s="192"/>
      <c r="BA652" s="192"/>
      <c r="BB652" s="192"/>
      <c r="BC652" s="192"/>
      <c r="BD652" s="192"/>
      <c r="BE652" s="192"/>
      <c r="BF652" s="192"/>
      <c r="BG652" s="192"/>
      <c r="BH652" s="192"/>
      <c r="BI652" s="192"/>
      <c r="BJ652" s="192"/>
      <c r="BK652" s="192"/>
      <c r="BL652" s="192"/>
      <c r="BM652" s="192"/>
      <c r="BN652" s="192"/>
      <c r="BO652" s="192"/>
      <c r="BP652" s="192"/>
      <c r="BQ652" s="192"/>
      <c r="BR652" s="192"/>
      <c r="BS652" s="192"/>
      <c r="BT652" s="192"/>
    </row>
    <row r="653" spans="1:72">
      <c r="A653" s="192"/>
      <c r="B653" s="192"/>
      <c r="C653" s="192"/>
      <c r="D653" s="192"/>
      <c r="E653" s="192"/>
      <c r="F653" s="192"/>
      <c r="G653" s="192"/>
      <c r="H653" s="192"/>
      <c r="I653" s="192"/>
      <c r="J653" s="192"/>
      <c r="K653" s="192"/>
      <c r="L653" s="192"/>
      <c r="M653" s="192"/>
      <c r="N653" s="192"/>
      <c r="O653" s="192"/>
      <c r="P653" s="192"/>
      <c r="Q653" s="192"/>
      <c r="R653" s="192"/>
      <c r="S653" s="192"/>
      <c r="T653" s="192"/>
      <c r="U653" s="192"/>
      <c r="V653" s="192"/>
      <c r="W653" s="192"/>
      <c r="X653" s="192"/>
      <c r="Y653" s="192"/>
      <c r="Z653" s="192"/>
      <c r="AA653" s="192"/>
      <c r="AB653" s="192"/>
      <c r="AC653" s="192"/>
      <c r="AD653" s="192"/>
      <c r="AE653" s="192"/>
      <c r="AF653" s="192"/>
      <c r="AG653" s="192"/>
      <c r="AH653" s="192"/>
      <c r="AI653" s="192"/>
      <c r="AJ653" s="192"/>
      <c r="AK653" s="192"/>
      <c r="AL653" s="192"/>
      <c r="AM653" s="192"/>
      <c r="AN653" s="192"/>
      <c r="AO653" s="192"/>
      <c r="AP653" s="192"/>
      <c r="AQ653" s="192"/>
      <c r="AR653" s="192"/>
      <c r="AS653" s="192"/>
      <c r="AT653" s="192"/>
      <c r="AU653" s="192"/>
      <c r="AV653" s="192"/>
      <c r="AW653" s="192"/>
      <c r="AX653" s="192"/>
      <c r="AY653" s="192"/>
      <c r="AZ653" s="192"/>
      <c r="BA653" s="192"/>
      <c r="BB653" s="192"/>
      <c r="BC653" s="192"/>
      <c r="BD653" s="192"/>
      <c r="BE653" s="192"/>
      <c r="BF653" s="192"/>
      <c r="BG653" s="192"/>
      <c r="BH653" s="192"/>
      <c r="BI653" s="192"/>
      <c r="BJ653" s="192"/>
      <c r="BK653" s="192"/>
      <c r="BL653" s="192"/>
      <c r="BM653" s="192"/>
      <c r="BN653" s="192"/>
      <c r="BO653" s="192"/>
      <c r="BP653" s="192"/>
      <c r="BQ653" s="192"/>
      <c r="BR653" s="192"/>
      <c r="BS653" s="192"/>
      <c r="BT653" s="192"/>
    </row>
    <row r="654" spans="1:72">
      <c r="A654" s="192"/>
      <c r="B654" s="192"/>
      <c r="C654" s="192"/>
      <c r="D654" s="192"/>
      <c r="E654" s="192"/>
      <c r="F654" s="192"/>
      <c r="G654" s="192"/>
      <c r="H654" s="192"/>
      <c r="I654" s="192"/>
      <c r="J654" s="192"/>
      <c r="K654" s="192"/>
      <c r="L654" s="192"/>
      <c r="M654" s="192"/>
      <c r="N654" s="192"/>
      <c r="O654" s="192"/>
      <c r="P654" s="192"/>
      <c r="Q654" s="192"/>
      <c r="R654" s="192"/>
      <c r="S654" s="192"/>
      <c r="T654" s="192"/>
      <c r="U654" s="192"/>
      <c r="V654" s="192"/>
      <c r="W654" s="192"/>
      <c r="X654" s="192"/>
      <c r="Y654" s="192"/>
      <c r="Z654" s="192"/>
      <c r="AA654" s="192"/>
      <c r="AB654" s="192"/>
      <c r="AC654" s="192"/>
      <c r="AD654" s="192"/>
      <c r="AE654" s="192"/>
      <c r="AF654" s="192"/>
      <c r="AG654" s="192"/>
      <c r="AH654" s="192"/>
      <c r="AI654" s="192"/>
      <c r="AJ654" s="192"/>
      <c r="AK654" s="192"/>
      <c r="AL654" s="192"/>
      <c r="AM654" s="192"/>
      <c r="AN654" s="192"/>
      <c r="AO654" s="192"/>
      <c r="AP654" s="192"/>
      <c r="AQ654" s="192"/>
      <c r="AR654" s="192"/>
      <c r="AS654" s="192"/>
      <c r="AT654" s="192"/>
      <c r="AU654" s="192"/>
      <c r="AV654" s="192"/>
      <c r="AW654" s="192"/>
      <c r="AX654" s="192"/>
      <c r="AY654" s="192"/>
      <c r="AZ654" s="192"/>
      <c r="BA654" s="192"/>
      <c r="BB654" s="192"/>
      <c r="BC654" s="192"/>
      <c r="BD654" s="192"/>
      <c r="BE654" s="192"/>
      <c r="BF654" s="192"/>
      <c r="BG654" s="192"/>
      <c r="BH654" s="192"/>
      <c r="BI654" s="192"/>
      <c r="BJ654" s="192"/>
      <c r="BK654" s="192"/>
      <c r="BL654" s="192"/>
      <c r="BM654" s="192"/>
      <c r="BN654" s="192"/>
      <c r="BO654" s="192"/>
      <c r="BP654" s="192"/>
      <c r="BQ654" s="192"/>
      <c r="BR654" s="192"/>
      <c r="BS654" s="192"/>
      <c r="BT654" s="192"/>
    </row>
    <row r="655" spans="1:72">
      <c r="A655" s="192"/>
      <c r="B655" s="192"/>
      <c r="C655" s="192"/>
      <c r="D655" s="192"/>
      <c r="E655" s="192"/>
      <c r="F655" s="192"/>
      <c r="G655" s="192"/>
      <c r="H655" s="192"/>
      <c r="I655" s="192"/>
      <c r="J655" s="192"/>
      <c r="K655" s="192"/>
      <c r="L655" s="192"/>
      <c r="M655" s="192"/>
      <c r="N655" s="192"/>
      <c r="O655" s="192"/>
      <c r="P655" s="192"/>
      <c r="Q655" s="192"/>
      <c r="R655" s="192"/>
      <c r="S655" s="192"/>
      <c r="T655" s="192"/>
      <c r="U655" s="192"/>
      <c r="V655" s="192"/>
      <c r="W655" s="192"/>
      <c r="X655" s="192"/>
      <c r="Y655" s="192"/>
      <c r="Z655" s="192"/>
      <c r="AA655" s="192"/>
      <c r="AB655" s="192"/>
      <c r="AC655" s="192"/>
      <c r="AD655" s="192"/>
      <c r="AE655" s="192"/>
      <c r="AF655" s="192"/>
      <c r="AG655" s="192"/>
      <c r="AH655" s="192"/>
      <c r="AI655" s="192"/>
      <c r="AJ655" s="192"/>
      <c r="AK655" s="192"/>
      <c r="AL655" s="192"/>
      <c r="AM655" s="192"/>
      <c r="AN655" s="192"/>
      <c r="AO655" s="192"/>
      <c r="AP655" s="192"/>
      <c r="AQ655" s="192"/>
      <c r="AR655" s="192"/>
      <c r="AS655" s="192"/>
      <c r="AT655" s="192"/>
      <c r="AU655" s="192"/>
      <c r="AV655" s="192"/>
      <c r="AW655" s="192"/>
      <c r="AX655" s="192"/>
      <c r="AY655" s="192"/>
      <c r="AZ655" s="192"/>
      <c r="BA655" s="192"/>
      <c r="BB655" s="192"/>
      <c r="BC655" s="192"/>
      <c r="BD655" s="192"/>
      <c r="BE655" s="192"/>
      <c r="BF655" s="192"/>
      <c r="BG655" s="192"/>
      <c r="BH655" s="192"/>
      <c r="BI655" s="192"/>
      <c r="BJ655" s="192"/>
      <c r="BK655" s="192"/>
      <c r="BL655" s="192"/>
      <c r="BM655" s="192"/>
      <c r="BN655" s="192"/>
      <c r="BO655" s="192"/>
      <c r="BP655" s="192"/>
      <c r="BQ655" s="192"/>
      <c r="BR655" s="192"/>
      <c r="BS655" s="192"/>
      <c r="BT655" s="192"/>
    </row>
    <row r="656" spans="1:72">
      <c r="A656" s="192"/>
      <c r="B656" s="192"/>
      <c r="C656" s="192"/>
      <c r="D656" s="192"/>
      <c r="E656" s="192"/>
      <c r="F656" s="192"/>
      <c r="G656" s="192"/>
      <c r="H656" s="192"/>
      <c r="I656" s="192"/>
      <c r="J656" s="192"/>
      <c r="K656" s="192"/>
      <c r="L656" s="192"/>
      <c r="M656" s="192"/>
      <c r="N656" s="192"/>
      <c r="O656" s="192"/>
      <c r="P656" s="192"/>
      <c r="Q656" s="192"/>
      <c r="R656" s="192"/>
      <c r="S656" s="192"/>
      <c r="T656" s="192"/>
      <c r="U656" s="192"/>
      <c r="V656" s="192"/>
      <c r="W656" s="192"/>
      <c r="X656" s="192"/>
      <c r="Y656" s="192"/>
      <c r="Z656" s="192"/>
      <c r="AA656" s="192"/>
      <c r="AB656" s="192"/>
      <c r="AC656" s="192"/>
      <c r="AD656" s="192"/>
      <c r="AE656" s="192"/>
      <c r="AF656" s="192"/>
      <c r="AG656" s="192"/>
      <c r="AH656" s="192"/>
      <c r="AI656" s="192"/>
      <c r="AJ656" s="192"/>
      <c r="AK656" s="192"/>
      <c r="AL656" s="192"/>
      <c r="AM656" s="192"/>
      <c r="AN656" s="192"/>
      <c r="AO656" s="192"/>
      <c r="AP656" s="192"/>
      <c r="AQ656" s="192"/>
      <c r="AR656" s="192"/>
      <c r="AS656" s="192"/>
      <c r="AT656" s="192"/>
      <c r="AU656" s="192"/>
      <c r="AV656" s="192"/>
      <c r="AW656" s="192"/>
      <c r="AX656" s="192"/>
      <c r="AY656" s="192"/>
      <c r="AZ656" s="192"/>
      <c r="BA656" s="192"/>
      <c r="BB656" s="192"/>
      <c r="BC656" s="192"/>
      <c r="BD656" s="192"/>
      <c r="BE656" s="192"/>
      <c r="BF656" s="192"/>
      <c r="BG656" s="192"/>
      <c r="BH656" s="192"/>
      <c r="BI656" s="192"/>
      <c r="BJ656" s="192"/>
      <c r="BK656" s="192"/>
      <c r="BL656" s="192"/>
      <c r="BM656" s="192"/>
      <c r="BN656" s="192"/>
      <c r="BO656" s="192"/>
      <c r="BP656" s="192"/>
      <c r="BQ656" s="192"/>
      <c r="BR656" s="192"/>
      <c r="BS656" s="192"/>
      <c r="BT656" s="192"/>
    </row>
    <row r="657" spans="1:72">
      <c r="A657" s="192"/>
      <c r="B657" s="192"/>
      <c r="C657" s="192"/>
      <c r="D657" s="192"/>
      <c r="E657" s="192"/>
      <c r="F657" s="192"/>
      <c r="G657" s="192"/>
      <c r="H657" s="192"/>
      <c r="I657" s="192"/>
      <c r="J657" s="192"/>
      <c r="K657" s="192"/>
      <c r="L657" s="192"/>
      <c r="M657" s="192"/>
      <c r="N657" s="192"/>
      <c r="O657" s="192"/>
      <c r="P657" s="192"/>
      <c r="Q657" s="192"/>
      <c r="R657" s="192"/>
      <c r="S657" s="192"/>
      <c r="T657" s="192"/>
      <c r="U657" s="192"/>
      <c r="V657" s="192"/>
      <c r="W657" s="192"/>
      <c r="X657" s="192"/>
      <c r="Y657" s="192"/>
      <c r="Z657" s="192"/>
      <c r="AA657" s="192"/>
      <c r="AB657" s="192"/>
      <c r="AC657" s="192"/>
      <c r="AD657" s="192"/>
      <c r="AE657" s="192"/>
      <c r="AF657" s="192"/>
      <c r="AG657" s="192"/>
      <c r="AH657" s="192"/>
      <c r="AI657" s="192"/>
      <c r="AJ657" s="192"/>
      <c r="AK657" s="192"/>
      <c r="AL657" s="192"/>
      <c r="AM657" s="192"/>
      <c r="AN657" s="192"/>
      <c r="AO657" s="192"/>
      <c r="AP657" s="192"/>
      <c r="AQ657" s="192"/>
      <c r="AR657" s="192"/>
      <c r="AS657" s="192"/>
      <c r="AT657" s="192"/>
      <c r="AU657" s="192"/>
      <c r="AV657" s="192"/>
      <c r="AW657" s="192"/>
      <c r="AX657" s="192"/>
      <c r="AY657" s="192"/>
      <c r="AZ657" s="192"/>
      <c r="BA657" s="192"/>
      <c r="BB657" s="192"/>
      <c r="BC657" s="192"/>
      <c r="BD657" s="192"/>
      <c r="BE657" s="192"/>
      <c r="BF657" s="192"/>
      <c r="BG657" s="192"/>
      <c r="BH657" s="192"/>
      <c r="BI657" s="192"/>
      <c r="BJ657" s="192"/>
      <c r="BK657" s="192"/>
      <c r="BL657" s="192"/>
      <c r="BM657" s="192"/>
      <c r="BN657" s="192"/>
      <c r="BO657" s="192"/>
      <c r="BP657" s="192"/>
      <c r="BQ657" s="192"/>
      <c r="BR657" s="192"/>
      <c r="BS657" s="192"/>
      <c r="BT657" s="192"/>
    </row>
    <row r="658" spans="1:72">
      <c r="A658" s="192"/>
      <c r="B658" s="192"/>
      <c r="C658" s="192"/>
      <c r="D658" s="192"/>
      <c r="E658" s="192"/>
      <c r="F658" s="192"/>
      <c r="G658" s="192"/>
      <c r="H658" s="192"/>
      <c r="I658" s="192"/>
      <c r="J658" s="192"/>
      <c r="K658" s="192"/>
      <c r="L658" s="192"/>
      <c r="M658" s="192"/>
      <c r="N658" s="192"/>
      <c r="O658" s="192"/>
      <c r="P658" s="192"/>
      <c r="Q658" s="192"/>
      <c r="R658" s="192"/>
      <c r="S658" s="192"/>
      <c r="T658" s="192"/>
      <c r="U658" s="192"/>
      <c r="V658" s="192"/>
      <c r="W658" s="192"/>
      <c r="X658" s="192"/>
      <c r="Y658" s="192"/>
      <c r="Z658" s="192"/>
      <c r="AA658" s="192"/>
      <c r="AB658" s="192"/>
      <c r="AC658" s="192"/>
      <c r="AD658" s="192"/>
      <c r="AE658" s="192"/>
      <c r="AF658" s="192"/>
      <c r="AG658" s="192"/>
      <c r="AH658" s="192"/>
      <c r="AI658" s="192"/>
      <c r="AJ658" s="192"/>
      <c r="AK658" s="192"/>
      <c r="AL658" s="192"/>
      <c r="AM658" s="192"/>
      <c r="AN658" s="192"/>
      <c r="AO658" s="192"/>
      <c r="AP658" s="192"/>
      <c r="AQ658" s="192"/>
      <c r="AR658" s="192"/>
      <c r="AS658" s="192"/>
      <c r="AT658" s="192"/>
      <c r="AU658" s="192"/>
      <c r="AV658" s="192"/>
      <c r="AW658" s="192"/>
      <c r="AX658" s="192"/>
      <c r="AY658" s="192"/>
      <c r="AZ658" s="192"/>
      <c r="BA658" s="192"/>
      <c r="BB658" s="192"/>
      <c r="BC658" s="192"/>
      <c r="BD658" s="192"/>
      <c r="BE658" s="192"/>
      <c r="BF658" s="192"/>
      <c r="BG658" s="192"/>
      <c r="BH658" s="192"/>
      <c r="BI658" s="192"/>
      <c r="BJ658" s="192"/>
      <c r="BK658" s="192"/>
      <c r="BL658" s="192"/>
      <c r="BM658" s="192"/>
      <c r="BN658" s="192"/>
      <c r="BO658" s="192"/>
      <c r="BP658" s="192"/>
      <c r="BQ658" s="192"/>
      <c r="BR658" s="192"/>
      <c r="BS658" s="192"/>
      <c r="BT658" s="192"/>
    </row>
    <row r="659" spans="1:72">
      <c r="A659" s="192"/>
      <c r="B659" s="192"/>
      <c r="C659" s="192"/>
      <c r="D659" s="192"/>
      <c r="E659" s="192"/>
      <c r="F659" s="192"/>
      <c r="G659" s="192"/>
      <c r="H659" s="192"/>
      <c r="I659" s="192"/>
      <c r="J659" s="192"/>
      <c r="K659" s="192"/>
      <c r="L659" s="192"/>
      <c r="M659" s="192"/>
      <c r="N659" s="192"/>
      <c r="O659" s="192"/>
      <c r="P659" s="192"/>
      <c r="Q659" s="192"/>
      <c r="R659" s="192"/>
      <c r="S659" s="192"/>
      <c r="T659" s="192"/>
      <c r="U659" s="192"/>
      <c r="V659" s="192"/>
      <c r="W659" s="192"/>
      <c r="X659" s="192"/>
      <c r="Y659" s="192"/>
      <c r="Z659" s="192"/>
      <c r="AA659" s="192"/>
      <c r="AB659" s="192"/>
      <c r="AC659" s="192"/>
      <c r="AD659" s="192"/>
      <c r="AE659" s="192"/>
      <c r="AF659" s="192"/>
      <c r="AG659" s="192"/>
      <c r="AH659" s="192"/>
      <c r="AI659" s="192"/>
      <c r="AJ659" s="192"/>
      <c r="AK659" s="192"/>
      <c r="AL659" s="192"/>
      <c r="AM659" s="192"/>
      <c r="AN659" s="192"/>
      <c r="AO659" s="192"/>
      <c r="AP659" s="192"/>
      <c r="AQ659" s="192"/>
      <c r="AR659" s="192"/>
      <c r="AS659" s="192"/>
      <c r="AT659" s="192"/>
      <c r="AU659" s="192"/>
      <c r="AV659" s="192"/>
      <c r="AW659" s="192"/>
      <c r="AX659" s="192"/>
      <c r="AY659" s="192"/>
      <c r="AZ659" s="192"/>
      <c r="BA659" s="192"/>
      <c r="BB659" s="192"/>
      <c r="BC659" s="192"/>
      <c r="BD659" s="192"/>
      <c r="BE659" s="192"/>
      <c r="BF659" s="192"/>
      <c r="BG659" s="192"/>
      <c r="BH659" s="192"/>
      <c r="BI659" s="192"/>
      <c r="BJ659" s="192"/>
      <c r="BK659" s="192"/>
      <c r="BL659" s="192"/>
      <c r="BM659" s="192"/>
      <c r="BN659" s="192"/>
      <c r="BO659" s="192"/>
      <c r="BP659" s="192"/>
      <c r="BQ659" s="192"/>
      <c r="BR659" s="192"/>
      <c r="BS659" s="192"/>
      <c r="BT659" s="192"/>
    </row>
    <row r="660" spans="1:72">
      <c r="A660" s="192"/>
      <c r="B660" s="192"/>
      <c r="C660" s="192"/>
      <c r="D660" s="192"/>
      <c r="E660" s="192"/>
      <c r="F660" s="192"/>
      <c r="G660" s="192"/>
      <c r="H660" s="192"/>
      <c r="I660" s="192"/>
      <c r="J660" s="192"/>
      <c r="K660" s="192"/>
      <c r="L660" s="192"/>
      <c r="M660" s="192"/>
      <c r="N660" s="192"/>
      <c r="O660" s="192"/>
      <c r="P660" s="192"/>
      <c r="Q660" s="192"/>
      <c r="R660" s="192"/>
      <c r="S660" s="192"/>
      <c r="T660" s="192"/>
      <c r="U660" s="192"/>
      <c r="V660" s="192"/>
      <c r="W660" s="192"/>
      <c r="X660" s="192"/>
      <c r="Y660" s="192"/>
      <c r="Z660" s="192"/>
      <c r="AA660" s="192"/>
      <c r="AB660" s="192"/>
      <c r="AC660" s="192"/>
      <c r="AD660" s="192"/>
      <c r="AE660" s="192"/>
      <c r="AF660" s="192"/>
      <c r="AG660" s="192"/>
      <c r="AH660" s="192"/>
      <c r="AI660" s="192"/>
      <c r="AJ660" s="192"/>
      <c r="AK660" s="192"/>
      <c r="AL660" s="192"/>
      <c r="AM660" s="192"/>
      <c r="AN660" s="192"/>
      <c r="AO660" s="192"/>
      <c r="AP660" s="192"/>
      <c r="AQ660" s="192"/>
      <c r="AR660" s="192"/>
      <c r="AS660" s="192"/>
      <c r="AT660" s="192"/>
      <c r="AU660" s="192"/>
      <c r="AV660" s="192"/>
      <c r="AW660" s="192"/>
      <c r="AX660" s="192"/>
      <c r="AY660" s="192"/>
      <c r="AZ660" s="192"/>
      <c r="BA660" s="192"/>
      <c r="BB660" s="192"/>
      <c r="BC660" s="192"/>
      <c r="BD660" s="192"/>
      <c r="BE660" s="192"/>
      <c r="BF660" s="192"/>
      <c r="BG660" s="192"/>
      <c r="BH660" s="192"/>
      <c r="BI660" s="192"/>
      <c r="BJ660" s="192"/>
      <c r="BK660" s="192"/>
      <c r="BL660" s="192"/>
      <c r="BM660" s="192"/>
      <c r="BN660" s="192"/>
      <c r="BO660" s="192"/>
      <c r="BP660" s="192"/>
      <c r="BQ660" s="192"/>
      <c r="BR660" s="192"/>
      <c r="BS660" s="192"/>
      <c r="BT660" s="192"/>
    </row>
    <row r="661" spans="1:72">
      <c r="A661" s="192"/>
      <c r="B661" s="192"/>
      <c r="C661" s="192"/>
      <c r="D661" s="192"/>
      <c r="E661" s="192"/>
      <c r="F661" s="192"/>
      <c r="G661" s="192"/>
      <c r="H661" s="192"/>
      <c r="I661" s="192"/>
      <c r="J661" s="192"/>
      <c r="K661" s="192"/>
      <c r="L661" s="192"/>
      <c r="M661" s="192"/>
      <c r="N661" s="192"/>
      <c r="O661" s="192"/>
      <c r="P661" s="192"/>
      <c r="Q661" s="192"/>
      <c r="R661" s="192"/>
      <c r="S661" s="192"/>
      <c r="T661" s="192"/>
      <c r="U661" s="192"/>
      <c r="V661" s="192"/>
      <c r="W661" s="192"/>
      <c r="X661" s="192"/>
      <c r="Y661" s="192"/>
      <c r="Z661" s="192"/>
      <c r="AA661" s="192"/>
      <c r="AB661" s="192"/>
      <c r="AC661" s="192"/>
      <c r="AD661" s="192"/>
      <c r="AE661" s="192"/>
      <c r="AF661" s="192"/>
      <c r="AG661" s="192"/>
      <c r="AH661" s="192"/>
      <c r="AI661" s="192"/>
      <c r="AJ661" s="192"/>
      <c r="AK661" s="192"/>
      <c r="AL661" s="192"/>
      <c r="AM661" s="192"/>
      <c r="AN661" s="192"/>
      <c r="AO661" s="192"/>
      <c r="AP661" s="192"/>
      <c r="AQ661" s="192"/>
      <c r="AR661" s="192"/>
      <c r="AS661" s="192"/>
      <c r="AT661" s="192"/>
      <c r="AU661" s="192"/>
      <c r="AV661" s="192"/>
      <c r="AW661" s="192"/>
      <c r="AX661" s="192"/>
      <c r="AY661" s="192"/>
      <c r="AZ661" s="192"/>
      <c r="BA661" s="192"/>
      <c r="BB661" s="192"/>
      <c r="BC661" s="192"/>
      <c r="BD661" s="192"/>
      <c r="BE661" s="192"/>
      <c r="BF661" s="192"/>
      <c r="BG661" s="192"/>
      <c r="BH661" s="192"/>
      <c r="BI661" s="192"/>
      <c r="BJ661" s="192"/>
      <c r="BK661" s="192"/>
      <c r="BL661" s="192"/>
      <c r="BM661" s="192"/>
      <c r="BN661" s="192"/>
      <c r="BO661" s="192"/>
      <c r="BP661" s="192"/>
      <c r="BQ661" s="192"/>
      <c r="BR661" s="192"/>
      <c r="BS661" s="192"/>
      <c r="BT661" s="192"/>
    </row>
    <row r="662" spans="1:72">
      <c r="A662" s="192"/>
      <c r="B662" s="192"/>
      <c r="C662" s="192"/>
      <c r="D662" s="192"/>
      <c r="E662" s="192"/>
      <c r="F662" s="192"/>
      <c r="G662" s="192"/>
      <c r="H662" s="192"/>
      <c r="I662" s="192"/>
      <c r="J662" s="192"/>
      <c r="K662" s="192"/>
      <c r="L662" s="192"/>
      <c r="M662" s="192"/>
      <c r="N662" s="192"/>
      <c r="O662" s="192"/>
      <c r="P662" s="192"/>
      <c r="Q662" s="192"/>
      <c r="R662" s="192"/>
      <c r="S662" s="192"/>
      <c r="T662" s="192"/>
      <c r="U662" s="192"/>
      <c r="V662" s="192"/>
      <c r="W662" s="192"/>
      <c r="X662" s="192"/>
      <c r="Y662" s="192"/>
      <c r="Z662" s="192"/>
      <c r="AA662" s="192"/>
      <c r="AB662" s="192"/>
      <c r="AC662" s="192"/>
      <c r="AD662" s="192"/>
      <c r="AE662" s="192"/>
      <c r="AF662" s="192"/>
      <c r="AG662" s="192"/>
      <c r="AH662" s="192"/>
      <c r="AI662" s="192"/>
      <c r="AJ662" s="192"/>
      <c r="AK662" s="192"/>
      <c r="AL662" s="192"/>
      <c r="AM662" s="192"/>
      <c r="AN662" s="192"/>
      <c r="AO662" s="192"/>
      <c r="AP662" s="192"/>
      <c r="AQ662" s="192"/>
      <c r="AR662" s="192"/>
      <c r="AS662" s="192"/>
      <c r="AT662" s="192"/>
      <c r="AU662" s="192"/>
      <c r="AV662" s="192"/>
      <c r="AW662" s="192"/>
      <c r="AX662" s="192"/>
      <c r="AY662" s="192"/>
      <c r="AZ662" s="192"/>
      <c r="BA662" s="192"/>
      <c r="BB662" s="192"/>
      <c r="BC662" s="192"/>
      <c r="BD662" s="192"/>
      <c r="BE662" s="192"/>
      <c r="BF662" s="192"/>
      <c r="BG662" s="192"/>
      <c r="BH662" s="192"/>
      <c r="BI662" s="192"/>
      <c r="BJ662" s="192"/>
      <c r="BK662" s="192"/>
      <c r="BL662" s="192"/>
      <c r="BM662" s="192"/>
      <c r="BN662" s="192"/>
      <c r="BO662" s="192"/>
      <c r="BP662" s="192"/>
      <c r="BQ662" s="192"/>
      <c r="BR662" s="192"/>
      <c r="BS662" s="192"/>
      <c r="BT662" s="192"/>
    </row>
    <row r="663" spans="1:72">
      <c r="A663" s="192"/>
      <c r="B663" s="192"/>
      <c r="C663" s="192"/>
      <c r="D663" s="192"/>
      <c r="E663" s="192"/>
      <c r="F663" s="192"/>
      <c r="G663" s="192"/>
      <c r="H663" s="192"/>
      <c r="I663" s="192"/>
      <c r="J663" s="192"/>
      <c r="K663" s="192"/>
      <c r="L663" s="192"/>
      <c r="M663" s="192"/>
      <c r="N663" s="192"/>
      <c r="O663" s="192"/>
      <c r="P663" s="192"/>
      <c r="Q663" s="192"/>
      <c r="R663" s="192"/>
      <c r="S663" s="192"/>
      <c r="T663" s="192"/>
      <c r="U663" s="192"/>
      <c r="V663" s="192"/>
      <c r="W663" s="192"/>
      <c r="X663" s="192"/>
      <c r="Y663" s="192"/>
      <c r="Z663" s="192"/>
      <c r="AA663" s="192"/>
      <c r="AB663" s="192"/>
      <c r="AC663" s="192"/>
      <c r="AD663" s="192"/>
      <c r="AE663" s="192"/>
      <c r="AF663" s="192"/>
      <c r="AG663" s="192"/>
      <c r="AH663" s="192"/>
      <c r="AI663" s="192"/>
      <c r="AJ663" s="192"/>
      <c r="AK663" s="192"/>
      <c r="AL663" s="192"/>
      <c r="AM663" s="192"/>
      <c r="AN663" s="192"/>
      <c r="AO663" s="192"/>
      <c r="AP663" s="192"/>
      <c r="AQ663" s="192"/>
      <c r="AR663" s="192"/>
      <c r="AS663" s="192"/>
      <c r="AT663" s="192"/>
      <c r="AU663" s="192"/>
      <c r="AV663" s="192"/>
      <c r="AW663" s="192"/>
      <c r="AX663" s="192"/>
      <c r="AY663" s="192"/>
      <c r="AZ663" s="192"/>
      <c r="BA663" s="192"/>
      <c r="BB663" s="192"/>
      <c r="BC663" s="192"/>
      <c r="BD663" s="192"/>
      <c r="BE663" s="192"/>
      <c r="BF663" s="192"/>
      <c r="BG663" s="192"/>
      <c r="BH663" s="192"/>
      <c r="BI663" s="192"/>
      <c r="BJ663" s="192"/>
      <c r="BK663" s="192"/>
      <c r="BL663" s="192"/>
      <c r="BM663" s="192"/>
      <c r="BN663" s="192"/>
      <c r="BO663" s="192"/>
      <c r="BP663" s="192"/>
      <c r="BQ663" s="192"/>
      <c r="BR663" s="192"/>
      <c r="BS663" s="192"/>
      <c r="BT663" s="192"/>
    </row>
    <row r="664" spans="1:72">
      <c r="A664" s="192"/>
      <c r="B664" s="192"/>
      <c r="C664" s="192"/>
      <c r="D664" s="192"/>
      <c r="E664" s="192"/>
      <c r="F664" s="192"/>
      <c r="G664" s="192"/>
      <c r="H664" s="192"/>
      <c r="I664" s="192"/>
      <c r="J664" s="192"/>
      <c r="K664" s="192"/>
      <c r="L664" s="192"/>
      <c r="M664" s="192"/>
      <c r="N664" s="192"/>
      <c r="O664" s="192"/>
      <c r="P664" s="192"/>
      <c r="Q664" s="192"/>
      <c r="R664" s="192"/>
      <c r="S664" s="192"/>
      <c r="T664" s="192"/>
      <c r="U664" s="192"/>
      <c r="V664" s="192"/>
      <c r="W664" s="192"/>
      <c r="X664" s="192"/>
      <c r="Y664" s="192"/>
      <c r="Z664" s="192"/>
      <c r="AA664" s="192"/>
      <c r="AB664" s="192"/>
      <c r="AC664" s="192"/>
      <c r="AD664" s="192"/>
      <c r="AE664" s="192"/>
      <c r="AF664" s="192"/>
      <c r="AG664" s="192"/>
      <c r="AH664" s="192"/>
      <c r="AI664" s="192"/>
      <c r="AJ664" s="192"/>
      <c r="AK664" s="192"/>
      <c r="AL664" s="192"/>
      <c r="AM664" s="192"/>
      <c r="AN664" s="192"/>
      <c r="AO664" s="192"/>
      <c r="AP664" s="192"/>
      <c r="AQ664" s="192"/>
      <c r="AR664" s="192"/>
      <c r="AS664" s="192"/>
      <c r="AT664" s="192"/>
      <c r="AU664" s="192"/>
      <c r="AV664" s="192"/>
      <c r="AW664" s="192"/>
      <c r="AX664" s="192"/>
      <c r="AY664" s="192"/>
      <c r="AZ664" s="192"/>
      <c r="BA664" s="192"/>
      <c r="BB664" s="192"/>
      <c r="BC664" s="192"/>
      <c r="BD664" s="192"/>
      <c r="BE664" s="192"/>
      <c r="BF664" s="192"/>
      <c r="BG664" s="192"/>
      <c r="BH664" s="192"/>
      <c r="BI664" s="192"/>
      <c r="BJ664" s="192"/>
      <c r="BK664" s="192"/>
      <c r="BL664" s="192"/>
      <c r="BM664" s="192"/>
      <c r="BN664" s="192"/>
      <c r="BO664" s="192"/>
      <c r="BP664" s="192"/>
      <c r="BQ664" s="192"/>
      <c r="BR664" s="192"/>
      <c r="BS664" s="192"/>
      <c r="BT664" s="192"/>
    </row>
    <row r="665" spans="1:72">
      <c r="A665" s="192"/>
      <c r="B665" s="192"/>
      <c r="C665" s="192"/>
      <c r="D665" s="192"/>
      <c r="E665" s="192"/>
      <c r="F665" s="192"/>
      <c r="G665" s="192"/>
      <c r="H665" s="192"/>
      <c r="I665" s="192"/>
      <c r="J665" s="192"/>
      <c r="K665" s="192"/>
      <c r="L665" s="192"/>
      <c r="M665" s="192"/>
      <c r="N665" s="192"/>
      <c r="O665" s="192"/>
      <c r="P665" s="192"/>
      <c r="Q665" s="192"/>
      <c r="R665" s="192"/>
      <c r="S665" s="192"/>
      <c r="T665" s="192"/>
      <c r="U665" s="192"/>
      <c r="V665" s="192"/>
      <c r="W665" s="192"/>
      <c r="X665" s="192"/>
      <c r="Y665" s="192"/>
      <c r="Z665" s="192"/>
      <c r="AA665" s="192"/>
      <c r="AB665" s="192"/>
      <c r="AC665" s="192"/>
      <c r="AD665" s="192"/>
      <c r="AE665" s="192"/>
      <c r="AF665" s="192"/>
      <c r="AG665" s="192"/>
      <c r="AH665" s="192"/>
      <c r="AI665" s="192"/>
      <c r="AJ665" s="192"/>
      <c r="AK665" s="192"/>
      <c r="AL665" s="192"/>
      <c r="AM665" s="192"/>
      <c r="AN665" s="192"/>
      <c r="AO665" s="192"/>
      <c r="AP665" s="192"/>
      <c r="AQ665" s="192"/>
      <c r="AR665" s="192"/>
      <c r="AS665" s="192"/>
      <c r="AT665" s="192"/>
      <c r="AU665" s="192"/>
      <c r="AV665" s="192"/>
      <c r="AW665" s="192"/>
      <c r="AX665" s="192"/>
      <c r="AY665" s="192"/>
      <c r="AZ665" s="192"/>
      <c r="BA665" s="192"/>
      <c r="BB665" s="192"/>
      <c r="BC665" s="192"/>
      <c r="BD665" s="192"/>
      <c r="BE665" s="192"/>
      <c r="BF665" s="192"/>
      <c r="BG665" s="192"/>
      <c r="BH665" s="192"/>
      <c r="BI665" s="192"/>
      <c r="BJ665" s="192"/>
      <c r="BK665" s="192"/>
      <c r="BL665" s="192"/>
      <c r="BM665" s="192"/>
      <c r="BN665" s="192"/>
      <c r="BO665" s="192"/>
      <c r="BP665" s="192"/>
      <c r="BQ665" s="192"/>
      <c r="BR665" s="192"/>
      <c r="BS665" s="192"/>
      <c r="BT665" s="192"/>
    </row>
    <row r="666" spans="1:72">
      <c r="A666" s="192"/>
      <c r="B666" s="192"/>
      <c r="C666" s="192"/>
      <c r="D666" s="192"/>
      <c r="E666" s="192"/>
      <c r="F666" s="192"/>
      <c r="G666" s="192"/>
      <c r="H666" s="192"/>
      <c r="I666" s="192"/>
      <c r="J666" s="192"/>
      <c r="K666" s="192"/>
      <c r="L666" s="192"/>
      <c r="M666" s="192"/>
      <c r="N666" s="192"/>
      <c r="O666" s="192"/>
      <c r="P666" s="192"/>
      <c r="Q666" s="192"/>
      <c r="R666" s="192"/>
      <c r="S666" s="192"/>
      <c r="T666" s="192"/>
      <c r="U666" s="192"/>
      <c r="V666" s="192"/>
      <c r="W666" s="192"/>
      <c r="X666" s="192"/>
      <c r="Y666" s="192"/>
      <c r="Z666" s="192"/>
      <c r="AA666" s="192"/>
      <c r="AB666" s="192"/>
      <c r="AC666" s="192"/>
      <c r="AD666" s="192"/>
      <c r="AE666" s="192"/>
      <c r="AF666" s="192"/>
      <c r="AG666" s="192"/>
      <c r="AH666" s="192"/>
      <c r="AI666" s="192"/>
      <c r="AJ666" s="192"/>
      <c r="AK666" s="192"/>
      <c r="AL666" s="192"/>
      <c r="AM666" s="192"/>
      <c r="AN666" s="192"/>
      <c r="AO666" s="192"/>
      <c r="AP666" s="192"/>
      <c r="AQ666" s="192"/>
      <c r="AR666" s="192"/>
      <c r="AS666" s="192"/>
      <c r="AT666" s="192"/>
      <c r="AU666" s="192"/>
      <c r="AV666" s="192"/>
      <c r="AW666" s="192"/>
      <c r="AX666" s="192"/>
      <c r="AY666" s="192"/>
      <c r="AZ666" s="192"/>
      <c r="BA666" s="192"/>
      <c r="BB666" s="192"/>
      <c r="BC666" s="192"/>
      <c r="BD666" s="192"/>
      <c r="BE666" s="192"/>
      <c r="BF666" s="192"/>
      <c r="BG666" s="192"/>
      <c r="BH666" s="192"/>
      <c r="BI666" s="192"/>
      <c r="BJ666" s="192"/>
      <c r="BK666" s="192"/>
      <c r="BL666" s="192"/>
      <c r="BM666" s="192"/>
      <c r="BN666" s="192"/>
      <c r="BO666" s="192"/>
      <c r="BP666" s="192"/>
      <c r="BQ666" s="192"/>
      <c r="BR666" s="192"/>
      <c r="BS666" s="192"/>
      <c r="BT666" s="192"/>
    </row>
    <row r="667" spans="1:72">
      <c r="A667" s="192"/>
      <c r="B667" s="192"/>
      <c r="C667" s="192"/>
      <c r="D667" s="192"/>
      <c r="E667" s="192"/>
      <c r="F667" s="192"/>
      <c r="G667" s="192"/>
      <c r="H667" s="192"/>
      <c r="I667" s="192"/>
      <c r="J667" s="192"/>
      <c r="K667" s="192"/>
      <c r="L667" s="192"/>
      <c r="M667" s="192"/>
      <c r="N667" s="192"/>
      <c r="O667" s="192"/>
      <c r="P667" s="192"/>
      <c r="Q667" s="192"/>
      <c r="R667" s="192"/>
      <c r="S667" s="192"/>
      <c r="T667" s="192"/>
      <c r="U667" s="192"/>
      <c r="V667" s="192"/>
      <c r="W667" s="192"/>
      <c r="X667" s="192"/>
      <c r="Y667" s="192"/>
      <c r="Z667" s="192"/>
      <c r="AA667" s="192"/>
      <c r="AB667" s="192"/>
      <c r="AC667" s="192"/>
      <c r="AD667" s="192"/>
      <c r="AE667" s="192"/>
      <c r="AF667" s="192"/>
      <c r="AG667" s="192"/>
      <c r="AH667" s="192"/>
      <c r="AI667" s="192"/>
      <c r="AJ667" s="192"/>
      <c r="AK667" s="192"/>
      <c r="AL667" s="192"/>
      <c r="AM667" s="192"/>
      <c r="AN667" s="192"/>
      <c r="AO667" s="192"/>
      <c r="AP667" s="192"/>
      <c r="AQ667" s="192"/>
      <c r="AR667" s="192"/>
      <c r="AS667" s="192"/>
      <c r="AT667" s="192"/>
      <c r="AU667" s="192"/>
      <c r="AV667" s="192"/>
      <c r="AW667" s="192"/>
      <c r="AX667" s="192"/>
      <c r="AY667" s="192"/>
      <c r="AZ667" s="192"/>
      <c r="BA667" s="192"/>
      <c r="BB667" s="192"/>
      <c r="BC667" s="192"/>
      <c r="BD667" s="192"/>
      <c r="BE667" s="192"/>
      <c r="BF667" s="192"/>
      <c r="BG667" s="192"/>
      <c r="BH667" s="192"/>
      <c r="BI667" s="192"/>
      <c r="BJ667" s="192"/>
      <c r="BK667" s="192"/>
      <c r="BL667" s="192"/>
      <c r="BM667" s="192"/>
      <c r="BN667" s="192"/>
      <c r="BO667" s="192"/>
      <c r="BP667" s="192"/>
      <c r="BQ667" s="192"/>
      <c r="BR667" s="192"/>
      <c r="BS667" s="192"/>
      <c r="BT667" s="192"/>
    </row>
    <row r="668" spans="1:72">
      <c r="A668" s="192"/>
      <c r="B668" s="192"/>
      <c r="C668" s="192"/>
      <c r="D668" s="192"/>
      <c r="E668" s="192"/>
      <c r="F668" s="192"/>
      <c r="G668" s="192"/>
      <c r="H668" s="192"/>
      <c r="I668" s="192"/>
      <c r="J668" s="192"/>
      <c r="K668" s="192"/>
      <c r="L668" s="192"/>
      <c r="M668" s="192"/>
      <c r="N668" s="192"/>
      <c r="O668" s="192"/>
      <c r="P668" s="192"/>
      <c r="Q668" s="192"/>
      <c r="R668" s="192"/>
      <c r="S668" s="192"/>
      <c r="T668" s="192"/>
      <c r="U668" s="192"/>
      <c r="V668" s="192"/>
      <c r="W668" s="192"/>
      <c r="X668" s="192"/>
      <c r="Y668" s="192"/>
      <c r="Z668" s="192"/>
      <c r="AA668" s="192"/>
      <c r="AB668" s="192"/>
      <c r="AC668" s="192"/>
      <c r="AD668" s="192"/>
      <c r="AE668" s="192"/>
      <c r="AF668" s="192"/>
      <c r="AG668" s="192"/>
      <c r="AH668" s="192"/>
      <c r="AI668" s="192"/>
      <c r="AJ668" s="192"/>
      <c r="AK668" s="192"/>
      <c r="AL668" s="192"/>
      <c r="AM668" s="192"/>
      <c r="AN668" s="192"/>
      <c r="AO668" s="192"/>
      <c r="AP668" s="192"/>
      <c r="AQ668" s="192"/>
      <c r="AR668" s="192"/>
      <c r="AS668" s="192"/>
      <c r="AT668" s="192"/>
      <c r="AU668" s="192"/>
      <c r="AV668" s="192"/>
      <c r="AW668" s="192"/>
      <c r="AX668" s="192"/>
      <c r="AY668" s="192"/>
      <c r="AZ668" s="192"/>
      <c r="BA668" s="192"/>
      <c r="BB668" s="192"/>
      <c r="BC668" s="192"/>
      <c r="BD668" s="192"/>
      <c r="BE668" s="192"/>
      <c r="BF668" s="192"/>
      <c r="BG668" s="192"/>
      <c r="BH668" s="192"/>
      <c r="BI668" s="192"/>
      <c r="BJ668" s="192"/>
      <c r="BK668" s="192"/>
      <c r="BL668" s="192"/>
      <c r="BM668" s="192"/>
      <c r="BN668" s="192"/>
      <c r="BO668" s="192"/>
      <c r="BP668" s="192"/>
      <c r="BQ668" s="192"/>
      <c r="BR668" s="192"/>
      <c r="BS668" s="192"/>
      <c r="BT668" s="192"/>
    </row>
    <row r="669" spans="1:72">
      <c r="A669" s="192"/>
      <c r="B669" s="192"/>
      <c r="C669" s="192"/>
      <c r="D669" s="192"/>
      <c r="E669" s="192"/>
      <c r="F669" s="192"/>
      <c r="G669" s="192"/>
      <c r="H669" s="192"/>
      <c r="I669" s="192"/>
      <c r="J669" s="192"/>
      <c r="K669" s="192"/>
      <c r="L669" s="192"/>
      <c r="M669" s="192"/>
      <c r="N669" s="192"/>
      <c r="O669" s="192"/>
      <c r="P669" s="192"/>
      <c r="Q669" s="192"/>
      <c r="R669" s="192"/>
      <c r="S669" s="192"/>
      <c r="T669" s="192"/>
      <c r="U669" s="192"/>
      <c r="V669" s="192"/>
      <c r="W669" s="192"/>
      <c r="X669" s="192"/>
      <c r="Y669" s="192"/>
      <c r="Z669" s="192"/>
      <c r="AA669" s="192"/>
      <c r="AB669" s="192"/>
      <c r="AC669" s="192"/>
      <c r="AD669" s="192"/>
      <c r="AE669" s="192"/>
      <c r="AF669" s="192"/>
      <c r="AG669" s="192"/>
      <c r="AH669" s="192"/>
      <c r="AI669" s="192"/>
      <c r="AJ669" s="192"/>
      <c r="AK669" s="192"/>
      <c r="AL669" s="192"/>
      <c r="AM669" s="192"/>
      <c r="AN669" s="192"/>
      <c r="AO669" s="192"/>
      <c r="AP669" s="192"/>
      <c r="AQ669" s="192"/>
      <c r="AR669" s="192"/>
      <c r="AS669" s="192"/>
      <c r="AT669" s="192"/>
      <c r="AU669" s="192"/>
      <c r="AV669" s="192"/>
      <c r="AW669" s="192"/>
      <c r="AX669" s="192"/>
      <c r="AY669" s="192"/>
      <c r="AZ669" s="192"/>
      <c r="BA669" s="192"/>
      <c r="BB669" s="192"/>
      <c r="BC669" s="192"/>
      <c r="BD669" s="192"/>
      <c r="BE669" s="192"/>
      <c r="BF669" s="192"/>
      <c r="BG669" s="192"/>
      <c r="BH669" s="192"/>
      <c r="BI669" s="192"/>
      <c r="BJ669" s="192"/>
      <c r="BK669" s="192"/>
      <c r="BL669" s="192"/>
      <c r="BM669" s="192"/>
      <c r="BN669" s="192"/>
      <c r="BO669" s="192"/>
      <c r="BP669" s="192"/>
      <c r="BQ669" s="192"/>
      <c r="BR669" s="192"/>
      <c r="BS669" s="192"/>
      <c r="BT669" s="192"/>
    </row>
    <row r="670" spans="1:72">
      <c r="A670" s="192"/>
      <c r="B670" s="192"/>
      <c r="C670" s="192"/>
      <c r="D670" s="192"/>
      <c r="E670" s="192"/>
      <c r="F670" s="192"/>
      <c r="G670" s="192"/>
      <c r="H670" s="192"/>
      <c r="I670" s="192"/>
      <c r="J670" s="192"/>
      <c r="K670" s="192"/>
      <c r="L670" s="192"/>
      <c r="M670" s="192"/>
      <c r="N670" s="192"/>
      <c r="O670" s="192"/>
      <c r="P670" s="192"/>
      <c r="Q670" s="192"/>
      <c r="R670" s="192"/>
      <c r="S670" s="192"/>
      <c r="T670" s="192"/>
      <c r="U670" s="192"/>
      <c r="V670" s="192"/>
      <c r="W670" s="192"/>
      <c r="X670" s="192"/>
      <c r="Y670" s="192"/>
      <c r="Z670" s="192"/>
      <c r="AA670" s="192"/>
      <c r="AB670" s="192"/>
      <c r="AC670" s="192"/>
      <c r="AD670" s="192"/>
      <c r="AE670" s="192"/>
      <c r="AF670" s="192"/>
      <c r="AG670" s="192"/>
      <c r="AH670" s="192"/>
      <c r="AI670" s="192"/>
      <c r="AJ670" s="192"/>
      <c r="AK670" s="192"/>
      <c r="AL670" s="192"/>
      <c r="AM670" s="192"/>
      <c r="AN670" s="192"/>
      <c r="AO670" s="192"/>
      <c r="AP670" s="192"/>
      <c r="AQ670" s="192"/>
      <c r="AR670" s="192"/>
      <c r="AS670" s="192"/>
      <c r="AT670" s="192"/>
      <c r="AU670" s="192"/>
      <c r="AV670" s="192"/>
      <c r="AW670" s="192"/>
      <c r="AX670" s="192"/>
      <c r="AY670" s="192"/>
      <c r="AZ670" s="192"/>
      <c r="BA670" s="192"/>
      <c r="BB670" s="192"/>
      <c r="BC670" s="192"/>
      <c r="BD670" s="192"/>
      <c r="BE670" s="192"/>
      <c r="BF670" s="192"/>
      <c r="BG670" s="192"/>
      <c r="BH670" s="192"/>
      <c r="BI670" s="192"/>
      <c r="BJ670" s="192"/>
      <c r="BK670" s="192"/>
      <c r="BL670" s="192"/>
      <c r="BM670" s="192"/>
      <c r="BN670" s="192"/>
      <c r="BO670" s="192"/>
      <c r="BP670" s="192"/>
      <c r="BQ670" s="192"/>
      <c r="BR670" s="192"/>
      <c r="BS670" s="192"/>
      <c r="BT670" s="192"/>
    </row>
    <row r="671" spans="1:72">
      <c r="A671" s="192"/>
      <c r="B671" s="192"/>
      <c r="C671" s="192"/>
      <c r="D671" s="192"/>
      <c r="E671" s="192"/>
      <c r="F671" s="192"/>
      <c r="G671" s="192"/>
      <c r="H671" s="192"/>
      <c r="I671" s="192"/>
      <c r="J671" s="192"/>
      <c r="K671" s="192"/>
      <c r="L671" s="192"/>
      <c r="M671" s="192"/>
      <c r="N671" s="192"/>
      <c r="O671" s="192"/>
      <c r="P671" s="192"/>
      <c r="Q671" s="192"/>
      <c r="R671" s="192"/>
      <c r="S671" s="192"/>
      <c r="T671" s="192"/>
      <c r="U671" s="192"/>
      <c r="V671" s="192"/>
      <c r="W671" s="192"/>
      <c r="X671" s="192"/>
      <c r="Y671" s="192"/>
      <c r="Z671" s="192"/>
      <c r="AA671" s="192"/>
      <c r="AB671" s="192"/>
      <c r="AC671" s="192"/>
      <c r="AD671" s="192"/>
      <c r="AE671" s="192"/>
      <c r="AF671" s="192"/>
      <c r="AG671" s="192"/>
      <c r="AH671" s="192"/>
      <c r="AI671" s="192"/>
      <c r="AJ671" s="192"/>
      <c r="AK671" s="192"/>
      <c r="AL671" s="192"/>
      <c r="AM671" s="192"/>
      <c r="AN671" s="192"/>
      <c r="AO671" s="192"/>
      <c r="AP671" s="192"/>
      <c r="AQ671" s="192"/>
      <c r="AR671" s="192"/>
      <c r="AS671" s="192"/>
      <c r="AT671" s="192"/>
      <c r="AU671" s="192"/>
      <c r="AV671" s="192"/>
      <c r="AW671" s="192"/>
      <c r="AX671" s="192"/>
      <c r="AY671" s="192"/>
      <c r="AZ671" s="192"/>
      <c r="BA671" s="192"/>
      <c r="BB671" s="192"/>
      <c r="BC671" s="192"/>
      <c r="BD671" s="192"/>
      <c r="BE671" s="192"/>
      <c r="BF671" s="192"/>
      <c r="BG671" s="192"/>
      <c r="BH671" s="192"/>
      <c r="BI671" s="192"/>
      <c r="BJ671" s="192"/>
      <c r="BK671" s="192"/>
      <c r="BL671" s="192"/>
      <c r="BM671" s="192"/>
      <c r="BN671" s="192"/>
      <c r="BO671" s="192"/>
      <c r="BP671" s="192"/>
      <c r="BQ671" s="192"/>
      <c r="BR671" s="192"/>
      <c r="BS671" s="192"/>
      <c r="BT671" s="192"/>
    </row>
    <row r="672" spans="1:72">
      <c r="A672" s="192"/>
      <c r="B672" s="192"/>
      <c r="C672" s="192"/>
      <c r="D672" s="192"/>
      <c r="E672" s="192"/>
      <c r="F672" s="192"/>
      <c r="G672" s="192"/>
      <c r="H672" s="192"/>
      <c r="I672" s="192"/>
      <c r="J672" s="192"/>
      <c r="K672" s="192"/>
      <c r="L672" s="192"/>
      <c r="M672" s="192"/>
      <c r="N672" s="192"/>
      <c r="O672" s="192"/>
      <c r="P672" s="192"/>
      <c r="Q672" s="192"/>
      <c r="R672" s="192"/>
      <c r="S672" s="192"/>
      <c r="T672" s="192"/>
      <c r="U672" s="192"/>
      <c r="V672" s="192"/>
      <c r="W672" s="192"/>
      <c r="X672" s="192"/>
      <c r="Y672" s="192"/>
      <c r="Z672" s="192"/>
      <c r="AA672" s="192"/>
      <c r="AB672" s="192"/>
      <c r="AC672" s="192"/>
      <c r="AD672" s="192"/>
      <c r="BH672" s="192"/>
      <c r="BI672" s="192"/>
      <c r="BJ672" s="192"/>
      <c r="BK672" s="192"/>
      <c r="BL672" s="192"/>
      <c r="BM672" s="192"/>
      <c r="BN672" s="192"/>
      <c r="BO672" s="192"/>
      <c r="BP672" s="192"/>
      <c r="BQ672" s="192"/>
      <c r="BR672" s="192"/>
      <c r="BS672" s="192"/>
      <c r="BT672" s="192"/>
    </row>
    <row r="673" spans="1:72">
      <c r="A673" s="192"/>
      <c r="B673" s="192"/>
      <c r="C673" s="192"/>
      <c r="D673" s="192"/>
      <c r="E673" s="192"/>
      <c r="F673" s="192"/>
      <c r="G673" s="192"/>
      <c r="H673" s="192"/>
      <c r="I673" s="192"/>
      <c r="J673" s="192"/>
      <c r="K673" s="192"/>
      <c r="L673" s="192"/>
      <c r="M673" s="192"/>
      <c r="N673" s="192"/>
      <c r="O673" s="192"/>
      <c r="P673" s="192"/>
      <c r="Q673" s="192"/>
      <c r="R673" s="192"/>
      <c r="S673" s="192"/>
      <c r="T673" s="192"/>
      <c r="U673" s="192"/>
      <c r="V673" s="192"/>
      <c r="W673" s="192"/>
      <c r="X673" s="192"/>
      <c r="Y673" s="192"/>
      <c r="Z673" s="192"/>
      <c r="AA673" s="192"/>
      <c r="AB673" s="192"/>
      <c r="AC673" s="192"/>
      <c r="AD673" s="192"/>
      <c r="BH673" s="192"/>
      <c r="BI673" s="192"/>
      <c r="BJ673" s="192"/>
      <c r="BK673" s="192"/>
      <c r="BL673" s="192"/>
      <c r="BM673" s="192"/>
      <c r="BN673" s="192"/>
      <c r="BO673" s="192"/>
      <c r="BP673" s="192"/>
      <c r="BQ673" s="192"/>
      <c r="BR673" s="192"/>
      <c r="BS673" s="192"/>
      <c r="BT673" s="192"/>
    </row>
    <row r="674" spans="1:72">
      <c r="A674" s="192"/>
      <c r="B674" s="192"/>
      <c r="C674" s="192"/>
      <c r="D674" s="192"/>
      <c r="E674" s="192"/>
      <c r="F674" s="192"/>
      <c r="G674" s="192"/>
      <c r="H674" s="192"/>
      <c r="I674" s="192"/>
      <c r="J674" s="192"/>
      <c r="K674" s="192"/>
      <c r="L674" s="192"/>
      <c r="M674" s="192"/>
      <c r="N674" s="192"/>
      <c r="O674" s="192"/>
      <c r="P674" s="192"/>
      <c r="Q674" s="192"/>
      <c r="R674" s="192"/>
      <c r="S674" s="192"/>
      <c r="T674" s="192"/>
      <c r="U674" s="192"/>
      <c r="V674" s="192"/>
      <c r="W674" s="192"/>
      <c r="X674" s="192"/>
      <c r="Y674" s="192"/>
      <c r="Z674" s="192"/>
      <c r="AA674" s="192"/>
      <c r="AB674" s="192"/>
      <c r="AC674" s="192"/>
      <c r="AD674" s="192"/>
      <c r="BH674" s="192"/>
      <c r="BI674" s="192"/>
      <c r="BJ674" s="192"/>
      <c r="BK674" s="192"/>
      <c r="BL674" s="192"/>
      <c r="BM674" s="192"/>
      <c r="BN674" s="192"/>
      <c r="BO674" s="192"/>
      <c r="BP674" s="192"/>
      <c r="BQ674" s="192"/>
      <c r="BR674" s="192"/>
      <c r="BS674" s="192"/>
      <c r="BT674" s="192"/>
    </row>
    <row r="675" spans="1:72">
      <c r="A675" s="192"/>
      <c r="B675" s="192"/>
      <c r="C675" s="192"/>
      <c r="D675" s="192"/>
      <c r="E675" s="192"/>
      <c r="F675" s="192"/>
      <c r="G675" s="192"/>
      <c r="H675" s="192"/>
      <c r="I675" s="192"/>
      <c r="J675" s="192"/>
      <c r="K675" s="192"/>
      <c r="L675" s="192"/>
      <c r="M675" s="192"/>
      <c r="N675" s="192"/>
      <c r="O675" s="192"/>
      <c r="P675" s="192"/>
      <c r="Q675" s="192"/>
      <c r="R675" s="192"/>
      <c r="S675" s="192"/>
      <c r="T675" s="192"/>
      <c r="U675" s="192"/>
      <c r="V675" s="192"/>
      <c r="W675" s="192"/>
      <c r="X675" s="192"/>
      <c r="Y675" s="192"/>
      <c r="Z675" s="192"/>
      <c r="AA675" s="192"/>
      <c r="AB675" s="192"/>
      <c r="AC675" s="192"/>
      <c r="AD675" s="192"/>
      <c r="BH675" s="192"/>
      <c r="BI675" s="192"/>
      <c r="BJ675" s="192"/>
      <c r="BK675" s="192"/>
      <c r="BL675" s="192"/>
      <c r="BM675" s="192"/>
      <c r="BN675" s="192"/>
      <c r="BO675" s="192"/>
      <c r="BP675" s="192"/>
      <c r="BQ675" s="192"/>
      <c r="BR675" s="192"/>
      <c r="BS675" s="192"/>
      <c r="BT675" s="192"/>
    </row>
    <row r="676" spans="1:72">
      <c r="A676" s="192"/>
      <c r="B676" s="192"/>
      <c r="C676" s="192"/>
      <c r="D676" s="192"/>
      <c r="E676" s="192"/>
      <c r="F676" s="192"/>
      <c r="G676" s="192"/>
      <c r="H676" s="192"/>
      <c r="I676" s="192"/>
      <c r="J676" s="192"/>
      <c r="K676" s="192"/>
      <c r="L676" s="192"/>
      <c r="M676" s="192"/>
      <c r="N676" s="192"/>
      <c r="O676" s="192"/>
      <c r="P676" s="192"/>
      <c r="Q676" s="192"/>
      <c r="R676" s="192"/>
      <c r="S676" s="192"/>
      <c r="T676" s="192"/>
      <c r="U676" s="192"/>
      <c r="V676" s="192"/>
      <c r="W676" s="192"/>
      <c r="X676" s="192"/>
      <c r="Y676" s="192"/>
      <c r="Z676" s="192"/>
      <c r="AA676" s="192"/>
      <c r="AB676" s="192"/>
      <c r="AC676" s="192"/>
      <c r="AD676" s="192"/>
      <c r="BH676" s="192"/>
      <c r="BI676" s="192"/>
      <c r="BJ676" s="192"/>
      <c r="BK676" s="192"/>
      <c r="BL676" s="192"/>
      <c r="BM676" s="192"/>
      <c r="BN676" s="192"/>
      <c r="BO676" s="192"/>
      <c r="BP676" s="192"/>
      <c r="BQ676" s="192"/>
      <c r="BR676" s="192"/>
      <c r="BS676" s="192"/>
      <c r="BT676" s="192"/>
    </row>
    <row r="677" spans="1:72">
      <c r="A677" s="192"/>
      <c r="B677" s="192"/>
      <c r="C677" s="192"/>
      <c r="D677" s="192"/>
      <c r="E677" s="192"/>
      <c r="F677" s="192"/>
      <c r="G677" s="192"/>
      <c r="H677" s="192"/>
      <c r="I677" s="192"/>
      <c r="J677" s="192"/>
      <c r="K677" s="192"/>
      <c r="L677" s="192"/>
      <c r="M677" s="192"/>
      <c r="N677" s="192"/>
      <c r="O677" s="192"/>
      <c r="P677" s="192"/>
      <c r="Q677" s="192"/>
      <c r="R677" s="192"/>
      <c r="S677" s="192"/>
      <c r="T677" s="192"/>
      <c r="U677" s="192"/>
      <c r="V677" s="192"/>
      <c r="W677" s="192"/>
      <c r="X677" s="192"/>
      <c r="Y677" s="192"/>
      <c r="Z677" s="192"/>
      <c r="AA677" s="192"/>
      <c r="AB677" s="192"/>
      <c r="AC677" s="192"/>
      <c r="AD677" s="192"/>
      <c r="BH677" s="192"/>
      <c r="BI677" s="192"/>
      <c r="BJ677" s="192"/>
      <c r="BK677" s="192"/>
      <c r="BL677" s="192"/>
      <c r="BM677" s="192"/>
      <c r="BN677" s="192"/>
      <c r="BO677" s="192"/>
      <c r="BP677" s="192"/>
      <c r="BQ677" s="192"/>
      <c r="BR677" s="192"/>
      <c r="BS677" s="192"/>
      <c r="BT677" s="192"/>
    </row>
    <row r="678" spans="1:72">
      <c r="A678" s="192"/>
      <c r="B678" s="192"/>
      <c r="C678" s="192"/>
      <c r="D678" s="192"/>
      <c r="E678" s="192"/>
      <c r="F678" s="192"/>
      <c r="G678" s="192"/>
      <c r="H678" s="192"/>
      <c r="I678" s="192"/>
      <c r="J678" s="192"/>
      <c r="K678" s="192"/>
      <c r="L678" s="192"/>
      <c r="M678" s="192"/>
      <c r="N678" s="192"/>
      <c r="O678" s="192"/>
      <c r="P678" s="192"/>
      <c r="Q678" s="192"/>
      <c r="R678" s="192"/>
      <c r="S678" s="192"/>
      <c r="T678" s="192"/>
      <c r="U678" s="192"/>
      <c r="V678" s="192"/>
      <c r="W678" s="192"/>
      <c r="X678" s="192"/>
      <c r="Y678" s="192"/>
      <c r="Z678" s="192"/>
      <c r="AA678" s="192"/>
      <c r="AB678" s="192"/>
      <c r="AC678" s="192"/>
      <c r="AD678" s="192"/>
      <c r="BH678" s="192"/>
      <c r="BI678" s="192"/>
      <c r="BJ678" s="192"/>
      <c r="BK678" s="192"/>
      <c r="BL678" s="192"/>
      <c r="BM678" s="192"/>
      <c r="BN678" s="192"/>
      <c r="BO678" s="192"/>
      <c r="BP678" s="192"/>
      <c r="BQ678" s="192"/>
      <c r="BR678" s="192"/>
      <c r="BS678" s="192"/>
      <c r="BT678" s="192"/>
    </row>
    <row r="679" spans="1:72">
      <c r="A679" s="192"/>
      <c r="B679" s="192"/>
      <c r="C679" s="192"/>
      <c r="D679" s="192"/>
      <c r="E679" s="192"/>
      <c r="F679" s="192"/>
      <c r="G679" s="192"/>
      <c r="H679" s="192"/>
      <c r="I679" s="192"/>
      <c r="J679" s="192"/>
      <c r="K679" s="192"/>
      <c r="L679" s="192"/>
      <c r="M679" s="192"/>
      <c r="N679" s="192"/>
      <c r="O679" s="192"/>
      <c r="P679" s="192"/>
      <c r="Q679" s="192"/>
      <c r="R679" s="192"/>
      <c r="S679" s="192"/>
      <c r="T679" s="192"/>
      <c r="U679" s="192"/>
      <c r="V679" s="192"/>
      <c r="W679" s="192"/>
      <c r="X679" s="192"/>
      <c r="Y679" s="192"/>
      <c r="Z679" s="192"/>
      <c r="AA679" s="192"/>
      <c r="AB679" s="192"/>
      <c r="AC679" s="192"/>
      <c r="AD679" s="192"/>
      <c r="BH679" s="192"/>
      <c r="BI679" s="192"/>
      <c r="BJ679" s="192"/>
      <c r="BK679" s="192"/>
      <c r="BL679" s="192"/>
      <c r="BM679" s="192"/>
      <c r="BN679" s="192"/>
      <c r="BO679" s="192"/>
      <c r="BP679" s="192"/>
      <c r="BQ679" s="192"/>
      <c r="BR679" s="192"/>
      <c r="BS679" s="192"/>
      <c r="BT679" s="192"/>
    </row>
    <row r="680" spans="1:72">
      <c r="A680" s="192"/>
      <c r="B680" s="192"/>
      <c r="C680" s="192"/>
      <c r="D680" s="192"/>
      <c r="E680" s="192"/>
      <c r="F680" s="192"/>
      <c r="G680" s="192"/>
      <c r="H680" s="192"/>
      <c r="I680" s="192"/>
      <c r="J680" s="192"/>
      <c r="K680" s="192"/>
      <c r="L680" s="192"/>
      <c r="M680" s="192"/>
      <c r="N680" s="192"/>
      <c r="O680" s="192"/>
      <c r="P680" s="192"/>
      <c r="Q680" s="192"/>
      <c r="R680" s="192"/>
      <c r="S680" s="192"/>
      <c r="T680" s="192"/>
      <c r="U680" s="192"/>
      <c r="V680" s="192"/>
      <c r="W680" s="192"/>
      <c r="X680" s="192"/>
      <c r="Y680" s="192"/>
      <c r="Z680" s="192"/>
      <c r="AA680" s="192"/>
      <c r="AB680" s="192"/>
      <c r="AC680" s="192"/>
      <c r="AD680" s="192"/>
      <c r="BH680" s="192"/>
      <c r="BI680" s="192"/>
      <c r="BJ680" s="192"/>
      <c r="BK680" s="192"/>
      <c r="BL680" s="192"/>
      <c r="BM680" s="192"/>
      <c r="BN680" s="192"/>
      <c r="BO680" s="192"/>
      <c r="BP680" s="192"/>
      <c r="BQ680" s="192"/>
      <c r="BR680" s="192"/>
      <c r="BS680" s="192"/>
      <c r="BT680" s="192"/>
    </row>
    <row r="681" spans="1:72">
      <c r="A681" s="192"/>
      <c r="B681" s="192"/>
      <c r="C681" s="192"/>
      <c r="D681" s="192"/>
      <c r="E681" s="192"/>
      <c r="F681" s="192"/>
      <c r="G681" s="192"/>
      <c r="H681" s="192"/>
      <c r="I681" s="192"/>
      <c r="J681" s="192"/>
      <c r="K681" s="192"/>
      <c r="L681" s="192"/>
      <c r="M681" s="192"/>
      <c r="N681" s="192"/>
      <c r="O681" s="192"/>
      <c r="P681" s="192"/>
      <c r="Q681" s="192"/>
      <c r="R681" s="192"/>
      <c r="S681" s="192"/>
      <c r="T681" s="192"/>
      <c r="U681" s="192"/>
      <c r="V681" s="192"/>
      <c r="W681" s="192"/>
      <c r="X681" s="192"/>
      <c r="Y681" s="192"/>
      <c r="Z681" s="192"/>
      <c r="AA681" s="192"/>
      <c r="AB681" s="192"/>
      <c r="AC681" s="192"/>
      <c r="AD681" s="192"/>
      <c r="BH681" s="192"/>
      <c r="BI681" s="192"/>
      <c r="BJ681" s="192"/>
      <c r="BK681" s="192"/>
      <c r="BL681" s="192"/>
      <c r="BM681" s="192"/>
      <c r="BN681" s="192"/>
      <c r="BO681" s="192"/>
      <c r="BP681" s="192"/>
      <c r="BQ681" s="192"/>
      <c r="BR681" s="192"/>
      <c r="BS681" s="192"/>
      <c r="BT681" s="192"/>
    </row>
    <row r="682" spans="1:72">
      <c r="A682" s="192"/>
      <c r="B682" s="192"/>
      <c r="C682" s="192"/>
      <c r="D682" s="192"/>
      <c r="E682" s="192"/>
      <c r="F682" s="192"/>
      <c r="G682" s="192"/>
      <c r="H682" s="192"/>
      <c r="I682" s="192"/>
      <c r="J682" s="192"/>
      <c r="K682" s="192"/>
      <c r="L682" s="192"/>
      <c r="M682" s="192"/>
      <c r="N682" s="192"/>
      <c r="O682" s="192"/>
      <c r="P682" s="192"/>
      <c r="Q682" s="192"/>
      <c r="R682" s="192"/>
      <c r="S682" s="192"/>
      <c r="T682" s="192"/>
      <c r="U682" s="192"/>
      <c r="V682" s="192"/>
      <c r="W682" s="192"/>
      <c r="X682" s="192"/>
      <c r="Y682" s="192"/>
      <c r="Z682" s="192"/>
      <c r="AA682" s="192"/>
      <c r="AB682" s="192"/>
      <c r="AC682" s="192"/>
      <c r="AD682" s="192"/>
      <c r="BH682" s="192"/>
      <c r="BI682" s="192"/>
      <c r="BJ682" s="192"/>
      <c r="BK682" s="192"/>
      <c r="BL682" s="192"/>
      <c r="BM682" s="192"/>
      <c r="BN682" s="192"/>
      <c r="BO682" s="192"/>
      <c r="BP682" s="192"/>
      <c r="BQ682" s="192"/>
      <c r="BR682" s="192"/>
      <c r="BS682" s="192"/>
      <c r="BT682" s="192"/>
    </row>
    <row r="683" spans="1:72">
      <c r="A683" s="192"/>
      <c r="B683" s="192"/>
      <c r="C683" s="192"/>
      <c r="D683" s="192"/>
      <c r="E683" s="192"/>
      <c r="F683" s="192"/>
      <c r="G683" s="192"/>
      <c r="H683" s="192"/>
      <c r="I683" s="192"/>
      <c r="J683" s="192"/>
      <c r="K683" s="192"/>
      <c r="L683" s="192"/>
      <c r="M683" s="192"/>
      <c r="N683" s="192"/>
      <c r="O683" s="192"/>
      <c r="P683" s="192"/>
      <c r="Q683" s="192"/>
      <c r="R683" s="192"/>
      <c r="S683" s="192"/>
      <c r="T683" s="192"/>
      <c r="U683" s="192"/>
      <c r="V683" s="192"/>
      <c r="W683" s="192"/>
      <c r="X683" s="192"/>
      <c r="Y683" s="192"/>
      <c r="Z683" s="192"/>
      <c r="AA683" s="192"/>
      <c r="AB683" s="192"/>
      <c r="AC683" s="192"/>
      <c r="AD683" s="192"/>
      <c r="BH683" s="192"/>
      <c r="BI683" s="192"/>
      <c r="BJ683" s="192"/>
      <c r="BK683" s="192"/>
      <c r="BL683" s="192"/>
      <c r="BM683" s="192"/>
      <c r="BN683" s="192"/>
      <c r="BO683" s="192"/>
      <c r="BP683" s="192"/>
      <c r="BQ683" s="192"/>
      <c r="BR683" s="192"/>
      <c r="BS683" s="192"/>
      <c r="BT683" s="192"/>
    </row>
    <row r="684" spans="1:72">
      <c r="A684" s="192"/>
      <c r="B684" s="192"/>
      <c r="C684" s="192"/>
      <c r="D684" s="192"/>
      <c r="E684" s="192"/>
      <c r="F684" s="192"/>
      <c r="G684" s="192"/>
      <c r="H684" s="192"/>
      <c r="I684" s="192"/>
      <c r="J684" s="192"/>
      <c r="K684" s="192"/>
      <c r="L684" s="192"/>
      <c r="M684" s="192"/>
      <c r="N684" s="192"/>
      <c r="O684" s="192"/>
      <c r="P684" s="192"/>
      <c r="Q684" s="192"/>
      <c r="R684" s="192"/>
      <c r="S684" s="192"/>
      <c r="T684" s="192"/>
      <c r="U684" s="192"/>
      <c r="V684" s="192"/>
      <c r="W684" s="192"/>
      <c r="X684" s="192"/>
      <c r="Y684" s="192"/>
      <c r="Z684" s="192"/>
      <c r="AA684" s="192"/>
      <c r="AB684" s="192"/>
      <c r="AC684" s="192"/>
      <c r="AD684" s="192"/>
      <c r="BH684" s="192"/>
      <c r="BI684" s="192"/>
      <c r="BJ684" s="192"/>
      <c r="BK684" s="192"/>
      <c r="BL684" s="192"/>
      <c r="BM684" s="192"/>
      <c r="BN684" s="192"/>
      <c r="BO684" s="192"/>
      <c r="BP684" s="192"/>
      <c r="BQ684" s="192"/>
      <c r="BR684" s="192"/>
      <c r="BS684" s="192"/>
      <c r="BT684" s="192"/>
    </row>
    <row r="685" spans="1:72">
      <c r="A685" s="192"/>
      <c r="B685" s="192"/>
      <c r="C685" s="192"/>
      <c r="D685" s="192"/>
      <c r="E685" s="192"/>
      <c r="F685" s="192"/>
      <c r="G685" s="192"/>
      <c r="H685" s="192"/>
      <c r="I685" s="192"/>
      <c r="J685" s="192"/>
      <c r="K685" s="192"/>
      <c r="L685" s="192"/>
      <c r="M685" s="192"/>
      <c r="N685" s="192"/>
      <c r="O685" s="192"/>
      <c r="P685" s="192"/>
      <c r="Q685" s="192"/>
      <c r="R685" s="192"/>
      <c r="S685" s="192"/>
      <c r="T685" s="192"/>
      <c r="U685" s="192"/>
      <c r="V685" s="192"/>
      <c r="W685" s="192"/>
      <c r="X685" s="192"/>
      <c r="Y685" s="192"/>
      <c r="Z685" s="192"/>
      <c r="AA685" s="192"/>
      <c r="AB685" s="192"/>
      <c r="AC685" s="192"/>
      <c r="AD685" s="192"/>
      <c r="BH685" s="192"/>
      <c r="BI685" s="192"/>
      <c r="BJ685" s="192"/>
      <c r="BK685" s="192"/>
      <c r="BL685" s="192"/>
      <c r="BM685" s="192"/>
      <c r="BN685" s="192"/>
      <c r="BO685" s="192"/>
      <c r="BP685" s="192"/>
      <c r="BQ685" s="192"/>
      <c r="BR685" s="192"/>
      <c r="BS685" s="192"/>
      <c r="BT685" s="192"/>
    </row>
    <row r="686" spans="1:72">
      <c r="A686" s="192"/>
      <c r="B686" s="192"/>
      <c r="C686" s="192"/>
      <c r="D686" s="192"/>
      <c r="E686" s="192"/>
      <c r="F686" s="192"/>
      <c r="G686" s="192"/>
      <c r="H686" s="192"/>
      <c r="I686" s="192"/>
      <c r="J686" s="192"/>
      <c r="K686" s="192"/>
      <c r="L686" s="192"/>
      <c r="M686" s="192"/>
      <c r="N686" s="192"/>
      <c r="O686" s="192"/>
      <c r="P686" s="192"/>
      <c r="Q686" s="192"/>
      <c r="R686" s="192"/>
      <c r="S686" s="192"/>
      <c r="T686" s="192"/>
      <c r="U686" s="192"/>
      <c r="V686" s="192"/>
      <c r="W686" s="192"/>
      <c r="X686" s="192"/>
      <c r="Y686" s="192"/>
      <c r="Z686" s="192"/>
      <c r="AA686" s="192"/>
      <c r="AB686" s="192"/>
      <c r="AC686" s="192"/>
      <c r="AD686" s="192"/>
      <c r="BH686" s="192"/>
      <c r="BI686" s="192"/>
      <c r="BJ686" s="192"/>
      <c r="BK686" s="192"/>
      <c r="BL686" s="192"/>
      <c r="BM686" s="192"/>
      <c r="BN686" s="192"/>
      <c r="BO686" s="192"/>
      <c r="BP686" s="192"/>
      <c r="BQ686" s="192"/>
      <c r="BR686" s="192"/>
      <c r="BS686" s="192"/>
      <c r="BT686" s="192"/>
    </row>
    <row r="687" spans="1:72">
      <c r="A687" s="192"/>
      <c r="B687" s="192"/>
      <c r="C687" s="192"/>
      <c r="D687" s="192"/>
      <c r="E687" s="192"/>
      <c r="F687" s="192"/>
      <c r="G687" s="192"/>
      <c r="H687" s="192"/>
      <c r="I687" s="192"/>
      <c r="J687" s="192"/>
      <c r="K687" s="192"/>
      <c r="L687" s="192"/>
      <c r="M687" s="192"/>
      <c r="N687" s="192"/>
      <c r="O687" s="192"/>
      <c r="P687" s="192"/>
      <c r="Q687" s="192"/>
      <c r="R687" s="192"/>
      <c r="S687" s="192"/>
      <c r="T687" s="192"/>
      <c r="U687" s="192"/>
      <c r="V687" s="192"/>
      <c r="W687" s="192"/>
      <c r="X687" s="192"/>
      <c r="Y687" s="192"/>
      <c r="Z687" s="192"/>
      <c r="AA687" s="192"/>
      <c r="AB687" s="192"/>
      <c r="AC687" s="192"/>
      <c r="AD687" s="192"/>
      <c r="BH687" s="192"/>
      <c r="BI687" s="192"/>
      <c r="BJ687" s="192"/>
      <c r="BK687" s="192"/>
      <c r="BL687" s="192"/>
      <c r="BM687" s="192"/>
      <c r="BN687" s="192"/>
      <c r="BO687" s="192"/>
      <c r="BP687" s="192"/>
      <c r="BQ687" s="192"/>
      <c r="BR687" s="192"/>
      <c r="BS687" s="192"/>
      <c r="BT687" s="192"/>
    </row>
    <row r="688" spans="1:72">
      <c r="A688" s="192"/>
      <c r="B688" s="192"/>
      <c r="C688" s="192"/>
      <c r="D688" s="192"/>
      <c r="E688" s="192"/>
      <c r="F688" s="192"/>
      <c r="G688" s="192"/>
      <c r="H688" s="192"/>
      <c r="I688" s="192"/>
      <c r="J688" s="192"/>
      <c r="K688" s="192"/>
      <c r="L688" s="192"/>
      <c r="M688" s="192"/>
      <c r="N688" s="192"/>
      <c r="O688" s="192"/>
      <c r="P688" s="192"/>
      <c r="Q688" s="192"/>
      <c r="R688" s="192"/>
      <c r="S688" s="192"/>
      <c r="T688" s="192"/>
      <c r="U688" s="192"/>
      <c r="V688" s="192"/>
      <c r="W688" s="192"/>
      <c r="X688" s="192"/>
      <c r="Y688" s="192"/>
      <c r="Z688" s="192"/>
      <c r="AA688" s="192"/>
      <c r="AB688" s="192"/>
      <c r="AC688" s="192"/>
      <c r="AD688" s="192"/>
      <c r="BH688" s="192"/>
      <c r="BI688" s="192"/>
      <c r="BJ688" s="192"/>
      <c r="BK688" s="192"/>
      <c r="BL688" s="192"/>
      <c r="BM688" s="192"/>
      <c r="BN688" s="192"/>
      <c r="BO688" s="192"/>
      <c r="BP688" s="192"/>
      <c r="BQ688" s="192"/>
      <c r="BR688" s="192"/>
      <c r="BS688" s="192"/>
      <c r="BT688" s="192"/>
    </row>
    <row r="689" spans="1:72">
      <c r="A689" s="192"/>
      <c r="B689" s="192"/>
      <c r="C689" s="192"/>
      <c r="D689" s="192"/>
      <c r="E689" s="192"/>
      <c r="F689" s="192"/>
      <c r="G689" s="192"/>
      <c r="H689" s="192"/>
      <c r="I689" s="192"/>
      <c r="J689" s="192"/>
      <c r="K689" s="192"/>
      <c r="L689" s="192"/>
      <c r="M689" s="192"/>
      <c r="N689" s="192"/>
      <c r="O689" s="192"/>
      <c r="P689" s="192"/>
      <c r="Q689" s="192"/>
      <c r="R689" s="192"/>
      <c r="S689" s="192"/>
      <c r="T689" s="192"/>
      <c r="U689" s="192"/>
      <c r="V689" s="192"/>
      <c r="W689" s="192"/>
      <c r="X689" s="192"/>
      <c r="Y689" s="192"/>
      <c r="Z689" s="192"/>
      <c r="AA689" s="192"/>
      <c r="AB689" s="192"/>
      <c r="AC689" s="192"/>
      <c r="AD689" s="192"/>
      <c r="BH689" s="192"/>
      <c r="BI689" s="192"/>
      <c r="BJ689" s="192"/>
      <c r="BK689" s="192"/>
      <c r="BL689" s="192"/>
      <c r="BM689" s="192"/>
      <c r="BN689" s="192"/>
      <c r="BO689" s="192"/>
      <c r="BP689" s="192"/>
      <c r="BQ689" s="192"/>
      <c r="BR689" s="192"/>
      <c r="BS689" s="192"/>
      <c r="BT689" s="192"/>
    </row>
    <row r="690" spans="1:72">
      <c r="A690" s="192"/>
      <c r="B690" s="192"/>
      <c r="C690" s="192"/>
      <c r="D690" s="192"/>
      <c r="E690" s="192"/>
      <c r="F690" s="192"/>
      <c r="G690" s="192"/>
      <c r="H690" s="192"/>
      <c r="I690" s="192"/>
      <c r="J690" s="192"/>
      <c r="K690" s="192"/>
      <c r="L690" s="192"/>
      <c r="M690" s="192"/>
      <c r="N690" s="192"/>
      <c r="O690" s="192"/>
      <c r="P690" s="192"/>
      <c r="Q690" s="192"/>
      <c r="R690" s="192"/>
      <c r="S690" s="192"/>
      <c r="T690" s="192"/>
      <c r="U690" s="192"/>
      <c r="V690" s="192"/>
      <c r="W690" s="192"/>
      <c r="X690" s="192"/>
      <c r="Y690" s="192"/>
      <c r="Z690" s="192"/>
      <c r="AA690" s="192"/>
      <c r="AB690" s="192"/>
      <c r="AC690" s="192"/>
      <c r="AD690" s="192"/>
      <c r="BH690" s="192"/>
      <c r="BI690" s="192"/>
      <c r="BJ690" s="192"/>
      <c r="BK690" s="192"/>
      <c r="BL690" s="192"/>
      <c r="BM690" s="192"/>
      <c r="BN690" s="192"/>
      <c r="BO690" s="192"/>
      <c r="BP690" s="192"/>
      <c r="BQ690" s="192"/>
      <c r="BR690" s="192"/>
      <c r="BS690" s="192"/>
      <c r="BT690" s="192"/>
    </row>
    <row r="691" spans="1:72">
      <c r="A691" s="192"/>
      <c r="B691" s="192"/>
      <c r="C691" s="192"/>
      <c r="D691" s="192"/>
      <c r="E691" s="192"/>
      <c r="F691" s="192"/>
      <c r="G691" s="192"/>
      <c r="H691" s="192"/>
      <c r="I691" s="192"/>
      <c r="J691" s="192"/>
      <c r="K691" s="192"/>
      <c r="L691" s="192"/>
      <c r="M691" s="192"/>
      <c r="N691" s="192"/>
      <c r="O691" s="192"/>
      <c r="P691" s="192"/>
      <c r="Q691" s="192"/>
      <c r="R691" s="192"/>
      <c r="S691" s="192"/>
      <c r="T691" s="192"/>
      <c r="U691" s="192"/>
      <c r="V691" s="192"/>
      <c r="W691" s="192"/>
      <c r="X691" s="192"/>
      <c r="Y691" s="192"/>
      <c r="Z691" s="192"/>
      <c r="AA691" s="192"/>
      <c r="AB691" s="192"/>
      <c r="AC691" s="192"/>
      <c r="AD691" s="192"/>
      <c r="BH691" s="192"/>
      <c r="BI691" s="192"/>
      <c r="BJ691" s="192"/>
      <c r="BK691" s="192"/>
      <c r="BL691" s="192"/>
      <c r="BM691" s="192"/>
      <c r="BN691" s="192"/>
      <c r="BO691" s="192"/>
      <c r="BP691" s="192"/>
      <c r="BQ691" s="192"/>
      <c r="BR691" s="192"/>
      <c r="BS691" s="192"/>
      <c r="BT691" s="192"/>
    </row>
    <row r="692" spans="1:72">
      <c r="A692" s="192"/>
      <c r="B692" s="192"/>
      <c r="C692" s="192"/>
      <c r="D692" s="192"/>
      <c r="E692" s="192"/>
      <c r="F692" s="192"/>
      <c r="G692" s="192"/>
      <c r="H692" s="192"/>
      <c r="I692" s="192"/>
      <c r="J692" s="192"/>
      <c r="K692" s="192"/>
      <c r="L692" s="192"/>
      <c r="M692" s="192"/>
      <c r="N692" s="192"/>
      <c r="O692" s="192"/>
      <c r="P692" s="192"/>
      <c r="Q692" s="192"/>
      <c r="R692" s="192"/>
      <c r="S692" s="192"/>
      <c r="T692" s="192"/>
      <c r="U692" s="192"/>
      <c r="V692" s="192"/>
      <c r="W692" s="192"/>
      <c r="X692" s="192"/>
      <c r="Y692" s="192"/>
      <c r="Z692" s="192"/>
      <c r="AA692" s="192"/>
      <c r="AB692" s="192"/>
      <c r="AC692" s="192"/>
      <c r="AD692" s="192"/>
      <c r="BH692" s="192"/>
      <c r="BI692" s="192"/>
      <c r="BJ692" s="192"/>
      <c r="BK692" s="192"/>
      <c r="BL692" s="192"/>
      <c r="BM692" s="192"/>
      <c r="BN692" s="192"/>
      <c r="BO692" s="192"/>
      <c r="BP692" s="192"/>
      <c r="BQ692" s="192"/>
      <c r="BR692" s="192"/>
      <c r="BS692" s="192"/>
      <c r="BT692" s="192"/>
    </row>
    <row r="693" spans="1:72">
      <c r="A693" s="192"/>
      <c r="B693" s="192"/>
      <c r="C693" s="192"/>
      <c r="D693" s="192"/>
      <c r="E693" s="192"/>
      <c r="F693" s="192"/>
      <c r="G693" s="192"/>
      <c r="H693" s="192"/>
      <c r="I693" s="192"/>
      <c r="J693" s="192"/>
      <c r="K693" s="192"/>
      <c r="L693" s="192"/>
      <c r="M693" s="192"/>
      <c r="N693" s="192"/>
      <c r="O693" s="192"/>
      <c r="P693" s="192"/>
      <c r="Q693" s="192"/>
      <c r="R693" s="192"/>
      <c r="S693" s="192"/>
      <c r="T693" s="192"/>
      <c r="U693" s="192"/>
      <c r="V693" s="192"/>
      <c r="W693" s="192"/>
      <c r="X693" s="192"/>
      <c r="Y693" s="192"/>
      <c r="Z693" s="192"/>
      <c r="AA693" s="192"/>
      <c r="AB693" s="192"/>
      <c r="AC693" s="192"/>
      <c r="AD693" s="192"/>
      <c r="BH693" s="192"/>
      <c r="BI693" s="192"/>
      <c r="BJ693" s="192"/>
      <c r="BK693" s="192"/>
      <c r="BL693" s="192"/>
      <c r="BM693" s="192"/>
      <c r="BN693" s="192"/>
      <c r="BO693" s="192"/>
      <c r="BP693" s="192"/>
      <c r="BQ693" s="192"/>
      <c r="BR693" s="192"/>
      <c r="BS693" s="192"/>
      <c r="BT693" s="192"/>
    </row>
    <row r="694" spans="1:72">
      <c r="A694" s="192"/>
      <c r="B694" s="192"/>
      <c r="C694" s="192"/>
      <c r="D694" s="192"/>
      <c r="E694" s="192"/>
      <c r="F694" s="192"/>
      <c r="G694" s="192"/>
      <c r="H694" s="192"/>
      <c r="I694" s="192"/>
      <c r="J694" s="192"/>
      <c r="K694" s="192"/>
      <c r="L694" s="192"/>
      <c r="M694" s="192"/>
      <c r="N694" s="192"/>
      <c r="O694" s="192"/>
      <c r="P694" s="192"/>
      <c r="Q694" s="192"/>
      <c r="R694" s="192"/>
      <c r="S694" s="192"/>
      <c r="T694" s="192"/>
      <c r="U694" s="192"/>
      <c r="V694" s="192"/>
      <c r="W694" s="192"/>
      <c r="X694" s="192"/>
      <c r="Y694" s="192"/>
      <c r="Z694" s="192"/>
      <c r="AA694" s="192"/>
      <c r="AB694" s="192"/>
      <c r="AC694" s="192"/>
      <c r="AD694" s="192"/>
      <c r="BH694" s="192"/>
      <c r="BI694" s="192"/>
      <c r="BJ694" s="192"/>
      <c r="BK694" s="192"/>
      <c r="BL694" s="192"/>
      <c r="BM694" s="192"/>
      <c r="BN694" s="192"/>
      <c r="BO694" s="192"/>
      <c r="BP694" s="192"/>
      <c r="BQ694" s="192"/>
      <c r="BR694" s="192"/>
      <c r="BS694" s="192"/>
      <c r="BT694" s="192"/>
    </row>
    <row r="695" spans="1:72">
      <c r="A695" s="192"/>
      <c r="B695" s="192"/>
      <c r="C695" s="192"/>
      <c r="D695" s="192"/>
      <c r="E695" s="192"/>
      <c r="F695" s="192"/>
      <c r="G695" s="192"/>
      <c r="H695" s="192"/>
      <c r="I695" s="192"/>
      <c r="J695" s="192"/>
      <c r="K695" s="192"/>
      <c r="L695" s="192"/>
      <c r="M695" s="192"/>
      <c r="N695" s="192"/>
      <c r="O695" s="192"/>
      <c r="P695" s="192"/>
      <c r="Q695" s="192"/>
      <c r="R695" s="192"/>
      <c r="S695" s="192"/>
      <c r="T695" s="192"/>
      <c r="U695" s="192"/>
      <c r="V695" s="192"/>
      <c r="W695" s="192"/>
      <c r="X695" s="192"/>
      <c r="Y695" s="192"/>
      <c r="Z695" s="192"/>
      <c r="AA695" s="192"/>
      <c r="AB695" s="192"/>
      <c r="AC695" s="192"/>
      <c r="AD695" s="192"/>
      <c r="BH695" s="192"/>
      <c r="BI695" s="192"/>
      <c r="BJ695" s="192"/>
      <c r="BK695" s="192"/>
      <c r="BL695" s="192"/>
      <c r="BM695" s="192"/>
      <c r="BN695" s="192"/>
      <c r="BO695" s="192"/>
      <c r="BP695" s="192"/>
      <c r="BQ695" s="192"/>
      <c r="BR695" s="192"/>
      <c r="BS695" s="192"/>
      <c r="BT695" s="192"/>
    </row>
    <row r="696" spans="1:72">
      <c r="A696" s="192"/>
      <c r="B696" s="192"/>
      <c r="C696" s="192"/>
      <c r="D696" s="192"/>
      <c r="E696" s="192"/>
      <c r="F696" s="192"/>
      <c r="G696" s="192"/>
      <c r="H696" s="192"/>
      <c r="I696" s="192"/>
      <c r="J696" s="192"/>
      <c r="K696" s="192"/>
      <c r="L696" s="192"/>
      <c r="M696" s="192"/>
      <c r="N696" s="192"/>
      <c r="O696" s="192"/>
      <c r="P696" s="192"/>
      <c r="Q696" s="192"/>
      <c r="R696" s="192"/>
      <c r="S696" s="192"/>
      <c r="T696" s="192"/>
      <c r="U696" s="192"/>
      <c r="V696" s="192"/>
      <c r="W696" s="192"/>
      <c r="X696" s="192"/>
      <c r="Y696" s="192"/>
      <c r="Z696" s="192"/>
      <c r="AA696" s="192"/>
      <c r="AB696" s="192"/>
      <c r="AC696" s="192"/>
      <c r="AD696" s="192"/>
      <c r="BH696" s="192"/>
      <c r="BI696" s="192"/>
      <c r="BJ696" s="192"/>
      <c r="BK696" s="192"/>
      <c r="BL696" s="192"/>
      <c r="BM696" s="192"/>
      <c r="BN696" s="192"/>
      <c r="BO696" s="192"/>
      <c r="BP696" s="192"/>
      <c r="BQ696" s="192"/>
      <c r="BR696" s="192"/>
      <c r="BS696" s="192"/>
      <c r="BT696" s="192"/>
    </row>
    <row r="697" spans="1:72">
      <c r="A697" s="192"/>
      <c r="B697" s="192"/>
      <c r="C697" s="192"/>
      <c r="D697" s="192"/>
      <c r="E697" s="192"/>
      <c r="F697" s="192"/>
      <c r="G697" s="192"/>
      <c r="H697" s="192"/>
      <c r="I697" s="192"/>
      <c r="J697" s="192"/>
      <c r="K697" s="192"/>
      <c r="L697" s="192"/>
      <c r="M697" s="192"/>
      <c r="N697" s="192"/>
      <c r="O697" s="192"/>
      <c r="P697" s="192"/>
      <c r="Q697" s="192"/>
      <c r="R697" s="192"/>
      <c r="S697" s="192"/>
      <c r="T697" s="192"/>
      <c r="U697" s="192"/>
      <c r="V697" s="192"/>
      <c r="W697" s="192"/>
      <c r="X697" s="192"/>
      <c r="Y697" s="192"/>
      <c r="Z697" s="192"/>
      <c r="AA697" s="192"/>
      <c r="AB697" s="192"/>
      <c r="AC697" s="192"/>
      <c r="AD697" s="192"/>
      <c r="BH697" s="192"/>
      <c r="BI697" s="192"/>
      <c r="BJ697" s="192"/>
      <c r="BK697" s="192"/>
      <c r="BL697" s="192"/>
      <c r="BM697" s="192"/>
      <c r="BN697" s="192"/>
      <c r="BO697" s="192"/>
      <c r="BP697" s="192"/>
      <c r="BQ697" s="192"/>
      <c r="BR697" s="192"/>
      <c r="BS697" s="192"/>
      <c r="BT697" s="192"/>
    </row>
    <row r="698" spans="1:72">
      <c r="A698" s="192"/>
      <c r="B698" s="192"/>
      <c r="C698" s="192"/>
      <c r="D698" s="192"/>
      <c r="E698" s="192"/>
      <c r="F698" s="192"/>
      <c r="G698" s="192"/>
      <c r="H698" s="192"/>
      <c r="I698" s="192"/>
      <c r="J698" s="192"/>
      <c r="K698" s="192"/>
      <c r="L698" s="192"/>
      <c r="M698" s="192"/>
      <c r="N698" s="192"/>
      <c r="O698" s="192"/>
      <c r="P698" s="192"/>
      <c r="Q698" s="192"/>
      <c r="R698" s="192"/>
      <c r="S698" s="192"/>
      <c r="T698" s="192"/>
      <c r="U698" s="192"/>
      <c r="V698" s="192"/>
      <c r="W698" s="192"/>
      <c r="X698" s="192"/>
      <c r="Y698" s="192"/>
      <c r="Z698" s="192"/>
      <c r="AA698" s="192"/>
      <c r="AB698" s="192"/>
      <c r="AC698" s="192"/>
      <c r="AD698" s="192"/>
      <c r="BH698" s="192"/>
      <c r="BI698" s="192"/>
      <c r="BJ698" s="192"/>
      <c r="BK698" s="192"/>
      <c r="BL698" s="192"/>
      <c r="BM698" s="192"/>
      <c r="BN698" s="192"/>
      <c r="BO698" s="192"/>
      <c r="BP698" s="192"/>
      <c r="BQ698" s="192"/>
      <c r="BR698" s="192"/>
      <c r="BS698" s="192"/>
      <c r="BT698" s="192"/>
    </row>
    <row r="699" spans="1:72">
      <c r="A699" s="192"/>
      <c r="B699" s="192"/>
      <c r="C699" s="192"/>
      <c r="D699" s="192"/>
      <c r="E699" s="192"/>
      <c r="F699" s="192"/>
      <c r="G699" s="192"/>
      <c r="H699" s="192"/>
      <c r="I699" s="192"/>
      <c r="J699" s="192"/>
      <c r="K699" s="192"/>
      <c r="L699" s="192"/>
      <c r="M699" s="192"/>
      <c r="N699" s="192"/>
      <c r="O699" s="192"/>
      <c r="P699" s="192"/>
      <c r="Q699" s="192"/>
      <c r="R699" s="192"/>
      <c r="S699" s="192"/>
      <c r="T699" s="192"/>
      <c r="U699" s="192"/>
      <c r="V699" s="192"/>
      <c r="W699" s="192"/>
      <c r="X699" s="192"/>
      <c r="Y699" s="192"/>
      <c r="Z699" s="192"/>
      <c r="AA699" s="192"/>
      <c r="AB699" s="192"/>
      <c r="AC699" s="192"/>
      <c r="AD699" s="192"/>
      <c r="BH699" s="192"/>
      <c r="BI699" s="192"/>
      <c r="BJ699" s="192"/>
      <c r="BK699" s="192"/>
      <c r="BL699" s="192"/>
      <c r="BM699" s="192"/>
      <c r="BN699" s="192"/>
      <c r="BO699" s="192"/>
      <c r="BP699" s="192"/>
      <c r="BQ699" s="192"/>
      <c r="BR699" s="192"/>
      <c r="BS699" s="192"/>
      <c r="BT699" s="192"/>
    </row>
    <row r="700" spans="1:72">
      <c r="A700" s="192"/>
      <c r="B700" s="192"/>
      <c r="C700" s="192"/>
      <c r="D700" s="192"/>
      <c r="E700" s="192"/>
      <c r="F700" s="192"/>
      <c r="G700" s="192"/>
      <c r="H700" s="192"/>
      <c r="I700" s="192"/>
      <c r="J700" s="192"/>
      <c r="K700" s="192"/>
      <c r="L700" s="192"/>
      <c r="M700" s="192"/>
      <c r="N700" s="192"/>
      <c r="O700" s="192"/>
      <c r="P700" s="192"/>
      <c r="Q700" s="192"/>
      <c r="R700" s="192"/>
      <c r="S700" s="192"/>
      <c r="T700" s="192"/>
      <c r="U700" s="192"/>
      <c r="V700" s="192"/>
      <c r="W700" s="192"/>
      <c r="X700" s="192"/>
      <c r="Y700" s="192"/>
      <c r="Z700" s="192"/>
      <c r="AA700" s="192"/>
      <c r="AB700" s="192"/>
      <c r="AC700" s="192"/>
      <c r="AD700" s="192"/>
      <c r="BH700" s="192"/>
      <c r="BI700" s="192"/>
      <c r="BJ700" s="192"/>
      <c r="BK700" s="192"/>
      <c r="BL700" s="192"/>
      <c r="BM700" s="192"/>
      <c r="BN700" s="192"/>
      <c r="BO700" s="192"/>
      <c r="BP700" s="192"/>
      <c r="BQ700" s="192"/>
      <c r="BR700" s="192"/>
      <c r="BS700" s="192"/>
      <c r="BT700" s="192"/>
    </row>
    <row r="701" spans="1:72">
      <c r="A701" s="192"/>
      <c r="B701" s="192"/>
      <c r="C701" s="192"/>
      <c r="D701" s="192"/>
      <c r="E701" s="192"/>
      <c r="F701" s="192"/>
      <c r="G701" s="192"/>
      <c r="H701" s="192"/>
      <c r="I701" s="192"/>
      <c r="J701" s="192"/>
      <c r="K701" s="192"/>
      <c r="L701" s="192"/>
      <c r="M701" s="192"/>
      <c r="N701" s="192"/>
      <c r="O701" s="192"/>
      <c r="P701" s="192"/>
      <c r="Q701" s="192"/>
      <c r="R701" s="192"/>
      <c r="S701" s="192"/>
      <c r="T701" s="192"/>
      <c r="U701" s="192"/>
      <c r="V701" s="192"/>
      <c r="W701" s="192"/>
      <c r="X701" s="192"/>
      <c r="Y701" s="192"/>
      <c r="Z701" s="192"/>
      <c r="AA701" s="192"/>
      <c r="AB701" s="192"/>
      <c r="AC701" s="192"/>
      <c r="AD701" s="192"/>
      <c r="BH701" s="192"/>
      <c r="BI701" s="192"/>
      <c r="BJ701" s="192"/>
      <c r="BK701" s="192"/>
      <c r="BL701" s="192"/>
      <c r="BM701" s="192"/>
      <c r="BN701" s="192"/>
      <c r="BO701" s="192"/>
      <c r="BP701" s="192"/>
      <c r="BQ701" s="192"/>
      <c r="BR701" s="192"/>
      <c r="BS701" s="192"/>
      <c r="BT701" s="192"/>
    </row>
    <row r="702" spans="1:72">
      <c r="A702" s="192"/>
      <c r="B702" s="192"/>
      <c r="C702" s="192"/>
      <c r="D702" s="192"/>
      <c r="E702" s="192"/>
      <c r="F702" s="192"/>
      <c r="G702" s="192"/>
      <c r="H702" s="192"/>
      <c r="I702" s="192"/>
      <c r="J702" s="192"/>
      <c r="K702" s="192"/>
      <c r="L702" s="192"/>
      <c r="M702" s="192"/>
      <c r="N702" s="192"/>
      <c r="O702" s="192"/>
      <c r="P702" s="192"/>
      <c r="Q702" s="192"/>
      <c r="R702" s="192"/>
      <c r="S702" s="192"/>
      <c r="T702" s="192"/>
      <c r="U702" s="192"/>
      <c r="V702" s="192"/>
      <c r="W702" s="192"/>
      <c r="X702" s="192"/>
      <c r="Y702" s="192"/>
      <c r="Z702" s="192"/>
      <c r="AA702" s="192"/>
      <c r="AB702" s="192"/>
      <c r="AC702" s="192"/>
      <c r="AD702" s="192"/>
      <c r="BH702" s="192"/>
      <c r="BI702" s="192"/>
      <c r="BJ702" s="192"/>
      <c r="BK702" s="192"/>
      <c r="BL702" s="192"/>
      <c r="BM702" s="192"/>
      <c r="BN702" s="192"/>
      <c r="BO702" s="192"/>
      <c r="BP702" s="192"/>
      <c r="BQ702" s="192"/>
      <c r="BR702" s="192"/>
      <c r="BS702" s="192"/>
      <c r="BT702" s="192"/>
    </row>
    <row r="703" spans="1:72">
      <c r="A703" s="192"/>
      <c r="B703" s="192"/>
      <c r="C703" s="192"/>
      <c r="D703" s="192"/>
      <c r="E703" s="192"/>
      <c r="F703" s="192"/>
      <c r="G703" s="192"/>
      <c r="H703" s="192"/>
      <c r="I703" s="192"/>
      <c r="J703" s="192"/>
      <c r="K703" s="192"/>
      <c r="L703" s="192"/>
      <c r="M703" s="192"/>
      <c r="N703" s="192"/>
      <c r="O703" s="192"/>
      <c r="P703" s="192"/>
      <c r="Q703" s="192"/>
      <c r="R703" s="192"/>
      <c r="S703" s="192"/>
      <c r="T703" s="192"/>
      <c r="U703" s="192"/>
      <c r="V703" s="192"/>
      <c r="W703" s="192"/>
      <c r="X703" s="192"/>
      <c r="Y703" s="192"/>
      <c r="Z703" s="192"/>
      <c r="AA703" s="192"/>
      <c r="AB703" s="192"/>
      <c r="AC703" s="192"/>
      <c r="AD703" s="192"/>
      <c r="BH703" s="192"/>
      <c r="BI703" s="192"/>
      <c r="BJ703" s="192"/>
      <c r="BK703" s="192"/>
      <c r="BL703" s="192"/>
      <c r="BM703" s="192"/>
      <c r="BN703" s="192"/>
      <c r="BO703" s="192"/>
      <c r="BP703" s="192"/>
      <c r="BQ703" s="192"/>
      <c r="BR703" s="192"/>
      <c r="BS703" s="192"/>
      <c r="BT703" s="192"/>
    </row>
    <row r="704" spans="1:72">
      <c r="A704" s="192"/>
      <c r="B704" s="192"/>
      <c r="C704" s="192"/>
      <c r="D704" s="192"/>
      <c r="E704" s="192"/>
      <c r="F704" s="192"/>
      <c r="G704" s="192"/>
      <c r="H704" s="192"/>
      <c r="I704" s="192"/>
      <c r="J704" s="192"/>
      <c r="K704" s="192"/>
      <c r="L704" s="192"/>
      <c r="M704" s="192"/>
      <c r="N704" s="192"/>
      <c r="O704" s="192"/>
      <c r="P704" s="192"/>
      <c r="Q704" s="192"/>
      <c r="R704" s="192"/>
      <c r="S704" s="192"/>
      <c r="T704" s="192"/>
      <c r="U704" s="192"/>
      <c r="V704" s="192"/>
      <c r="W704" s="192"/>
      <c r="X704" s="192"/>
      <c r="Y704" s="192"/>
      <c r="Z704" s="192"/>
      <c r="AA704" s="192"/>
      <c r="AB704" s="192"/>
      <c r="AC704" s="192"/>
      <c r="AD704" s="192"/>
      <c r="BH704" s="192"/>
      <c r="BI704" s="192"/>
      <c r="BJ704" s="192"/>
      <c r="BK704" s="192"/>
      <c r="BL704" s="192"/>
      <c r="BM704" s="192"/>
      <c r="BN704" s="192"/>
      <c r="BO704" s="192"/>
      <c r="BP704" s="192"/>
      <c r="BQ704" s="192"/>
      <c r="BR704" s="192"/>
      <c r="BS704" s="192"/>
      <c r="BT704" s="192"/>
    </row>
    <row r="705" spans="1:72">
      <c r="A705" s="192"/>
      <c r="B705" s="192"/>
      <c r="C705" s="192"/>
      <c r="D705" s="192"/>
      <c r="E705" s="192"/>
      <c r="F705" s="192"/>
      <c r="G705" s="192"/>
      <c r="H705" s="192"/>
      <c r="I705" s="192"/>
      <c r="J705" s="192"/>
      <c r="K705" s="192"/>
      <c r="L705" s="192"/>
      <c r="M705" s="192"/>
      <c r="N705" s="192"/>
      <c r="O705" s="192"/>
      <c r="P705" s="192"/>
      <c r="Q705" s="192"/>
      <c r="R705" s="192"/>
      <c r="S705" s="192"/>
      <c r="T705" s="192"/>
      <c r="U705" s="192"/>
      <c r="V705" s="192"/>
      <c r="W705" s="192"/>
      <c r="X705" s="192"/>
      <c r="Y705" s="192"/>
      <c r="Z705" s="192"/>
      <c r="AA705" s="192"/>
      <c r="AB705" s="192"/>
      <c r="AC705" s="192"/>
      <c r="AD705" s="192"/>
      <c r="BH705" s="192"/>
      <c r="BI705" s="192"/>
      <c r="BJ705" s="192"/>
      <c r="BK705" s="192"/>
      <c r="BL705" s="192"/>
      <c r="BM705" s="192"/>
      <c r="BN705" s="192"/>
      <c r="BO705" s="192"/>
      <c r="BP705" s="192"/>
      <c r="BQ705" s="192"/>
      <c r="BR705" s="192"/>
      <c r="BS705" s="192"/>
      <c r="BT705" s="192"/>
    </row>
    <row r="706" spans="1:72">
      <c r="A706" s="192"/>
      <c r="B706" s="192"/>
      <c r="C706" s="192"/>
      <c r="D706" s="192"/>
      <c r="E706" s="192"/>
      <c r="F706" s="192"/>
      <c r="G706" s="192"/>
      <c r="H706" s="192"/>
      <c r="I706" s="192"/>
      <c r="J706" s="192"/>
      <c r="K706" s="192"/>
      <c r="L706" s="192"/>
      <c r="M706" s="192"/>
      <c r="N706" s="192"/>
      <c r="O706" s="192"/>
      <c r="P706" s="192"/>
      <c r="Q706" s="192"/>
      <c r="R706" s="192"/>
      <c r="S706" s="192"/>
      <c r="T706" s="192"/>
      <c r="U706" s="192"/>
      <c r="V706" s="192"/>
      <c r="W706" s="192"/>
      <c r="X706" s="192"/>
      <c r="Y706" s="192"/>
      <c r="Z706" s="192"/>
      <c r="AA706" s="192"/>
      <c r="AB706" s="192"/>
      <c r="AC706" s="192"/>
      <c r="AD706" s="192"/>
      <c r="BH706" s="192"/>
      <c r="BI706" s="192"/>
      <c r="BJ706" s="192"/>
      <c r="BK706" s="192"/>
      <c r="BL706" s="192"/>
      <c r="BM706" s="192"/>
      <c r="BN706" s="192"/>
      <c r="BO706" s="192"/>
      <c r="BP706" s="192"/>
      <c r="BQ706" s="192"/>
      <c r="BR706" s="192"/>
      <c r="BS706" s="192"/>
      <c r="BT706" s="192"/>
    </row>
    <row r="707" spans="1:72">
      <c r="A707" s="192"/>
      <c r="B707" s="192"/>
      <c r="C707" s="192"/>
      <c r="D707" s="192"/>
      <c r="E707" s="192"/>
      <c r="F707" s="192"/>
      <c r="G707" s="192"/>
      <c r="H707" s="192"/>
      <c r="I707" s="192"/>
      <c r="J707" s="192"/>
      <c r="K707" s="192"/>
      <c r="L707" s="192"/>
      <c r="M707" s="192"/>
      <c r="N707" s="192"/>
      <c r="O707" s="192"/>
      <c r="P707" s="192"/>
      <c r="Q707" s="192"/>
      <c r="R707" s="192"/>
      <c r="S707" s="192"/>
      <c r="T707" s="192"/>
      <c r="U707" s="192"/>
      <c r="V707" s="192"/>
      <c r="W707" s="192"/>
      <c r="X707" s="192"/>
      <c r="Y707" s="192"/>
      <c r="Z707" s="192"/>
      <c r="AA707" s="192"/>
      <c r="AB707" s="192"/>
      <c r="AC707" s="192"/>
      <c r="AD707" s="192"/>
      <c r="BH707" s="192"/>
      <c r="BI707" s="192"/>
      <c r="BJ707" s="192"/>
      <c r="BK707" s="192"/>
      <c r="BL707" s="192"/>
      <c r="BM707" s="192"/>
      <c r="BN707" s="192"/>
      <c r="BO707" s="192"/>
      <c r="BP707" s="192"/>
      <c r="BQ707" s="192"/>
      <c r="BR707" s="192"/>
      <c r="BS707" s="192"/>
      <c r="BT707" s="192"/>
    </row>
    <row r="708" spans="1:72">
      <c r="A708" s="192"/>
      <c r="B708" s="192"/>
      <c r="C708" s="192"/>
      <c r="D708" s="192"/>
      <c r="E708" s="192"/>
      <c r="F708" s="192"/>
      <c r="G708" s="192"/>
      <c r="H708" s="192"/>
      <c r="I708" s="192"/>
      <c r="J708" s="192"/>
      <c r="K708" s="192"/>
      <c r="L708" s="192"/>
      <c r="M708" s="192"/>
      <c r="N708" s="192"/>
      <c r="O708" s="192"/>
      <c r="P708" s="192"/>
      <c r="Q708" s="192"/>
      <c r="R708" s="192"/>
      <c r="S708" s="192"/>
      <c r="T708" s="192"/>
      <c r="U708" s="192"/>
      <c r="V708" s="192"/>
      <c r="W708" s="192"/>
      <c r="X708" s="192"/>
      <c r="Y708" s="192"/>
      <c r="Z708" s="192"/>
      <c r="AA708" s="192"/>
      <c r="AB708" s="192"/>
      <c r="AC708" s="192"/>
      <c r="AD708" s="192"/>
      <c r="BH708" s="192"/>
      <c r="BI708" s="192"/>
      <c r="BJ708" s="192"/>
      <c r="BK708" s="192"/>
      <c r="BL708" s="192"/>
      <c r="BM708" s="192"/>
      <c r="BN708" s="192"/>
      <c r="BO708" s="192"/>
      <c r="BP708" s="192"/>
      <c r="BQ708" s="192"/>
      <c r="BR708" s="192"/>
      <c r="BS708" s="192"/>
      <c r="BT708" s="192"/>
    </row>
    <row r="709" spans="1:72">
      <c r="A709" s="192"/>
      <c r="B709" s="192"/>
      <c r="C709" s="192"/>
      <c r="D709" s="192"/>
      <c r="E709" s="192"/>
      <c r="F709" s="192"/>
      <c r="G709" s="192"/>
      <c r="H709" s="192"/>
      <c r="I709" s="192"/>
      <c r="J709" s="192"/>
      <c r="K709" s="192"/>
      <c r="L709" s="192"/>
      <c r="M709" s="192"/>
      <c r="N709" s="192"/>
      <c r="O709" s="192"/>
      <c r="P709" s="192"/>
      <c r="Q709" s="192"/>
      <c r="R709" s="192"/>
      <c r="S709" s="192"/>
      <c r="T709" s="192"/>
      <c r="U709" s="192"/>
      <c r="V709" s="192"/>
      <c r="W709" s="192"/>
      <c r="X709" s="192"/>
      <c r="Y709" s="192"/>
      <c r="Z709" s="192"/>
      <c r="AA709" s="192"/>
      <c r="AB709" s="192"/>
      <c r="AC709" s="192"/>
      <c r="AD709" s="192"/>
      <c r="BH709" s="192"/>
      <c r="BI709" s="192"/>
      <c r="BJ709" s="192"/>
      <c r="BK709" s="192"/>
      <c r="BL709" s="192"/>
      <c r="BM709" s="192"/>
      <c r="BN709" s="192"/>
      <c r="BO709" s="192"/>
      <c r="BP709" s="192"/>
      <c r="BQ709" s="192"/>
      <c r="BR709" s="192"/>
      <c r="BS709" s="192"/>
      <c r="BT709" s="192"/>
    </row>
    <row r="710" spans="1:72">
      <c r="A710" s="192"/>
      <c r="B710" s="192"/>
      <c r="C710" s="192"/>
      <c r="D710" s="192"/>
      <c r="E710" s="192"/>
      <c r="F710" s="192"/>
      <c r="G710" s="192"/>
      <c r="H710" s="192"/>
      <c r="I710" s="192"/>
      <c r="J710" s="192"/>
      <c r="K710" s="192"/>
      <c r="L710" s="192"/>
      <c r="M710" s="192"/>
      <c r="N710" s="192"/>
      <c r="O710" s="192"/>
      <c r="P710" s="192"/>
      <c r="Q710" s="192"/>
      <c r="R710" s="192"/>
      <c r="S710" s="192"/>
      <c r="T710" s="192"/>
      <c r="U710" s="192"/>
      <c r="V710" s="192"/>
      <c r="W710" s="192"/>
      <c r="X710" s="192"/>
      <c r="Y710" s="192"/>
      <c r="Z710" s="192"/>
      <c r="AA710" s="192"/>
      <c r="AB710" s="192"/>
      <c r="AC710" s="192"/>
      <c r="AD710" s="192"/>
      <c r="BH710" s="192"/>
      <c r="BI710" s="192"/>
      <c r="BJ710" s="192"/>
      <c r="BK710" s="192"/>
      <c r="BL710" s="192"/>
      <c r="BM710" s="192"/>
      <c r="BN710" s="192"/>
      <c r="BO710" s="192"/>
      <c r="BP710" s="192"/>
      <c r="BQ710" s="192"/>
      <c r="BR710" s="192"/>
      <c r="BS710" s="192"/>
      <c r="BT710" s="192"/>
    </row>
    <row r="711" spans="1:72">
      <c r="A711" s="192"/>
      <c r="B711" s="192"/>
      <c r="C711" s="192"/>
      <c r="D711" s="192"/>
      <c r="E711" s="192"/>
      <c r="F711" s="192"/>
      <c r="G711" s="192"/>
      <c r="H711" s="192"/>
      <c r="I711" s="192"/>
      <c r="J711" s="192"/>
      <c r="K711" s="192"/>
      <c r="L711" s="192"/>
      <c r="M711" s="192"/>
      <c r="N711" s="192"/>
      <c r="O711" s="192"/>
      <c r="P711" s="192"/>
      <c r="Q711" s="192"/>
      <c r="R711" s="192"/>
      <c r="S711" s="192"/>
      <c r="T711" s="192"/>
      <c r="U711" s="192"/>
      <c r="V711" s="192"/>
      <c r="W711" s="192"/>
      <c r="X711" s="192"/>
      <c r="Y711" s="192"/>
      <c r="Z711" s="192"/>
      <c r="AA711" s="192"/>
      <c r="AB711" s="192"/>
      <c r="AC711" s="192"/>
      <c r="AD711" s="192"/>
      <c r="BH711" s="192"/>
      <c r="BI711" s="192"/>
      <c r="BJ711" s="192"/>
      <c r="BK711" s="192"/>
      <c r="BL711" s="192"/>
      <c r="BM711" s="192"/>
      <c r="BN711" s="192"/>
      <c r="BO711" s="192"/>
      <c r="BP711" s="192"/>
      <c r="BQ711" s="192"/>
      <c r="BR711" s="192"/>
      <c r="BS711" s="192"/>
      <c r="BT711" s="192"/>
    </row>
    <row r="712" spans="1:72">
      <c r="A712" s="192"/>
      <c r="B712" s="192"/>
      <c r="C712" s="192"/>
      <c r="D712" s="192"/>
      <c r="E712" s="192"/>
      <c r="F712" s="192"/>
      <c r="G712" s="192"/>
      <c r="H712" s="192"/>
      <c r="I712" s="192"/>
      <c r="J712" s="192"/>
      <c r="K712" s="192"/>
      <c r="L712" s="192"/>
      <c r="M712" s="192"/>
      <c r="N712" s="192"/>
      <c r="O712" s="192"/>
      <c r="P712" s="192"/>
      <c r="Q712" s="192"/>
      <c r="R712" s="192"/>
      <c r="S712" s="192"/>
      <c r="T712" s="192"/>
      <c r="U712" s="192"/>
      <c r="V712" s="192"/>
      <c r="W712" s="192"/>
      <c r="X712" s="192"/>
      <c r="Y712" s="192"/>
      <c r="Z712" s="192"/>
      <c r="AA712" s="192"/>
      <c r="AB712" s="192"/>
      <c r="AC712" s="192"/>
      <c r="AD712" s="192"/>
      <c r="BH712" s="192"/>
      <c r="BI712" s="192"/>
      <c r="BJ712" s="192"/>
      <c r="BK712" s="192"/>
      <c r="BL712" s="192"/>
      <c r="BM712" s="192"/>
      <c r="BN712" s="192"/>
      <c r="BO712" s="192"/>
      <c r="BP712" s="192"/>
      <c r="BQ712" s="192"/>
      <c r="BR712" s="192"/>
      <c r="BS712" s="192"/>
      <c r="BT712" s="192"/>
    </row>
    <row r="713" spans="1:72">
      <c r="A713" s="192"/>
      <c r="B713" s="192"/>
      <c r="C713" s="192"/>
      <c r="D713" s="192"/>
      <c r="E713" s="192"/>
      <c r="F713" s="192"/>
      <c r="G713" s="192"/>
      <c r="H713" s="192"/>
      <c r="I713" s="192"/>
      <c r="J713" s="192"/>
      <c r="K713" s="192"/>
      <c r="L713" s="192"/>
      <c r="M713" s="192"/>
      <c r="N713" s="192"/>
      <c r="O713" s="192"/>
      <c r="P713" s="192"/>
      <c r="Q713" s="192"/>
      <c r="R713" s="192"/>
      <c r="S713" s="192"/>
      <c r="T713" s="192"/>
      <c r="U713" s="192"/>
      <c r="V713" s="192"/>
      <c r="W713" s="192"/>
      <c r="X713" s="192"/>
      <c r="Y713" s="192"/>
      <c r="Z713" s="192"/>
      <c r="AA713" s="192"/>
      <c r="AB713" s="192"/>
      <c r="AC713" s="192"/>
      <c r="AD713" s="192"/>
      <c r="BH713" s="192"/>
      <c r="BI713" s="192"/>
      <c r="BJ713" s="192"/>
      <c r="BK713" s="192"/>
      <c r="BL713" s="192"/>
      <c r="BM713" s="192"/>
      <c r="BN713" s="192"/>
      <c r="BO713" s="192"/>
      <c r="BP713" s="192"/>
      <c r="BQ713" s="192"/>
      <c r="BR713" s="192"/>
      <c r="BS713" s="192"/>
      <c r="BT713" s="192"/>
    </row>
    <row r="714" spans="1:72">
      <c r="A714" s="192"/>
      <c r="B714" s="192"/>
      <c r="C714" s="192"/>
      <c r="D714" s="192"/>
      <c r="E714" s="192"/>
      <c r="F714" s="192"/>
      <c r="G714" s="192"/>
      <c r="H714" s="192"/>
      <c r="I714" s="192"/>
      <c r="J714" s="192"/>
      <c r="K714" s="192"/>
      <c r="L714" s="192"/>
      <c r="M714" s="192"/>
      <c r="N714" s="192"/>
      <c r="O714" s="192"/>
      <c r="P714" s="192"/>
      <c r="Q714" s="192"/>
      <c r="R714" s="192"/>
      <c r="S714" s="192"/>
      <c r="T714" s="192"/>
      <c r="U714" s="192"/>
      <c r="V714" s="192"/>
      <c r="W714" s="192"/>
      <c r="X714" s="192"/>
      <c r="Y714" s="192"/>
      <c r="Z714" s="192"/>
      <c r="AA714" s="192"/>
      <c r="AB714" s="192"/>
      <c r="AC714" s="192"/>
      <c r="AD714" s="192"/>
      <c r="BH714" s="192"/>
      <c r="BI714" s="192"/>
      <c r="BJ714" s="192"/>
      <c r="BK714" s="192"/>
      <c r="BL714" s="192"/>
      <c r="BM714" s="192"/>
      <c r="BN714" s="192"/>
      <c r="BO714" s="192"/>
      <c r="BP714" s="192"/>
      <c r="BQ714" s="192"/>
      <c r="BR714" s="192"/>
      <c r="BS714" s="192"/>
      <c r="BT714" s="192"/>
    </row>
    <row r="715" spans="1:72">
      <c r="A715" s="192"/>
      <c r="B715" s="192"/>
      <c r="C715" s="192"/>
      <c r="D715" s="192"/>
      <c r="E715" s="192"/>
      <c r="F715" s="192"/>
      <c r="G715" s="192"/>
      <c r="H715" s="192"/>
      <c r="I715" s="192"/>
      <c r="J715" s="192"/>
      <c r="K715" s="192"/>
      <c r="L715" s="192"/>
      <c r="M715" s="192"/>
      <c r="N715" s="192"/>
      <c r="O715" s="192"/>
      <c r="P715" s="192"/>
      <c r="Q715" s="192"/>
      <c r="R715" s="192"/>
      <c r="S715" s="192"/>
      <c r="T715" s="192"/>
      <c r="U715" s="192"/>
      <c r="V715" s="192"/>
      <c r="W715" s="192"/>
      <c r="X715" s="192"/>
      <c r="Y715" s="192"/>
      <c r="Z715" s="192"/>
      <c r="AA715" s="192"/>
      <c r="AB715" s="192"/>
      <c r="AC715" s="192"/>
      <c r="AD715" s="192"/>
      <c r="BH715" s="192"/>
      <c r="BI715" s="192"/>
      <c r="BJ715" s="192"/>
      <c r="BK715" s="192"/>
      <c r="BL715" s="192"/>
      <c r="BM715" s="192"/>
      <c r="BN715" s="192"/>
      <c r="BO715" s="192"/>
      <c r="BP715" s="192"/>
      <c r="BQ715" s="192"/>
      <c r="BR715" s="192"/>
      <c r="BS715" s="192"/>
      <c r="BT715" s="192"/>
    </row>
    <row r="716" spans="1:72">
      <c r="A716" s="192"/>
      <c r="B716" s="192"/>
      <c r="C716" s="192"/>
      <c r="D716" s="192"/>
      <c r="E716" s="192"/>
      <c r="F716" s="192"/>
      <c r="G716" s="192"/>
      <c r="H716" s="192"/>
      <c r="I716" s="192"/>
      <c r="J716" s="192"/>
      <c r="K716" s="192"/>
      <c r="L716" s="192"/>
      <c r="M716" s="192"/>
      <c r="N716" s="192"/>
      <c r="O716" s="192"/>
      <c r="P716" s="192"/>
      <c r="Q716" s="192"/>
      <c r="R716" s="192"/>
      <c r="S716" s="192"/>
      <c r="T716" s="192"/>
      <c r="U716" s="192"/>
      <c r="V716" s="192"/>
      <c r="W716" s="192"/>
      <c r="X716" s="192"/>
      <c r="Y716" s="192"/>
      <c r="Z716" s="192"/>
      <c r="AA716" s="192"/>
      <c r="AB716" s="192"/>
      <c r="AC716" s="192"/>
      <c r="AD716" s="192"/>
      <c r="BH716" s="192"/>
      <c r="BI716" s="192"/>
      <c r="BJ716" s="192"/>
      <c r="BK716" s="192"/>
      <c r="BL716" s="192"/>
      <c r="BM716" s="192"/>
      <c r="BN716" s="192"/>
      <c r="BO716" s="192"/>
      <c r="BP716" s="192"/>
      <c r="BQ716" s="192"/>
      <c r="BR716" s="192"/>
      <c r="BS716" s="192"/>
      <c r="BT716" s="192"/>
    </row>
    <row r="717" spans="1:72">
      <c r="A717" s="192"/>
      <c r="B717" s="192"/>
      <c r="C717" s="192"/>
      <c r="D717" s="192"/>
      <c r="E717" s="192"/>
      <c r="F717" s="192"/>
      <c r="G717" s="192"/>
      <c r="H717" s="192"/>
      <c r="I717" s="192"/>
      <c r="J717" s="192"/>
      <c r="K717" s="192"/>
      <c r="L717" s="192"/>
      <c r="M717" s="192"/>
      <c r="N717" s="192"/>
      <c r="O717" s="192"/>
      <c r="P717" s="192"/>
      <c r="Q717" s="192"/>
      <c r="R717" s="192"/>
      <c r="S717" s="192"/>
      <c r="T717" s="192"/>
      <c r="U717" s="192"/>
      <c r="V717" s="192"/>
      <c r="W717" s="192"/>
      <c r="X717" s="192"/>
      <c r="Y717" s="192"/>
      <c r="Z717" s="192"/>
      <c r="AA717" s="192"/>
      <c r="AB717" s="192"/>
      <c r="AC717" s="192"/>
      <c r="AD717" s="192"/>
      <c r="BH717" s="192"/>
      <c r="BI717" s="192"/>
      <c r="BJ717" s="192"/>
      <c r="BK717" s="192"/>
      <c r="BL717" s="192"/>
      <c r="BM717" s="192"/>
      <c r="BN717" s="192"/>
      <c r="BO717" s="192"/>
      <c r="BP717" s="192"/>
      <c r="BQ717" s="192"/>
      <c r="BR717" s="192"/>
      <c r="BS717" s="192"/>
      <c r="BT717" s="192"/>
    </row>
    <row r="718" spans="1:72">
      <c r="A718" s="192"/>
      <c r="B718" s="192"/>
      <c r="C718" s="192"/>
      <c r="D718" s="192"/>
      <c r="E718" s="192"/>
      <c r="F718" s="192"/>
      <c r="G718" s="192"/>
      <c r="H718" s="192"/>
      <c r="I718" s="192"/>
      <c r="J718" s="192"/>
      <c r="K718" s="192"/>
      <c r="L718" s="192"/>
      <c r="M718" s="192"/>
      <c r="N718" s="192"/>
      <c r="O718" s="192"/>
      <c r="P718" s="192"/>
      <c r="Q718" s="192"/>
      <c r="R718" s="192"/>
      <c r="S718" s="192"/>
      <c r="T718" s="192"/>
      <c r="U718" s="192"/>
      <c r="V718" s="192"/>
      <c r="W718" s="192"/>
      <c r="X718" s="192"/>
      <c r="Y718" s="192"/>
      <c r="Z718" s="192"/>
      <c r="AA718" s="192"/>
      <c r="AB718" s="192"/>
      <c r="AC718" s="192"/>
      <c r="AD718" s="192"/>
      <c r="BH718" s="192"/>
      <c r="BI718" s="192"/>
      <c r="BJ718" s="192"/>
      <c r="BK718" s="192"/>
      <c r="BL718" s="192"/>
      <c r="BM718" s="192"/>
      <c r="BN718" s="192"/>
      <c r="BO718" s="192"/>
      <c r="BP718" s="192"/>
      <c r="BQ718" s="192"/>
      <c r="BR718" s="192"/>
      <c r="BS718" s="192"/>
      <c r="BT718" s="192"/>
    </row>
    <row r="719" spans="1:72">
      <c r="A719" s="192"/>
      <c r="B719" s="192"/>
      <c r="C719" s="192"/>
      <c r="D719" s="192"/>
      <c r="E719" s="192"/>
      <c r="F719" s="192"/>
      <c r="G719" s="192"/>
      <c r="H719" s="192"/>
      <c r="I719" s="192"/>
      <c r="J719" s="192"/>
      <c r="K719" s="192"/>
      <c r="L719" s="192"/>
      <c r="M719" s="192"/>
      <c r="N719" s="192"/>
      <c r="O719" s="192"/>
      <c r="P719" s="192"/>
      <c r="Q719" s="192"/>
      <c r="R719" s="192"/>
      <c r="S719" s="192"/>
      <c r="T719" s="192"/>
      <c r="U719" s="192"/>
      <c r="V719" s="192"/>
      <c r="W719" s="192"/>
      <c r="X719" s="192"/>
      <c r="Y719" s="192"/>
      <c r="Z719" s="192"/>
      <c r="AA719" s="192"/>
      <c r="AB719" s="192"/>
      <c r="AC719" s="192"/>
      <c r="AD719" s="192"/>
      <c r="BH719" s="192"/>
      <c r="BI719" s="192"/>
      <c r="BJ719" s="192"/>
      <c r="BK719" s="192"/>
      <c r="BL719" s="192"/>
      <c r="BM719" s="192"/>
      <c r="BN719" s="192"/>
      <c r="BO719" s="192"/>
      <c r="BP719" s="192"/>
      <c r="BQ719" s="192"/>
      <c r="BR719" s="192"/>
      <c r="BS719" s="192"/>
      <c r="BT719" s="192"/>
    </row>
    <row r="720" spans="1:72">
      <c r="A720" s="192"/>
      <c r="B720" s="192"/>
      <c r="C720" s="192"/>
      <c r="D720" s="192"/>
      <c r="E720" s="192"/>
      <c r="F720" s="192"/>
      <c r="G720" s="192"/>
      <c r="H720" s="192"/>
      <c r="I720" s="192"/>
      <c r="J720" s="192"/>
      <c r="K720" s="192"/>
      <c r="L720" s="192"/>
      <c r="M720" s="192"/>
      <c r="N720" s="192"/>
      <c r="O720" s="192"/>
      <c r="P720" s="192"/>
      <c r="Q720" s="192"/>
      <c r="R720" s="192"/>
      <c r="S720" s="192"/>
      <c r="T720" s="192"/>
      <c r="U720" s="192"/>
      <c r="V720" s="192"/>
      <c r="W720" s="192"/>
      <c r="X720" s="192"/>
      <c r="Y720" s="192"/>
      <c r="Z720" s="192"/>
      <c r="AA720" s="192"/>
      <c r="AB720" s="192"/>
      <c r="AC720" s="192"/>
      <c r="AD720" s="192"/>
      <c r="BH720" s="192"/>
      <c r="BI720" s="192"/>
      <c r="BJ720" s="192"/>
      <c r="BK720" s="192"/>
      <c r="BL720" s="192"/>
      <c r="BM720" s="192"/>
      <c r="BN720" s="192"/>
      <c r="BO720" s="192"/>
      <c r="BP720" s="192"/>
      <c r="BQ720" s="192"/>
      <c r="BR720" s="192"/>
      <c r="BS720" s="192"/>
      <c r="BT720" s="192"/>
    </row>
    <row r="721" spans="1:72">
      <c r="A721" s="192"/>
      <c r="B721" s="192"/>
      <c r="C721" s="192"/>
      <c r="D721" s="192"/>
      <c r="E721" s="192"/>
      <c r="F721" s="192"/>
      <c r="G721" s="192"/>
      <c r="H721" s="192"/>
      <c r="I721" s="192"/>
      <c r="J721" s="192"/>
      <c r="K721" s="192"/>
      <c r="L721" s="192"/>
      <c r="M721" s="192"/>
      <c r="N721" s="192"/>
      <c r="O721" s="192"/>
      <c r="P721" s="192"/>
      <c r="Q721" s="192"/>
      <c r="R721" s="192"/>
      <c r="S721" s="192"/>
      <c r="T721" s="192"/>
      <c r="U721" s="192"/>
      <c r="V721" s="192"/>
      <c r="W721" s="192"/>
      <c r="X721" s="192"/>
      <c r="Y721" s="192"/>
      <c r="Z721" s="192"/>
      <c r="AA721" s="192"/>
      <c r="AB721" s="192"/>
      <c r="AC721" s="192"/>
      <c r="AD721" s="192"/>
      <c r="BH721" s="192"/>
      <c r="BI721" s="192"/>
      <c r="BJ721" s="192"/>
      <c r="BK721" s="192"/>
      <c r="BL721" s="192"/>
      <c r="BM721" s="192"/>
      <c r="BN721" s="192"/>
      <c r="BO721" s="192"/>
      <c r="BP721" s="192"/>
      <c r="BQ721" s="192"/>
      <c r="BR721" s="192"/>
      <c r="BS721" s="192"/>
      <c r="BT721" s="192"/>
    </row>
    <row r="722" spans="1:72">
      <c r="A722" s="192"/>
      <c r="B722" s="192"/>
      <c r="C722" s="192"/>
      <c r="D722" s="192"/>
      <c r="E722" s="192"/>
      <c r="F722" s="192"/>
      <c r="G722" s="192"/>
      <c r="H722" s="192"/>
      <c r="I722" s="192"/>
      <c r="J722" s="192"/>
      <c r="K722" s="192"/>
      <c r="L722" s="192"/>
      <c r="M722" s="192"/>
      <c r="N722" s="192"/>
      <c r="O722" s="192"/>
      <c r="P722" s="192"/>
      <c r="Q722" s="192"/>
      <c r="R722" s="192"/>
      <c r="S722" s="192"/>
      <c r="T722" s="192"/>
      <c r="U722" s="192"/>
      <c r="V722" s="192"/>
      <c r="W722" s="192"/>
      <c r="X722" s="192"/>
      <c r="Y722" s="192"/>
      <c r="Z722" s="192"/>
      <c r="AA722" s="192"/>
      <c r="AB722" s="192"/>
      <c r="AC722" s="192"/>
      <c r="AD722" s="192"/>
      <c r="BH722" s="192"/>
      <c r="BI722" s="192"/>
      <c r="BJ722" s="192"/>
      <c r="BK722" s="192"/>
      <c r="BL722" s="192"/>
      <c r="BM722" s="192"/>
      <c r="BN722" s="192"/>
      <c r="BO722" s="192"/>
      <c r="BP722" s="192"/>
      <c r="BQ722" s="192"/>
      <c r="BR722" s="192"/>
      <c r="BS722" s="192"/>
      <c r="BT722" s="192"/>
    </row>
    <row r="723" spans="1:72">
      <c r="A723" s="192"/>
      <c r="B723" s="192"/>
      <c r="C723" s="192"/>
      <c r="D723" s="192"/>
      <c r="E723" s="192"/>
      <c r="F723" s="192"/>
      <c r="G723" s="192"/>
      <c r="H723" s="192"/>
      <c r="I723" s="192"/>
      <c r="J723" s="192"/>
      <c r="K723" s="192"/>
      <c r="L723" s="192"/>
      <c r="M723" s="192"/>
      <c r="N723" s="192"/>
      <c r="O723" s="192"/>
      <c r="P723" s="192"/>
      <c r="Q723" s="192"/>
      <c r="R723" s="192"/>
      <c r="S723" s="192"/>
      <c r="T723" s="192"/>
      <c r="U723" s="192"/>
      <c r="V723" s="192"/>
      <c r="W723" s="192"/>
      <c r="X723" s="192"/>
      <c r="Y723" s="192"/>
      <c r="Z723" s="192"/>
      <c r="AA723" s="192"/>
      <c r="AB723" s="192"/>
      <c r="AC723" s="192"/>
      <c r="AD723" s="192"/>
      <c r="BH723" s="192"/>
      <c r="BI723" s="192"/>
      <c r="BJ723" s="192"/>
      <c r="BK723" s="192"/>
      <c r="BL723" s="192"/>
      <c r="BM723" s="192"/>
      <c r="BN723" s="192"/>
      <c r="BO723" s="192"/>
      <c r="BP723" s="192"/>
      <c r="BQ723" s="192"/>
      <c r="BR723" s="192"/>
      <c r="BS723" s="192"/>
      <c r="BT723" s="192"/>
    </row>
    <row r="724" spans="1:72">
      <c r="A724" s="192"/>
      <c r="B724" s="192"/>
      <c r="C724" s="192"/>
      <c r="D724" s="192"/>
      <c r="E724" s="192"/>
      <c r="F724" s="192"/>
      <c r="G724" s="192"/>
      <c r="H724" s="192"/>
      <c r="I724" s="192"/>
      <c r="J724" s="192"/>
      <c r="K724" s="192"/>
      <c r="L724" s="192"/>
      <c r="M724" s="192"/>
      <c r="N724" s="192"/>
      <c r="O724" s="192"/>
      <c r="P724" s="192"/>
      <c r="Q724" s="192"/>
      <c r="R724" s="192"/>
      <c r="S724" s="192"/>
      <c r="T724" s="192"/>
      <c r="U724" s="192"/>
      <c r="V724" s="192"/>
      <c r="W724" s="192"/>
      <c r="X724" s="192"/>
      <c r="Y724" s="192"/>
      <c r="Z724" s="192"/>
      <c r="AA724" s="192"/>
      <c r="AB724" s="192"/>
      <c r="AC724" s="192"/>
      <c r="AD724" s="192"/>
      <c r="BH724" s="192"/>
      <c r="BI724" s="192"/>
      <c r="BJ724" s="192"/>
      <c r="BK724" s="192"/>
      <c r="BL724" s="192"/>
      <c r="BM724" s="192"/>
      <c r="BN724" s="192"/>
      <c r="BO724" s="192"/>
      <c r="BP724" s="192"/>
      <c r="BQ724" s="192"/>
      <c r="BR724" s="192"/>
      <c r="BS724" s="192"/>
      <c r="BT724" s="192"/>
    </row>
    <row r="725" spans="1:72">
      <c r="A725" s="192"/>
      <c r="B725" s="192"/>
      <c r="C725" s="192"/>
      <c r="D725" s="192"/>
      <c r="E725" s="192"/>
      <c r="F725" s="192"/>
      <c r="G725" s="192"/>
      <c r="H725" s="192"/>
      <c r="I725" s="192"/>
      <c r="J725" s="192"/>
      <c r="K725" s="192"/>
      <c r="L725" s="192"/>
      <c r="M725" s="192"/>
      <c r="N725" s="192"/>
      <c r="O725" s="192"/>
      <c r="P725" s="192"/>
      <c r="Q725" s="192"/>
      <c r="R725" s="192"/>
      <c r="S725" s="192"/>
      <c r="T725" s="192"/>
      <c r="U725" s="192"/>
      <c r="V725" s="192"/>
      <c r="W725" s="192"/>
      <c r="X725" s="192"/>
      <c r="Y725" s="192"/>
      <c r="Z725" s="192"/>
      <c r="AA725" s="192"/>
      <c r="AB725" s="192"/>
      <c r="AC725" s="192"/>
      <c r="AD725" s="192"/>
      <c r="BH725" s="192"/>
      <c r="BI725" s="192"/>
      <c r="BJ725" s="192"/>
      <c r="BK725" s="192"/>
      <c r="BL725" s="192"/>
      <c r="BM725" s="192"/>
      <c r="BN725" s="192"/>
      <c r="BO725" s="192"/>
      <c r="BP725" s="192"/>
      <c r="BQ725" s="192"/>
      <c r="BR725" s="192"/>
      <c r="BS725" s="192"/>
      <c r="BT725" s="192"/>
    </row>
    <row r="726" spans="1:72">
      <c r="A726" s="192"/>
      <c r="B726" s="192"/>
      <c r="C726" s="192"/>
      <c r="D726" s="192"/>
      <c r="E726" s="192"/>
      <c r="F726" s="192"/>
      <c r="G726" s="192"/>
      <c r="H726" s="192"/>
      <c r="I726" s="192"/>
      <c r="J726" s="192"/>
      <c r="K726" s="192"/>
      <c r="L726" s="192"/>
      <c r="M726" s="192"/>
      <c r="N726" s="192"/>
      <c r="O726" s="192"/>
      <c r="P726" s="192"/>
      <c r="Q726" s="192"/>
      <c r="R726" s="192"/>
      <c r="S726" s="192"/>
      <c r="T726" s="192"/>
      <c r="U726" s="192"/>
      <c r="V726" s="192"/>
      <c r="W726" s="192"/>
      <c r="X726" s="192"/>
      <c r="Y726" s="192"/>
      <c r="Z726" s="192"/>
      <c r="AA726" s="192"/>
      <c r="AB726" s="192"/>
      <c r="AC726" s="192"/>
      <c r="AD726" s="192"/>
      <c r="BH726" s="192"/>
      <c r="BI726" s="192"/>
      <c r="BJ726" s="192"/>
      <c r="BK726" s="192"/>
      <c r="BL726" s="192"/>
      <c r="BM726" s="192"/>
      <c r="BN726" s="192"/>
      <c r="BO726" s="192"/>
      <c r="BP726" s="192"/>
      <c r="BQ726" s="192"/>
      <c r="BR726" s="192"/>
      <c r="BS726" s="192"/>
      <c r="BT726" s="192"/>
    </row>
    <row r="727" spans="1:72">
      <c r="A727" s="192"/>
      <c r="B727" s="192"/>
      <c r="C727" s="192"/>
      <c r="D727" s="192"/>
      <c r="E727" s="192"/>
      <c r="F727" s="192"/>
      <c r="G727" s="192"/>
      <c r="H727" s="192"/>
      <c r="I727" s="192"/>
      <c r="J727" s="192"/>
      <c r="K727" s="192"/>
      <c r="L727" s="192"/>
      <c r="M727" s="192"/>
      <c r="N727" s="192"/>
      <c r="O727" s="192"/>
      <c r="P727" s="192"/>
      <c r="Q727" s="192"/>
      <c r="R727" s="192"/>
      <c r="S727" s="192"/>
      <c r="T727" s="192"/>
      <c r="U727" s="192"/>
      <c r="V727" s="192"/>
      <c r="W727" s="192"/>
      <c r="X727" s="192"/>
      <c r="Y727" s="192"/>
      <c r="Z727" s="192"/>
      <c r="AA727" s="192"/>
      <c r="AB727" s="192"/>
      <c r="AC727" s="192"/>
      <c r="AD727" s="192"/>
      <c r="BH727" s="192"/>
      <c r="BI727" s="192"/>
      <c r="BJ727" s="192"/>
      <c r="BK727" s="192"/>
      <c r="BL727" s="192"/>
      <c r="BM727" s="192"/>
      <c r="BN727" s="192"/>
      <c r="BO727" s="192"/>
      <c r="BP727" s="192"/>
      <c r="BQ727" s="192"/>
      <c r="BR727" s="192"/>
      <c r="BS727" s="192"/>
      <c r="BT727" s="192"/>
    </row>
    <row r="728" spans="1:72">
      <c r="A728" s="192"/>
      <c r="B728" s="192"/>
      <c r="C728" s="192"/>
      <c r="D728" s="192"/>
      <c r="E728" s="192"/>
      <c r="F728" s="192"/>
      <c r="G728" s="192"/>
      <c r="H728" s="192"/>
      <c r="I728" s="192"/>
      <c r="J728" s="192"/>
      <c r="K728" s="192"/>
      <c r="L728" s="192"/>
      <c r="M728" s="192"/>
      <c r="N728" s="192"/>
      <c r="O728" s="192"/>
      <c r="P728" s="192"/>
      <c r="Q728" s="192"/>
      <c r="R728" s="192"/>
      <c r="S728" s="192"/>
      <c r="T728" s="192"/>
      <c r="U728" s="192"/>
      <c r="V728" s="192"/>
      <c r="W728" s="192"/>
      <c r="X728" s="192"/>
      <c r="Y728" s="192"/>
      <c r="Z728" s="192"/>
      <c r="AA728" s="192"/>
      <c r="AB728" s="192"/>
      <c r="AC728" s="192"/>
      <c r="AD728" s="192"/>
      <c r="BH728" s="192"/>
      <c r="BI728" s="192"/>
      <c r="BJ728" s="192"/>
      <c r="BK728" s="192"/>
      <c r="BL728" s="192"/>
      <c r="BM728" s="192"/>
      <c r="BN728" s="192"/>
      <c r="BO728" s="192"/>
      <c r="BP728" s="192"/>
      <c r="BQ728" s="192"/>
      <c r="BR728" s="192"/>
      <c r="BS728" s="192"/>
      <c r="BT728" s="192"/>
    </row>
    <row r="729" spans="1:72">
      <c r="A729" s="192"/>
      <c r="B729" s="192"/>
      <c r="C729" s="192"/>
      <c r="D729" s="192"/>
      <c r="E729" s="192"/>
      <c r="F729" s="192"/>
      <c r="G729" s="192"/>
      <c r="H729" s="192"/>
      <c r="I729" s="192"/>
      <c r="J729" s="192"/>
      <c r="K729" s="192"/>
      <c r="L729" s="192"/>
      <c r="M729" s="192"/>
      <c r="N729" s="192"/>
      <c r="O729" s="192"/>
      <c r="P729" s="192"/>
      <c r="Q729" s="192"/>
      <c r="R729" s="192"/>
      <c r="S729" s="192"/>
      <c r="T729" s="192"/>
      <c r="U729" s="192"/>
      <c r="V729" s="192"/>
      <c r="W729" s="192"/>
      <c r="X729" s="192"/>
      <c r="Y729" s="192"/>
      <c r="Z729" s="192"/>
      <c r="AA729" s="192"/>
      <c r="AB729" s="192"/>
      <c r="AC729" s="192"/>
      <c r="AD729" s="192"/>
      <c r="BH729" s="192"/>
      <c r="BI729" s="192"/>
      <c r="BJ729" s="192"/>
      <c r="BK729" s="192"/>
      <c r="BL729" s="192"/>
      <c r="BM729" s="192"/>
      <c r="BN729" s="192"/>
      <c r="BO729" s="192"/>
      <c r="BP729" s="192"/>
      <c r="BQ729" s="192"/>
      <c r="BR729" s="192"/>
      <c r="BS729" s="192"/>
      <c r="BT729" s="192"/>
    </row>
    <row r="730" spans="1:72">
      <c r="A730" s="192"/>
      <c r="B730" s="192"/>
      <c r="C730" s="192"/>
      <c r="D730" s="192"/>
      <c r="E730" s="192"/>
      <c r="F730" s="192"/>
      <c r="G730" s="192"/>
      <c r="H730" s="192"/>
      <c r="I730" s="192"/>
      <c r="J730" s="192"/>
      <c r="K730" s="192"/>
      <c r="L730" s="192"/>
      <c r="M730" s="192"/>
      <c r="N730" s="192"/>
      <c r="O730" s="192"/>
      <c r="P730" s="192"/>
      <c r="Q730" s="192"/>
      <c r="R730" s="192"/>
      <c r="S730" s="192"/>
      <c r="T730" s="192"/>
      <c r="U730" s="192"/>
      <c r="V730" s="192"/>
      <c r="W730" s="192"/>
      <c r="X730" s="192"/>
      <c r="Y730" s="192"/>
      <c r="Z730" s="192"/>
      <c r="AA730" s="192"/>
      <c r="AB730" s="192"/>
      <c r="AC730" s="192"/>
      <c r="AD730" s="192"/>
      <c r="BH730" s="192"/>
      <c r="BI730" s="192"/>
      <c r="BJ730" s="192"/>
      <c r="BK730" s="192"/>
      <c r="BL730" s="192"/>
      <c r="BM730" s="192"/>
      <c r="BN730" s="192"/>
      <c r="BO730" s="192"/>
      <c r="BP730" s="192"/>
      <c r="BQ730" s="192"/>
      <c r="BR730" s="192"/>
      <c r="BS730" s="192"/>
      <c r="BT730" s="192"/>
    </row>
    <row r="731" spans="1:72">
      <c r="A731" s="192"/>
      <c r="B731" s="192"/>
      <c r="C731" s="192"/>
      <c r="D731" s="192"/>
      <c r="E731" s="192"/>
      <c r="F731" s="192"/>
      <c r="G731" s="192"/>
      <c r="H731" s="192"/>
      <c r="I731" s="192"/>
      <c r="J731" s="192"/>
      <c r="K731" s="192"/>
      <c r="L731" s="192"/>
      <c r="M731" s="192"/>
      <c r="N731" s="192"/>
      <c r="O731" s="192"/>
      <c r="P731" s="192"/>
      <c r="Q731" s="192"/>
      <c r="R731" s="192"/>
      <c r="S731" s="192"/>
      <c r="T731" s="192"/>
      <c r="U731" s="192"/>
      <c r="V731" s="192"/>
      <c r="W731" s="192"/>
      <c r="X731" s="192"/>
      <c r="Y731" s="192"/>
      <c r="Z731" s="192"/>
      <c r="AA731" s="192"/>
      <c r="AB731" s="192"/>
      <c r="AC731" s="192"/>
      <c r="AD731" s="192"/>
      <c r="BH731" s="192"/>
      <c r="BI731" s="192"/>
      <c r="BJ731" s="192"/>
      <c r="BK731" s="192"/>
      <c r="BL731" s="192"/>
      <c r="BM731" s="192"/>
      <c r="BN731" s="192"/>
      <c r="BO731" s="192"/>
      <c r="BP731" s="192"/>
      <c r="BQ731" s="192"/>
      <c r="BR731" s="192"/>
      <c r="BS731" s="192"/>
      <c r="BT731" s="192"/>
    </row>
    <row r="732" spans="1:72">
      <c r="A732" s="192"/>
      <c r="B732" s="192"/>
      <c r="C732" s="192"/>
      <c r="D732" s="192"/>
      <c r="E732" s="192"/>
      <c r="F732" s="192"/>
      <c r="G732" s="192"/>
      <c r="H732" s="192"/>
      <c r="I732" s="192"/>
      <c r="J732" s="192"/>
      <c r="K732" s="192"/>
      <c r="L732" s="192"/>
      <c r="M732" s="192"/>
      <c r="N732" s="192"/>
      <c r="O732" s="192"/>
      <c r="P732" s="192"/>
      <c r="Q732" s="192"/>
      <c r="R732" s="192"/>
      <c r="S732" s="192"/>
      <c r="T732" s="192"/>
      <c r="U732" s="192"/>
      <c r="V732" s="192"/>
      <c r="W732" s="192"/>
      <c r="X732" s="192"/>
      <c r="Y732" s="192"/>
      <c r="Z732" s="192"/>
      <c r="AA732" s="192"/>
      <c r="AB732" s="192"/>
      <c r="AC732" s="192"/>
      <c r="AD732" s="192"/>
      <c r="BH732" s="192"/>
      <c r="BI732" s="192"/>
      <c r="BJ732" s="192"/>
      <c r="BK732" s="192"/>
      <c r="BL732" s="192"/>
      <c r="BM732" s="192"/>
      <c r="BN732" s="192"/>
      <c r="BO732" s="192"/>
      <c r="BP732" s="192"/>
      <c r="BQ732" s="192"/>
      <c r="BR732" s="192"/>
      <c r="BS732" s="192"/>
      <c r="BT732" s="192"/>
    </row>
    <row r="733" spans="1:72">
      <c r="A733" s="192"/>
      <c r="B733" s="192"/>
      <c r="C733" s="192"/>
      <c r="D733" s="192"/>
      <c r="E733" s="192"/>
      <c r="F733" s="192"/>
      <c r="G733" s="192"/>
      <c r="H733" s="192"/>
      <c r="I733" s="192"/>
      <c r="J733" s="192"/>
      <c r="K733" s="192"/>
      <c r="L733" s="192"/>
      <c r="M733" s="192"/>
      <c r="N733" s="192"/>
      <c r="O733" s="192"/>
      <c r="P733" s="192"/>
      <c r="Q733" s="192"/>
      <c r="R733" s="192"/>
      <c r="S733" s="192"/>
      <c r="T733" s="192"/>
      <c r="U733" s="192"/>
      <c r="V733" s="192"/>
      <c r="W733" s="192"/>
      <c r="X733" s="192"/>
      <c r="Y733" s="192"/>
      <c r="Z733" s="192"/>
      <c r="AA733" s="192"/>
      <c r="AB733" s="192"/>
      <c r="AC733" s="192"/>
      <c r="AD733" s="192"/>
      <c r="BH733" s="192"/>
      <c r="BI733" s="192"/>
      <c r="BJ733" s="192"/>
      <c r="BK733" s="192"/>
      <c r="BL733" s="192"/>
      <c r="BM733" s="192"/>
      <c r="BN733" s="192"/>
      <c r="BO733" s="192"/>
      <c r="BP733" s="192"/>
      <c r="BQ733" s="192"/>
      <c r="BR733" s="192"/>
      <c r="BS733" s="192"/>
      <c r="BT733" s="192"/>
    </row>
    <row r="734" spans="1:72">
      <c r="A734" s="192"/>
      <c r="B734" s="192"/>
      <c r="C734" s="192"/>
      <c r="D734" s="192"/>
      <c r="E734" s="192"/>
      <c r="F734" s="192"/>
      <c r="G734" s="192"/>
      <c r="H734" s="192"/>
      <c r="I734" s="192"/>
      <c r="J734" s="192"/>
      <c r="K734" s="192"/>
      <c r="L734" s="192"/>
      <c r="M734" s="192"/>
      <c r="N734" s="192"/>
      <c r="O734" s="192"/>
      <c r="P734" s="192"/>
      <c r="Q734" s="192"/>
      <c r="R734" s="192"/>
      <c r="S734" s="192"/>
      <c r="T734" s="192"/>
      <c r="U734" s="192"/>
      <c r="V734" s="192"/>
      <c r="W734" s="192"/>
      <c r="X734" s="192"/>
      <c r="Y734" s="192"/>
      <c r="Z734" s="192"/>
      <c r="AA734" s="192"/>
      <c r="AB734" s="192"/>
      <c r="AC734" s="192"/>
      <c r="AD734" s="192"/>
      <c r="BH734" s="192"/>
      <c r="BI734" s="192"/>
      <c r="BJ734" s="192"/>
      <c r="BK734" s="192"/>
      <c r="BL734" s="192"/>
      <c r="BM734" s="192"/>
      <c r="BN734" s="192"/>
      <c r="BO734" s="192"/>
      <c r="BP734" s="192"/>
      <c r="BQ734" s="192"/>
      <c r="BR734" s="192"/>
      <c r="BS734" s="192"/>
      <c r="BT734" s="192"/>
    </row>
    <row r="735" spans="1:72">
      <c r="A735" s="192"/>
      <c r="B735" s="192"/>
      <c r="C735" s="192"/>
      <c r="D735" s="192"/>
      <c r="E735" s="192"/>
      <c r="F735" s="192"/>
      <c r="G735" s="192"/>
      <c r="H735" s="192"/>
      <c r="I735" s="192"/>
      <c r="J735" s="192"/>
      <c r="K735" s="192"/>
      <c r="L735" s="192"/>
      <c r="M735" s="192"/>
      <c r="N735" s="192"/>
      <c r="O735" s="192"/>
      <c r="P735" s="192"/>
      <c r="Q735" s="192"/>
      <c r="R735" s="192"/>
      <c r="S735" s="192"/>
      <c r="T735" s="192"/>
      <c r="U735" s="192"/>
      <c r="V735" s="192"/>
      <c r="W735" s="192"/>
      <c r="X735" s="192"/>
      <c r="Y735" s="192"/>
      <c r="Z735" s="192"/>
      <c r="AA735" s="192"/>
      <c r="AB735" s="192"/>
      <c r="AC735" s="192"/>
      <c r="AD735" s="192"/>
      <c r="BH735" s="192"/>
      <c r="BI735" s="192"/>
      <c r="BJ735" s="192"/>
      <c r="BK735" s="192"/>
      <c r="BL735" s="192"/>
      <c r="BM735" s="192"/>
      <c r="BN735" s="192"/>
      <c r="BO735" s="192"/>
      <c r="BP735" s="192"/>
      <c r="BQ735" s="192"/>
      <c r="BR735" s="192"/>
      <c r="BS735" s="192"/>
      <c r="BT735" s="192"/>
    </row>
    <row r="736" spans="1:72">
      <c r="A736" s="192"/>
      <c r="B736" s="192"/>
      <c r="C736" s="192"/>
      <c r="D736" s="192"/>
      <c r="E736" s="192"/>
      <c r="F736" s="192"/>
      <c r="G736" s="192"/>
      <c r="H736" s="192"/>
      <c r="I736" s="192"/>
      <c r="J736" s="192"/>
      <c r="K736" s="192"/>
      <c r="L736" s="192"/>
      <c r="M736" s="192"/>
      <c r="N736" s="192"/>
      <c r="O736" s="192"/>
      <c r="P736" s="192"/>
      <c r="Q736" s="192"/>
      <c r="R736" s="192"/>
      <c r="S736" s="192"/>
      <c r="T736" s="192"/>
      <c r="U736" s="192"/>
      <c r="V736" s="192"/>
      <c r="W736" s="192"/>
      <c r="X736" s="192"/>
      <c r="Y736" s="192"/>
      <c r="Z736" s="192"/>
      <c r="AA736" s="192"/>
      <c r="AB736" s="192"/>
      <c r="AC736" s="192"/>
      <c r="AD736" s="192"/>
      <c r="BH736" s="192"/>
      <c r="BI736" s="192"/>
      <c r="BJ736" s="192"/>
      <c r="BK736" s="192"/>
      <c r="BL736" s="192"/>
      <c r="BM736" s="192"/>
      <c r="BN736" s="192"/>
      <c r="BO736" s="192"/>
      <c r="BP736" s="192"/>
      <c r="BQ736" s="192"/>
      <c r="BR736" s="192"/>
      <c r="BS736" s="192"/>
      <c r="BT736" s="192"/>
    </row>
    <row r="737" spans="1:72">
      <c r="A737" s="192"/>
      <c r="B737" s="192"/>
      <c r="C737" s="192"/>
      <c r="D737" s="192"/>
      <c r="E737" s="192"/>
      <c r="F737" s="192"/>
      <c r="G737" s="192"/>
      <c r="H737" s="192"/>
      <c r="I737" s="192"/>
      <c r="J737" s="192"/>
      <c r="K737" s="192"/>
      <c r="L737" s="192"/>
      <c r="M737" s="192"/>
      <c r="N737" s="192"/>
      <c r="O737" s="192"/>
      <c r="P737" s="192"/>
      <c r="Q737" s="192"/>
      <c r="R737" s="192"/>
      <c r="S737" s="192"/>
      <c r="T737" s="192"/>
      <c r="U737" s="192"/>
      <c r="V737" s="192"/>
      <c r="W737" s="192"/>
      <c r="X737" s="192"/>
      <c r="Y737" s="192"/>
      <c r="Z737" s="192"/>
      <c r="AA737" s="192"/>
      <c r="AB737" s="192"/>
      <c r="AC737" s="192"/>
      <c r="AD737" s="192"/>
      <c r="BH737" s="192"/>
      <c r="BI737" s="192"/>
      <c r="BJ737" s="192"/>
      <c r="BK737" s="192"/>
      <c r="BL737" s="192"/>
      <c r="BM737" s="192"/>
      <c r="BN737" s="192"/>
      <c r="BO737" s="192"/>
      <c r="BP737" s="192"/>
      <c r="BQ737" s="192"/>
      <c r="BR737" s="192"/>
      <c r="BS737" s="192"/>
      <c r="BT737" s="192"/>
    </row>
    <row r="738" spans="1:72">
      <c r="A738" s="192"/>
      <c r="B738" s="192"/>
      <c r="C738" s="192"/>
      <c r="D738" s="192"/>
      <c r="E738" s="192"/>
      <c r="F738" s="192"/>
      <c r="G738" s="192"/>
      <c r="H738" s="192"/>
      <c r="I738" s="192"/>
      <c r="J738" s="192"/>
      <c r="K738" s="192"/>
      <c r="L738" s="192"/>
      <c r="M738" s="192"/>
      <c r="N738" s="192"/>
      <c r="O738" s="192"/>
      <c r="P738" s="192"/>
      <c r="Q738" s="192"/>
      <c r="R738" s="192"/>
      <c r="S738" s="192"/>
      <c r="T738" s="192"/>
      <c r="U738" s="192"/>
      <c r="V738" s="192"/>
      <c r="W738" s="192"/>
      <c r="X738" s="192"/>
      <c r="Y738" s="192"/>
      <c r="Z738" s="192"/>
      <c r="AA738" s="192"/>
      <c r="AB738" s="192"/>
      <c r="AC738" s="192"/>
      <c r="AD738" s="192"/>
      <c r="BH738" s="192"/>
      <c r="BI738" s="192"/>
      <c r="BJ738" s="192"/>
      <c r="BK738" s="192"/>
      <c r="BL738" s="192"/>
      <c r="BM738" s="192"/>
      <c r="BN738" s="192"/>
      <c r="BO738" s="192"/>
      <c r="BP738" s="192"/>
      <c r="BQ738" s="192"/>
      <c r="BR738" s="192"/>
      <c r="BS738" s="192"/>
      <c r="BT738" s="192"/>
    </row>
    <row r="739" spans="1:72">
      <c r="A739" s="192"/>
      <c r="B739" s="192"/>
      <c r="C739" s="192"/>
      <c r="D739" s="192"/>
      <c r="E739" s="192"/>
      <c r="F739" s="192"/>
      <c r="G739" s="192"/>
      <c r="H739" s="192"/>
      <c r="I739" s="192"/>
      <c r="J739" s="192"/>
      <c r="K739" s="192"/>
      <c r="L739" s="192"/>
      <c r="M739" s="192"/>
      <c r="N739" s="192"/>
      <c r="O739" s="192"/>
      <c r="P739" s="192"/>
      <c r="Q739" s="192"/>
      <c r="R739" s="192"/>
      <c r="S739" s="192"/>
      <c r="T739" s="192"/>
      <c r="U739" s="192"/>
      <c r="V739" s="192"/>
      <c r="W739" s="192"/>
      <c r="X739" s="192"/>
      <c r="Y739" s="192"/>
      <c r="Z739" s="192"/>
      <c r="AA739" s="192"/>
      <c r="AB739" s="192"/>
      <c r="AC739" s="192"/>
      <c r="AD739" s="192"/>
      <c r="BH739" s="192"/>
      <c r="BI739" s="192"/>
      <c r="BJ739" s="192"/>
      <c r="BK739" s="192"/>
      <c r="BL739" s="192"/>
      <c r="BM739" s="192"/>
      <c r="BN739" s="192"/>
      <c r="BO739" s="192"/>
      <c r="BP739" s="192"/>
      <c r="BQ739" s="192"/>
      <c r="BR739" s="192"/>
      <c r="BS739" s="192"/>
      <c r="BT739" s="192"/>
    </row>
    <row r="740" spans="1:72">
      <c r="A740" s="192"/>
      <c r="B740" s="192"/>
      <c r="C740" s="192"/>
      <c r="D740" s="192"/>
      <c r="E740" s="192"/>
      <c r="F740" s="192"/>
      <c r="G740" s="192"/>
      <c r="H740" s="192"/>
      <c r="I740" s="192"/>
      <c r="J740" s="192"/>
      <c r="K740" s="192"/>
      <c r="L740" s="192"/>
      <c r="M740" s="192"/>
      <c r="N740" s="192"/>
      <c r="O740" s="192"/>
      <c r="P740" s="192"/>
      <c r="Q740" s="192"/>
      <c r="R740" s="192"/>
      <c r="S740" s="192"/>
      <c r="T740" s="192"/>
      <c r="U740" s="192"/>
      <c r="V740" s="192"/>
      <c r="W740" s="192"/>
      <c r="X740" s="192"/>
      <c r="Y740" s="192"/>
      <c r="Z740" s="192"/>
      <c r="AA740" s="192"/>
      <c r="AB740" s="192"/>
      <c r="AC740" s="192"/>
      <c r="AD740" s="192"/>
      <c r="BH740" s="192"/>
      <c r="BI740" s="192"/>
      <c r="BJ740" s="192"/>
      <c r="BK740" s="192"/>
      <c r="BL740" s="192"/>
      <c r="BM740" s="192"/>
      <c r="BN740" s="192"/>
      <c r="BO740" s="192"/>
      <c r="BP740" s="192"/>
      <c r="BQ740" s="192"/>
      <c r="BR740" s="192"/>
      <c r="BS740" s="192"/>
      <c r="BT740" s="192"/>
    </row>
    <row r="741" spans="1:72">
      <c r="A741" s="192"/>
      <c r="B741" s="192"/>
      <c r="C741" s="192"/>
      <c r="D741" s="192"/>
      <c r="E741" s="192"/>
      <c r="F741" s="192"/>
      <c r="G741" s="192"/>
      <c r="H741" s="192"/>
      <c r="I741" s="192"/>
      <c r="J741" s="192"/>
      <c r="K741" s="192"/>
      <c r="L741" s="192"/>
      <c r="M741" s="192"/>
      <c r="N741" s="192"/>
      <c r="O741" s="192"/>
      <c r="P741" s="192"/>
      <c r="Q741" s="192"/>
      <c r="R741" s="192"/>
      <c r="S741" s="192"/>
      <c r="T741" s="192"/>
      <c r="U741" s="192"/>
      <c r="V741" s="192"/>
      <c r="W741" s="192"/>
      <c r="X741" s="192"/>
      <c r="Y741" s="192"/>
      <c r="Z741" s="192"/>
      <c r="AA741" s="192"/>
      <c r="AB741" s="192"/>
      <c r="AC741" s="192"/>
      <c r="AD741" s="192"/>
      <c r="BH741" s="192"/>
      <c r="BI741" s="192"/>
      <c r="BJ741" s="192"/>
      <c r="BK741" s="192"/>
      <c r="BL741" s="192"/>
      <c r="BM741" s="192"/>
      <c r="BN741" s="192"/>
      <c r="BO741" s="192"/>
      <c r="BP741" s="192"/>
      <c r="BQ741" s="192"/>
      <c r="BR741" s="192"/>
      <c r="BS741" s="192"/>
      <c r="BT741" s="192"/>
    </row>
    <row r="742" spans="1:72">
      <c r="A742" s="192"/>
      <c r="B742" s="192"/>
      <c r="C742" s="192"/>
      <c r="D742" s="192"/>
      <c r="E742" s="192"/>
      <c r="F742" s="192"/>
      <c r="G742" s="192"/>
      <c r="H742" s="192"/>
      <c r="I742" s="192"/>
      <c r="J742" s="192"/>
      <c r="K742" s="192"/>
      <c r="L742" s="192"/>
      <c r="M742" s="192"/>
      <c r="N742" s="192"/>
      <c r="O742" s="192"/>
      <c r="P742" s="192"/>
      <c r="Q742" s="192"/>
      <c r="R742" s="192"/>
      <c r="S742" s="192"/>
      <c r="T742" s="192"/>
      <c r="U742" s="192"/>
      <c r="V742" s="192"/>
      <c r="W742" s="192"/>
      <c r="X742" s="192"/>
      <c r="Y742" s="192"/>
      <c r="Z742" s="192"/>
      <c r="AA742" s="192"/>
      <c r="AB742" s="192"/>
      <c r="AC742" s="192"/>
      <c r="AD742" s="192"/>
      <c r="BH742" s="192"/>
      <c r="BI742" s="192"/>
      <c r="BJ742" s="192"/>
      <c r="BK742" s="192"/>
      <c r="BL742" s="192"/>
      <c r="BM742" s="192"/>
      <c r="BN742" s="192"/>
      <c r="BO742" s="192"/>
      <c r="BP742" s="192"/>
      <c r="BQ742" s="192"/>
      <c r="BR742" s="192"/>
      <c r="BS742" s="192"/>
      <c r="BT742" s="192"/>
    </row>
    <row r="743" spans="1:72">
      <c r="A743" s="192"/>
      <c r="B743" s="192"/>
      <c r="C743" s="192"/>
      <c r="D743" s="192"/>
      <c r="E743" s="192"/>
      <c r="F743" s="192"/>
      <c r="G743" s="192"/>
      <c r="H743" s="192"/>
      <c r="I743" s="192"/>
      <c r="J743" s="192"/>
      <c r="K743" s="192"/>
      <c r="L743" s="192"/>
      <c r="M743" s="192"/>
      <c r="N743" s="192"/>
      <c r="O743" s="192"/>
      <c r="P743" s="192"/>
      <c r="Q743" s="192"/>
      <c r="R743" s="192"/>
      <c r="S743" s="192"/>
      <c r="T743" s="192"/>
      <c r="U743" s="192"/>
      <c r="V743" s="192"/>
      <c r="W743" s="192"/>
      <c r="X743" s="192"/>
      <c r="Y743" s="192"/>
      <c r="Z743" s="192"/>
      <c r="AA743" s="192"/>
      <c r="AB743" s="192"/>
      <c r="AC743" s="192"/>
      <c r="AD743" s="192"/>
      <c r="BH743" s="192"/>
      <c r="BI743" s="192"/>
      <c r="BJ743" s="192"/>
      <c r="BK743" s="192"/>
      <c r="BL743" s="192"/>
      <c r="BM743" s="192"/>
      <c r="BN743" s="192"/>
      <c r="BO743" s="192"/>
      <c r="BP743" s="192"/>
      <c r="BQ743" s="192"/>
      <c r="BR743" s="192"/>
      <c r="BS743" s="192"/>
      <c r="BT743" s="192"/>
    </row>
    <row r="744" spans="1:72">
      <c r="A744" s="192"/>
      <c r="B744" s="192"/>
      <c r="C744" s="192"/>
      <c r="D744" s="192"/>
      <c r="E744" s="192"/>
      <c r="F744" s="192"/>
      <c r="G744" s="192"/>
      <c r="H744" s="192"/>
      <c r="I744" s="192"/>
      <c r="J744" s="192"/>
      <c r="K744" s="192"/>
      <c r="L744" s="192"/>
      <c r="M744" s="192"/>
      <c r="N744" s="192"/>
      <c r="O744" s="192"/>
      <c r="P744" s="192"/>
      <c r="Q744" s="192"/>
      <c r="R744" s="192"/>
      <c r="S744" s="192"/>
      <c r="T744" s="192"/>
      <c r="U744" s="192"/>
      <c r="V744" s="192"/>
      <c r="W744" s="192"/>
      <c r="X744" s="192"/>
      <c r="Y744" s="192"/>
      <c r="Z744" s="192"/>
      <c r="AA744" s="192"/>
      <c r="AB744" s="192"/>
      <c r="AC744" s="192"/>
      <c r="AD744" s="192"/>
      <c r="BH744" s="192"/>
      <c r="BI744" s="192"/>
      <c r="BJ744" s="192"/>
      <c r="BK744" s="192"/>
      <c r="BL744" s="192"/>
      <c r="BM744" s="192"/>
      <c r="BN744" s="192"/>
      <c r="BO744" s="192"/>
      <c r="BP744" s="192"/>
      <c r="BQ744" s="192"/>
      <c r="BR744" s="192"/>
      <c r="BS744" s="192"/>
      <c r="BT744" s="192"/>
    </row>
    <row r="745" spans="1:72">
      <c r="BH745" s="192"/>
      <c r="BI745" s="192"/>
      <c r="BJ745" s="192"/>
      <c r="BK745" s="192"/>
      <c r="BL745" s="192"/>
      <c r="BM745" s="192"/>
      <c r="BN745" s="192"/>
      <c r="BO745" s="192"/>
      <c r="BP745" s="192"/>
      <c r="BQ745" s="192"/>
      <c r="BR745" s="192"/>
      <c r="BS745" s="192"/>
      <c r="BT745" s="192"/>
    </row>
    <row r="746" spans="1:72">
      <c r="BH746" s="192"/>
      <c r="BI746" s="192"/>
      <c r="BJ746" s="192"/>
      <c r="BK746" s="192"/>
      <c r="BL746" s="192"/>
      <c r="BM746" s="192"/>
      <c r="BN746" s="192"/>
      <c r="BO746" s="192"/>
      <c r="BP746" s="192"/>
      <c r="BQ746" s="192"/>
      <c r="BR746" s="192"/>
      <c r="BS746" s="192"/>
      <c r="BT746" s="192"/>
    </row>
    <row r="747" spans="1:72">
      <c r="BH747" s="192"/>
      <c r="BI747" s="192"/>
      <c r="BJ747" s="192"/>
      <c r="BK747" s="192"/>
      <c r="BL747" s="192"/>
      <c r="BM747" s="192"/>
      <c r="BN747" s="192"/>
      <c r="BO747" s="192"/>
      <c r="BP747" s="192"/>
      <c r="BQ747" s="192"/>
      <c r="BR747" s="192"/>
      <c r="BS747" s="192"/>
      <c r="BT747" s="192"/>
    </row>
    <row r="748" spans="1:72">
      <c r="BH748" s="192"/>
      <c r="BI748" s="192"/>
      <c r="BJ748" s="192"/>
      <c r="BK748" s="192"/>
      <c r="BL748" s="192"/>
      <c r="BM748" s="192"/>
      <c r="BN748" s="192"/>
      <c r="BO748" s="192"/>
      <c r="BP748" s="192"/>
      <c r="BQ748" s="192"/>
      <c r="BR748" s="192"/>
      <c r="BS748" s="192"/>
      <c r="BT748" s="192"/>
    </row>
    <row r="749" spans="1:72">
      <c r="BH749" s="192"/>
      <c r="BI749" s="192"/>
      <c r="BJ749" s="192"/>
      <c r="BK749" s="192"/>
      <c r="BL749" s="192"/>
      <c r="BM749" s="192"/>
      <c r="BN749" s="192"/>
      <c r="BO749" s="192"/>
      <c r="BP749" s="192"/>
      <c r="BQ749" s="192"/>
      <c r="BR749" s="192"/>
      <c r="BS749" s="192"/>
      <c r="BT749" s="192"/>
    </row>
    <row r="750" spans="1:72">
      <c r="BH750" s="192"/>
      <c r="BI750" s="192"/>
      <c r="BJ750" s="192"/>
      <c r="BK750" s="192"/>
      <c r="BL750" s="192"/>
      <c r="BM750" s="192"/>
      <c r="BN750" s="192"/>
      <c r="BO750" s="192"/>
      <c r="BP750" s="192"/>
      <c r="BQ750" s="192"/>
      <c r="BR750" s="192"/>
      <c r="BS750" s="192"/>
      <c r="BT750" s="192"/>
    </row>
    <row r="751" spans="1:72">
      <c r="BH751" s="192"/>
      <c r="BI751" s="192"/>
      <c r="BJ751" s="192"/>
      <c r="BK751" s="192"/>
      <c r="BL751" s="192"/>
      <c r="BM751" s="192"/>
      <c r="BN751" s="192"/>
      <c r="BO751" s="192"/>
      <c r="BP751" s="192"/>
      <c r="BQ751" s="192"/>
      <c r="BR751" s="192"/>
      <c r="BS751" s="192"/>
      <c r="BT751" s="192"/>
    </row>
    <row r="752" spans="1:72">
      <c r="BH752" s="192"/>
      <c r="BI752" s="192"/>
      <c r="BJ752" s="192"/>
      <c r="BK752" s="192"/>
      <c r="BL752" s="192"/>
      <c r="BM752" s="192"/>
      <c r="BN752" s="192"/>
      <c r="BO752" s="192"/>
      <c r="BP752" s="192"/>
      <c r="BQ752" s="192"/>
      <c r="BR752" s="192"/>
      <c r="BS752" s="192"/>
      <c r="BT752" s="192"/>
    </row>
    <row r="753" spans="60:72">
      <c r="BH753" s="192"/>
      <c r="BI753" s="192"/>
      <c r="BJ753" s="192"/>
      <c r="BK753" s="192"/>
      <c r="BL753" s="192"/>
      <c r="BM753" s="192"/>
      <c r="BN753" s="192"/>
      <c r="BO753" s="192"/>
      <c r="BP753" s="192"/>
      <c r="BQ753" s="192"/>
      <c r="BR753" s="192"/>
      <c r="BS753" s="192"/>
      <c r="BT753" s="192"/>
    </row>
    <row r="754" spans="60:72">
      <c r="BH754" s="192"/>
      <c r="BI754" s="192"/>
      <c r="BJ754" s="192"/>
      <c r="BK754" s="192"/>
      <c r="BL754" s="192"/>
      <c r="BM754" s="192"/>
      <c r="BN754" s="192"/>
      <c r="BO754" s="192"/>
      <c r="BP754" s="192"/>
      <c r="BQ754" s="192"/>
      <c r="BR754" s="192"/>
      <c r="BS754" s="192"/>
      <c r="BT754" s="192"/>
    </row>
    <row r="755" spans="60:72">
      <c r="BH755" s="192"/>
      <c r="BI755" s="192"/>
      <c r="BJ755" s="192"/>
      <c r="BK755" s="192"/>
      <c r="BL755" s="192"/>
      <c r="BM755" s="192"/>
      <c r="BN755" s="192"/>
      <c r="BO755" s="192"/>
      <c r="BP755" s="192"/>
      <c r="BQ755" s="192"/>
      <c r="BR755" s="192"/>
      <c r="BS755" s="192"/>
      <c r="BT755" s="192"/>
    </row>
    <row r="756" spans="60:72">
      <c r="BH756" s="192"/>
      <c r="BI756" s="192"/>
      <c r="BJ756" s="192"/>
      <c r="BK756" s="192"/>
      <c r="BL756" s="192"/>
      <c r="BM756" s="192"/>
      <c r="BN756" s="192"/>
      <c r="BO756" s="192"/>
      <c r="BP756" s="192"/>
      <c r="BQ756" s="192"/>
      <c r="BR756" s="192"/>
      <c r="BS756" s="192"/>
      <c r="BT756" s="192"/>
    </row>
    <row r="757" spans="60:72">
      <c r="BH757" s="192"/>
      <c r="BI757" s="192"/>
      <c r="BJ757" s="192"/>
      <c r="BK757" s="192"/>
      <c r="BL757" s="192"/>
      <c r="BM757" s="192"/>
      <c r="BN757" s="192"/>
      <c r="BO757" s="192"/>
      <c r="BP757" s="192"/>
      <c r="BQ757" s="192"/>
      <c r="BR757" s="192"/>
      <c r="BS757" s="192"/>
      <c r="BT757" s="192"/>
    </row>
    <row r="758" spans="60:72">
      <c r="BH758" s="192"/>
      <c r="BI758" s="192"/>
      <c r="BJ758" s="192"/>
      <c r="BK758" s="192"/>
      <c r="BL758" s="192"/>
      <c r="BM758" s="192"/>
      <c r="BN758" s="192"/>
      <c r="BO758" s="192"/>
      <c r="BP758" s="192"/>
      <c r="BQ758" s="192"/>
      <c r="BR758" s="192"/>
      <c r="BS758" s="192"/>
      <c r="BT758" s="192"/>
    </row>
    <row r="759" spans="60:72">
      <c r="BH759" s="192"/>
      <c r="BI759" s="192"/>
      <c r="BJ759" s="192"/>
      <c r="BK759" s="192"/>
      <c r="BL759" s="192"/>
      <c r="BM759" s="192"/>
      <c r="BN759" s="192"/>
      <c r="BO759" s="192"/>
      <c r="BP759" s="192"/>
      <c r="BQ759" s="192"/>
      <c r="BR759" s="192"/>
      <c r="BS759" s="192"/>
      <c r="BT759" s="192"/>
    </row>
    <row r="760" spans="60:72">
      <c r="BH760" s="192"/>
      <c r="BI760" s="192"/>
      <c r="BJ760" s="192"/>
      <c r="BK760" s="192"/>
      <c r="BL760" s="192"/>
      <c r="BM760" s="192"/>
      <c r="BN760" s="192"/>
      <c r="BO760" s="192"/>
      <c r="BP760" s="192"/>
      <c r="BQ760" s="192"/>
      <c r="BR760" s="192"/>
      <c r="BS760" s="192"/>
      <c r="BT760" s="192"/>
    </row>
    <row r="761" spans="60:72">
      <c r="BH761" s="192"/>
      <c r="BI761" s="192"/>
      <c r="BJ761" s="192"/>
      <c r="BK761" s="192"/>
      <c r="BL761" s="192"/>
      <c r="BM761" s="192"/>
      <c r="BN761" s="192"/>
      <c r="BO761" s="192"/>
      <c r="BP761" s="192"/>
      <c r="BQ761" s="192"/>
      <c r="BR761" s="192"/>
      <c r="BS761" s="192"/>
      <c r="BT761" s="192"/>
    </row>
    <row r="762" spans="60:72">
      <c r="BH762" s="192"/>
      <c r="BI762" s="192"/>
      <c r="BJ762" s="192"/>
      <c r="BK762" s="192"/>
      <c r="BL762" s="192"/>
      <c r="BM762" s="192"/>
      <c r="BN762" s="192"/>
      <c r="BO762" s="192"/>
      <c r="BP762" s="192"/>
      <c r="BQ762" s="192"/>
      <c r="BR762" s="192"/>
      <c r="BS762" s="192"/>
      <c r="BT762" s="192"/>
    </row>
    <row r="763" spans="60:72">
      <c r="BH763" s="192"/>
      <c r="BI763" s="192"/>
      <c r="BJ763" s="192"/>
      <c r="BK763" s="192"/>
      <c r="BL763" s="192"/>
      <c r="BM763" s="192"/>
      <c r="BN763" s="192"/>
      <c r="BO763" s="192"/>
      <c r="BP763" s="192"/>
      <c r="BQ763" s="192"/>
      <c r="BR763" s="192"/>
      <c r="BS763" s="192"/>
      <c r="BT763" s="192"/>
    </row>
    <row r="764" spans="60:72">
      <c r="BH764" s="192"/>
      <c r="BI764" s="192"/>
      <c r="BJ764" s="192"/>
      <c r="BK764" s="192"/>
      <c r="BL764" s="192"/>
      <c r="BM764" s="192"/>
      <c r="BN764" s="192"/>
      <c r="BO764" s="192"/>
      <c r="BP764" s="192"/>
      <c r="BQ764" s="192"/>
      <c r="BR764" s="192"/>
      <c r="BS764" s="192"/>
      <c r="BT764" s="192"/>
    </row>
    <row r="765" spans="60:72">
      <c r="BH765" s="192"/>
      <c r="BI765" s="192"/>
      <c r="BJ765" s="192"/>
      <c r="BK765" s="192"/>
      <c r="BL765" s="192"/>
      <c r="BM765" s="192"/>
      <c r="BN765" s="192"/>
      <c r="BO765" s="192"/>
      <c r="BP765" s="192"/>
      <c r="BQ765" s="192"/>
      <c r="BR765" s="192"/>
      <c r="BS765" s="192"/>
      <c r="BT765" s="192"/>
    </row>
    <row r="766" spans="60:72">
      <c r="BH766" s="192"/>
      <c r="BI766" s="192"/>
      <c r="BJ766" s="192"/>
      <c r="BK766" s="192"/>
      <c r="BL766" s="192"/>
      <c r="BM766" s="192"/>
      <c r="BN766" s="192"/>
      <c r="BO766" s="192"/>
      <c r="BP766" s="192"/>
      <c r="BQ766" s="192"/>
      <c r="BR766" s="192"/>
      <c r="BS766" s="192"/>
      <c r="BT766" s="192"/>
    </row>
    <row r="767" spans="60:72">
      <c r="BH767" s="192"/>
      <c r="BI767" s="192"/>
      <c r="BJ767" s="192"/>
      <c r="BK767" s="192"/>
      <c r="BL767" s="192"/>
      <c r="BM767" s="192"/>
      <c r="BN767" s="192"/>
      <c r="BO767" s="192"/>
      <c r="BP767" s="192"/>
      <c r="BQ767" s="192"/>
      <c r="BR767" s="192"/>
      <c r="BS767" s="192"/>
      <c r="BT767" s="192"/>
    </row>
    <row r="768" spans="60:72">
      <c r="BH768" s="192"/>
      <c r="BI768" s="192"/>
      <c r="BJ768" s="192"/>
      <c r="BK768" s="192"/>
      <c r="BL768" s="192"/>
      <c r="BM768" s="192"/>
      <c r="BN768" s="192"/>
      <c r="BO768" s="192"/>
      <c r="BP768" s="192"/>
      <c r="BQ768" s="192"/>
      <c r="BR768" s="192"/>
      <c r="BS768" s="192"/>
      <c r="BT768" s="192"/>
    </row>
    <row r="769" spans="60:72">
      <c r="BH769" s="192"/>
      <c r="BI769" s="192"/>
      <c r="BJ769" s="192"/>
      <c r="BK769" s="192"/>
      <c r="BL769" s="192"/>
      <c r="BM769" s="192"/>
      <c r="BN769" s="192"/>
      <c r="BO769" s="192"/>
      <c r="BP769" s="192"/>
      <c r="BQ769" s="192"/>
      <c r="BR769" s="192"/>
      <c r="BS769" s="192"/>
      <c r="BT769" s="192"/>
    </row>
    <row r="770" spans="60:72">
      <c r="BH770" s="192"/>
      <c r="BI770" s="192"/>
      <c r="BJ770" s="192"/>
      <c r="BK770" s="192"/>
      <c r="BL770" s="192"/>
      <c r="BM770" s="192"/>
      <c r="BN770" s="192"/>
      <c r="BO770" s="192"/>
      <c r="BP770" s="192"/>
      <c r="BQ770" s="192"/>
      <c r="BR770" s="192"/>
      <c r="BS770" s="192"/>
      <c r="BT770" s="192"/>
    </row>
    <row r="771" spans="60:72">
      <c r="BH771" s="192"/>
      <c r="BI771" s="192"/>
      <c r="BJ771" s="192"/>
      <c r="BK771" s="192"/>
      <c r="BL771" s="192"/>
      <c r="BM771" s="192"/>
      <c r="BN771" s="192"/>
      <c r="BO771" s="192"/>
      <c r="BP771" s="192"/>
      <c r="BQ771" s="192"/>
      <c r="BR771" s="192"/>
      <c r="BS771" s="192"/>
      <c r="BT771" s="192"/>
    </row>
    <row r="772" spans="60:72">
      <c r="BH772" s="192"/>
      <c r="BI772" s="192"/>
      <c r="BJ772" s="192"/>
      <c r="BK772" s="192"/>
      <c r="BL772" s="192"/>
      <c r="BM772" s="192"/>
      <c r="BN772" s="192"/>
      <c r="BO772" s="192"/>
      <c r="BP772" s="192"/>
      <c r="BQ772" s="192"/>
      <c r="BR772" s="192"/>
      <c r="BS772" s="192"/>
      <c r="BT772" s="192"/>
    </row>
    <row r="773" spans="60:72">
      <c r="BH773" s="192"/>
      <c r="BI773" s="192"/>
      <c r="BJ773" s="192"/>
      <c r="BK773" s="192"/>
      <c r="BL773" s="192"/>
      <c r="BM773" s="192"/>
      <c r="BN773" s="192"/>
      <c r="BO773" s="192"/>
      <c r="BP773" s="192"/>
      <c r="BQ773" s="192"/>
      <c r="BR773" s="192"/>
      <c r="BS773" s="192"/>
      <c r="BT773" s="192"/>
    </row>
    <row r="774" spans="60:72">
      <c r="BH774" s="192"/>
      <c r="BI774" s="192"/>
      <c r="BJ774" s="192"/>
      <c r="BK774" s="192"/>
      <c r="BL774" s="192"/>
      <c r="BM774" s="192"/>
      <c r="BN774" s="192"/>
      <c r="BO774" s="192"/>
      <c r="BP774" s="192"/>
      <c r="BQ774" s="192"/>
      <c r="BR774" s="192"/>
      <c r="BS774" s="192"/>
      <c r="BT774" s="192"/>
    </row>
    <row r="775" spans="60:72">
      <c r="BH775" s="192"/>
      <c r="BI775" s="192"/>
      <c r="BJ775" s="192"/>
      <c r="BK775" s="192"/>
      <c r="BL775" s="192"/>
      <c r="BM775" s="192"/>
      <c r="BN775" s="192"/>
      <c r="BO775" s="192"/>
      <c r="BP775" s="192"/>
      <c r="BQ775" s="192"/>
      <c r="BR775" s="192"/>
      <c r="BS775" s="192"/>
      <c r="BT775" s="192"/>
    </row>
    <row r="776" spans="60:72">
      <c r="BH776" s="192"/>
      <c r="BI776" s="192"/>
      <c r="BJ776" s="192"/>
      <c r="BK776" s="192"/>
      <c r="BL776" s="192"/>
      <c r="BM776" s="192"/>
      <c r="BN776" s="192"/>
      <c r="BO776" s="192"/>
      <c r="BP776" s="192"/>
      <c r="BQ776" s="192"/>
      <c r="BR776" s="192"/>
      <c r="BS776" s="192"/>
      <c r="BT776" s="192"/>
    </row>
    <row r="777" spans="60:72">
      <c r="BH777" s="192"/>
      <c r="BI777" s="192"/>
      <c r="BJ777" s="192"/>
      <c r="BK777" s="192"/>
      <c r="BL777" s="192"/>
      <c r="BM777" s="192"/>
      <c r="BN777" s="192"/>
      <c r="BO777" s="192"/>
      <c r="BP777" s="192"/>
      <c r="BQ777" s="192"/>
      <c r="BR777" s="192"/>
      <c r="BS777" s="192"/>
      <c r="BT777" s="192"/>
    </row>
    <row r="778" spans="60:72">
      <c r="BH778" s="192"/>
      <c r="BI778" s="192"/>
      <c r="BJ778" s="192"/>
      <c r="BK778" s="192"/>
      <c r="BL778" s="192"/>
      <c r="BM778" s="192"/>
      <c r="BN778" s="192"/>
      <c r="BO778" s="192"/>
      <c r="BP778" s="192"/>
      <c r="BQ778" s="192"/>
      <c r="BR778" s="192"/>
      <c r="BS778" s="192"/>
      <c r="BT778" s="192"/>
    </row>
    <row r="779" spans="60:72">
      <c r="BH779" s="192"/>
      <c r="BI779" s="192"/>
      <c r="BJ779" s="192"/>
      <c r="BK779" s="192"/>
      <c r="BL779" s="192"/>
      <c r="BM779" s="192"/>
      <c r="BN779" s="192"/>
      <c r="BO779" s="192"/>
      <c r="BP779" s="192"/>
      <c r="BQ779" s="192"/>
      <c r="BR779" s="192"/>
      <c r="BS779" s="192"/>
      <c r="BT779" s="192"/>
    </row>
    <row r="780" spans="60:72">
      <c r="BH780" s="192"/>
      <c r="BI780" s="192"/>
      <c r="BJ780" s="192"/>
      <c r="BK780" s="192"/>
      <c r="BL780" s="192"/>
      <c r="BM780" s="192"/>
      <c r="BN780" s="192"/>
      <c r="BO780" s="192"/>
      <c r="BP780" s="192"/>
      <c r="BQ780" s="192"/>
      <c r="BR780" s="192"/>
      <c r="BS780" s="192"/>
      <c r="BT780" s="192"/>
    </row>
    <row r="781" spans="60:72">
      <c r="BH781" s="192"/>
      <c r="BI781" s="192"/>
      <c r="BJ781" s="192"/>
      <c r="BK781" s="192"/>
      <c r="BL781" s="192"/>
      <c r="BM781" s="192"/>
      <c r="BN781" s="192"/>
      <c r="BO781" s="192"/>
      <c r="BP781" s="192"/>
      <c r="BQ781" s="192"/>
      <c r="BR781" s="192"/>
      <c r="BS781" s="192"/>
      <c r="BT781" s="192"/>
    </row>
    <row r="782" spans="60:72">
      <c r="BH782" s="192"/>
      <c r="BI782" s="192"/>
      <c r="BJ782" s="192"/>
      <c r="BK782" s="192"/>
      <c r="BL782" s="192"/>
      <c r="BM782" s="192"/>
      <c r="BN782" s="192"/>
      <c r="BO782" s="192"/>
      <c r="BP782" s="192"/>
      <c r="BQ782" s="192"/>
      <c r="BR782" s="192"/>
      <c r="BS782" s="192"/>
      <c r="BT782" s="192"/>
    </row>
    <row r="783" spans="60:72">
      <c r="BH783" s="192"/>
      <c r="BI783" s="192"/>
      <c r="BJ783" s="192"/>
      <c r="BK783" s="192"/>
      <c r="BL783" s="192"/>
      <c r="BM783" s="192"/>
      <c r="BN783" s="192"/>
      <c r="BO783" s="192"/>
      <c r="BP783" s="192"/>
      <c r="BQ783" s="192"/>
      <c r="BR783" s="192"/>
      <c r="BS783" s="192"/>
      <c r="BT783" s="192"/>
    </row>
    <row r="784" spans="60:72">
      <c r="BH784" s="192"/>
      <c r="BI784" s="192"/>
      <c r="BJ784" s="192"/>
      <c r="BK784" s="192"/>
      <c r="BL784" s="192"/>
      <c r="BM784" s="192"/>
      <c r="BN784" s="192"/>
      <c r="BO784" s="192"/>
      <c r="BP784" s="192"/>
      <c r="BQ784" s="192"/>
      <c r="BR784" s="192"/>
      <c r="BS784" s="192"/>
      <c r="BT784" s="192"/>
    </row>
    <row r="785" spans="60:72">
      <c r="BH785" s="192"/>
      <c r="BI785" s="192"/>
      <c r="BJ785" s="192"/>
      <c r="BK785" s="192"/>
      <c r="BL785" s="192"/>
      <c r="BM785" s="192"/>
      <c r="BN785" s="192"/>
      <c r="BO785" s="192"/>
      <c r="BP785" s="192"/>
      <c r="BQ785" s="192"/>
      <c r="BR785" s="192"/>
      <c r="BS785" s="192"/>
      <c r="BT785" s="192"/>
    </row>
    <row r="786" spans="60:72">
      <c r="BH786" s="192"/>
      <c r="BI786" s="192"/>
      <c r="BJ786" s="192"/>
      <c r="BK786" s="192"/>
      <c r="BL786" s="192"/>
      <c r="BM786" s="192"/>
      <c r="BN786" s="192"/>
      <c r="BO786" s="192"/>
      <c r="BP786" s="192"/>
      <c r="BQ786" s="192"/>
      <c r="BR786" s="192"/>
      <c r="BS786" s="192"/>
      <c r="BT786" s="192"/>
    </row>
    <row r="787" spans="60:72">
      <c r="BH787" s="192"/>
      <c r="BI787" s="192"/>
      <c r="BJ787" s="192"/>
      <c r="BK787" s="192"/>
      <c r="BL787" s="192"/>
      <c r="BM787" s="192"/>
      <c r="BN787" s="192"/>
      <c r="BO787" s="192"/>
      <c r="BP787" s="192"/>
      <c r="BQ787" s="192"/>
      <c r="BR787" s="192"/>
      <c r="BS787" s="192"/>
      <c r="BT787" s="192"/>
    </row>
    <row r="788" spans="60:72">
      <c r="BH788" s="192"/>
      <c r="BI788" s="192"/>
      <c r="BJ788" s="192"/>
      <c r="BK788" s="192"/>
      <c r="BL788" s="192"/>
      <c r="BM788" s="192"/>
      <c r="BN788" s="192"/>
      <c r="BO788" s="192"/>
      <c r="BP788" s="192"/>
      <c r="BQ788" s="192"/>
      <c r="BR788" s="192"/>
      <c r="BS788" s="192"/>
      <c r="BT788" s="192"/>
    </row>
    <row r="789" spans="60:72">
      <c r="BH789" s="192"/>
      <c r="BI789" s="192"/>
      <c r="BJ789" s="192"/>
      <c r="BK789" s="192"/>
      <c r="BL789" s="192"/>
      <c r="BM789" s="192"/>
      <c r="BN789" s="192"/>
      <c r="BO789" s="192"/>
      <c r="BP789" s="192"/>
      <c r="BQ789" s="192"/>
      <c r="BR789" s="192"/>
      <c r="BS789" s="192"/>
      <c r="BT789" s="192"/>
    </row>
    <row r="790" spans="60:72">
      <c r="BH790" s="192"/>
      <c r="BI790" s="192"/>
      <c r="BJ790" s="192"/>
      <c r="BK790" s="192"/>
      <c r="BL790" s="192"/>
      <c r="BM790" s="192"/>
      <c r="BN790" s="192"/>
      <c r="BO790" s="192"/>
      <c r="BP790" s="192"/>
      <c r="BQ790" s="192"/>
      <c r="BR790" s="192"/>
      <c r="BS790" s="192"/>
      <c r="BT790" s="192"/>
    </row>
    <row r="791" spans="60:72">
      <c r="BH791" s="192"/>
      <c r="BI791" s="192"/>
      <c r="BJ791" s="192"/>
      <c r="BK791" s="192"/>
      <c r="BL791" s="192"/>
      <c r="BM791" s="192"/>
      <c r="BN791" s="192"/>
      <c r="BO791" s="192"/>
      <c r="BP791" s="192"/>
      <c r="BQ791" s="192"/>
      <c r="BR791" s="192"/>
      <c r="BS791" s="192"/>
      <c r="BT791" s="192"/>
    </row>
    <row r="792" spans="60:72">
      <c r="BH792" s="192"/>
      <c r="BI792" s="192"/>
      <c r="BJ792" s="192"/>
      <c r="BK792" s="192"/>
      <c r="BL792" s="192"/>
      <c r="BM792" s="192"/>
      <c r="BN792" s="192"/>
      <c r="BO792" s="192"/>
      <c r="BP792" s="192"/>
      <c r="BQ792" s="192"/>
      <c r="BR792" s="192"/>
      <c r="BS792" s="192"/>
      <c r="BT792" s="192"/>
    </row>
    <row r="793" spans="60:72">
      <c r="BH793" s="192"/>
      <c r="BI793" s="192"/>
      <c r="BJ793" s="192"/>
      <c r="BK793" s="192"/>
      <c r="BL793" s="192"/>
      <c r="BM793" s="192"/>
      <c r="BN793" s="192"/>
      <c r="BO793" s="192"/>
      <c r="BP793" s="192"/>
      <c r="BQ793" s="192"/>
      <c r="BR793" s="192"/>
      <c r="BS793" s="192"/>
      <c r="BT793" s="192"/>
    </row>
    <row r="794" spans="60:72">
      <c r="BH794" s="192"/>
      <c r="BI794" s="192"/>
      <c r="BJ794" s="192"/>
      <c r="BK794" s="192"/>
      <c r="BL794" s="192"/>
      <c r="BM794" s="192"/>
      <c r="BN794" s="192"/>
      <c r="BO794" s="192"/>
      <c r="BP794" s="192"/>
      <c r="BQ794" s="192"/>
      <c r="BR794" s="192"/>
      <c r="BS794" s="192"/>
      <c r="BT794" s="192"/>
    </row>
    <row r="795" spans="60:72">
      <c r="BH795" s="192"/>
      <c r="BI795" s="192"/>
      <c r="BJ795" s="192"/>
      <c r="BK795" s="192"/>
      <c r="BL795" s="192"/>
      <c r="BM795" s="192"/>
      <c r="BN795" s="192"/>
      <c r="BO795" s="192"/>
      <c r="BP795" s="192"/>
      <c r="BQ795" s="192"/>
      <c r="BR795" s="192"/>
      <c r="BS795" s="192"/>
      <c r="BT795" s="192"/>
    </row>
    <row r="796" spans="60:72">
      <c r="BH796" s="192"/>
      <c r="BI796" s="192"/>
      <c r="BJ796" s="192"/>
      <c r="BK796" s="192"/>
      <c r="BL796" s="192"/>
      <c r="BM796" s="192"/>
      <c r="BN796" s="192"/>
      <c r="BO796" s="192"/>
      <c r="BP796" s="192"/>
      <c r="BQ796" s="192"/>
      <c r="BR796" s="192"/>
      <c r="BS796" s="192"/>
      <c r="BT796" s="192"/>
    </row>
    <row r="797" spans="60:72">
      <c r="BH797" s="192"/>
      <c r="BI797" s="192"/>
      <c r="BJ797" s="192"/>
      <c r="BK797" s="192"/>
      <c r="BL797" s="192"/>
      <c r="BM797" s="192"/>
      <c r="BN797" s="192"/>
      <c r="BO797" s="192"/>
      <c r="BP797" s="192"/>
      <c r="BQ797" s="192"/>
      <c r="BR797" s="192"/>
      <c r="BS797" s="192"/>
      <c r="BT797" s="192"/>
    </row>
    <row r="798" spans="60:72">
      <c r="BH798" s="192"/>
      <c r="BI798" s="192"/>
      <c r="BJ798" s="192"/>
      <c r="BK798" s="192"/>
      <c r="BL798" s="192"/>
      <c r="BM798" s="192"/>
      <c r="BN798" s="192"/>
      <c r="BO798" s="192"/>
      <c r="BP798" s="192"/>
      <c r="BQ798" s="192"/>
      <c r="BR798" s="192"/>
      <c r="BS798" s="192"/>
      <c r="BT798" s="192"/>
    </row>
    <row r="799" spans="60:72">
      <c r="BH799" s="192"/>
      <c r="BI799" s="192"/>
      <c r="BJ799" s="192"/>
      <c r="BK799" s="192"/>
      <c r="BL799" s="192"/>
      <c r="BM799" s="192"/>
      <c r="BN799" s="192"/>
      <c r="BO799" s="192"/>
      <c r="BP799" s="192"/>
      <c r="BQ799" s="192"/>
      <c r="BR799" s="192"/>
      <c r="BS799" s="192"/>
      <c r="BT799" s="192"/>
    </row>
    <row r="800" spans="60:72">
      <c r="BH800" s="192"/>
      <c r="BI800" s="192"/>
      <c r="BJ800" s="192"/>
      <c r="BK800" s="192"/>
      <c r="BL800" s="192"/>
      <c r="BM800" s="192"/>
      <c r="BN800" s="192"/>
      <c r="BO800" s="192"/>
      <c r="BP800" s="192"/>
      <c r="BQ800" s="192"/>
      <c r="BR800" s="192"/>
      <c r="BS800" s="192"/>
      <c r="BT800" s="192"/>
    </row>
  </sheetData>
  <phoneticPr fontId="0" type="noConversion"/>
  <printOptions headings="1"/>
  <pageMargins left="0.75" right="0.75" top="1" bottom="1" header="0.5" footer="0.5"/>
  <pageSetup paperSize="9" orientation="landscape" horizontalDpi="4294967292" r:id="rId1"/>
  <headerFooter alignWithMargins="0"/>
  <ignoredErrors>
    <ignoredError sqref="M271:M304 M112:Q146 L110 M110:Q110 L112 L114 L116 L118 L120 L122 L124 L126 L128 L130 L132 L134 L136 L138 L140 L142 L144 L146 L271 L273 L275 L277 L279 L281 L283 L285 L287 L289 L291 L293 L295 L297 L299 L301 L303 N273:N304 O306:Q306 N306 N271 O271:Q304 M306" formula="1"/>
  </ignoredError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IV1163"/>
  <sheetViews>
    <sheetView workbookViewId="0">
      <selection activeCell="B1" sqref="B1"/>
    </sheetView>
  </sheetViews>
  <sheetFormatPr defaultRowHeight="12.75" outlineLevelRow="2"/>
  <cols>
    <col min="1" max="1" width="2" customWidth="1"/>
    <col min="2" max="2" width="2.28515625" customWidth="1"/>
    <col min="3" max="3" width="22.85546875" customWidth="1"/>
    <col min="4" max="4" width="13.28515625" customWidth="1"/>
    <col min="5" max="5" width="3.42578125" customWidth="1"/>
    <col min="6" max="6" width="9.28515625" customWidth="1"/>
    <col min="7" max="7" width="10.5703125" customWidth="1"/>
    <col min="8" max="8" width="10" customWidth="1"/>
    <col min="9" max="9" width="10.140625" customWidth="1"/>
    <col min="10" max="11" width="10" customWidth="1"/>
    <col min="12" max="14" width="10" bestFit="1" customWidth="1"/>
    <col min="15" max="62" width="9.5703125" bestFit="1" customWidth="1"/>
  </cols>
  <sheetData>
    <row r="1" spans="1:256">
      <c r="A1" s="9"/>
      <c r="B1" s="9"/>
      <c r="C1" s="9"/>
      <c r="D1" s="9"/>
      <c r="E1" s="9"/>
      <c r="F1" s="9"/>
      <c r="G1" s="52"/>
      <c r="H1" s="52"/>
      <c r="I1" s="52"/>
      <c r="J1" s="52"/>
      <c r="K1" s="52"/>
      <c r="L1" s="52"/>
      <c r="M1" s="52"/>
      <c r="N1" s="52"/>
      <c r="O1" s="52"/>
      <c r="P1" s="52"/>
      <c r="Q1" s="52"/>
      <c r="R1" s="52"/>
      <c r="S1" s="52"/>
      <c r="T1" s="52"/>
      <c r="U1" s="52"/>
      <c r="V1" s="52"/>
      <c r="W1" s="52"/>
      <c r="X1" s="52"/>
      <c r="Y1" s="52"/>
      <c r="Z1" s="52"/>
      <c r="AA1" s="52"/>
      <c r="AB1" s="215"/>
      <c r="AC1" s="215"/>
      <c r="AD1" s="215"/>
      <c r="AE1" s="215"/>
      <c r="AF1" s="215"/>
      <c r="AG1" s="215"/>
      <c r="AH1" s="215"/>
      <c r="AI1" s="215"/>
      <c r="AJ1" s="215"/>
      <c r="AK1" s="215"/>
      <c r="AL1" s="215"/>
      <c r="AM1" s="215"/>
      <c r="AN1" s="215"/>
      <c r="AO1" s="215"/>
      <c r="AP1" s="215"/>
      <c r="AQ1" s="215"/>
      <c r="AR1" s="215"/>
      <c r="AS1" s="215"/>
      <c r="AT1" s="215"/>
      <c r="AU1" s="215"/>
      <c r="AV1" s="215"/>
      <c r="AW1" s="215"/>
      <c r="AX1" s="215"/>
      <c r="AY1" s="215"/>
      <c r="AZ1" s="215"/>
      <c r="BA1" s="215"/>
      <c r="BB1" s="215"/>
      <c r="BC1" s="215"/>
      <c r="BD1" s="52"/>
      <c r="BE1" s="52"/>
      <c r="BF1" s="52"/>
      <c r="BG1" s="52"/>
      <c r="BH1" s="52"/>
      <c r="BI1" s="52"/>
      <c r="BJ1" s="52"/>
      <c r="BK1" s="12"/>
      <c r="BL1" s="12"/>
    </row>
    <row r="2" spans="1:256" ht="15.75">
      <c r="A2" s="9"/>
      <c r="B2" s="9"/>
      <c r="C2" s="57" t="s">
        <v>110</v>
      </c>
      <c r="D2" s="9"/>
      <c r="E2" s="9"/>
      <c r="F2" s="9"/>
      <c r="G2" s="9"/>
      <c r="H2" s="9"/>
      <c r="I2" s="9"/>
      <c r="J2" s="9"/>
      <c r="K2" s="9"/>
      <c r="L2" s="9"/>
      <c r="M2" s="9"/>
      <c r="N2" s="9"/>
      <c r="O2" s="9"/>
      <c r="P2" s="9"/>
      <c r="Q2" s="9"/>
      <c r="R2" s="9"/>
      <c r="S2" s="12"/>
      <c r="T2" s="12"/>
      <c r="U2" s="12"/>
      <c r="V2" s="12"/>
      <c r="W2" s="12"/>
      <c r="X2" s="12"/>
      <c r="Y2" s="12"/>
      <c r="Z2" s="12"/>
      <c r="AA2" s="12"/>
      <c r="AB2" s="225"/>
      <c r="AC2" s="225"/>
      <c r="AD2" s="225"/>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2"/>
      <c r="BE2" s="12"/>
      <c r="BF2" s="12"/>
      <c r="BG2" s="12"/>
      <c r="BH2" s="12"/>
      <c r="BI2" s="12"/>
      <c r="BJ2" s="12"/>
      <c r="BK2" s="12"/>
      <c r="BL2" s="12"/>
    </row>
    <row r="3" spans="1:256" s="1" customFormat="1">
      <c r="A3" s="58"/>
      <c r="B3" s="58"/>
      <c r="C3" s="59"/>
      <c r="D3" s="58"/>
      <c r="E3" s="58"/>
      <c r="F3" s="58"/>
      <c r="G3" s="241">
        <v>0</v>
      </c>
      <c r="H3" s="241">
        <f t="shared" ref="H3:R3" si="0">G3+1</f>
        <v>1</v>
      </c>
      <c r="I3" s="241">
        <f t="shared" si="0"/>
        <v>2</v>
      </c>
      <c r="J3" s="241">
        <f t="shared" si="0"/>
        <v>3</v>
      </c>
      <c r="K3" s="241">
        <f t="shared" si="0"/>
        <v>4</v>
      </c>
      <c r="L3" s="241">
        <f t="shared" si="0"/>
        <v>5</v>
      </c>
      <c r="M3" s="241">
        <f t="shared" si="0"/>
        <v>6</v>
      </c>
      <c r="N3" s="241">
        <f t="shared" si="0"/>
        <v>7</v>
      </c>
      <c r="O3" s="241">
        <f t="shared" si="0"/>
        <v>8</v>
      </c>
      <c r="P3" s="241">
        <f t="shared" si="0"/>
        <v>9</v>
      </c>
      <c r="Q3" s="241">
        <f t="shared" si="0"/>
        <v>10</v>
      </c>
      <c r="R3" s="241">
        <f t="shared" si="0"/>
        <v>11</v>
      </c>
      <c r="S3" s="52"/>
      <c r="T3" s="52"/>
      <c r="U3" s="52"/>
      <c r="V3" s="52"/>
      <c r="W3" s="52"/>
      <c r="X3" s="52"/>
      <c r="Y3" s="52"/>
      <c r="Z3" s="52"/>
      <c r="AA3" s="52"/>
      <c r="AB3" s="215"/>
      <c r="AC3" s="215"/>
      <c r="AD3" s="215"/>
      <c r="AE3" s="215"/>
      <c r="AF3" s="215"/>
      <c r="AG3" s="215"/>
      <c r="AH3" s="215"/>
      <c r="AI3" s="215"/>
      <c r="AJ3" s="215"/>
      <c r="AK3" s="215"/>
      <c r="AL3" s="215"/>
      <c r="AM3" s="215"/>
      <c r="AN3" s="215"/>
      <c r="AO3" s="215"/>
      <c r="AP3" s="215"/>
      <c r="AQ3" s="215"/>
      <c r="AR3" s="215"/>
      <c r="AS3" s="215"/>
      <c r="AT3" s="215"/>
      <c r="AU3" s="215"/>
      <c r="AV3" s="215"/>
      <c r="AW3" s="215"/>
      <c r="AX3" s="215"/>
      <c r="AY3" s="215"/>
      <c r="AZ3" s="215"/>
      <c r="BA3" s="215"/>
      <c r="BB3" s="215"/>
      <c r="BC3" s="215"/>
      <c r="BD3" s="52"/>
      <c r="BE3" s="52"/>
      <c r="BF3" s="52"/>
      <c r="BG3" s="52"/>
      <c r="BH3" s="52"/>
      <c r="BI3" s="52"/>
      <c r="BJ3" s="52"/>
      <c r="BK3" s="91"/>
      <c r="BL3" s="91"/>
      <c r="BM3" s="49"/>
      <c r="BN3" s="49"/>
      <c r="BO3" s="49"/>
      <c r="BP3" s="49"/>
      <c r="BQ3" s="49"/>
      <c r="BR3" s="49"/>
      <c r="BS3" s="49"/>
      <c r="BT3" s="49"/>
      <c r="BU3" s="49"/>
      <c r="BV3" s="49"/>
      <c r="BW3" s="49"/>
      <c r="BX3" s="49"/>
      <c r="BY3" s="49"/>
      <c r="BZ3" s="49"/>
      <c r="CA3" s="49"/>
      <c r="CB3" s="49"/>
      <c r="CC3" s="49"/>
      <c r="CD3" s="49"/>
      <c r="CE3" s="49"/>
      <c r="CF3" s="49"/>
      <c r="CG3" s="49"/>
      <c r="CH3" s="49"/>
      <c r="CI3" s="49"/>
      <c r="CJ3" s="49"/>
      <c r="CK3" s="49"/>
      <c r="CL3" s="49"/>
      <c r="CM3" s="49"/>
      <c r="CN3" s="49"/>
      <c r="CO3" s="49"/>
      <c r="CP3" s="49"/>
      <c r="CQ3" s="49"/>
      <c r="CR3" s="49"/>
      <c r="CS3" s="49"/>
      <c r="CT3" s="49"/>
      <c r="CU3" s="49"/>
      <c r="CV3" s="49"/>
      <c r="CW3" s="49"/>
      <c r="CX3" s="49"/>
      <c r="CY3" s="49"/>
      <c r="CZ3" s="49"/>
      <c r="DA3" s="49"/>
      <c r="DB3" s="49"/>
      <c r="DC3" s="49"/>
      <c r="DD3" s="49"/>
      <c r="DE3" s="49"/>
      <c r="DF3" s="49"/>
      <c r="DG3" s="49"/>
      <c r="DH3" s="49"/>
      <c r="DI3" s="49"/>
      <c r="DJ3" s="49"/>
      <c r="DK3" s="49"/>
      <c r="DL3" s="49"/>
      <c r="DM3" s="49"/>
      <c r="DN3" s="49"/>
      <c r="DO3" s="49"/>
      <c r="DP3" s="49"/>
      <c r="DQ3" s="49"/>
      <c r="DR3" s="49"/>
      <c r="DS3" s="49"/>
      <c r="DT3" s="49"/>
      <c r="DU3" s="49"/>
      <c r="DV3" s="49"/>
      <c r="DW3" s="49"/>
      <c r="DX3" s="49"/>
      <c r="DY3" s="49"/>
      <c r="DZ3" s="49"/>
      <c r="EA3" s="49"/>
      <c r="EB3" s="49"/>
      <c r="EC3" s="49"/>
      <c r="ED3" s="49"/>
      <c r="EE3" s="49"/>
      <c r="EF3" s="49"/>
      <c r="EG3" s="49"/>
      <c r="EH3" s="49"/>
      <c r="EI3" s="49"/>
      <c r="EJ3" s="49"/>
      <c r="EK3" s="49"/>
      <c r="EL3" s="49"/>
      <c r="EM3" s="49"/>
      <c r="EN3" s="49"/>
      <c r="EO3" s="49"/>
      <c r="EP3" s="49"/>
      <c r="EQ3" s="49"/>
      <c r="ER3" s="49"/>
      <c r="ES3" s="49"/>
      <c r="ET3" s="49"/>
      <c r="EU3" s="49"/>
      <c r="EV3" s="49"/>
      <c r="EW3" s="49"/>
      <c r="EX3" s="49"/>
      <c r="EY3" s="49"/>
      <c r="EZ3" s="49"/>
      <c r="FA3" s="49"/>
      <c r="FB3" s="49"/>
      <c r="FC3" s="49"/>
      <c r="FD3" s="49"/>
      <c r="FE3" s="49"/>
      <c r="FF3" s="49"/>
      <c r="FG3" s="49"/>
      <c r="FH3" s="49"/>
      <c r="FI3" s="49"/>
      <c r="FJ3" s="49"/>
      <c r="FK3" s="49"/>
      <c r="FL3" s="49"/>
      <c r="FM3" s="49"/>
      <c r="FN3" s="49"/>
      <c r="FO3" s="49"/>
      <c r="FP3" s="49"/>
      <c r="FQ3" s="49"/>
      <c r="FR3" s="49"/>
      <c r="FS3" s="49"/>
      <c r="FT3" s="49"/>
      <c r="FU3" s="49"/>
      <c r="FV3" s="49"/>
      <c r="FW3" s="49"/>
      <c r="FX3" s="49"/>
      <c r="FY3" s="49"/>
      <c r="FZ3" s="49"/>
      <c r="GA3" s="49"/>
      <c r="GB3" s="49"/>
      <c r="GC3" s="49"/>
      <c r="GD3" s="49"/>
      <c r="GE3" s="49"/>
      <c r="GF3" s="49"/>
      <c r="GG3" s="49"/>
      <c r="GH3" s="49"/>
      <c r="GI3" s="49"/>
      <c r="GJ3" s="49"/>
      <c r="GK3" s="49"/>
      <c r="GL3" s="49"/>
      <c r="GM3" s="49"/>
      <c r="GN3" s="49"/>
      <c r="GO3" s="49"/>
      <c r="GP3" s="49"/>
      <c r="GQ3" s="49"/>
      <c r="GR3" s="49"/>
      <c r="GS3" s="49"/>
      <c r="GT3" s="49"/>
      <c r="GU3" s="49"/>
      <c r="GV3" s="49"/>
      <c r="GW3" s="49"/>
      <c r="GX3" s="49"/>
      <c r="GY3" s="49"/>
      <c r="GZ3" s="49"/>
      <c r="HA3" s="49"/>
      <c r="HB3" s="49"/>
      <c r="HC3" s="49"/>
      <c r="HD3" s="49"/>
      <c r="HE3" s="49"/>
      <c r="HF3" s="49"/>
      <c r="HG3" s="49"/>
      <c r="HH3" s="49"/>
      <c r="HI3" s="49"/>
      <c r="HJ3" s="49"/>
      <c r="HK3" s="49"/>
      <c r="HL3" s="49"/>
      <c r="HM3" s="49"/>
      <c r="HN3" s="49"/>
      <c r="HO3" s="49"/>
      <c r="HP3" s="49"/>
      <c r="HQ3" s="49"/>
      <c r="HR3" s="49"/>
      <c r="HS3" s="49"/>
      <c r="HT3" s="49"/>
      <c r="HU3" s="49"/>
      <c r="HV3" s="49"/>
      <c r="HW3" s="49"/>
      <c r="HX3" s="49"/>
      <c r="HY3" s="49"/>
      <c r="HZ3" s="49"/>
      <c r="IA3" s="49"/>
      <c r="IB3" s="49"/>
      <c r="IC3" s="49"/>
      <c r="ID3" s="49"/>
      <c r="IE3" s="49"/>
      <c r="IF3" s="49"/>
      <c r="IG3" s="49"/>
      <c r="IH3" s="49"/>
      <c r="II3" s="49"/>
      <c r="IJ3" s="49"/>
      <c r="IK3" s="49"/>
      <c r="IL3" s="49"/>
      <c r="IM3" s="49"/>
      <c r="IN3" s="49"/>
      <c r="IO3" s="49"/>
      <c r="IP3" s="49"/>
      <c r="IQ3" s="49"/>
      <c r="IR3" s="49"/>
      <c r="IS3" s="49"/>
      <c r="IT3" s="49"/>
      <c r="IU3" s="49"/>
      <c r="IV3" s="49"/>
    </row>
    <row r="4" spans="1:256" s="24" customFormat="1" ht="15.75">
      <c r="A4" s="83"/>
      <c r="B4" s="83"/>
      <c r="C4" s="84" t="s">
        <v>5</v>
      </c>
      <c r="D4" s="83"/>
      <c r="E4" s="83"/>
      <c r="F4" s="83" t="str">
        <f>'Adjustment for previous period'!F4</f>
        <v>2007-08</v>
      </c>
      <c r="G4" s="148" t="str">
        <f>Input!G40</f>
        <v>2008-09</v>
      </c>
      <c r="H4" s="148" t="str">
        <f>Input!H40</f>
        <v>2009-10</v>
      </c>
      <c r="I4" s="148" t="str">
        <f>Input!I40</f>
        <v>2010-11</v>
      </c>
      <c r="J4" s="148" t="str">
        <f>Input!J40</f>
        <v>2011-12</v>
      </c>
      <c r="K4" s="148" t="str">
        <f>Input!K40</f>
        <v>2012-13</v>
      </c>
      <c r="L4" s="148" t="str">
        <f>Input!L40</f>
        <v>2013-14</v>
      </c>
      <c r="M4" s="148" t="str">
        <f>Input!M40</f>
        <v>2014-15</v>
      </c>
      <c r="N4" s="148" t="str">
        <f>Input!N40</f>
        <v>2015-16</v>
      </c>
      <c r="O4" s="148" t="str">
        <f>Input!O40</f>
        <v>2016-17</v>
      </c>
      <c r="P4" s="148" t="str">
        <f>Input!P40</f>
        <v>2017-18</v>
      </c>
      <c r="Q4" s="148" t="str">
        <f>Input!Q40</f>
        <v>2018-19</v>
      </c>
      <c r="R4" s="148" t="str">
        <f>CONCATENATE(LEFT(Q4, 4)+1 &amp;"-" &amp;IF(Q4&gt;"2007-08",,"0") &amp;RIGHT(Q4,2)+1)</f>
        <v>2019-20</v>
      </c>
      <c r="S4" s="148"/>
      <c r="T4" s="17"/>
      <c r="U4" s="17"/>
      <c r="V4" s="17"/>
      <c r="W4" s="17"/>
      <c r="X4" s="17"/>
      <c r="Y4" s="17"/>
      <c r="Z4" s="17"/>
      <c r="AA4" s="17"/>
      <c r="AB4" s="217"/>
      <c r="AC4" s="217"/>
      <c r="AD4" s="217"/>
      <c r="AE4" s="217"/>
      <c r="AF4" s="217"/>
      <c r="AG4" s="217"/>
      <c r="AH4" s="217"/>
      <c r="AI4" s="217"/>
      <c r="AJ4" s="217"/>
      <c r="AK4" s="217"/>
      <c r="AL4" s="217"/>
      <c r="AM4" s="217"/>
      <c r="AN4" s="217"/>
      <c r="AO4" s="217"/>
      <c r="AP4" s="217"/>
      <c r="AQ4" s="217"/>
      <c r="AR4" s="217"/>
      <c r="AS4" s="217"/>
      <c r="AT4" s="217"/>
      <c r="AU4" s="217"/>
      <c r="AV4" s="217"/>
      <c r="AW4" s="217"/>
      <c r="AX4" s="217"/>
      <c r="AY4" s="217"/>
      <c r="AZ4" s="217"/>
      <c r="BA4" s="217"/>
      <c r="BB4" s="217"/>
      <c r="BC4" s="217"/>
      <c r="BD4" s="17"/>
      <c r="BE4" s="17"/>
      <c r="BF4" s="17"/>
      <c r="BG4" s="17"/>
      <c r="BH4" s="17"/>
      <c r="BI4" s="17"/>
      <c r="BJ4" s="17"/>
      <c r="BK4" s="12"/>
      <c r="BL4" s="12"/>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row>
    <row r="5" spans="1:256" s="24" customFormat="1">
      <c r="A5" s="16"/>
      <c r="B5" s="16"/>
      <c r="C5" s="16"/>
      <c r="D5" s="16"/>
      <c r="E5" s="16"/>
      <c r="F5" s="16"/>
      <c r="G5" s="16"/>
      <c r="H5" s="16"/>
      <c r="I5" s="16"/>
      <c r="J5" s="16"/>
      <c r="K5" s="16"/>
      <c r="L5" s="16"/>
      <c r="M5" s="16"/>
      <c r="N5" s="16"/>
      <c r="O5" s="16"/>
      <c r="P5" s="16"/>
      <c r="Q5" s="16"/>
      <c r="R5" s="16"/>
      <c r="S5" s="16"/>
      <c r="T5" s="16"/>
      <c r="U5" s="16"/>
      <c r="V5" s="16"/>
      <c r="W5" s="16"/>
      <c r="X5" s="16"/>
      <c r="Y5" s="16"/>
      <c r="Z5" s="16"/>
      <c r="AA5" s="16"/>
      <c r="AB5" s="218"/>
      <c r="AC5" s="218"/>
      <c r="AD5" s="218"/>
      <c r="AE5" s="218"/>
      <c r="AF5" s="218"/>
      <c r="AG5" s="218"/>
      <c r="AH5" s="218"/>
      <c r="AI5" s="218"/>
      <c r="AJ5" s="218"/>
      <c r="AK5" s="218"/>
      <c r="AL5" s="218"/>
      <c r="AM5" s="218"/>
      <c r="AN5" s="218"/>
      <c r="AO5" s="218"/>
      <c r="AP5" s="218"/>
      <c r="AQ5" s="218"/>
      <c r="AR5" s="218"/>
      <c r="AS5" s="218"/>
      <c r="AT5" s="218"/>
      <c r="AU5" s="218"/>
      <c r="AV5" s="218"/>
      <c r="AW5" s="218"/>
      <c r="AX5" s="218"/>
      <c r="AY5" s="218"/>
      <c r="AZ5" s="218"/>
      <c r="BA5" s="218"/>
      <c r="BB5" s="218"/>
      <c r="BC5" s="218"/>
      <c r="BD5" s="16"/>
      <c r="BE5" s="16"/>
      <c r="BF5" s="16"/>
      <c r="BG5" s="16"/>
      <c r="BH5" s="16"/>
      <c r="BI5" s="16"/>
      <c r="BJ5" s="16"/>
      <c r="BK5" s="12"/>
      <c r="BL5" s="12"/>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row>
    <row r="6" spans="1:256" ht="12" customHeight="1">
      <c r="A6" s="9"/>
      <c r="B6" s="9"/>
      <c r="C6" s="9" t="s">
        <v>37</v>
      </c>
      <c r="D6" s="9"/>
      <c r="E6" s="87"/>
      <c r="F6" s="264"/>
      <c r="G6" s="203">
        <f>Input!G177</f>
        <v>4.3526432415321059E-2</v>
      </c>
      <c r="H6" s="21">
        <f>Input!H177</f>
        <v>1.8201122402548231E-2</v>
      </c>
      <c r="I6" s="21">
        <f>Input!I177</f>
        <v>2.845225681513508E-2</v>
      </c>
      <c r="J6" s="21">
        <f>Input!J177</f>
        <v>3.3893395133255844E-2</v>
      </c>
      <c r="K6" s="21">
        <f>Input!K177</f>
        <v>1.76278015613196E-2</v>
      </c>
      <c r="L6" s="21">
        <f>Input!L177</f>
        <v>2.4498886414253906E-2</v>
      </c>
      <c r="M6" s="21">
        <f>Input!M177</f>
        <v>0</v>
      </c>
      <c r="N6" s="21">
        <f>Input!N177</f>
        <v>0</v>
      </c>
      <c r="O6" s="21">
        <f>Input!O177</f>
        <v>0</v>
      </c>
      <c r="P6" s="21">
        <f>Input!P177</f>
        <v>0</v>
      </c>
      <c r="Q6" s="21">
        <f>Input!Q177</f>
        <v>0</v>
      </c>
      <c r="R6" s="21"/>
      <c r="S6" s="87"/>
      <c r="T6" s="87"/>
      <c r="U6" s="87"/>
      <c r="V6" s="87"/>
      <c r="W6" s="87"/>
      <c r="X6" s="87"/>
      <c r="Y6" s="87"/>
      <c r="Z6" s="87"/>
      <c r="AA6" s="87"/>
      <c r="AB6" s="232"/>
      <c r="AC6" s="232"/>
      <c r="AD6" s="232"/>
      <c r="AE6" s="232"/>
      <c r="AF6" s="232"/>
      <c r="AG6" s="232"/>
      <c r="AH6" s="232"/>
      <c r="AI6" s="232"/>
      <c r="AJ6" s="232"/>
      <c r="AK6" s="232"/>
      <c r="AL6" s="232"/>
      <c r="AM6" s="232"/>
      <c r="AN6" s="232"/>
      <c r="AO6" s="232"/>
      <c r="AP6" s="232"/>
      <c r="AQ6" s="232"/>
      <c r="AR6" s="232"/>
      <c r="AS6" s="232"/>
      <c r="AT6" s="232"/>
      <c r="AU6" s="232"/>
      <c r="AV6" s="232"/>
      <c r="AW6" s="232"/>
      <c r="AX6" s="232"/>
      <c r="AY6" s="232"/>
      <c r="AZ6" s="232"/>
      <c r="BA6" s="232"/>
      <c r="BB6" s="232"/>
      <c r="BC6" s="232"/>
      <c r="BD6" s="87"/>
      <c r="BE6" s="87"/>
      <c r="BF6" s="87"/>
      <c r="BG6" s="87"/>
      <c r="BH6" s="87"/>
      <c r="BI6" s="87"/>
      <c r="BJ6" s="87"/>
      <c r="BK6" s="12"/>
      <c r="BL6" s="12"/>
    </row>
    <row r="7" spans="1:256">
      <c r="A7" s="9"/>
      <c r="B7" s="9"/>
      <c r="C7" s="9" t="s">
        <v>73</v>
      </c>
      <c r="D7" s="9"/>
      <c r="E7" s="9"/>
      <c r="F7" s="9"/>
      <c r="G7" s="204">
        <f>Input!G178</f>
        <v>1</v>
      </c>
      <c r="H7" s="242">
        <f>Input!H178</f>
        <v>1.0435264324153211</v>
      </c>
      <c r="I7" s="243">
        <f>Input!I178</f>
        <v>1.0625197847420067</v>
      </c>
      <c r="J7" s="243">
        <f>Input!J178</f>
        <v>1.0927508705286484</v>
      </c>
      <c r="K7" s="243">
        <f>Input!K178</f>
        <v>1.1297879075656851</v>
      </c>
      <c r="L7" s="243">
        <f>Input!L178</f>
        <v>1.1497035846066315</v>
      </c>
      <c r="M7" s="243">
        <f>Input!M178</f>
        <v>1.1778700421359698</v>
      </c>
      <c r="N7" s="243">
        <f>Input!N178</f>
        <v>1.1778700421359698</v>
      </c>
      <c r="O7" s="243">
        <f>Input!O178</f>
        <v>1.1778700421359698</v>
      </c>
      <c r="P7" s="243">
        <f>Input!P178</f>
        <v>1.1778700421359698</v>
      </c>
      <c r="Q7" s="243">
        <f>Input!Q178</f>
        <v>1.1778700421359698</v>
      </c>
      <c r="R7" s="22"/>
      <c r="S7" s="101"/>
      <c r="T7" s="101"/>
      <c r="U7" s="101"/>
      <c r="V7" s="101"/>
      <c r="W7" s="101"/>
      <c r="X7" s="101"/>
      <c r="Y7" s="101"/>
      <c r="Z7" s="101"/>
      <c r="AA7" s="101"/>
      <c r="AB7" s="233"/>
      <c r="AC7" s="233"/>
      <c r="AD7" s="233"/>
      <c r="AE7" s="233"/>
      <c r="AF7" s="233"/>
      <c r="AG7" s="233"/>
      <c r="AH7" s="233"/>
      <c r="AI7" s="233"/>
      <c r="AJ7" s="233"/>
      <c r="AK7" s="233"/>
      <c r="AL7" s="233"/>
      <c r="AM7" s="233"/>
      <c r="AN7" s="233"/>
      <c r="AO7" s="233"/>
      <c r="AP7" s="233"/>
      <c r="AQ7" s="233"/>
      <c r="AR7" s="233"/>
      <c r="AS7" s="233"/>
      <c r="AT7" s="233"/>
      <c r="AU7" s="233"/>
      <c r="AV7" s="233"/>
      <c r="AW7" s="233"/>
      <c r="AX7" s="233"/>
      <c r="AY7" s="233"/>
      <c r="AZ7" s="233"/>
      <c r="BA7" s="233"/>
      <c r="BB7" s="233"/>
      <c r="BC7" s="233"/>
      <c r="BD7" s="101"/>
      <c r="BE7" s="101"/>
      <c r="BF7" s="101"/>
      <c r="BG7" s="101"/>
      <c r="BH7" s="101"/>
      <c r="BI7" s="101"/>
      <c r="BJ7" s="101"/>
      <c r="BK7" s="12"/>
      <c r="BL7" s="12"/>
    </row>
    <row r="8" spans="1:256">
      <c r="A8" s="9"/>
      <c r="B8" s="9"/>
      <c r="C8" s="9"/>
      <c r="D8" s="9"/>
      <c r="E8" s="9"/>
      <c r="F8" s="9"/>
      <c r="G8" s="100"/>
      <c r="H8" s="100"/>
      <c r="I8" s="100"/>
      <c r="J8" s="100"/>
      <c r="K8" s="100"/>
      <c r="L8" s="100"/>
      <c r="M8" s="100"/>
      <c r="N8" s="22"/>
      <c r="O8" s="22"/>
      <c r="P8" s="22"/>
      <c r="Q8" s="22"/>
      <c r="R8" s="22"/>
      <c r="S8" s="101"/>
      <c r="T8" s="101"/>
      <c r="U8" s="101"/>
      <c r="V8" s="101"/>
      <c r="W8" s="101"/>
      <c r="X8" s="101"/>
      <c r="Y8" s="101"/>
      <c r="Z8" s="101"/>
      <c r="AA8" s="101"/>
      <c r="AB8" s="233"/>
      <c r="AC8" s="233"/>
      <c r="AD8" s="233"/>
      <c r="AE8" s="233"/>
      <c r="AF8" s="233"/>
      <c r="AG8" s="233"/>
      <c r="AH8" s="233"/>
      <c r="AI8" s="233"/>
      <c r="AJ8" s="233"/>
      <c r="AK8" s="233"/>
      <c r="AL8" s="233"/>
      <c r="AM8" s="233"/>
      <c r="AN8" s="233"/>
      <c r="AO8" s="233"/>
      <c r="AP8" s="233"/>
      <c r="AQ8" s="233"/>
      <c r="AR8" s="233"/>
      <c r="AS8" s="233"/>
      <c r="AT8" s="233"/>
      <c r="AU8" s="233"/>
      <c r="AV8" s="233"/>
      <c r="AW8" s="233"/>
      <c r="AX8" s="233"/>
      <c r="AY8" s="233"/>
      <c r="AZ8" s="233"/>
      <c r="BA8" s="233"/>
      <c r="BB8" s="233"/>
      <c r="BC8" s="233"/>
      <c r="BD8" s="101"/>
      <c r="BE8" s="101"/>
      <c r="BF8" s="101"/>
      <c r="BG8" s="101"/>
      <c r="BH8" s="101"/>
      <c r="BI8" s="101"/>
      <c r="BJ8" s="101"/>
      <c r="BK8" s="12"/>
      <c r="BL8" s="12"/>
    </row>
    <row r="9" spans="1:256">
      <c r="A9" s="82"/>
      <c r="B9" s="82"/>
      <c r="C9" s="82" t="s">
        <v>30</v>
      </c>
      <c r="D9" s="111"/>
      <c r="E9" s="111"/>
      <c r="F9" s="111"/>
      <c r="G9" s="111"/>
      <c r="H9" s="111"/>
      <c r="I9" s="75"/>
      <c r="J9" s="75"/>
      <c r="K9" s="75"/>
      <c r="L9" s="75"/>
      <c r="M9" s="75"/>
      <c r="N9" s="75"/>
      <c r="O9" s="75"/>
      <c r="P9" s="75"/>
      <c r="Q9" s="75"/>
      <c r="R9" s="75"/>
      <c r="S9" s="75"/>
      <c r="T9" s="101"/>
      <c r="U9" s="101"/>
      <c r="V9" s="101"/>
      <c r="W9" s="101"/>
      <c r="X9" s="101"/>
      <c r="Y9" s="101"/>
      <c r="Z9" s="101"/>
      <c r="AA9" s="101"/>
      <c r="AB9" s="233"/>
      <c r="AC9" s="233"/>
      <c r="AD9" s="233"/>
      <c r="AE9" s="233"/>
      <c r="AF9" s="233"/>
      <c r="AG9" s="233"/>
      <c r="AH9" s="233"/>
      <c r="AI9" s="233"/>
      <c r="AJ9" s="233"/>
      <c r="AK9" s="233"/>
      <c r="AL9" s="233"/>
      <c r="AM9" s="233"/>
      <c r="AN9" s="233"/>
      <c r="AO9" s="233"/>
      <c r="AP9" s="233"/>
      <c r="AQ9" s="233"/>
      <c r="AR9" s="233"/>
      <c r="AS9" s="233"/>
      <c r="AT9" s="233"/>
      <c r="AU9" s="233"/>
      <c r="AV9" s="233"/>
      <c r="AW9" s="233"/>
      <c r="AX9" s="233"/>
      <c r="AY9" s="233"/>
      <c r="AZ9" s="233"/>
      <c r="BA9" s="233"/>
      <c r="BB9" s="233"/>
      <c r="BC9" s="233"/>
      <c r="BD9" s="101"/>
      <c r="BE9" s="101"/>
      <c r="BF9" s="101"/>
      <c r="BG9" s="101"/>
      <c r="BH9" s="101"/>
      <c r="BI9" s="101"/>
      <c r="BJ9" s="101"/>
      <c r="BK9" s="12"/>
      <c r="BL9" s="12"/>
    </row>
    <row r="10" spans="1:256">
      <c r="A10" s="9"/>
      <c r="B10" s="17"/>
      <c r="C10" s="17"/>
      <c r="D10" s="125"/>
      <c r="E10" s="125"/>
      <c r="F10" s="125"/>
      <c r="G10" s="125"/>
      <c r="H10" s="125"/>
      <c r="I10" s="12"/>
      <c r="J10" s="12"/>
      <c r="K10" s="12"/>
      <c r="L10" s="12"/>
      <c r="M10" s="12"/>
      <c r="N10" s="12"/>
      <c r="O10" s="12"/>
      <c r="P10" s="12"/>
      <c r="Q10" s="12"/>
      <c r="R10" s="12"/>
      <c r="S10" s="101"/>
      <c r="T10" s="101"/>
      <c r="U10" s="101"/>
      <c r="V10" s="101"/>
      <c r="W10" s="101"/>
      <c r="X10" s="101"/>
      <c r="Y10" s="101"/>
      <c r="Z10" s="101"/>
      <c r="AA10" s="101"/>
      <c r="AB10" s="233"/>
      <c r="AC10" s="233"/>
      <c r="AD10" s="233"/>
      <c r="AE10" s="233"/>
      <c r="AF10" s="233"/>
      <c r="AG10" s="233"/>
      <c r="AH10" s="233"/>
      <c r="AI10" s="233"/>
      <c r="AJ10" s="233"/>
      <c r="AK10" s="233"/>
      <c r="AL10" s="233"/>
      <c r="AM10" s="233"/>
      <c r="AN10" s="233"/>
      <c r="AO10" s="233"/>
      <c r="AP10" s="233"/>
      <c r="AQ10" s="233"/>
      <c r="AR10" s="233"/>
      <c r="AS10" s="233"/>
      <c r="AT10" s="233"/>
      <c r="AU10" s="233"/>
      <c r="AV10" s="233"/>
      <c r="AW10" s="233"/>
      <c r="AX10" s="233"/>
      <c r="AY10" s="233"/>
      <c r="AZ10" s="233"/>
      <c r="BA10" s="233"/>
      <c r="BB10" s="233"/>
      <c r="BC10" s="233"/>
      <c r="BD10" s="101"/>
      <c r="BE10" s="101"/>
      <c r="BF10" s="101"/>
      <c r="BG10" s="101"/>
      <c r="BH10" s="101"/>
      <c r="BI10" s="101"/>
      <c r="BJ10" s="101"/>
      <c r="BK10" s="12"/>
      <c r="BL10" s="12"/>
    </row>
    <row r="11" spans="1:256">
      <c r="A11" s="9"/>
      <c r="B11" s="9"/>
      <c r="C11" s="46" t="s">
        <v>34</v>
      </c>
      <c r="D11" s="9"/>
      <c r="E11" s="9"/>
      <c r="F11" s="9"/>
      <c r="G11" s="37"/>
      <c r="H11" s="37">
        <f t="shared" ref="H11:P11" si="1">SUM(H12:H41)</f>
        <v>51.272022640100154</v>
      </c>
      <c r="I11" s="37">
        <f t="shared" si="1"/>
        <v>54.095246367499406</v>
      </c>
      <c r="J11" s="37">
        <f t="shared" si="1"/>
        <v>44.99877252463385</v>
      </c>
      <c r="K11" s="37">
        <f t="shared" si="1"/>
        <v>39.869775129665477</v>
      </c>
      <c r="L11" s="37">
        <f t="shared" si="1"/>
        <v>56.094635312659946</v>
      </c>
      <c r="M11" s="37">
        <f t="shared" si="1"/>
        <v>0</v>
      </c>
      <c r="N11" s="37">
        <f t="shared" si="1"/>
        <v>0</v>
      </c>
      <c r="O11" s="37">
        <f t="shared" si="1"/>
        <v>0</v>
      </c>
      <c r="P11" s="37">
        <f t="shared" si="1"/>
        <v>0</v>
      </c>
      <c r="Q11" s="37">
        <f>SUM(Q12:Q41)</f>
        <v>0</v>
      </c>
      <c r="R11" s="29"/>
      <c r="S11" s="102"/>
      <c r="T11" s="102"/>
      <c r="U11" s="102"/>
      <c r="V11" s="102"/>
      <c r="W11" s="102"/>
      <c r="X11" s="102"/>
      <c r="Y11" s="102"/>
      <c r="Z11" s="102"/>
      <c r="AA11" s="102"/>
      <c r="AB11" s="231"/>
      <c r="AC11" s="231"/>
      <c r="AD11" s="231"/>
      <c r="AE11" s="231"/>
      <c r="AF11" s="231"/>
      <c r="AG11" s="231"/>
      <c r="AH11" s="231"/>
      <c r="AI11" s="231"/>
      <c r="AJ11" s="231"/>
      <c r="AK11" s="231"/>
      <c r="AL11" s="231"/>
      <c r="AM11" s="231"/>
      <c r="AN11" s="231"/>
      <c r="AO11" s="231"/>
      <c r="AP11" s="231"/>
      <c r="AQ11" s="231"/>
      <c r="AR11" s="231"/>
      <c r="AS11" s="231"/>
      <c r="AT11" s="231"/>
      <c r="AU11" s="231"/>
      <c r="AV11" s="231"/>
      <c r="AW11" s="231"/>
      <c r="AX11" s="231"/>
      <c r="AY11" s="231"/>
      <c r="AZ11" s="231"/>
      <c r="BA11" s="231"/>
      <c r="BB11" s="231"/>
      <c r="BC11" s="231"/>
      <c r="BD11" s="102"/>
      <c r="BE11" s="102"/>
      <c r="BF11" s="102"/>
      <c r="BG11" s="102"/>
      <c r="BH11" s="102"/>
      <c r="BI11" s="102"/>
      <c r="BJ11" s="102"/>
      <c r="BK11" s="12"/>
      <c r="BL11" s="12"/>
    </row>
    <row r="12" spans="1:256" hidden="1" outlineLevel="1">
      <c r="A12" s="9"/>
      <c r="B12" s="9"/>
      <c r="C12" s="46"/>
      <c r="D12" s="132" t="str">
        <f>Asset1</f>
        <v>Opening Distribution Assets</v>
      </c>
      <c r="E12" s="9"/>
      <c r="F12" s="9"/>
      <c r="G12" s="126"/>
      <c r="H12" s="113">
        <f>Input!H143*(1+vanilla1)^0.5</f>
        <v>0</v>
      </c>
      <c r="I12" s="113">
        <f>Input!I143*(1+vanilla2)^0.5</f>
        <v>0</v>
      </c>
      <c r="J12" s="113">
        <f>Input!J143*(1+vanilla3)^0.5</f>
        <v>0</v>
      </c>
      <c r="K12" s="113">
        <f>Input!K143*(1+vanilla4)^0.5</f>
        <v>0</v>
      </c>
      <c r="L12" s="113">
        <f>Input!L143*(1+vanilla5)^0.5</f>
        <v>0</v>
      </c>
      <c r="M12" s="113">
        <f>Input!M143*(1+vanilla6)^0.5</f>
        <v>0</v>
      </c>
      <c r="N12" s="113">
        <f>Input!N143*(1+vanilla7)^0.5</f>
        <v>0</v>
      </c>
      <c r="O12" s="113">
        <f>Input!O143*(1+vanilla8)^0.5</f>
        <v>0</v>
      </c>
      <c r="P12" s="113">
        <f>Input!P143*(1+vanilla9)^0.5</f>
        <v>0</v>
      </c>
      <c r="Q12" s="113">
        <f>Input!Q143*(1+vanilla10)^0.5</f>
        <v>0</v>
      </c>
      <c r="R12" s="29"/>
      <c r="S12" s="102"/>
      <c r="T12" s="102"/>
      <c r="U12" s="102"/>
      <c r="V12" s="102"/>
      <c r="W12" s="102"/>
      <c r="X12" s="102"/>
      <c r="Y12" s="102"/>
      <c r="Z12" s="102"/>
      <c r="AA12" s="102"/>
      <c r="AB12" s="231"/>
      <c r="AC12" s="231"/>
      <c r="AD12" s="231"/>
      <c r="AE12" s="231"/>
      <c r="AF12" s="231"/>
      <c r="AG12" s="231"/>
      <c r="AH12" s="231"/>
      <c r="AI12" s="231"/>
      <c r="AJ12" s="231"/>
      <c r="AK12" s="231"/>
      <c r="AL12" s="231"/>
      <c r="AM12" s="231"/>
      <c r="AN12" s="231"/>
      <c r="AO12" s="231"/>
      <c r="AP12" s="231"/>
      <c r="AQ12" s="231"/>
      <c r="AR12" s="231"/>
      <c r="AS12" s="231"/>
      <c r="AT12" s="231"/>
      <c r="AU12" s="231"/>
      <c r="AV12" s="231"/>
      <c r="AW12" s="231"/>
      <c r="AX12" s="231"/>
      <c r="AY12" s="231"/>
      <c r="AZ12" s="231"/>
      <c r="BA12" s="231"/>
      <c r="BB12" s="231"/>
      <c r="BC12" s="231"/>
      <c r="BD12" s="102"/>
      <c r="BE12" s="102"/>
      <c r="BF12" s="102"/>
      <c r="BG12" s="102"/>
      <c r="BH12" s="102"/>
      <c r="BI12" s="102"/>
      <c r="BJ12" s="102"/>
      <c r="BK12" s="12"/>
      <c r="BL12" s="12"/>
    </row>
    <row r="13" spans="1:256" hidden="1" outlineLevel="1">
      <c r="A13" s="9"/>
      <c r="B13" s="9"/>
      <c r="C13" s="46"/>
      <c r="D13" s="132" t="str">
        <f>Asset2</f>
        <v>Sub-transmission Overhead</v>
      </c>
      <c r="E13" s="9"/>
      <c r="F13" s="9"/>
      <c r="G13" s="126"/>
      <c r="H13" s="113">
        <f>Input!H144*(1+vanilla1)^0.5</f>
        <v>0</v>
      </c>
      <c r="I13" s="113">
        <f>Input!I144*(1+vanilla2)^0.5</f>
        <v>0</v>
      </c>
      <c r="J13" s="113">
        <f>Input!J144*(1+vanilla3)^0.5</f>
        <v>0</v>
      </c>
      <c r="K13" s="113">
        <f>Input!K144*(1+vanilla4)^0.5</f>
        <v>0</v>
      </c>
      <c r="L13" s="113">
        <f>Input!L144*(1+vanilla5)^0.5</f>
        <v>0</v>
      </c>
      <c r="M13" s="113">
        <f>Input!M144*(1+vanilla6)^0.5</f>
        <v>0</v>
      </c>
      <c r="N13" s="113">
        <f>Input!N144*(1+vanilla7)^0.5</f>
        <v>0</v>
      </c>
      <c r="O13" s="113">
        <f>Input!O144*(1+vanilla8)^0.5</f>
        <v>0</v>
      </c>
      <c r="P13" s="113">
        <f>Input!P144*(1+vanilla9)^0.5</f>
        <v>0</v>
      </c>
      <c r="Q13" s="113">
        <f>Input!Q144*(1+vanilla10)^0.5</f>
        <v>0</v>
      </c>
      <c r="R13" s="29"/>
      <c r="S13" s="102"/>
      <c r="T13" s="102"/>
      <c r="U13" s="102"/>
      <c r="V13" s="102"/>
      <c r="W13" s="102"/>
      <c r="X13" s="102"/>
      <c r="Y13" s="102"/>
      <c r="Z13" s="102"/>
      <c r="AA13" s="102"/>
      <c r="AB13" s="231"/>
      <c r="AC13" s="231"/>
      <c r="AD13" s="231"/>
      <c r="AE13" s="231"/>
      <c r="AF13" s="231"/>
      <c r="AG13" s="231"/>
      <c r="AH13" s="231"/>
      <c r="AI13" s="231"/>
      <c r="AJ13" s="231"/>
      <c r="AK13" s="231"/>
      <c r="AL13" s="231"/>
      <c r="AM13" s="231"/>
      <c r="AN13" s="231"/>
      <c r="AO13" s="231"/>
      <c r="AP13" s="231"/>
      <c r="AQ13" s="231"/>
      <c r="AR13" s="231"/>
      <c r="AS13" s="231"/>
      <c r="AT13" s="231"/>
      <c r="AU13" s="231"/>
      <c r="AV13" s="231"/>
      <c r="AW13" s="231"/>
      <c r="AX13" s="231"/>
      <c r="AY13" s="231"/>
      <c r="AZ13" s="231"/>
      <c r="BA13" s="231"/>
      <c r="BB13" s="231"/>
      <c r="BC13" s="231"/>
      <c r="BD13" s="102"/>
      <c r="BE13" s="102"/>
      <c r="BF13" s="102"/>
      <c r="BG13" s="102"/>
      <c r="BH13" s="102"/>
      <c r="BI13" s="102"/>
      <c r="BJ13" s="102"/>
      <c r="BK13" s="12"/>
      <c r="BL13" s="12"/>
    </row>
    <row r="14" spans="1:256" hidden="1" outlineLevel="1">
      <c r="A14" s="9"/>
      <c r="B14" s="9"/>
      <c r="C14" s="46"/>
      <c r="D14" s="132" t="str">
        <f>Asset3</f>
        <v>Sub-transmission Underground</v>
      </c>
      <c r="E14" s="9"/>
      <c r="F14" s="9"/>
      <c r="G14" s="126"/>
      <c r="H14" s="113">
        <f>Input!H145*(1+vanilla1)^0.5</f>
        <v>0</v>
      </c>
      <c r="I14" s="113">
        <f>Input!I145*(1+vanilla2)^0.5</f>
        <v>0</v>
      </c>
      <c r="J14" s="113">
        <f>Input!J145*(1+vanilla3)^0.5</f>
        <v>0</v>
      </c>
      <c r="K14" s="113">
        <f>Input!K145*(1+vanilla4)^0.5</f>
        <v>0</v>
      </c>
      <c r="L14" s="113">
        <f>Input!L145*(1+vanilla5)^0.5</f>
        <v>0</v>
      </c>
      <c r="M14" s="113">
        <f>Input!M145*(1+vanilla6)^0.5</f>
        <v>0</v>
      </c>
      <c r="N14" s="113">
        <f>Input!N145*(1+vanilla7)^0.5</f>
        <v>0</v>
      </c>
      <c r="O14" s="113">
        <f>Input!O145*(1+vanilla8)^0.5</f>
        <v>0</v>
      </c>
      <c r="P14" s="113">
        <f>Input!P145*(1+vanilla9)^0.5</f>
        <v>0</v>
      </c>
      <c r="Q14" s="113">
        <f>Input!Q145*(1+vanilla10)^0.5</f>
        <v>0</v>
      </c>
      <c r="R14" s="29"/>
      <c r="S14" s="102"/>
      <c r="T14" s="102"/>
      <c r="U14" s="102"/>
      <c r="V14" s="102"/>
      <c r="W14" s="102"/>
      <c r="X14" s="102"/>
      <c r="Y14" s="102"/>
      <c r="Z14" s="102"/>
      <c r="AA14" s="102"/>
      <c r="AB14" s="231"/>
      <c r="AC14" s="231"/>
      <c r="AD14" s="231"/>
      <c r="AE14" s="231"/>
      <c r="AF14" s="231"/>
      <c r="AG14" s="231"/>
      <c r="AH14" s="231"/>
      <c r="AI14" s="231"/>
      <c r="AJ14" s="231"/>
      <c r="AK14" s="231"/>
      <c r="AL14" s="231"/>
      <c r="AM14" s="231"/>
      <c r="AN14" s="231"/>
      <c r="AO14" s="231"/>
      <c r="AP14" s="231"/>
      <c r="AQ14" s="231"/>
      <c r="AR14" s="231"/>
      <c r="AS14" s="231"/>
      <c r="AT14" s="231"/>
      <c r="AU14" s="231"/>
      <c r="AV14" s="231"/>
      <c r="AW14" s="231"/>
      <c r="AX14" s="231"/>
      <c r="AY14" s="231"/>
      <c r="AZ14" s="231"/>
      <c r="BA14" s="231"/>
      <c r="BB14" s="231"/>
      <c r="BC14" s="231"/>
      <c r="BD14" s="102"/>
      <c r="BE14" s="102"/>
      <c r="BF14" s="102"/>
      <c r="BG14" s="102"/>
      <c r="BH14" s="102"/>
      <c r="BI14" s="102"/>
      <c r="BJ14" s="102"/>
      <c r="BK14" s="12"/>
      <c r="BL14" s="12"/>
    </row>
    <row r="15" spans="1:256" hidden="1" outlineLevel="1">
      <c r="A15" s="9"/>
      <c r="B15" s="9"/>
      <c r="C15" s="46"/>
      <c r="D15" s="132" t="str">
        <f>Asset4</f>
        <v>Zone Substation</v>
      </c>
      <c r="E15" s="9"/>
      <c r="F15" s="9"/>
      <c r="G15" s="126"/>
      <c r="H15" s="113">
        <f>Input!H146*(1+vanilla1)^0.5</f>
        <v>0.79008281112332457</v>
      </c>
      <c r="I15" s="113">
        <f>Input!I146*(1+vanilla2)^0.5</f>
        <v>7.957689071102737E-3</v>
      </c>
      <c r="J15" s="113">
        <f>Input!J146*(1+vanilla3)^0.5</f>
        <v>0</v>
      </c>
      <c r="K15" s="113">
        <f>Input!K146*(1+vanilla4)^0.5</f>
        <v>0.70935428477095175</v>
      </c>
      <c r="L15" s="113">
        <f>Input!L146*(1+vanilla5)^0.5</f>
        <v>0.14523462838001494</v>
      </c>
      <c r="M15" s="113">
        <f>Input!M146*(1+vanilla6)^0.5</f>
        <v>0</v>
      </c>
      <c r="N15" s="113">
        <f>Input!N146*(1+vanilla7)^0.5</f>
        <v>0</v>
      </c>
      <c r="O15" s="113">
        <f>Input!O146*(1+vanilla8)^0.5</f>
        <v>0</v>
      </c>
      <c r="P15" s="113">
        <f>Input!P146*(1+vanilla9)^0.5</f>
        <v>0</v>
      </c>
      <c r="Q15" s="113">
        <f>Input!Q146*(1+vanilla10)^0.5</f>
        <v>0</v>
      </c>
      <c r="R15" s="29"/>
      <c r="S15" s="102"/>
      <c r="T15" s="102"/>
      <c r="U15" s="102"/>
      <c r="V15" s="102"/>
      <c r="W15" s="102"/>
      <c r="X15" s="102"/>
      <c r="Y15" s="102"/>
      <c r="Z15" s="102"/>
      <c r="AA15" s="102"/>
      <c r="AB15" s="231"/>
      <c r="AC15" s="231"/>
      <c r="AD15" s="231"/>
      <c r="AE15" s="231"/>
      <c r="AF15" s="231"/>
      <c r="AG15" s="231"/>
      <c r="AH15" s="231"/>
      <c r="AI15" s="231"/>
      <c r="AJ15" s="231"/>
      <c r="AK15" s="231"/>
      <c r="AL15" s="231"/>
      <c r="AM15" s="231"/>
      <c r="AN15" s="231"/>
      <c r="AO15" s="231"/>
      <c r="AP15" s="231"/>
      <c r="AQ15" s="231"/>
      <c r="AR15" s="231"/>
      <c r="AS15" s="231"/>
      <c r="AT15" s="231"/>
      <c r="AU15" s="231"/>
      <c r="AV15" s="231"/>
      <c r="AW15" s="231"/>
      <c r="AX15" s="231"/>
      <c r="AY15" s="231"/>
      <c r="AZ15" s="231"/>
      <c r="BA15" s="231"/>
      <c r="BB15" s="231"/>
      <c r="BC15" s="231"/>
      <c r="BD15" s="102"/>
      <c r="BE15" s="102"/>
      <c r="BF15" s="102"/>
      <c r="BG15" s="102"/>
      <c r="BH15" s="102"/>
      <c r="BI15" s="102"/>
      <c r="BJ15" s="102"/>
      <c r="BK15" s="12"/>
      <c r="BL15" s="12"/>
    </row>
    <row r="16" spans="1:256" hidden="1" outlineLevel="1">
      <c r="A16" s="9"/>
      <c r="B16" s="9"/>
      <c r="C16" s="46"/>
      <c r="D16" s="132" t="str">
        <f>Asset5</f>
        <v>Distribution Substations</v>
      </c>
      <c r="E16" s="9"/>
      <c r="F16" s="9"/>
      <c r="G16" s="126"/>
      <c r="H16" s="113">
        <f>Input!H147*(1+vanilla1)^0.5</f>
        <v>9.9231122765235895</v>
      </c>
      <c r="I16" s="113">
        <f>Input!I147*(1+vanilla2)^0.5</f>
        <v>11.52595040931061</v>
      </c>
      <c r="J16" s="113">
        <f>Input!J147*(1+vanilla3)^0.5</f>
        <v>9.9178999836475086</v>
      </c>
      <c r="K16" s="113">
        <f>Input!K147*(1+vanilla4)^0.5</f>
        <v>6.7744985745545225</v>
      </c>
      <c r="L16" s="113">
        <f>Input!L147*(1+vanilla5)^0.5</f>
        <v>9.4095195878099247</v>
      </c>
      <c r="M16" s="113">
        <f>Input!M147*(1+vanilla6)^0.5</f>
        <v>0</v>
      </c>
      <c r="N16" s="113">
        <f>Input!N147*(1+vanilla7)^0.5</f>
        <v>0</v>
      </c>
      <c r="O16" s="113">
        <f>Input!O147*(1+vanilla8)^0.5</f>
        <v>0</v>
      </c>
      <c r="P16" s="113">
        <f>Input!P147*(1+vanilla9)^0.5</f>
        <v>0</v>
      </c>
      <c r="Q16" s="113">
        <f>Input!Q147*(1+vanilla10)^0.5</f>
        <v>0</v>
      </c>
      <c r="R16" s="29"/>
      <c r="S16" s="102"/>
      <c r="T16" s="102"/>
      <c r="U16" s="102"/>
      <c r="V16" s="102"/>
      <c r="W16" s="102"/>
      <c r="X16" s="102"/>
      <c r="Y16" s="102"/>
      <c r="Z16" s="102"/>
      <c r="AA16" s="102"/>
      <c r="AB16" s="231"/>
      <c r="AC16" s="231"/>
      <c r="AD16" s="231"/>
      <c r="AE16" s="231"/>
      <c r="AF16" s="231"/>
      <c r="AG16" s="231"/>
      <c r="AH16" s="231"/>
      <c r="AI16" s="231"/>
      <c r="AJ16" s="231"/>
      <c r="AK16" s="231"/>
      <c r="AL16" s="231"/>
      <c r="AM16" s="231"/>
      <c r="AN16" s="231"/>
      <c r="AO16" s="231"/>
      <c r="AP16" s="231"/>
      <c r="AQ16" s="231"/>
      <c r="AR16" s="231"/>
      <c r="AS16" s="231"/>
      <c r="AT16" s="231"/>
      <c r="AU16" s="231"/>
      <c r="AV16" s="231"/>
      <c r="AW16" s="231"/>
      <c r="AX16" s="231"/>
      <c r="AY16" s="231"/>
      <c r="AZ16" s="231"/>
      <c r="BA16" s="231"/>
      <c r="BB16" s="231"/>
      <c r="BC16" s="231"/>
      <c r="BD16" s="102"/>
      <c r="BE16" s="102"/>
      <c r="BF16" s="102"/>
      <c r="BG16" s="102"/>
      <c r="BH16" s="102"/>
      <c r="BI16" s="102"/>
      <c r="BJ16" s="102"/>
      <c r="BK16" s="12"/>
      <c r="BL16" s="12"/>
    </row>
    <row r="17" spans="1:64" hidden="1" outlineLevel="1">
      <c r="A17" s="9"/>
      <c r="B17" s="9"/>
      <c r="C17" s="46"/>
      <c r="D17" s="132" t="str">
        <f>Asset6</f>
        <v>Distribution Overhead Lines</v>
      </c>
      <c r="E17" s="9"/>
      <c r="F17" s="9"/>
      <c r="G17" s="126"/>
      <c r="H17" s="113">
        <f>Input!H148*(1+vanilla1)^0.5</f>
        <v>10.784504343792682</v>
      </c>
      <c r="I17" s="113">
        <f>Input!I148*(1+vanilla2)^0.5</f>
        <v>12.23807264725461</v>
      </c>
      <c r="J17" s="113">
        <f>Input!J148*(1+vanilla3)^0.5</f>
        <v>13.124359615085758</v>
      </c>
      <c r="K17" s="113">
        <f>Input!K148*(1+vanilla4)^0.5</f>
        <v>10.051703575616425</v>
      </c>
      <c r="L17" s="113">
        <f>Input!L148*(1+vanilla5)^0.5</f>
        <v>8.3225474414669876</v>
      </c>
      <c r="M17" s="113">
        <f>Input!M148*(1+vanilla6)^0.5</f>
        <v>0</v>
      </c>
      <c r="N17" s="113">
        <f>Input!N148*(1+vanilla7)^0.5</f>
        <v>0</v>
      </c>
      <c r="O17" s="113">
        <f>Input!O148*(1+vanilla8)^0.5</f>
        <v>0</v>
      </c>
      <c r="P17" s="113">
        <f>Input!P148*(1+vanilla9)^0.5</f>
        <v>0</v>
      </c>
      <c r="Q17" s="113">
        <f>Input!Q148*(1+vanilla10)^0.5</f>
        <v>0</v>
      </c>
      <c r="R17" s="29"/>
      <c r="S17" s="102"/>
      <c r="T17" s="102"/>
      <c r="U17" s="102"/>
      <c r="V17" s="102"/>
      <c r="W17" s="102"/>
      <c r="X17" s="102"/>
      <c r="Y17" s="102"/>
      <c r="Z17" s="102"/>
      <c r="AA17" s="102"/>
      <c r="AB17" s="231"/>
      <c r="AC17" s="231"/>
      <c r="AD17" s="231"/>
      <c r="AE17" s="231"/>
      <c r="AF17" s="231"/>
      <c r="AG17" s="231"/>
      <c r="AH17" s="231"/>
      <c r="AI17" s="231"/>
      <c r="AJ17" s="231"/>
      <c r="AK17" s="231"/>
      <c r="AL17" s="231"/>
      <c r="AM17" s="231"/>
      <c r="AN17" s="231"/>
      <c r="AO17" s="231"/>
      <c r="AP17" s="231"/>
      <c r="AQ17" s="231"/>
      <c r="AR17" s="231"/>
      <c r="AS17" s="231"/>
      <c r="AT17" s="231"/>
      <c r="AU17" s="231"/>
      <c r="AV17" s="231"/>
      <c r="AW17" s="231"/>
      <c r="AX17" s="231"/>
      <c r="AY17" s="231"/>
      <c r="AZ17" s="231"/>
      <c r="BA17" s="231"/>
      <c r="BB17" s="231"/>
      <c r="BC17" s="231"/>
      <c r="BD17" s="102"/>
      <c r="BE17" s="102"/>
      <c r="BF17" s="102"/>
      <c r="BG17" s="102"/>
      <c r="BH17" s="102"/>
      <c r="BI17" s="102"/>
      <c r="BJ17" s="102"/>
      <c r="BK17" s="12"/>
      <c r="BL17" s="12"/>
    </row>
    <row r="18" spans="1:64" hidden="1" outlineLevel="1">
      <c r="A18" s="9"/>
      <c r="B18" s="9"/>
      <c r="C18" s="46"/>
      <c r="D18" s="132" t="str">
        <f>Asset7</f>
        <v>Distribution Underground Lines</v>
      </c>
      <c r="E18" s="9"/>
      <c r="F18" s="9"/>
      <c r="G18" s="126"/>
      <c r="H18" s="113">
        <f>Input!H149*(1+vanilla1)^0.5</f>
        <v>14.737536433828074</v>
      </c>
      <c r="I18" s="113">
        <f>Input!I149*(1+vanilla2)^0.5</f>
        <v>15.987172346888229</v>
      </c>
      <c r="J18" s="113">
        <f>Input!J149*(1+vanilla3)^0.5</f>
        <v>16.130939307698011</v>
      </c>
      <c r="K18" s="113">
        <f>Input!K149*(1+vanilla4)^0.5</f>
        <v>8.0480543210225139</v>
      </c>
      <c r="L18" s="113">
        <f>Input!L149*(1+vanilla5)^0.5</f>
        <v>11.573426267745489</v>
      </c>
      <c r="M18" s="113">
        <f>Input!M149*(1+vanilla6)^0.5</f>
        <v>0</v>
      </c>
      <c r="N18" s="113">
        <f>Input!N149*(1+vanilla7)^0.5</f>
        <v>0</v>
      </c>
      <c r="O18" s="113">
        <f>Input!O149*(1+vanilla8)^0.5</f>
        <v>0</v>
      </c>
      <c r="P18" s="113">
        <f>Input!P149*(1+vanilla9)^0.5</f>
        <v>0</v>
      </c>
      <c r="Q18" s="113">
        <f>Input!Q149*(1+vanilla10)^0.5</f>
        <v>0</v>
      </c>
      <c r="R18" s="29"/>
      <c r="S18" s="102"/>
      <c r="T18" s="102"/>
      <c r="U18" s="102"/>
      <c r="V18" s="102"/>
      <c r="W18" s="102"/>
      <c r="X18" s="102"/>
      <c r="Y18" s="102"/>
      <c r="Z18" s="102"/>
      <c r="AA18" s="102"/>
      <c r="AB18" s="231"/>
      <c r="AC18" s="231"/>
      <c r="AD18" s="231"/>
      <c r="AE18" s="231"/>
      <c r="AF18" s="231"/>
      <c r="AG18" s="231"/>
      <c r="AH18" s="231"/>
      <c r="AI18" s="231"/>
      <c r="AJ18" s="231"/>
      <c r="AK18" s="231"/>
      <c r="AL18" s="231"/>
      <c r="AM18" s="231"/>
      <c r="AN18" s="231"/>
      <c r="AO18" s="231"/>
      <c r="AP18" s="231"/>
      <c r="AQ18" s="231"/>
      <c r="AR18" s="231"/>
      <c r="AS18" s="231"/>
      <c r="AT18" s="231"/>
      <c r="AU18" s="231"/>
      <c r="AV18" s="231"/>
      <c r="AW18" s="231"/>
      <c r="AX18" s="231"/>
      <c r="AY18" s="231"/>
      <c r="AZ18" s="231"/>
      <c r="BA18" s="231"/>
      <c r="BB18" s="231"/>
      <c r="BC18" s="231"/>
      <c r="BD18" s="102"/>
      <c r="BE18" s="102"/>
      <c r="BF18" s="102"/>
      <c r="BG18" s="102"/>
      <c r="BH18" s="102"/>
      <c r="BI18" s="102"/>
      <c r="BJ18" s="102"/>
      <c r="BK18" s="12"/>
      <c r="BL18" s="12"/>
    </row>
    <row r="19" spans="1:64" hidden="1" outlineLevel="1">
      <c r="A19" s="9"/>
      <c r="B19" s="9"/>
      <c r="C19" s="46"/>
      <c r="D19" s="132" t="str">
        <f>Asset8</f>
        <v>IT &amp; Communication Systems (Networks)</v>
      </c>
      <c r="E19" s="9"/>
      <c r="F19" s="9"/>
      <c r="G19" s="126"/>
      <c r="H19" s="113">
        <f>Input!H150*(1+vanilla1)^0.5</f>
        <v>1.2004850917885757</v>
      </c>
      <c r="I19" s="113">
        <f>Input!I150*(1+vanilla2)^0.5</f>
        <v>0.83300807443801794</v>
      </c>
      <c r="J19" s="113">
        <f>Input!J150*(1+vanilla3)^0.5</f>
        <v>2.2821375439054639</v>
      </c>
      <c r="K19" s="113">
        <f>Input!K150*(1+vanilla4)^0.5</f>
        <v>5.8159680637118942</v>
      </c>
      <c r="L19" s="113">
        <f>Input!L150*(1+vanilla5)^0.5</f>
        <v>17.073410169842063</v>
      </c>
      <c r="M19" s="113">
        <f>Input!M150*(1+vanilla6)^0.5</f>
        <v>0</v>
      </c>
      <c r="N19" s="113">
        <f>Input!N150*(1+vanilla7)^0.5</f>
        <v>0</v>
      </c>
      <c r="O19" s="113">
        <f>Input!O150*(1+vanilla8)^0.5</f>
        <v>0</v>
      </c>
      <c r="P19" s="113">
        <f>Input!P150*(1+vanilla9)^0.5</f>
        <v>0</v>
      </c>
      <c r="Q19" s="113">
        <f>Input!Q150*(1+vanilla10)^0.5</f>
        <v>0</v>
      </c>
      <c r="R19" s="29"/>
      <c r="S19" s="102"/>
      <c r="T19" s="102"/>
      <c r="U19" s="102"/>
      <c r="V19" s="102"/>
      <c r="W19" s="102"/>
      <c r="X19" s="102"/>
      <c r="Y19" s="102"/>
      <c r="Z19" s="102"/>
      <c r="AA19" s="102"/>
      <c r="AB19" s="231"/>
      <c r="AC19" s="231"/>
      <c r="AD19" s="231"/>
      <c r="AE19" s="231"/>
      <c r="AF19" s="231"/>
      <c r="AG19" s="231"/>
      <c r="AH19" s="231"/>
      <c r="AI19" s="231"/>
      <c r="AJ19" s="231"/>
      <c r="AK19" s="231"/>
      <c r="AL19" s="231"/>
      <c r="AM19" s="231"/>
      <c r="AN19" s="231"/>
      <c r="AO19" s="231"/>
      <c r="AP19" s="231"/>
      <c r="AQ19" s="231"/>
      <c r="AR19" s="231"/>
      <c r="AS19" s="231"/>
      <c r="AT19" s="231"/>
      <c r="AU19" s="231"/>
      <c r="AV19" s="231"/>
      <c r="AW19" s="231"/>
      <c r="AX19" s="231"/>
      <c r="AY19" s="231"/>
      <c r="AZ19" s="231"/>
      <c r="BA19" s="231"/>
      <c r="BB19" s="231"/>
      <c r="BC19" s="231"/>
      <c r="BD19" s="102"/>
      <c r="BE19" s="102"/>
      <c r="BF19" s="102"/>
      <c r="BG19" s="102"/>
      <c r="BH19" s="102"/>
      <c r="BI19" s="102"/>
      <c r="BJ19" s="102"/>
      <c r="BK19" s="12"/>
      <c r="BL19" s="12"/>
    </row>
    <row r="20" spans="1:64" hidden="1" outlineLevel="1">
      <c r="A20" s="9"/>
      <c r="B20" s="9"/>
      <c r="C20" s="46"/>
      <c r="D20" s="132" t="str">
        <f>Asset9</f>
        <v>Motor Vehicles</v>
      </c>
      <c r="E20" s="9"/>
      <c r="F20" s="9"/>
      <c r="G20" s="126"/>
      <c r="H20" s="113">
        <f>Input!H151*(1+vanilla1)^0.5</f>
        <v>0</v>
      </c>
      <c r="I20" s="113">
        <f>Input!I151*(1+vanilla2)^0.5</f>
        <v>0</v>
      </c>
      <c r="J20" s="113">
        <f>Input!J151*(1+vanilla3)^0.5</f>
        <v>0.54100962381038509</v>
      </c>
      <c r="K20" s="113">
        <f>Input!K151*(1+vanilla4)^0.5</f>
        <v>3.6809692506868696</v>
      </c>
      <c r="L20" s="113">
        <f>Input!L151*(1+vanilla5)^0.5</f>
        <v>1.6396995559084353</v>
      </c>
      <c r="M20" s="113">
        <f>Input!M151*(1+vanilla6)^0.5</f>
        <v>0</v>
      </c>
      <c r="N20" s="113">
        <f>Input!N151*(1+vanilla7)^0.5</f>
        <v>0</v>
      </c>
      <c r="O20" s="113">
        <f>Input!O151*(1+vanilla8)^0.5</f>
        <v>0</v>
      </c>
      <c r="P20" s="113">
        <f>Input!P151*(1+vanilla9)^0.5</f>
        <v>0</v>
      </c>
      <c r="Q20" s="113">
        <f>Input!Q151*(1+vanilla10)^0.5</f>
        <v>0</v>
      </c>
      <c r="R20" s="29"/>
      <c r="S20" s="102"/>
      <c r="T20" s="102"/>
      <c r="U20" s="102"/>
      <c r="V20" s="102"/>
      <c r="W20" s="102"/>
      <c r="X20" s="102"/>
      <c r="Y20" s="102"/>
      <c r="Z20" s="102"/>
      <c r="AA20" s="102"/>
      <c r="AB20" s="231"/>
      <c r="AC20" s="231"/>
      <c r="AD20" s="231"/>
      <c r="AE20" s="231"/>
      <c r="AF20" s="231"/>
      <c r="AG20" s="231"/>
      <c r="AH20" s="231"/>
      <c r="AI20" s="231"/>
      <c r="AJ20" s="231"/>
      <c r="AK20" s="231"/>
      <c r="AL20" s="231"/>
      <c r="AM20" s="231"/>
      <c r="AN20" s="231"/>
      <c r="AO20" s="231"/>
      <c r="AP20" s="231"/>
      <c r="AQ20" s="231"/>
      <c r="AR20" s="231"/>
      <c r="AS20" s="231"/>
      <c r="AT20" s="231"/>
      <c r="AU20" s="231"/>
      <c r="AV20" s="231"/>
      <c r="AW20" s="231"/>
      <c r="AX20" s="231"/>
      <c r="AY20" s="231"/>
      <c r="AZ20" s="231"/>
      <c r="BA20" s="231"/>
      <c r="BB20" s="231"/>
      <c r="BC20" s="231"/>
      <c r="BD20" s="102"/>
      <c r="BE20" s="102"/>
      <c r="BF20" s="102"/>
      <c r="BG20" s="102"/>
      <c r="BH20" s="102"/>
      <c r="BI20" s="102"/>
      <c r="BJ20" s="102"/>
      <c r="BK20" s="12"/>
      <c r="BL20" s="12"/>
    </row>
    <row r="21" spans="1:64" hidden="1" outlineLevel="1">
      <c r="A21" s="9"/>
      <c r="B21" s="9"/>
      <c r="C21" s="46"/>
      <c r="D21" s="132" t="str">
        <f>Asset10</f>
        <v>Other Non-System Assets (Networks)</v>
      </c>
      <c r="E21" s="9"/>
      <c r="F21" s="9"/>
      <c r="G21" s="126"/>
      <c r="H21" s="113">
        <f>Input!H152*(1+vanilla1)^0.5</f>
        <v>0.93757947125764385</v>
      </c>
      <c r="I21" s="113">
        <f>Input!I152*(1+vanilla2)^0.5</f>
        <v>0.46943438963182682</v>
      </c>
      <c r="J21" s="113">
        <f>Input!J152*(1+vanilla3)^0.5</f>
        <v>0.36523341106675522</v>
      </c>
      <c r="K21" s="113">
        <f>Input!K152*(1+vanilla4)^0.5</f>
        <v>0.53295210495140199</v>
      </c>
      <c r="L21" s="113">
        <f>Input!L152*(1+vanilla5)^0.5</f>
        <v>0.65438327903884053</v>
      </c>
      <c r="M21" s="113">
        <f>Input!M152*(1+vanilla6)^0.5</f>
        <v>0</v>
      </c>
      <c r="N21" s="113">
        <f>Input!N152*(1+vanilla7)^0.5</f>
        <v>0</v>
      </c>
      <c r="O21" s="113">
        <f>Input!O152*(1+vanilla8)^0.5</f>
        <v>0</v>
      </c>
      <c r="P21" s="113">
        <f>Input!P152*(1+vanilla9)^0.5</f>
        <v>0</v>
      </c>
      <c r="Q21" s="113">
        <f>Input!Q152*(1+vanilla10)^0.5</f>
        <v>0</v>
      </c>
      <c r="R21" s="29"/>
      <c r="S21" s="102"/>
      <c r="T21" s="102"/>
      <c r="U21" s="102"/>
      <c r="V21" s="102"/>
      <c r="W21" s="102"/>
      <c r="X21" s="102"/>
      <c r="Y21" s="102"/>
      <c r="Z21" s="102"/>
      <c r="AA21" s="102"/>
      <c r="AB21" s="231"/>
      <c r="AC21" s="231"/>
      <c r="AD21" s="231"/>
      <c r="AE21" s="231"/>
      <c r="AF21" s="231"/>
      <c r="AG21" s="231"/>
      <c r="AH21" s="231"/>
      <c r="AI21" s="231"/>
      <c r="AJ21" s="231"/>
      <c r="AK21" s="231"/>
      <c r="AL21" s="231"/>
      <c r="AM21" s="231"/>
      <c r="AN21" s="231"/>
      <c r="AO21" s="231"/>
      <c r="AP21" s="231"/>
      <c r="AQ21" s="231"/>
      <c r="AR21" s="231"/>
      <c r="AS21" s="231"/>
      <c r="AT21" s="231"/>
      <c r="AU21" s="231"/>
      <c r="AV21" s="231"/>
      <c r="AW21" s="231"/>
      <c r="AX21" s="231"/>
      <c r="AY21" s="231"/>
      <c r="AZ21" s="231"/>
      <c r="BA21" s="231"/>
      <c r="BB21" s="231"/>
      <c r="BC21" s="231"/>
      <c r="BD21" s="102"/>
      <c r="BE21" s="102"/>
      <c r="BF21" s="102"/>
      <c r="BG21" s="102"/>
      <c r="BH21" s="102"/>
      <c r="BI21" s="102"/>
      <c r="BJ21" s="102"/>
      <c r="BK21" s="12"/>
      <c r="BL21" s="12"/>
    </row>
    <row r="22" spans="1:64" hidden="1" outlineLevel="1">
      <c r="A22" s="9"/>
      <c r="B22" s="9"/>
      <c r="C22" s="46"/>
      <c r="D22" s="132" t="str">
        <f>Asset11</f>
        <v>IT Systems (Corporate)</v>
      </c>
      <c r="E22" s="9"/>
      <c r="F22" s="9"/>
      <c r="G22" s="126"/>
      <c r="H22" s="113">
        <f>Input!H153*(1+vanilla1)^0.5</f>
        <v>0.88731277583044077</v>
      </c>
      <c r="I22" s="113">
        <f>Input!I153*(1+vanilla2)^0.5</f>
        <v>0.26569831243511272</v>
      </c>
      <c r="J22" s="113">
        <f>Input!J153*(1+vanilla3)^0.5</f>
        <v>1.3344424011469511</v>
      </c>
      <c r="K22" s="113">
        <f>Input!K153*(1+vanilla4)^0.5</f>
        <v>2.5663018397409307</v>
      </c>
      <c r="L22" s="113">
        <f>Input!L153*(1+vanilla5)^0.5</f>
        <v>5.2898263641219367</v>
      </c>
      <c r="M22" s="113">
        <f>Input!M153*(1+vanilla6)^0.5</f>
        <v>0</v>
      </c>
      <c r="N22" s="113">
        <f>Input!N153*(1+vanilla7)^0.5</f>
        <v>0</v>
      </c>
      <c r="O22" s="113">
        <f>Input!O153*(1+vanilla8)^0.5</f>
        <v>0</v>
      </c>
      <c r="P22" s="113">
        <f>Input!P153*(1+vanilla9)^0.5</f>
        <v>0</v>
      </c>
      <c r="Q22" s="113">
        <f>Input!Q153*(1+vanilla10)^0.5</f>
        <v>0</v>
      </c>
      <c r="R22" s="29"/>
      <c r="S22" s="102"/>
      <c r="T22" s="102"/>
      <c r="U22" s="102"/>
      <c r="V22" s="102"/>
      <c r="W22" s="102"/>
      <c r="X22" s="102"/>
      <c r="Y22" s="102"/>
      <c r="Z22" s="102"/>
      <c r="AA22" s="102"/>
      <c r="AB22" s="231"/>
      <c r="AC22" s="231"/>
      <c r="AD22" s="231"/>
      <c r="AE22" s="231"/>
      <c r="AF22" s="231"/>
      <c r="AG22" s="231"/>
      <c r="AH22" s="231"/>
      <c r="AI22" s="231"/>
      <c r="AJ22" s="231"/>
      <c r="AK22" s="231"/>
      <c r="AL22" s="231"/>
      <c r="AM22" s="231"/>
      <c r="AN22" s="231"/>
      <c r="AO22" s="231"/>
      <c r="AP22" s="231"/>
      <c r="AQ22" s="231"/>
      <c r="AR22" s="231"/>
      <c r="AS22" s="231"/>
      <c r="AT22" s="231"/>
      <c r="AU22" s="231"/>
      <c r="AV22" s="231"/>
      <c r="AW22" s="231"/>
      <c r="AX22" s="231"/>
      <c r="AY22" s="231"/>
      <c r="AZ22" s="231"/>
      <c r="BA22" s="231"/>
      <c r="BB22" s="231"/>
      <c r="BC22" s="231"/>
      <c r="BD22" s="102"/>
      <c r="BE22" s="102"/>
      <c r="BF22" s="102"/>
      <c r="BG22" s="102"/>
      <c r="BH22" s="102"/>
      <c r="BI22" s="102"/>
      <c r="BJ22" s="102"/>
      <c r="BK22" s="12"/>
      <c r="BL22" s="12"/>
    </row>
    <row r="23" spans="1:64" hidden="1" outlineLevel="1">
      <c r="A23" s="9"/>
      <c r="B23" s="9"/>
      <c r="C23" s="46"/>
      <c r="D23" s="132" t="str">
        <f>Asset12</f>
        <v>Telecommunications (Corporate)</v>
      </c>
      <c r="E23" s="9"/>
      <c r="F23" s="9"/>
      <c r="G23" s="126"/>
      <c r="H23" s="113">
        <f>Input!H154*(1+vanilla1)^0.5</f>
        <v>0.24476145188576812</v>
      </c>
      <c r="I23" s="113">
        <f>Input!I154*(1+vanilla2)^0.5</f>
        <v>8.0849968664979691E-2</v>
      </c>
      <c r="J23" s="113">
        <f>Input!J154*(1+vanilla3)^0.5</f>
        <v>3.7543097729480515E-2</v>
      </c>
      <c r="K23" s="113">
        <f>Input!K154*(1+vanilla4)^0.5</f>
        <v>4.7418060005765462E-2</v>
      </c>
      <c r="L23" s="113">
        <f>Input!L154*(1+vanilla5)^0.5</f>
        <v>2.5039792045287099E-2</v>
      </c>
      <c r="M23" s="113">
        <f>Input!M154*(1+vanilla6)^0.5</f>
        <v>0</v>
      </c>
      <c r="N23" s="113">
        <f>Input!N154*(1+vanilla7)^0.5</f>
        <v>0</v>
      </c>
      <c r="O23" s="113">
        <f>Input!O154*(1+vanilla8)^0.5</f>
        <v>0</v>
      </c>
      <c r="P23" s="113">
        <f>Input!P154*(1+vanilla9)^0.5</f>
        <v>0</v>
      </c>
      <c r="Q23" s="113">
        <f>Input!Q154*(1+vanilla10)^0.5</f>
        <v>0</v>
      </c>
      <c r="R23" s="29"/>
      <c r="S23" s="102"/>
      <c r="T23" s="102"/>
      <c r="U23" s="102"/>
      <c r="V23" s="102"/>
      <c r="W23" s="102"/>
      <c r="X23" s="102"/>
      <c r="Y23" s="102"/>
      <c r="Z23" s="102"/>
      <c r="AA23" s="102"/>
      <c r="AB23" s="231"/>
      <c r="AC23" s="231"/>
      <c r="AD23" s="231"/>
      <c r="AE23" s="231"/>
      <c r="AF23" s="231"/>
      <c r="AG23" s="231"/>
      <c r="AH23" s="231"/>
      <c r="AI23" s="231"/>
      <c r="AJ23" s="231"/>
      <c r="AK23" s="231"/>
      <c r="AL23" s="231"/>
      <c r="AM23" s="231"/>
      <c r="AN23" s="231"/>
      <c r="AO23" s="231"/>
      <c r="AP23" s="231"/>
      <c r="AQ23" s="231"/>
      <c r="AR23" s="231"/>
      <c r="AS23" s="231"/>
      <c r="AT23" s="231"/>
      <c r="AU23" s="231"/>
      <c r="AV23" s="231"/>
      <c r="AW23" s="231"/>
      <c r="AX23" s="231"/>
      <c r="AY23" s="231"/>
      <c r="AZ23" s="231"/>
      <c r="BA23" s="231"/>
      <c r="BB23" s="231"/>
      <c r="BC23" s="231"/>
      <c r="BD23" s="102"/>
      <c r="BE23" s="102"/>
      <c r="BF23" s="102"/>
      <c r="BG23" s="102"/>
      <c r="BH23" s="102"/>
      <c r="BI23" s="102"/>
      <c r="BJ23" s="102"/>
      <c r="BK23" s="12"/>
      <c r="BL23" s="12"/>
    </row>
    <row r="24" spans="1:64" hidden="1" outlineLevel="1">
      <c r="A24" s="9"/>
      <c r="B24" s="9"/>
      <c r="C24" s="46"/>
      <c r="D24" s="132" t="str">
        <f>Asset13</f>
        <v>Other Non-System Assets (Corporate)</v>
      </c>
      <c r="E24" s="9"/>
      <c r="F24" s="9"/>
      <c r="G24" s="126"/>
      <c r="H24" s="113">
        <f>Input!H155*(1+vanilla1)^0.5</f>
        <v>3.2409991674591767</v>
      </c>
      <c r="I24" s="113">
        <f>Input!I155*(1+vanilla2)^0.5</f>
        <v>3.8287041470945757</v>
      </c>
      <c r="J24" s="113">
        <f>Input!J155*(1+vanilla3)^0.5</f>
        <v>0.56526942338857111</v>
      </c>
      <c r="K24" s="113">
        <f>Input!K155*(1+vanilla4)^0.5</f>
        <v>0.60665755641585573</v>
      </c>
      <c r="L24" s="113">
        <f>Input!L155*(1+vanilla5)^0.5</f>
        <v>0.82915136757159991</v>
      </c>
      <c r="M24" s="113">
        <f>Input!M155*(1+vanilla6)^0.5</f>
        <v>0</v>
      </c>
      <c r="N24" s="113">
        <f>Input!N155*(1+vanilla7)^0.5</f>
        <v>0</v>
      </c>
      <c r="O24" s="113">
        <f>Input!O155*(1+vanilla8)^0.5</f>
        <v>0</v>
      </c>
      <c r="P24" s="113">
        <f>Input!P155*(1+vanilla9)^0.5</f>
        <v>0</v>
      </c>
      <c r="Q24" s="113">
        <f>Input!Q155*(1+vanilla10)^0.5</f>
        <v>0</v>
      </c>
      <c r="R24" s="29"/>
      <c r="S24" s="102"/>
      <c r="T24" s="102"/>
      <c r="U24" s="102"/>
      <c r="V24" s="102"/>
      <c r="W24" s="102"/>
      <c r="X24" s="102"/>
      <c r="Y24" s="102"/>
      <c r="Z24" s="102"/>
      <c r="AA24" s="102"/>
      <c r="AB24" s="231"/>
      <c r="AC24" s="231"/>
      <c r="AD24" s="231"/>
      <c r="AE24" s="231"/>
      <c r="AF24" s="231"/>
      <c r="AG24" s="231"/>
      <c r="AH24" s="231"/>
      <c r="AI24" s="231"/>
      <c r="AJ24" s="231"/>
      <c r="AK24" s="231"/>
      <c r="AL24" s="231"/>
      <c r="AM24" s="231"/>
      <c r="AN24" s="231"/>
      <c r="AO24" s="231"/>
      <c r="AP24" s="231"/>
      <c r="AQ24" s="231"/>
      <c r="AR24" s="231"/>
      <c r="AS24" s="231"/>
      <c r="AT24" s="231"/>
      <c r="AU24" s="231"/>
      <c r="AV24" s="231"/>
      <c r="AW24" s="231"/>
      <c r="AX24" s="231"/>
      <c r="AY24" s="231"/>
      <c r="AZ24" s="231"/>
      <c r="BA24" s="231"/>
      <c r="BB24" s="231"/>
      <c r="BC24" s="231"/>
      <c r="BD24" s="102"/>
      <c r="BE24" s="102"/>
      <c r="BF24" s="102"/>
      <c r="BG24" s="102"/>
      <c r="BH24" s="102"/>
      <c r="BI24" s="102"/>
      <c r="BJ24" s="102"/>
      <c r="BK24" s="12"/>
      <c r="BL24" s="12"/>
    </row>
    <row r="25" spans="1:64" hidden="1" outlineLevel="1">
      <c r="A25" s="9"/>
      <c r="B25" s="9"/>
      <c r="C25" s="46"/>
      <c r="D25" s="132" t="str">
        <f>Asset14</f>
        <v>Land</v>
      </c>
      <c r="E25" s="9"/>
      <c r="F25" s="9"/>
      <c r="G25" s="126"/>
      <c r="H25" s="113">
        <f>Input!H156*(1+vanilla1)^0.5</f>
        <v>2.3258218098558459</v>
      </c>
      <c r="I25" s="113">
        <f>Input!I156*(1+vanilla2)^0.5</f>
        <v>0</v>
      </c>
      <c r="J25" s="113">
        <f>Input!J156*(1+vanilla3)^0.5</f>
        <v>0</v>
      </c>
      <c r="K25" s="113">
        <f>Input!K156*(1+vanilla4)^0.5</f>
        <v>0</v>
      </c>
      <c r="L25" s="113">
        <f>Input!L156*(1+vanilla5)^0.5</f>
        <v>0</v>
      </c>
      <c r="M25" s="113">
        <f>Input!M156*(1+vanilla6)^0.5</f>
        <v>0</v>
      </c>
      <c r="N25" s="113">
        <f>Input!N156*(1+vanilla7)^0.5</f>
        <v>0</v>
      </c>
      <c r="O25" s="113">
        <f>Input!O156*(1+vanilla8)^0.5</f>
        <v>0</v>
      </c>
      <c r="P25" s="113">
        <f>Input!P156*(1+vanilla9)^0.5</f>
        <v>0</v>
      </c>
      <c r="Q25" s="113">
        <f>Input!Q156*(1+vanilla10)^0.5</f>
        <v>0</v>
      </c>
      <c r="R25" s="29"/>
      <c r="S25" s="102"/>
      <c r="T25" s="102"/>
      <c r="U25" s="102"/>
      <c r="V25" s="102"/>
      <c r="W25" s="102"/>
      <c r="X25" s="102"/>
      <c r="Y25" s="102"/>
      <c r="Z25" s="102"/>
      <c r="AA25" s="102"/>
      <c r="AB25" s="231"/>
      <c r="AC25" s="231"/>
      <c r="AD25" s="231"/>
      <c r="AE25" s="231"/>
      <c r="AF25" s="231"/>
      <c r="AG25" s="231"/>
      <c r="AH25" s="231"/>
      <c r="AI25" s="231"/>
      <c r="AJ25" s="231"/>
      <c r="AK25" s="231"/>
      <c r="AL25" s="231"/>
      <c r="AM25" s="231"/>
      <c r="AN25" s="231"/>
      <c r="AO25" s="231"/>
      <c r="AP25" s="231"/>
      <c r="AQ25" s="231"/>
      <c r="AR25" s="231"/>
      <c r="AS25" s="231"/>
      <c r="AT25" s="231"/>
      <c r="AU25" s="231"/>
      <c r="AV25" s="231"/>
      <c r="AW25" s="231"/>
      <c r="AX25" s="231"/>
      <c r="AY25" s="231"/>
      <c r="AZ25" s="231"/>
      <c r="BA25" s="231"/>
      <c r="BB25" s="231"/>
      <c r="BC25" s="231"/>
      <c r="BD25" s="102"/>
      <c r="BE25" s="102"/>
      <c r="BF25" s="102"/>
      <c r="BG25" s="102"/>
      <c r="BH25" s="102"/>
      <c r="BI25" s="102"/>
      <c r="BJ25" s="102"/>
      <c r="BK25" s="12"/>
      <c r="BL25" s="12"/>
    </row>
    <row r="26" spans="1:64" hidden="1" outlineLevel="1">
      <c r="A26" s="9"/>
      <c r="B26" s="9"/>
      <c r="C26" s="46"/>
      <c r="D26" s="132" t="str">
        <f>Asset15</f>
        <v>Buildings</v>
      </c>
      <c r="E26" s="9"/>
      <c r="F26" s="9"/>
      <c r="G26" s="126"/>
      <c r="H26" s="113">
        <f>Input!H157*(1+vanilla1)^0.5</f>
        <v>5.9693169805723763</v>
      </c>
      <c r="I26" s="113">
        <f>Input!I157*(1+vanilla2)^0.5</f>
        <v>8.8583983827103321</v>
      </c>
      <c r="J26" s="113">
        <f>Input!J157*(1+vanilla3)^0.5</f>
        <v>0.69993811715496379</v>
      </c>
      <c r="K26" s="113">
        <f>Input!K157*(1+vanilla4)^0.5</f>
        <v>1.0358974981883453</v>
      </c>
      <c r="L26" s="113">
        <f>Input!L157*(1+vanilla5)^0.5</f>
        <v>1.13239685872937</v>
      </c>
      <c r="M26" s="113">
        <f>Input!M157*(1+vanilla6)^0.5</f>
        <v>0</v>
      </c>
      <c r="N26" s="113">
        <f>Input!N157*(1+vanilla7)^0.5</f>
        <v>0</v>
      </c>
      <c r="O26" s="113">
        <f>Input!O157*(1+vanilla8)^0.5</f>
        <v>0</v>
      </c>
      <c r="P26" s="113">
        <f>Input!P157*(1+vanilla9)^0.5</f>
        <v>0</v>
      </c>
      <c r="Q26" s="113">
        <f>Input!Q157*(1+vanilla10)^0.5</f>
        <v>0</v>
      </c>
      <c r="R26" s="29"/>
      <c r="S26" s="102"/>
      <c r="T26" s="102"/>
      <c r="U26" s="102"/>
      <c r="V26" s="102"/>
      <c r="W26" s="102"/>
      <c r="X26" s="102"/>
      <c r="Y26" s="102"/>
      <c r="Z26" s="102"/>
      <c r="AA26" s="102"/>
      <c r="AB26" s="231"/>
      <c r="AC26" s="231"/>
      <c r="AD26" s="231"/>
      <c r="AE26" s="231"/>
      <c r="AF26" s="231"/>
      <c r="AG26" s="231"/>
      <c r="AH26" s="231"/>
      <c r="AI26" s="231"/>
      <c r="AJ26" s="231"/>
      <c r="AK26" s="231"/>
      <c r="AL26" s="231"/>
      <c r="AM26" s="231"/>
      <c r="AN26" s="231"/>
      <c r="AO26" s="231"/>
      <c r="AP26" s="231"/>
      <c r="AQ26" s="231"/>
      <c r="AR26" s="231"/>
      <c r="AS26" s="231"/>
      <c r="AT26" s="231"/>
      <c r="AU26" s="231"/>
      <c r="AV26" s="231"/>
      <c r="AW26" s="231"/>
      <c r="AX26" s="231"/>
      <c r="AY26" s="231"/>
      <c r="AZ26" s="231"/>
      <c r="BA26" s="231"/>
      <c r="BB26" s="231"/>
      <c r="BC26" s="231"/>
      <c r="BD26" s="102"/>
      <c r="BE26" s="102"/>
      <c r="BF26" s="102"/>
      <c r="BG26" s="102"/>
      <c r="BH26" s="102"/>
      <c r="BI26" s="102"/>
      <c r="BJ26" s="102"/>
      <c r="BK26" s="12"/>
      <c r="BL26" s="12"/>
    </row>
    <row r="27" spans="1:64" hidden="1" outlineLevel="1">
      <c r="A27" s="9"/>
      <c r="B27" s="9"/>
      <c r="C27" s="46"/>
      <c r="D27" s="132" t="str">
        <f>Asset16</f>
        <v>Equity raising costs</v>
      </c>
      <c r="E27" s="9"/>
      <c r="F27" s="9"/>
      <c r="G27" s="126"/>
      <c r="H27" s="113">
        <f>Input!H158*(1+vanilla1)^0.5</f>
        <v>0.23051002618266622</v>
      </c>
      <c r="I27" s="113">
        <f>Input!I158*(1+vanilla2)^0.5</f>
        <v>0</v>
      </c>
      <c r="J27" s="113">
        <f>Input!J158*(1+vanilla3)^0.5</f>
        <v>0</v>
      </c>
      <c r="K27" s="113">
        <f>Input!K158*(1+vanilla4)^0.5</f>
        <v>0</v>
      </c>
      <c r="L27" s="113">
        <f>Input!L158*(1+vanilla5)^0.5</f>
        <v>0</v>
      </c>
      <c r="M27" s="113">
        <f>Input!M158*(1+vanilla6)^0.5</f>
        <v>0</v>
      </c>
      <c r="N27" s="113">
        <f>Input!N158*(1+vanilla7)^0.5</f>
        <v>0</v>
      </c>
      <c r="O27" s="113">
        <f>Input!O158*(1+vanilla8)^0.5</f>
        <v>0</v>
      </c>
      <c r="P27" s="113">
        <f>Input!P158*(1+vanilla9)^0.5</f>
        <v>0</v>
      </c>
      <c r="Q27" s="113">
        <f>Input!Q158*(1+vanilla10)^0.5</f>
        <v>0</v>
      </c>
      <c r="R27" s="29"/>
      <c r="S27" s="102"/>
      <c r="T27" s="102"/>
      <c r="U27" s="102"/>
      <c r="V27" s="102"/>
      <c r="W27" s="102"/>
      <c r="X27" s="102"/>
      <c r="Y27" s="102"/>
      <c r="Z27" s="102"/>
      <c r="AA27" s="102"/>
      <c r="AB27" s="231"/>
      <c r="AC27" s="231"/>
      <c r="AD27" s="231"/>
      <c r="AE27" s="231"/>
      <c r="AF27" s="231"/>
      <c r="AG27" s="231"/>
      <c r="AH27" s="231"/>
      <c r="AI27" s="231"/>
      <c r="AJ27" s="231"/>
      <c r="AK27" s="231"/>
      <c r="AL27" s="231"/>
      <c r="AM27" s="231"/>
      <c r="AN27" s="231"/>
      <c r="AO27" s="231"/>
      <c r="AP27" s="231"/>
      <c r="AQ27" s="231"/>
      <c r="AR27" s="231"/>
      <c r="AS27" s="231"/>
      <c r="AT27" s="231"/>
      <c r="AU27" s="231"/>
      <c r="AV27" s="231"/>
      <c r="AW27" s="231"/>
      <c r="AX27" s="231"/>
      <c r="AY27" s="231"/>
      <c r="AZ27" s="231"/>
      <c r="BA27" s="231"/>
      <c r="BB27" s="231"/>
      <c r="BC27" s="231"/>
      <c r="BD27" s="102"/>
      <c r="BE27" s="102"/>
      <c r="BF27" s="102"/>
      <c r="BG27" s="102"/>
      <c r="BH27" s="102"/>
      <c r="BI27" s="102"/>
      <c r="BJ27" s="102"/>
      <c r="BK27" s="12"/>
      <c r="BL27" s="12"/>
    </row>
    <row r="28" spans="1:64" hidden="1" outlineLevel="1">
      <c r="A28" s="9"/>
      <c r="B28" s="9"/>
      <c r="C28" s="46"/>
      <c r="D28" s="132">
        <f>Asset17</f>
        <v>0</v>
      </c>
      <c r="E28" s="9"/>
      <c r="F28" s="9"/>
      <c r="G28" s="126"/>
      <c r="H28" s="113">
        <f>Input!H159*(1+vanilla1)^0.5</f>
        <v>0</v>
      </c>
      <c r="I28" s="113">
        <f>Input!I159*(1+vanilla2)^0.5</f>
        <v>0</v>
      </c>
      <c r="J28" s="113">
        <f>Input!J159*(1+vanilla3)^0.5</f>
        <v>0</v>
      </c>
      <c r="K28" s="113">
        <f>Input!K159*(1+vanilla4)^0.5</f>
        <v>0</v>
      </c>
      <c r="L28" s="113">
        <f>Input!L159*(1+vanilla5)^0.5</f>
        <v>0</v>
      </c>
      <c r="M28" s="113">
        <f>Input!M159*(1+vanilla6)^0.5</f>
        <v>0</v>
      </c>
      <c r="N28" s="113">
        <f>Input!N159*(1+vanilla7)^0.5</f>
        <v>0</v>
      </c>
      <c r="O28" s="113">
        <f>Input!O159*(1+vanilla8)^0.5</f>
        <v>0</v>
      </c>
      <c r="P28" s="113">
        <f>Input!P159*(1+vanilla9)^0.5</f>
        <v>0</v>
      </c>
      <c r="Q28" s="113">
        <f>Input!Q159*(1+vanilla10)^0.5</f>
        <v>0</v>
      </c>
      <c r="R28" s="29"/>
      <c r="S28" s="102"/>
      <c r="T28" s="102"/>
      <c r="U28" s="102"/>
      <c r="V28" s="102"/>
      <c r="W28" s="102"/>
      <c r="X28" s="102"/>
      <c r="Y28" s="102"/>
      <c r="Z28" s="102"/>
      <c r="AA28" s="102"/>
      <c r="AB28" s="231"/>
      <c r="AC28" s="231"/>
      <c r="AD28" s="231"/>
      <c r="AE28" s="231"/>
      <c r="AF28" s="231"/>
      <c r="AG28" s="231"/>
      <c r="AH28" s="231"/>
      <c r="AI28" s="231"/>
      <c r="AJ28" s="231"/>
      <c r="AK28" s="231"/>
      <c r="AL28" s="231"/>
      <c r="AM28" s="231"/>
      <c r="AN28" s="231"/>
      <c r="AO28" s="231"/>
      <c r="AP28" s="231"/>
      <c r="AQ28" s="231"/>
      <c r="AR28" s="231"/>
      <c r="AS28" s="231"/>
      <c r="AT28" s="231"/>
      <c r="AU28" s="231"/>
      <c r="AV28" s="231"/>
      <c r="AW28" s="231"/>
      <c r="AX28" s="231"/>
      <c r="AY28" s="231"/>
      <c r="AZ28" s="231"/>
      <c r="BA28" s="231"/>
      <c r="BB28" s="231"/>
      <c r="BC28" s="231"/>
      <c r="BD28" s="102"/>
      <c r="BE28" s="102"/>
      <c r="BF28" s="102"/>
      <c r="BG28" s="102"/>
      <c r="BH28" s="102"/>
      <c r="BI28" s="102"/>
      <c r="BJ28" s="102"/>
      <c r="BK28" s="12"/>
      <c r="BL28" s="12"/>
    </row>
    <row r="29" spans="1:64" hidden="1" outlineLevel="1">
      <c r="A29" s="9"/>
      <c r="B29" s="9"/>
      <c r="C29" s="46"/>
      <c r="D29" s="132">
        <f>Asset18</f>
        <v>0</v>
      </c>
      <c r="E29" s="9"/>
      <c r="F29" s="9"/>
      <c r="G29" s="126"/>
      <c r="H29" s="113">
        <f>Input!H160*(1+vanilla1)^0.5</f>
        <v>0</v>
      </c>
      <c r="I29" s="113">
        <f>Input!I160*(1+vanilla2)^0.5</f>
        <v>0</v>
      </c>
      <c r="J29" s="113">
        <f>Input!J160*(1+vanilla3)^0.5</f>
        <v>0</v>
      </c>
      <c r="K29" s="113">
        <f>Input!K160*(1+vanilla4)^0.5</f>
        <v>0</v>
      </c>
      <c r="L29" s="113">
        <f>Input!L160*(1+vanilla5)^0.5</f>
        <v>0</v>
      </c>
      <c r="M29" s="113">
        <f>Input!M160*(1+vanilla6)^0.5</f>
        <v>0</v>
      </c>
      <c r="N29" s="113">
        <f>Input!N160*(1+vanilla7)^0.5</f>
        <v>0</v>
      </c>
      <c r="O29" s="113">
        <f>Input!O160*(1+vanilla8)^0.5</f>
        <v>0</v>
      </c>
      <c r="P29" s="113">
        <f>Input!P160*(1+vanilla9)^0.5</f>
        <v>0</v>
      </c>
      <c r="Q29" s="113">
        <f>Input!Q160*(1+vanilla10)^0.5</f>
        <v>0</v>
      </c>
      <c r="R29" s="29"/>
      <c r="S29" s="102"/>
      <c r="T29" s="102"/>
      <c r="U29" s="102"/>
      <c r="V29" s="102"/>
      <c r="W29" s="102"/>
      <c r="X29" s="102"/>
      <c r="Y29" s="102"/>
      <c r="Z29" s="102"/>
      <c r="AA29" s="102"/>
      <c r="AB29" s="231"/>
      <c r="AC29" s="231"/>
      <c r="AD29" s="231"/>
      <c r="AE29" s="231"/>
      <c r="AF29" s="231"/>
      <c r="AG29" s="231"/>
      <c r="AH29" s="231"/>
      <c r="AI29" s="231"/>
      <c r="AJ29" s="231"/>
      <c r="AK29" s="231"/>
      <c r="AL29" s="231"/>
      <c r="AM29" s="231"/>
      <c r="AN29" s="231"/>
      <c r="AO29" s="231"/>
      <c r="AP29" s="231"/>
      <c r="AQ29" s="231"/>
      <c r="AR29" s="231"/>
      <c r="AS29" s="231"/>
      <c r="AT29" s="231"/>
      <c r="AU29" s="231"/>
      <c r="AV29" s="231"/>
      <c r="AW29" s="231"/>
      <c r="AX29" s="231"/>
      <c r="AY29" s="231"/>
      <c r="AZ29" s="231"/>
      <c r="BA29" s="231"/>
      <c r="BB29" s="231"/>
      <c r="BC29" s="231"/>
      <c r="BD29" s="102"/>
      <c r="BE29" s="102"/>
      <c r="BF29" s="102"/>
      <c r="BG29" s="102"/>
      <c r="BH29" s="102"/>
      <c r="BI29" s="102"/>
      <c r="BJ29" s="102"/>
      <c r="BK29" s="12"/>
      <c r="BL29" s="12"/>
    </row>
    <row r="30" spans="1:64" hidden="1" outlineLevel="1">
      <c r="A30" s="9"/>
      <c r="B30" s="9"/>
      <c r="C30" s="46"/>
      <c r="D30" s="132">
        <f>Asset19</f>
        <v>0</v>
      </c>
      <c r="E30" s="9"/>
      <c r="F30" s="9"/>
      <c r="G30" s="126"/>
      <c r="H30" s="113">
        <f>Input!H161*(1+vanilla1)^0.5</f>
        <v>0</v>
      </c>
      <c r="I30" s="113">
        <f>Input!I161*(1+vanilla2)^0.5</f>
        <v>0</v>
      </c>
      <c r="J30" s="113">
        <f>Input!J161*(1+vanilla3)^0.5</f>
        <v>0</v>
      </c>
      <c r="K30" s="113">
        <f>Input!K161*(1+vanilla4)^0.5</f>
        <v>0</v>
      </c>
      <c r="L30" s="113">
        <f>Input!L161*(1+vanilla5)^0.5</f>
        <v>0</v>
      </c>
      <c r="M30" s="113">
        <f>Input!M161*(1+vanilla6)^0.5</f>
        <v>0</v>
      </c>
      <c r="N30" s="113">
        <f>Input!N161*(1+vanilla7)^0.5</f>
        <v>0</v>
      </c>
      <c r="O30" s="113">
        <f>Input!O161*(1+vanilla8)^0.5</f>
        <v>0</v>
      </c>
      <c r="P30" s="113">
        <f>Input!P161*(1+vanilla9)^0.5</f>
        <v>0</v>
      </c>
      <c r="Q30" s="113">
        <f>Input!Q161*(1+vanilla10)^0.5</f>
        <v>0</v>
      </c>
      <c r="R30" s="29"/>
      <c r="S30" s="102"/>
      <c r="T30" s="102"/>
      <c r="U30" s="102"/>
      <c r="V30" s="102"/>
      <c r="W30" s="102"/>
      <c r="X30" s="102"/>
      <c r="Y30" s="102"/>
      <c r="Z30" s="102"/>
      <c r="AA30" s="102"/>
      <c r="AB30" s="231"/>
      <c r="AC30" s="231"/>
      <c r="AD30" s="231"/>
      <c r="AE30" s="231"/>
      <c r="AF30" s="231"/>
      <c r="AG30" s="231"/>
      <c r="AH30" s="231"/>
      <c r="AI30" s="231"/>
      <c r="AJ30" s="231"/>
      <c r="AK30" s="231"/>
      <c r="AL30" s="231"/>
      <c r="AM30" s="231"/>
      <c r="AN30" s="231"/>
      <c r="AO30" s="231"/>
      <c r="AP30" s="231"/>
      <c r="AQ30" s="231"/>
      <c r="AR30" s="231"/>
      <c r="AS30" s="231"/>
      <c r="AT30" s="231"/>
      <c r="AU30" s="231"/>
      <c r="AV30" s="231"/>
      <c r="AW30" s="231"/>
      <c r="AX30" s="231"/>
      <c r="AY30" s="231"/>
      <c r="AZ30" s="231"/>
      <c r="BA30" s="231"/>
      <c r="BB30" s="231"/>
      <c r="BC30" s="231"/>
      <c r="BD30" s="102"/>
      <c r="BE30" s="102"/>
      <c r="BF30" s="102"/>
      <c r="BG30" s="102"/>
      <c r="BH30" s="102"/>
      <c r="BI30" s="102"/>
      <c r="BJ30" s="102"/>
      <c r="BK30" s="12"/>
      <c r="BL30" s="12"/>
    </row>
    <row r="31" spans="1:64" hidden="1" outlineLevel="1">
      <c r="A31" s="9"/>
      <c r="B31" s="9"/>
      <c r="C31" s="46"/>
      <c r="D31" s="132">
        <f>Asset20</f>
        <v>0</v>
      </c>
      <c r="E31" s="9"/>
      <c r="F31" s="9"/>
      <c r="G31" s="126"/>
      <c r="H31" s="113">
        <f>Input!H162*(1+vanilla1)^0.5</f>
        <v>0</v>
      </c>
      <c r="I31" s="113">
        <f>Input!I162*(1+vanilla2)^0.5</f>
        <v>0</v>
      </c>
      <c r="J31" s="113">
        <f>Input!J162*(1+vanilla3)^0.5</f>
        <v>0</v>
      </c>
      <c r="K31" s="113">
        <f>Input!K162*(1+vanilla4)^0.5</f>
        <v>0</v>
      </c>
      <c r="L31" s="113">
        <f>Input!L162*(1+vanilla5)^0.5</f>
        <v>0</v>
      </c>
      <c r="M31" s="113">
        <f>Input!M162*(1+vanilla6)^0.5</f>
        <v>0</v>
      </c>
      <c r="N31" s="113">
        <f>Input!N162*(1+vanilla7)^0.5</f>
        <v>0</v>
      </c>
      <c r="O31" s="113">
        <f>Input!O162*(1+vanilla8)^0.5</f>
        <v>0</v>
      </c>
      <c r="P31" s="113">
        <f>Input!P162*(1+vanilla9)^0.5</f>
        <v>0</v>
      </c>
      <c r="Q31" s="113">
        <f>Input!Q162*(1+vanilla10)^0.5</f>
        <v>0</v>
      </c>
      <c r="R31" s="29"/>
      <c r="S31" s="102"/>
      <c r="T31" s="102"/>
      <c r="U31" s="102"/>
      <c r="V31" s="102"/>
      <c r="W31" s="102"/>
      <c r="X31" s="102"/>
      <c r="Y31" s="102"/>
      <c r="Z31" s="102"/>
      <c r="AA31" s="102"/>
      <c r="AB31" s="231"/>
      <c r="AC31" s="231"/>
      <c r="AD31" s="231"/>
      <c r="AE31" s="231"/>
      <c r="AF31" s="231"/>
      <c r="AG31" s="231"/>
      <c r="AH31" s="231"/>
      <c r="AI31" s="231"/>
      <c r="AJ31" s="231"/>
      <c r="AK31" s="231"/>
      <c r="AL31" s="231"/>
      <c r="AM31" s="231"/>
      <c r="AN31" s="231"/>
      <c r="AO31" s="231"/>
      <c r="AP31" s="231"/>
      <c r="AQ31" s="231"/>
      <c r="AR31" s="231"/>
      <c r="AS31" s="231"/>
      <c r="AT31" s="231"/>
      <c r="AU31" s="231"/>
      <c r="AV31" s="231"/>
      <c r="AW31" s="231"/>
      <c r="AX31" s="231"/>
      <c r="AY31" s="231"/>
      <c r="AZ31" s="231"/>
      <c r="BA31" s="231"/>
      <c r="BB31" s="231"/>
      <c r="BC31" s="231"/>
      <c r="BD31" s="102"/>
      <c r="BE31" s="102"/>
      <c r="BF31" s="102"/>
      <c r="BG31" s="102"/>
      <c r="BH31" s="102"/>
      <c r="BI31" s="102"/>
      <c r="BJ31" s="102"/>
      <c r="BK31" s="12"/>
      <c r="BL31" s="12"/>
    </row>
    <row r="32" spans="1:64" hidden="1" outlineLevel="1">
      <c r="A32" s="9"/>
      <c r="B32" s="9"/>
      <c r="C32" s="46"/>
      <c r="D32" s="132">
        <f>Asset21</f>
        <v>0</v>
      </c>
      <c r="E32" s="9"/>
      <c r="F32" s="9"/>
      <c r="G32" s="126"/>
      <c r="H32" s="113">
        <f>Input!H163*(1+vanilla1)^0.5</f>
        <v>0</v>
      </c>
      <c r="I32" s="113">
        <f>Input!I163*(1+vanilla2)^0.5</f>
        <v>0</v>
      </c>
      <c r="J32" s="113">
        <f>Input!J163*(1+vanilla3)^0.5</f>
        <v>0</v>
      </c>
      <c r="K32" s="113">
        <f>Input!K163*(1+vanilla4)^0.5</f>
        <v>0</v>
      </c>
      <c r="L32" s="113">
        <f>Input!L163*(1+vanilla5)^0.5</f>
        <v>0</v>
      </c>
      <c r="M32" s="113">
        <f>Input!M163*(1+vanilla6)^0.5</f>
        <v>0</v>
      </c>
      <c r="N32" s="113">
        <f>Input!N163*(1+vanilla7)^0.5</f>
        <v>0</v>
      </c>
      <c r="O32" s="113">
        <f>Input!O163*(1+vanilla8)^0.5</f>
        <v>0</v>
      </c>
      <c r="P32" s="113">
        <f>Input!P163*(1+vanilla9)^0.5</f>
        <v>0</v>
      </c>
      <c r="Q32" s="113">
        <f>Input!Q163*(1+vanilla10)^0.5</f>
        <v>0</v>
      </c>
      <c r="R32" s="29"/>
      <c r="S32" s="102"/>
      <c r="T32" s="102"/>
      <c r="U32" s="102"/>
      <c r="V32" s="102"/>
      <c r="W32" s="102"/>
      <c r="X32" s="102"/>
      <c r="Y32" s="102"/>
      <c r="Z32" s="102"/>
      <c r="AA32" s="102"/>
      <c r="AB32" s="231"/>
      <c r="AC32" s="231"/>
      <c r="AD32" s="231"/>
      <c r="AE32" s="231"/>
      <c r="AF32" s="231"/>
      <c r="AG32" s="231"/>
      <c r="AH32" s="231"/>
      <c r="AI32" s="231"/>
      <c r="AJ32" s="231"/>
      <c r="AK32" s="231"/>
      <c r="AL32" s="231"/>
      <c r="AM32" s="231"/>
      <c r="AN32" s="231"/>
      <c r="AO32" s="231"/>
      <c r="AP32" s="231"/>
      <c r="AQ32" s="231"/>
      <c r="AR32" s="231"/>
      <c r="AS32" s="231"/>
      <c r="AT32" s="231"/>
      <c r="AU32" s="231"/>
      <c r="AV32" s="231"/>
      <c r="AW32" s="231"/>
      <c r="AX32" s="231"/>
      <c r="AY32" s="231"/>
      <c r="AZ32" s="231"/>
      <c r="BA32" s="231"/>
      <c r="BB32" s="231"/>
      <c r="BC32" s="231"/>
      <c r="BD32" s="102"/>
      <c r="BE32" s="102"/>
      <c r="BF32" s="102"/>
      <c r="BG32" s="102"/>
      <c r="BH32" s="102"/>
      <c r="BI32" s="102"/>
      <c r="BJ32" s="102"/>
      <c r="BK32" s="12"/>
      <c r="BL32" s="12"/>
    </row>
    <row r="33" spans="1:256" hidden="1" outlineLevel="1">
      <c r="A33" s="9"/>
      <c r="B33" s="9"/>
      <c r="C33" s="46"/>
      <c r="D33" s="132">
        <f>Asset22</f>
        <v>0</v>
      </c>
      <c r="E33" s="9"/>
      <c r="F33" s="9"/>
      <c r="G33" s="126"/>
      <c r="H33" s="113">
        <f>Input!H164*(1+vanilla1)^0.5</f>
        <v>0</v>
      </c>
      <c r="I33" s="113">
        <f>Input!I164*(1+vanilla2)^0.5</f>
        <v>0</v>
      </c>
      <c r="J33" s="113">
        <f>Input!J164*(1+vanilla3)^0.5</f>
        <v>0</v>
      </c>
      <c r="K33" s="113">
        <f>Input!K164*(1+vanilla4)^0.5</f>
        <v>0</v>
      </c>
      <c r="L33" s="113">
        <f>Input!L164*(1+vanilla5)^0.5</f>
        <v>0</v>
      </c>
      <c r="M33" s="113">
        <f>Input!M164*(1+vanilla6)^0.5</f>
        <v>0</v>
      </c>
      <c r="N33" s="113">
        <f>Input!N164*(1+vanilla7)^0.5</f>
        <v>0</v>
      </c>
      <c r="O33" s="113">
        <f>Input!O164*(1+vanilla8)^0.5</f>
        <v>0</v>
      </c>
      <c r="P33" s="113">
        <f>Input!P164*(1+vanilla9)^0.5</f>
        <v>0</v>
      </c>
      <c r="Q33" s="113">
        <f>Input!Q164*(1+vanilla10)^0.5</f>
        <v>0</v>
      </c>
      <c r="R33" s="29"/>
      <c r="S33" s="102"/>
      <c r="T33" s="102"/>
      <c r="U33" s="102"/>
      <c r="V33" s="102"/>
      <c r="W33" s="102"/>
      <c r="X33" s="102"/>
      <c r="Y33" s="102"/>
      <c r="Z33" s="102"/>
      <c r="AA33" s="102"/>
      <c r="AB33" s="231"/>
      <c r="AC33" s="231"/>
      <c r="AD33" s="231"/>
      <c r="AE33" s="231"/>
      <c r="AF33" s="231"/>
      <c r="AG33" s="231"/>
      <c r="AH33" s="231"/>
      <c r="AI33" s="231"/>
      <c r="AJ33" s="231"/>
      <c r="AK33" s="231"/>
      <c r="AL33" s="231"/>
      <c r="AM33" s="231"/>
      <c r="AN33" s="231"/>
      <c r="AO33" s="231"/>
      <c r="AP33" s="231"/>
      <c r="AQ33" s="231"/>
      <c r="AR33" s="231"/>
      <c r="AS33" s="231"/>
      <c r="AT33" s="231"/>
      <c r="AU33" s="231"/>
      <c r="AV33" s="231"/>
      <c r="AW33" s="231"/>
      <c r="AX33" s="231"/>
      <c r="AY33" s="231"/>
      <c r="AZ33" s="231"/>
      <c r="BA33" s="231"/>
      <c r="BB33" s="231"/>
      <c r="BC33" s="231"/>
      <c r="BD33" s="102"/>
      <c r="BE33" s="102"/>
      <c r="BF33" s="102"/>
      <c r="BG33" s="102"/>
      <c r="BH33" s="102"/>
      <c r="BI33" s="102"/>
      <c r="BJ33" s="102"/>
      <c r="BK33" s="12"/>
      <c r="BL33" s="12"/>
    </row>
    <row r="34" spans="1:256" hidden="1" outlineLevel="1">
      <c r="A34" s="9"/>
      <c r="B34" s="9"/>
      <c r="C34" s="46"/>
      <c r="D34" s="132">
        <f>Asset23</f>
        <v>0</v>
      </c>
      <c r="E34" s="9"/>
      <c r="F34" s="9"/>
      <c r="G34" s="126"/>
      <c r="H34" s="113">
        <f>Input!H165*(1+vanilla1)^0.5</f>
        <v>0</v>
      </c>
      <c r="I34" s="113">
        <f>Input!I165*(1+vanilla2)^0.5</f>
        <v>0</v>
      </c>
      <c r="J34" s="113">
        <f>Input!J165*(1+vanilla3)^0.5</f>
        <v>0</v>
      </c>
      <c r="K34" s="113">
        <f>Input!K165*(1+vanilla4)^0.5</f>
        <v>0</v>
      </c>
      <c r="L34" s="113">
        <f>Input!L165*(1+vanilla5)^0.5</f>
        <v>0</v>
      </c>
      <c r="M34" s="113">
        <f>Input!M165*(1+vanilla6)^0.5</f>
        <v>0</v>
      </c>
      <c r="N34" s="113">
        <f>Input!N165*(1+vanilla7)^0.5</f>
        <v>0</v>
      </c>
      <c r="O34" s="113">
        <f>Input!O165*(1+vanilla8)^0.5</f>
        <v>0</v>
      </c>
      <c r="P34" s="113">
        <f>Input!P165*(1+vanilla9)^0.5</f>
        <v>0</v>
      </c>
      <c r="Q34" s="113">
        <f>Input!Q165*(1+vanilla10)^0.5</f>
        <v>0</v>
      </c>
      <c r="R34" s="29"/>
      <c r="S34" s="102"/>
      <c r="T34" s="102"/>
      <c r="U34" s="102"/>
      <c r="V34" s="102"/>
      <c r="W34" s="102"/>
      <c r="X34" s="102"/>
      <c r="Y34" s="102"/>
      <c r="Z34" s="102"/>
      <c r="AA34" s="102"/>
      <c r="AB34" s="231"/>
      <c r="AC34" s="231"/>
      <c r="AD34" s="231"/>
      <c r="AE34" s="231"/>
      <c r="AF34" s="231"/>
      <c r="AG34" s="231"/>
      <c r="AH34" s="231"/>
      <c r="AI34" s="231"/>
      <c r="AJ34" s="231"/>
      <c r="AK34" s="231"/>
      <c r="AL34" s="231"/>
      <c r="AM34" s="231"/>
      <c r="AN34" s="231"/>
      <c r="AO34" s="231"/>
      <c r="AP34" s="231"/>
      <c r="AQ34" s="231"/>
      <c r="AR34" s="231"/>
      <c r="AS34" s="231"/>
      <c r="AT34" s="231"/>
      <c r="AU34" s="231"/>
      <c r="AV34" s="231"/>
      <c r="AW34" s="231"/>
      <c r="AX34" s="231"/>
      <c r="AY34" s="231"/>
      <c r="AZ34" s="231"/>
      <c r="BA34" s="231"/>
      <c r="BB34" s="231"/>
      <c r="BC34" s="231"/>
      <c r="BD34" s="102"/>
      <c r="BE34" s="102"/>
      <c r="BF34" s="102"/>
      <c r="BG34" s="102"/>
      <c r="BH34" s="102"/>
      <c r="BI34" s="102"/>
      <c r="BJ34" s="102"/>
      <c r="BK34" s="12"/>
      <c r="BL34" s="12"/>
    </row>
    <row r="35" spans="1:256" hidden="1" outlineLevel="1">
      <c r="A35" s="9"/>
      <c r="B35" s="9"/>
      <c r="C35" s="46"/>
      <c r="D35" s="132">
        <f>Asset24</f>
        <v>0</v>
      </c>
      <c r="E35" s="9"/>
      <c r="F35" s="9"/>
      <c r="G35" s="126"/>
      <c r="H35" s="113">
        <f>Input!H166*(1+vanilla1)^0.5</f>
        <v>0</v>
      </c>
      <c r="I35" s="113">
        <f>Input!I166*(1+vanilla2)^0.5</f>
        <v>0</v>
      </c>
      <c r="J35" s="113">
        <f>Input!J166*(1+vanilla3)^0.5</f>
        <v>0</v>
      </c>
      <c r="K35" s="113">
        <f>Input!K166*(1+vanilla4)^0.5</f>
        <v>0</v>
      </c>
      <c r="L35" s="113">
        <f>Input!L166*(1+vanilla5)^0.5</f>
        <v>0</v>
      </c>
      <c r="M35" s="113">
        <f>Input!M166*(1+vanilla6)^0.5</f>
        <v>0</v>
      </c>
      <c r="N35" s="113">
        <f>Input!N166*(1+vanilla7)^0.5</f>
        <v>0</v>
      </c>
      <c r="O35" s="113">
        <f>Input!O166*(1+vanilla8)^0.5</f>
        <v>0</v>
      </c>
      <c r="P35" s="113">
        <f>Input!P166*(1+vanilla9)^0.5</f>
        <v>0</v>
      </c>
      <c r="Q35" s="113">
        <f>Input!Q166*(1+vanilla10)^0.5</f>
        <v>0</v>
      </c>
      <c r="R35" s="29"/>
      <c r="S35" s="102"/>
      <c r="T35" s="102"/>
      <c r="U35" s="102"/>
      <c r="V35" s="102"/>
      <c r="W35" s="102"/>
      <c r="X35" s="102"/>
      <c r="Y35" s="102"/>
      <c r="Z35" s="102"/>
      <c r="AA35" s="102"/>
      <c r="AB35" s="231"/>
      <c r="AC35" s="231"/>
      <c r="AD35" s="231"/>
      <c r="AE35" s="231"/>
      <c r="AF35" s="231"/>
      <c r="AG35" s="231"/>
      <c r="AH35" s="231"/>
      <c r="AI35" s="231"/>
      <c r="AJ35" s="231"/>
      <c r="AK35" s="231"/>
      <c r="AL35" s="231"/>
      <c r="AM35" s="231"/>
      <c r="AN35" s="231"/>
      <c r="AO35" s="231"/>
      <c r="AP35" s="231"/>
      <c r="AQ35" s="231"/>
      <c r="AR35" s="231"/>
      <c r="AS35" s="231"/>
      <c r="AT35" s="231"/>
      <c r="AU35" s="231"/>
      <c r="AV35" s="231"/>
      <c r="AW35" s="231"/>
      <c r="AX35" s="231"/>
      <c r="AY35" s="231"/>
      <c r="AZ35" s="231"/>
      <c r="BA35" s="231"/>
      <c r="BB35" s="231"/>
      <c r="BC35" s="231"/>
      <c r="BD35" s="102"/>
      <c r="BE35" s="102"/>
      <c r="BF35" s="102"/>
      <c r="BG35" s="102"/>
      <c r="BH35" s="102"/>
      <c r="BI35" s="102"/>
      <c r="BJ35" s="102"/>
      <c r="BK35" s="12"/>
      <c r="BL35" s="12"/>
    </row>
    <row r="36" spans="1:256" hidden="1" outlineLevel="1">
      <c r="A36" s="9"/>
      <c r="B36" s="9"/>
      <c r="C36" s="46"/>
      <c r="D36" s="132">
        <f>Asset25</f>
        <v>0</v>
      </c>
      <c r="E36" s="9"/>
      <c r="F36" s="9"/>
      <c r="G36" s="126"/>
      <c r="H36" s="113">
        <f>Input!H167*(1+vanilla1)^0.5</f>
        <v>0</v>
      </c>
      <c r="I36" s="113">
        <f>Input!I167*(1+vanilla2)^0.5</f>
        <v>0</v>
      </c>
      <c r="J36" s="113">
        <f>Input!J167*(1+vanilla3)^0.5</f>
        <v>0</v>
      </c>
      <c r="K36" s="113">
        <f>Input!K167*(1+vanilla4)^0.5</f>
        <v>0</v>
      </c>
      <c r="L36" s="113">
        <f>Input!L167*(1+vanilla5)^0.5</f>
        <v>0</v>
      </c>
      <c r="M36" s="113">
        <f>Input!M167*(1+vanilla6)^0.5</f>
        <v>0</v>
      </c>
      <c r="N36" s="113">
        <f>Input!N167*(1+vanilla7)^0.5</f>
        <v>0</v>
      </c>
      <c r="O36" s="113">
        <f>Input!O167*(1+vanilla8)^0.5</f>
        <v>0</v>
      </c>
      <c r="P36" s="113">
        <f>Input!P167*(1+vanilla9)^0.5</f>
        <v>0</v>
      </c>
      <c r="Q36" s="113">
        <f>Input!Q167*(1+vanilla10)^0.5</f>
        <v>0</v>
      </c>
      <c r="R36" s="29"/>
      <c r="S36" s="102"/>
      <c r="T36" s="102"/>
      <c r="U36" s="102"/>
      <c r="V36" s="102"/>
      <c r="W36" s="102"/>
      <c r="X36" s="102"/>
      <c r="Y36" s="102"/>
      <c r="Z36" s="102"/>
      <c r="AA36" s="102"/>
      <c r="AB36" s="231"/>
      <c r="AC36" s="231"/>
      <c r="AD36" s="231"/>
      <c r="AE36" s="231"/>
      <c r="AF36" s="231"/>
      <c r="AG36" s="231"/>
      <c r="AH36" s="231"/>
      <c r="AI36" s="231"/>
      <c r="AJ36" s="231"/>
      <c r="AK36" s="231"/>
      <c r="AL36" s="231"/>
      <c r="AM36" s="231"/>
      <c r="AN36" s="231"/>
      <c r="AO36" s="231"/>
      <c r="AP36" s="231"/>
      <c r="AQ36" s="231"/>
      <c r="AR36" s="231"/>
      <c r="AS36" s="231"/>
      <c r="AT36" s="231"/>
      <c r="AU36" s="231"/>
      <c r="AV36" s="231"/>
      <c r="AW36" s="231"/>
      <c r="AX36" s="231"/>
      <c r="AY36" s="231"/>
      <c r="AZ36" s="231"/>
      <c r="BA36" s="231"/>
      <c r="BB36" s="231"/>
      <c r="BC36" s="231"/>
      <c r="BD36" s="102"/>
      <c r="BE36" s="102"/>
      <c r="BF36" s="102"/>
      <c r="BG36" s="102"/>
      <c r="BH36" s="102"/>
      <c r="BI36" s="102"/>
      <c r="BJ36" s="102"/>
      <c r="BK36" s="12"/>
      <c r="BL36" s="12"/>
    </row>
    <row r="37" spans="1:256" hidden="1" outlineLevel="1">
      <c r="A37" s="9"/>
      <c r="B37" s="9"/>
      <c r="C37" s="46"/>
      <c r="D37" s="132">
        <f>Asset26</f>
        <v>0</v>
      </c>
      <c r="E37" s="9"/>
      <c r="F37" s="9"/>
      <c r="G37" s="126"/>
      <c r="H37" s="113">
        <f>Input!H168*(1+vanilla1)^0.5</f>
        <v>0</v>
      </c>
      <c r="I37" s="113">
        <f>Input!I168*(1+vanilla2)^0.5</f>
        <v>0</v>
      </c>
      <c r="J37" s="113">
        <f>Input!J168*(1+vanilla3)^0.5</f>
        <v>0</v>
      </c>
      <c r="K37" s="113">
        <f>Input!K168*(1+vanilla4)^0.5</f>
        <v>0</v>
      </c>
      <c r="L37" s="113">
        <f>Input!L168*(1+vanilla5)^0.5</f>
        <v>0</v>
      </c>
      <c r="M37" s="113">
        <f>Input!M168*(1+vanilla6)^0.5</f>
        <v>0</v>
      </c>
      <c r="N37" s="113">
        <f>Input!N168*(1+vanilla7)^0.5</f>
        <v>0</v>
      </c>
      <c r="O37" s="113">
        <f>Input!O168*(1+vanilla8)^0.5</f>
        <v>0</v>
      </c>
      <c r="P37" s="113">
        <f>Input!P168*(1+vanilla9)^0.5</f>
        <v>0</v>
      </c>
      <c r="Q37" s="113">
        <f>Input!Q168*(1+vanilla10)^0.5</f>
        <v>0</v>
      </c>
      <c r="R37" s="29"/>
      <c r="S37" s="102"/>
      <c r="T37" s="102"/>
      <c r="U37" s="102"/>
      <c r="V37" s="102"/>
      <c r="W37" s="102"/>
      <c r="X37" s="102"/>
      <c r="Y37" s="102"/>
      <c r="Z37" s="102"/>
      <c r="AA37" s="102"/>
      <c r="AB37" s="231"/>
      <c r="AC37" s="231"/>
      <c r="AD37" s="231"/>
      <c r="AE37" s="231"/>
      <c r="AF37" s="231"/>
      <c r="AG37" s="231"/>
      <c r="AH37" s="231"/>
      <c r="AI37" s="231"/>
      <c r="AJ37" s="231"/>
      <c r="AK37" s="231"/>
      <c r="AL37" s="231"/>
      <c r="AM37" s="231"/>
      <c r="AN37" s="231"/>
      <c r="AO37" s="231"/>
      <c r="AP37" s="231"/>
      <c r="AQ37" s="231"/>
      <c r="AR37" s="231"/>
      <c r="AS37" s="231"/>
      <c r="AT37" s="231"/>
      <c r="AU37" s="231"/>
      <c r="AV37" s="231"/>
      <c r="AW37" s="231"/>
      <c r="AX37" s="231"/>
      <c r="AY37" s="231"/>
      <c r="AZ37" s="231"/>
      <c r="BA37" s="231"/>
      <c r="BB37" s="231"/>
      <c r="BC37" s="231"/>
      <c r="BD37" s="102"/>
      <c r="BE37" s="102"/>
      <c r="BF37" s="102"/>
      <c r="BG37" s="102"/>
      <c r="BH37" s="102"/>
      <c r="BI37" s="102"/>
      <c r="BJ37" s="102"/>
      <c r="BK37" s="12"/>
      <c r="BL37" s="12"/>
    </row>
    <row r="38" spans="1:256" hidden="1" outlineLevel="1">
      <c r="A38" s="9"/>
      <c r="B38" s="9"/>
      <c r="C38" s="46"/>
      <c r="D38" s="132">
        <f>Asset27</f>
        <v>0</v>
      </c>
      <c r="E38" s="9"/>
      <c r="F38" s="9"/>
      <c r="G38" s="126"/>
      <c r="H38" s="113">
        <f>Input!H169*(1+vanilla1)^0.5</f>
        <v>0</v>
      </c>
      <c r="I38" s="113">
        <f>Input!I169*(1+vanilla2)^0.5</f>
        <v>0</v>
      </c>
      <c r="J38" s="113">
        <f>Input!J169*(1+vanilla3)^0.5</f>
        <v>0</v>
      </c>
      <c r="K38" s="113">
        <f>Input!K169*(1+vanilla4)^0.5</f>
        <v>0</v>
      </c>
      <c r="L38" s="113">
        <f>Input!L169*(1+vanilla5)^0.5</f>
        <v>0</v>
      </c>
      <c r="M38" s="113">
        <f>Input!M169*(1+vanilla6)^0.5</f>
        <v>0</v>
      </c>
      <c r="N38" s="113">
        <f>Input!N169*(1+vanilla7)^0.5</f>
        <v>0</v>
      </c>
      <c r="O38" s="113">
        <f>Input!O169*(1+vanilla8)^0.5</f>
        <v>0</v>
      </c>
      <c r="P38" s="113">
        <f>Input!P169*(1+vanilla9)^0.5</f>
        <v>0</v>
      </c>
      <c r="Q38" s="113">
        <f>Input!Q169*(1+vanilla10)^0.5</f>
        <v>0</v>
      </c>
      <c r="R38" s="29"/>
      <c r="S38" s="102"/>
      <c r="T38" s="102"/>
      <c r="U38" s="102"/>
      <c r="V38" s="102"/>
      <c r="W38" s="102"/>
      <c r="X38" s="102"/>
      <c r="Y38" s="102"/>
      <c r="Z38" s="102"/>
      <c r="AA38" s="102"/>
      <c r="AB38" s="231"/>
      <c r="AC38" s="231"/>
      <c r="AD38" s="231"/>
      <c r="AE38" s="231"/>
      <c r="AF38" s="231"/>
      <c r="AG38" s="231"/>
      <c r="AH38" s="231"/>
      <c r="AI38" s="231"/>
      <c r="AJ38" s="231"/>
      <c r="AK38" s="231"/>
      <c r="AL38" s="231"/>
      <c r="AM38" s="231"/>
      <c r="AN38" s="231"/>
      <c r="AO38" s="231"/>
      <c r="AP38" s="231"/>
      <c r="AQ38" s="231"/>
      <c r="AR38" s="231"/>
      <c r="AS38" s="231"/>
      <c r="AT38" s="231"/>
      <c r="AU38" s="231"/>
      <c r="AV38" s="231"/>
      <c r="AW38" s="231"/>
      <c r="AX38" s="231"/>
      <c r="AY38" s="231"/>
      <c r="AZ38" s="231"/>
      <c r="BA38" s="231"/>
      <c r="BB38" s="231"/>
      <c r="BC38" s="231"/>
      <c r="BD38" s="102"/>
      <c r="BE38" s="102"/>
      <c r="BF38" s="102"/>
      <c r="BG38" s="102"/>
      <c r="BH38" s="102"/>
      <c r="BI38" s="102"/>
      <c r="BJ38" s="102"/>
      <c r="BK38" s="12"/>
      <c r="BL38" s="12"/>
    </row>
    <row r="39" spans="1:256" hidden="1" outlineLevel="1">
      <c r="A39" s="9"/>
      <c r="B39" s="9"/>
      <c r="C39" s="46"/>
      <c r="D39" s="132">
        <f>Asset28</f>
        <v>0</v>
      </c>
      <c r="E39" s="9"/>
      <c r="F39" s="9"/>
      <c r="G39" s="126"/>
      <c r="H39" s="113">
        <f>Input!H170*(1+vanilla1)^0.5</f>
        <v>0</v>
      </c>
      <c r="I39" s="113">
        <f>Input!I170*(1+vanilla2)^0.5</f>
        <v>0</v>
      </c>
      <c r="J39" s="113">
        <f>Input!J170*(1+vanilla3)^0.5</f>
        <v>0</v>
      </c>
      <c r="K39" s="113">
        <f>Input!K170*(1+vanilla4)^0.5</f>
        <v>0</v>
      </c>
      <c r="L39" s="113">
        <f>Input!L170*(1+vanilla5)^0.5</f>
        <v>0</v>
      </c>
      <c r="M39" s="113">
        <f>Input!M170*(1+vanilla6)^0.5</f>
        <v>0</v>
      </c>
      <c r="N39" s="113">
        <f>Input!N170*(1+vanilla7)^0.5</f>
        <v>0</v>
      </c>
      <c r="O39" s="113">
        <f>Input!O170*(1+vanilla8)^0.5</f>
        <v>0</v>
      </c>
      <c r="P39" s="113">
        <f>Input!P170*(1+vanilla9)^0.5</f>
        <v>0</v>
      </c>
      <c r="Q39" s="113">
        <f>Input!Q170*(1+vanilla10)^0.5</f>
        <v>0</v>
      </c>
      <c r="R39" s="29"/>
      <c r="S39" s="102"/>
      <c r="T39" s="102"/>
      <c r="U39" s="102"/>
      <c r="V39" s="102"/>
      <c r="W39" s="102"/>
      <c r="X39" s="102"/>
      <c r="Y39" s="102"/>
      <c r="Z39" s="102"/>
      <c r="AA39" s="102"/>
      <c r="AB39" s="231"/>
      <c r="AC39" s="231"/>
      <c r="AD39" s="231"/>
      <c r="AE39" s="231"/>
      <c r="AF39" s="231"/>
      <c r="AG39" s="231"/>
      <c r="AH39" s="231"/>
      <c r="AI39" s="231"/>
      <c r="AJ39" s="231"/>
      <c r="AK39" s="231"/>
      <c r="AL39" s="231"/>
      <c r="AM39" s="231"/>
      <c r="AN39" s="231"/>
      <c r="AO39" s="231"/>
      <c r="AP39" s="231"/>
      <c r="AQ39" s="231"/>
      <c r="AR39" s="231"/>
      <c r="AS39" s="231"/>
      <c r="AT39" s="231"/>
      <c r="AU39" s="231"/>
      <c r="AV39" s="231"/>
      <c r="AW39" s="231"/>
      <c r="AX39" s="231"/>
      <c r="AY39" s="231"/>
      <c r="AZ39" s="231"/>
      <c r="BA39" s="231"/>
      <c r="BB39" s="231"/>
      <c r="BC39" s="231"/>
      <c r="BD39" s="102"/>
      <c r="BE39" s="102"/>
      <c r="BF39" s="102"/>
      <c r="BG39" s="102"/>
      <c r="BH39" s="102"/>
      <c r="BI39" s="102"/>
      <c r="BJ39" s="102"/>
      <c r="BK39" s="12"/>
      <c r="BL39" s="12"/>
    </row>
    <row r="40" spans="1:256" hidden="1" outlineLevel="1">
      <c r="A40" s="9"/>
      <c r="B40" s="9"/>
      <c r="C40" s="46"/>
      <c r="D40" s="132">
        <f>Asset29</f>
        <v>0</v>
      </c>
      <c r="E40" s="9"/>
      <c r="F40" s="9"/>
      <c r="G40" s="126"/>
      <c r="H40" s="113">
        <f>Input!H171*(1+vanilla1)^0.5</f>
        <v>0</v>
      </c>
      <c r="I40" s="113">
        <f>Input!I171*(1+vanilla2)^0.5</f>
        <v>0</v>
      </c>
      <c r="J40" s="113">
        <f>Input!J171*(1+vanilla3)^0.5</f>
        <v>0</v>
      </c>
      <c r="K40" s="113">
        <f>Input!K171*(1+vanilla4)^0.5</f>
        <v>0</v>
      </c>
      <c r="L40" s="113">
        <f>Input!L171*(1+vanilla5)^0.5</f>
        <v>0</v>
      </c>
      <c r="M40" s="113">
        <f>Input!M171*(1+vanilla6)^0.5</f>
        <v>0</v>
      </c>
      <c r="N40" s="113">
        <f>Input!N171*(1+vanilla7)^0.5</f>
        <v>0</v>
      </c>
      <c r="O40" s="113">
        <f>Input!O171*(1+vanilla8)^0.5</f>
        <v>0</v>
      </c>
      <c r="P40" s="113">
        <f>Input!P171*(1+vanilla9)^0.5</f>
        <v>0</v>
      </c>
      <c r="Q40" s="113">
        <f>Input!Q171*(1+vanilla10)^0.5</f>
        <v>0</v>
      </c>
      <c r="R40" s="29"/>
      <c r="S40" s="102"/>
      <c r="T40" s="102"/>
      <c r="U40" s="102"/>
      <c r="V40" s="102"/>
      <c r="W40" s="102"/>
      <c r="X40" s="102"/>
      <c r="Y40" s="102"/>
      <c r="Z40" s="102"/>
      <c r="AA40" s="102"/>
      <c r="AB40" s="231"/>
      <c r="AC40" s="231"/>
      <c r="AD40" s="231"/>
      <c r="AE40" s="231"/>
      <c r="AF40" s="231"/>
      <c r="AG40" s="231"/>
      <c r="AH40" s="231"/>
      <c r="AI40" s="231"/>
      <c r="AJ40" s="231"/>
      <c r="AK40" s="231"/>
      <c r="AL40" s="231"/>
      <c r="AM40" s="231"/>
      <c r="AN40" s="231"/>
      <c r="AO40" s="231"/>
      <c r="AP40" s="231"/>
      <c r="AQ40" s="231"/>
      <c r="AR40" s="231"/>
      <c r="AS40" s="231"/>
      <c r="AT40" s="231"/>
      <c r="AU40" s="231"/>
      <c r="AV40" s="231"/>
      <c r="AW40" s="231"/>
      <c r="AX40" s="231"/>
      <c r="AY40" s="231"/>
      <c r="AZ40" s="231"/>
      <c r="BA40" s="231"/>
      <c r="BB40" s="231"/>
      <c r="BC40" s="231"/>
      <c r="BD40" s="102"/>
      <c r="BE40" s="102"/>
      <c r="BF40" s="102"/>
      <c r="BG40" s="102"/>
      <c r="BH40" s="102"/>
      <c r="BI40" s="102"/>
      <c r="BJ40" s="102"/>
      <c r="BK40" s="12"/>
      <c r="BL40" s="12"/>
    </row>
    <row r="41" spans="1:256" hidden="1" outlineLevel="1">
      <c r="A41" s="9"/>
      <c r="B41" s="9"/>
      <c r="C41" s="46"/>
      <c r="D41" s="132">
        <f>Asset30</f>
        <v>0</v>
      </c>
      <c r="E41" s="9"/>
      <c r="F41" s="9"/>
      <c r="G41" s="126"/>
      <c r="H41" s="113">
        <f>Input!H172*(1+vanilla1)^0.5</f>
        <v>0</v>
      </c>
      <c r="I41" s="113">
        <f>Input!I172*(1+vanilla2)^0.5</f>
        <v>0</v>
      </c>
      <c r="J41" s="113">
        <f>Input!J172*(1+vanilla3)^0.5</f>
        <v>0</v>
      </c>
      <c r="K41" s="113">
        <f>Input!K172*(1+vanilla4)^0.5</f>
        <v>0</v>
      </c>
      <c r="L41" s="113">
        <f>Input!L172*(1+vanilla5)^0.5</f>
        <v>0</v>
      </c>
      <c r="M41" s="113">
        <f>Input!M172*(1+vanilla6)^0.5</f>
        <v>0</v>
      </c>
      <c r="N41" s="113">
        <f>Input!N172*(1+vanilla7)^0.5</f>
        <v>0</v>
      </c>
      <c r="O41" s="113">
        <f>Input!O172*(1+vanilla8)^0.5</f>
        <v>0</v>
      </c>
      <c r="P41" s="113">
        <f>Input!P172*(1+vanilla9)^0.5</f>
        <v>0</v>
      </c>
      <c r="Q41" s="113">
        <f>Input!Q172*(1+vanilla10)^0.5</f>
        <v>0</v>
      </c>
      <c r="R41" s="29"/>
      <c r="S41" s="102"/>
      <c r="T41" s="102"/>
      <c r="U41" s="102"/>
      <c r="V41" s="102"/>
      <c r="W41" s="102"/>
      <c r="X41" s="102"/>
      <c r="Y41" s="102"/>
      <c r="Z41" s="102"/>
      <c r="AA41" s="102"/>
      <c r="AB41" s="231"/>
      <c r="AC41" s="231"/>
      <c r="AD41" s="231"/>
      <c r="AE41" s="231"/>
      <c r="AF41" s="231"/>
      <c r="AG41" s="231"/>
      <c r="AH41" s="231"/>
      <c r="AI41" s="231"/>
      <c r="AJ41" s="231"/>
      <c r="AK41" s="231"/>
      <c r="AL41" s="231"/>
      <c r="AM41" s="231"/>
      <c r="AN41" s="231"/>
      <c r="AO41" s="231"/>
      <c r="AP41" s="231"/>
      <c r="AQ41" s="231"/>
      <c r="AR41" s="231"/>
      <c r="AS41" s="231"/>
      <c r="AT41" s="231"/>
      <c r="AU41" s="231"/>
      <c r="AV41" s="231"/>
      <c r="AW41" s="231"/>
      <c r="AX41" s="231"/>
      <c r="AY41" s="231"/>
      <c r="AZ41" s="231"/>
      <c r="BA41" s="231"/>
      <c r="BB41" s="231"/>
      <c r="BC41" s="231"/>
      <c r="BD41" s="102"/>
      <c r="BE41" s="102"/>
      <c r="BF41" s="102"/>
      <c r="BG41" s="102"/>
      <c r="BH41" s="102"/>
      <c r="BI41" s="102"/>
      <c r="BJ41" s="102"/>
      <c r="BK41" s="12"/>
      <c r="BL41" s="12"/>
    </row>
    <row r="42" spans="1:256" collapsed="1">
      <c r="A42" s="9"/>
      <c r="B42" s="9"/>
      <c r="C42" s="46"/>
      <c r="D42" s="116"/>
      <c r="E42" s="9"/>
      <c r="F42" s="9"/>
      <c r="G42" s="28"/>
      <c r="H42" s="37"/>
      <c r="I42" s="37"/>
      <c r="J42" s="37"/>
      <c r="K42" s="37"/>
      <c r="L42" s="37"/>
      <c r="M42" s="37"/>
      <c r="N42" s="112"/>
      <c r="O42" s="29"/>
      <c r="P42" s="29"/>
      <c r="Q42" s="29"/>
      <c r="R42" s="29"/>
      <c r="S42" s="102"/>
      <c r="T42" s="102"/>
      <c r="U42" s="102"/>
      <c r="V42" s="102"/>
      <c r="W42" s="102"/>
      <c r="X42" s="102"/>
      <c r="Y42" s="102"/>
      <c r="Z42" s="102"/>
      <c r="AA42" s="102"/>
      <c r="AB42" s="231"/>
      <c r="AC42" s="231"/>
      <c r="AD42" s="231"/>
      <c r="AE42" s="231"/>
      <c r="AF42" s="231"/>
      <c r="AG42" s="231"/>
      <c r="AH42" s="231"/>
      <c r="AI42" s="231"/>
      <c r="AJ42" s="231"/>
      <c r="AK42" s="231"/>
      <c r="AL42" s="231"/>
      <c r="AM42" s="231"/>
      <c r="AN42" s="231"/>
      <c r="AO42" s="231"/>
      <c r="AP42" s="231"/>
      <c r="AQ42" s="231"/>
      <c r="AR42" s="231"/>
      <c r="AS42" s="231"/>
      <c r="AT42" s="231"/>
      <c r="AU42" s="231"/>
      <c r="AV42" s="231"/>
      <c r="AW42" s="231"/>
      <c r="AX42" s="231"/>
      <c r="AY42" s="231"/>
      <c r="AZ42" s="231"/>
      <c r="BA42" s="231"/>
      <c r="BB42" s="231"/>
      <c r="BC42" s="231"/>
      <c r="BD42" s="102"/>
      <c r="BE42" s="102"/>
      <c r="BF42" s="102"/>
      <c r="BG42" s="102"/>
      <c r="BH42" s="102"/>
      <c r="BI42" s="102"/>
      <c r="BJ42" s="102"/>
      <c r="BK42" s="12"/>
      <c r="BL42" s="12"/>
    </row>
    <row r="43" spans="1:256">
      <c r="A43" s="9"/>
      <c r="B43" s="9"/>
      <c r="C43" s="9" t="s">
        <v>35</v>
      </c>
      <c r="D43" s="9"/>
      <c r="E43" s="9"/>
      <c r="F43" s="9"/>
      <c r="G43" s="119"/>
      <c r="H43" s="119">
        <f>H56+H69+H82+H95+H108+H121+H134+H147+H160+H173+H186+H199+H212+H225+H238+H251+H264+H277+H290+H303+H316+H329+H342+H355+H368+H381+H394+H407+H420+H433</f>
        <v>-25.631989122844328</v>
      </c>
      <c r="I43" s="119">
        <f t="shared" ref="I43:Q43" si="2">I56+I69+I82+I95+I108+I121+I134+I147+I160+I173+I186+I199+I212+I225+I238+I251+I264+I277+I290+I303+I316+I329+I342+I355+I368+I381+I394+I407+I420+I433</f>
        <v>-27.647976659515688</v>
      </c>
      <c r="J43" s="119">
        <f t="shared" si="2"/>
        <v>-29.607416831422732</v>
      </c>
      <c r="K43" s="119">
        <f t="shared" si="2"/>
        <v>-31.164364657235847</v>
      </c>
      <c r="L43" s="119">
        <f t="shared" si="2"/>
        <v>-33.562009715910264</v>
      </c>
      <c r="M43" s="119">
        <f t="shared" si="2"/>
        <v>0</v>
      </c>
      <c r="N43" s="119">
        <f t="shared" si="2"/>
        <v>0</v>
      </c>
      <c r="O43" s="119">
        <f t="shared" si="2"/>
        <v>0</v>
      </c>
      <c r="P43" s="119">
        <f t="shared" si="2"/>
        <v>0</v>
      </c>
      <c r="Q43" s="119">
        <f t="shared" si="2"/>
        <v>0</v>
      </c>
      <c r="R43" s="9"/>
      <c r="S43" s="9"/>
      <c r="T43" s="9"/>
      <c r="U43" s="9"/>
      <c r="V43" s="9"/>
      <c r="W43" s="9"/>
      <c r="X43" s="9"/>
      <c r="Y43" s="9"/>
      <c r="Z43" s="9"/>
      <c r="AA43" s="9"/>
      <c r="AB43" s="192"/>
      <c r="AC43" s="192"/>
      <c r="AD43" s="192"/>
      <c r="AE43" s="192"/>
      <c r="AF43" s="192"/>
      <c r="AG43" s="192"/>
      <c r="AH43" s="192"/>
      <c r="AI43" s="192"/>
      <c r="AJ43" s="192"/>
      <c r="AK43" s="192"/>
      <c r="AL43" s="192"/>
      <c r="AM43" s="192"/>
      <c r="AN43" s="192"/>
      <c r="AO43" s="192"/>
      <c r="AP43" s="192"/>
      <c r="AQ43" s="192"/>
      <c r="AR43" s="192"/>
      <c r="AS43" s="192"/>
      <c r="AT43" s="192"/>
      <c r="AU43" s="192"/>
      <c r="AV43" s="192"/>
      <c r="AW43" s="192"/>
      <c r="AX43" s="192"/>
      <c r="AY43" s="192"/>
      <c r="AZ43" s="192"/>
      <c r="BA43" s="192"/>
      <c r="BB43" s="192"/>
      <c r="BC43" s="192"/>
      <c r="BD43" s="9"/>
      <c r="BE43" s="9"/>
      <c r="BF43" s="9"/>
      <c r="BG43" s="9"/>
      <c r="BH43" s="9"/>
      <c r="BI43" s="9"/>
      <c r="BJ43" s="9"/>
      <c r="BK43" s="9"/>
      <c r="BL43" s="9"/>
    </row>
    <row r="44" spans="1:256" s="5" customFormat="1" ht="12.75" hidden="1" customHeight="1" outlineLevel="2">
      <c r="A44" s="9"/>
      <c r="B44" s="9"/>
      <c r="C44" s="32" t="str">
        <f>Asset1</f>
        <v>Opening Distribution Assets</v>
      </c>
      <c r="D44" s="33"/>
      <c r="E44" s="34" t="s">
        <v>28</v>
      </c>
      <c r="F44" s="33"/>
      <c r="G44" s="35"/>
      <c r="H44" s="69">
        <f>IF(H$3&gt;A1remlife,A1value-SUM($G44:G44),IF(A1remlife="N/A","n/a",A1value/A1remlife))</f>
        <v>25.631989122844328</v>
      </c>
      <c r="I44" s="69">
        <f>IF(I$3&gt;A1remlife,A1value-SUM($G44:H44),IF(A1remlife="N/A","n/a",A1value/A1remlife))</f>
        <v>25.631989122844328</v>
      </c>
      <c r="J44" s="69">
        <f>IF(J$3&gt;A1remlife,A1value-SUM($G44:I44),IF(A1remlife="N/A","n/a",A1value/A1remlife))</f>
        <v>25.631989122844328</v>
      </c>
      <c r="K44" s="69">
        <f>IF(K$3&gt;A1remlife,A1value-SUM($G44:J44),IF(A1remlife="N/A","n/a",A1value/A1remlife))</f>
        <v>25.631989122844328</v>
      </c>
      <c r="L44" s="69">
        <f>IF(L$3&gt;A1remlife,A1value-SUM($G44:K44),IF(A1remlife="N/A","n/a",A1value/A1remlife))</f>
        <v>25.631989122844328</v>
      </c>
      <c r="M44" s="69">
        <f>IF(M$3&gt;A1remlife,A1value-SUM($G44:L44),IF(A1remlife="N/A","n/a",A1value/A1remlife))</f>
        <v>25.631989122844328</v>
      </c>
      <c r="N44" s="69">
        <f>IF(N$3&gt;A1remlife,A1value-SUM($G44:M44),IF(A1remlife="N/A","n/a",A1value/A1remlife))</f>
        <v>25.631989122844328</v>
      </c>
      <c r="O44" s="69">
        <f>IF(O$3&gt;A1remlife,A1value-SUM($G44:N44),IF(A1remlife="N/A","n/a",A1value/A1remlife))</f>
        <v>25.631989122844328</v>
      </c>
      <c r="P44" s="69">
        <f>IF(P$3&gt;A1remlife,A1value-SUM($G44:O44),IF(A1remlife="N/A","n/a",A1value/A1remlife))</f>
        <v>25.631989122844328</v>
      </c>
      <c r="Q44" s="69">
        <f>IF(Q$3&gt;A1remlife,A1value-SUM($G44:P44),IF(A1remlife="N/A","n/a",A1value/A1remlife))</f>
        <v>25.631989122844328</v>
      </c>
      <c r="R44" s="36"/>
      <c r="S44" s="103"/>
      <c r="T44" s="103"/>
      <c r="U44" s="103"/>
      <c r="V44" s="103"/>
      <c r="W44" s="103"/>
      <c r="X44" s="103"/>
      <c r="Y44" s="103"/>
      <c r="Z44" s="103"/>
      <c r="AA44" s="103"/>
      <c r="AB44" s="234"/>
      <c r="AC44" s="234"/>
      <c r="AD44" s="234"/>
      <c r="AE44" s="234"/>
      <c r="AF44" s="234"/>
      <c r="AG44" s="234"/>
      <c r="AH44" s="234"/>
      <c r="AI44" s="234"/>
      <c r="AJ44" s="234"/>
      <c r="AK44" s="234"/>
      <c r="AL44" s="234"/>
      <c r="AM44" s="234"/>
      <c r="AN44" s="234"/>
      <c r="AO44" s="234"/>
      <c r="AP44" s="234"/>
      <c r="AQ44" s="234"/>
      <c r="AR44" s="234"/>
      <c r="AS44" s="234"/>
      <c r="AT44" s="234"/>
      <c r="AU44" s="234"/>
      <c r="AV44" s="234"/>
      <c r="AW44" s="234"/>
      <c r="AX44" s="234"/>
      <c r="AY44" s="234"/>
      <c r="AZ44" s="234"/>
      <c r="BA44" s="234"/>
      <c r="BB44" s="234"/>
      <c r="BC44" s="234"/>
      <c r="BD44" s="103"/>
      <c r="BE44" s="103"/>
      <c r="BF44" s="103"/>
      <c r="BG44" s="103"/>
      <c r="BH44" s="103"/>
      <c r="BI44" s="103"/>
      <c r="BJ44" s="103"/>
      <c r="BK44" s="12"/>
      <c r="BL44" s="12"/>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row>
    <row r="45" spans="1:256" s="5" customFormat="1" ht="12.75" hidden="1" customHeight="1" outlineLevel="2">
      <c r="A45" s="9"/>
      <c r="B45" s="9"/>
      <c r="C45" s="26"/>
      <c r="D45" s="25"/>
      <c r="E45" s="335" t="s">
        <v>83</v>
      </c>
      <c r="F45" s="88">
        <v>0</v>
      </c>
      <c r="G45" s="27"/>
      <c r="H45" s="120"/>
      <c r="I45" s="120"/>
      <c r="J45" s="120"/>
      <c r="K45" s="120"/>
      <c r="L45" s="120"/>
      <c r="M45" s="120"/>
      <c r="N45" s="47"/>
      <c r="O45" s="47"/>
      <c r="P45" s="47"/>
      <c r="Q45" s="47"/>
      <c r="R45" s="47"/>
      <c r="S45" s="103"/>
      <c r="T45" s="103"/>
      <c r="U45" s="103"/>
      <c r="V45" s="103"/>
      <c r="W45" s="103"/>
      <c r="X45" s="103"/>
      <c r="Y45" s="103"/>
      <c r="Z45" s="103"/>
      <c r="AA45" s="103"/>
      <c r="AB45" s="234"/>
      <c r="AC45" s="234"/>
      <c r="AD45" s="234"/>
      <c r="AE45" s="234"/>
      <c r="AF45" s="234"/>
      <c r="AG45" s="234"/>
      <c r="AH45" s="234"/>
      <c r="AI45" s="234"/>
      <c r="AJ45" s="234"/>
      <c r="AK45" s="234"/>
      <c r="AL45" s="234"/>
      <c r="AM45" s="234"/>
      <c r="AN45" s="234"/>
      <c r="AO45" s="234"/>
      <c r="AP45" s="234"/>
      <c r="AQ45" s="234"/>
      <c r="AR45" s="234"/>
      <c r="AS45" s="234"/>
      <c r="AT45" s="234"/>
      <c r="AU45" s="234"/>
      <c r="AV45" s="234"/>
      <c r="AW45" s="234"/>
      <c r="AX45" s="234"/>
      <c r="AY45" s="234"/>
      <c r="AZ45" s="234"/>
      <c r="BA45" s="234"/>
      <c r="BB45" s="234"/>
      <c r="BC45" s="234"/>
      <c r="BD45" s="103"/>
      <c r="BE45" s="103"/>
      <c r="BF45" s="103"/>
      <c r="BG45" s="103"/>
      <c r="BH45" s="103"/>
      <c r="BI45" s="103"/>
      <c r="BJ45" s="103"/>
      <c r="BK45" s="12"/>
      <c r="BL45" s="12"/>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row>
    <row r="46" spans="1:256" s="5" customFormat="1" ht="12.75" hidden="1" customHeight="1" outlineLevel="2">
      <c r="A46" s="9"/>
      <c r="B46" s="9"/>
      <c r="C46" s="26"/>
      <c r="D46" s="25"/>
      <c r="E46" s="336"/>
      <c r="F46" s="88">
        <v>1</v>
      </c>
      <c r="G46" s="27"/>
      <c r="H46" s="149"/>
      <c r="I46" s="70">
        <f>IF(A1stdlife="n/a","n/a",IF(I$3&gt;(A1stdlife+$F46),(Input!$H$143*(1+vanilla1)^0.5)-SUM($H46:H46),(Input!$H$143*(1+vanilla1)^0.5)/A1stdlife))</f>
        <v>0</v>
      </c>
      <c r="J46" s="70">
        <f>IF(A1stdlife="n/a","n/a",IF(J$3&gt;(A1stdlife+$F46),(Input!$H$143*(1+vanilla1)^0.5)-SUM($H46:I46),(Input!$H$143*(1+vanilla1)^0.5)/A1stdlife))</f>
        <v>0</v>
      </c>
      <c r="K46" s="70">
        <f>IF(A1stdlife="n/a","n/a",IF(K$3&gt;(A1stdlife+$F46),(Input!$H$143*(1+vanilla1)^0.5)-SUM($H46:J46),(Input!$H$143*(1+vanilla1)^0.5)/A1stdlife))</f>
        <v>0</v>
      </c>
      <c r="L46" s="70">
        <f>IF(A1stdlife="n/a","n/a",IF(L$3&gt;(A1stdlife+$F46),(Input!$H$143*(1+vanilla1)^0.5)-SUM($H46:K46),(Input!$H$143*(1+vanilla1)^0.5)/A1stdlife))</f>
        <v>0</v>
      </c>
      <c r="M46" s="70">
        <f>IF(A1stdlife="n/a","n/a",IF(M$3&gt;(A1stdlife+$F46),(Input!$H$143*(1+vanilla1)^0.5)-SUM($H46:L46),(Input!$H$143*(1+vanilla1)^0.5)/A1stdlife))</f>
        <v>0</v>
      </c>
      <c r="N46" s="70">
        <f>IF(A1stdlife="n/a","n/a",IF(N$3&gt;(A1stdlife+$F46),(Input!$H$143*(1+vanilla1)^0.5)-SUM($H46:M46),(Input!$H$143*(1+vanilla1)^0.5)/A1stdlife))</f>
        <v>0</v>
      </c>
      <c r="O46" s="70">
        <f>IF(A1stdlife="n/a","n/a",IF(O$3&gt;(A1stdlife+$F46),(Input!$H$143*(1+vanilla1)^0.5)-SUM($H46:N46),(Input!$H$143*(1+vanilla1)^0.5)/A1stdlife))</f>
        <v>0</v>
      </c>
      <c r="P46" s="70">
        <f>IF(A1stdlife="n/a","n/a",IF(P$3&gt;(A1stdlife+$F46),(Input!$H$143*(1+vanilla1)^0.5)-SUM($H46:O46),(Input!$H$143*(1+vanilla1)^0.5)/A1stdlife))</f>
        <v>0</v>
      </c>
      <c r="Q46" s="70">
        <f>IF(A1stdlife="n/a","n/a",IF(Q$3&gt;(A1stdlife+$F46),(Input!$H$143*(1+vanilla1)^0.5)-SUM($H46:P46),(Input!$H$143*(1+vanilla1)^0.5)/A1stdlife))</f>
        <v>0</v>
      </c>
      <c r="R46" s="30"/>
      <c r="S46" s="103"/>
      <c r="T46" s="103"/>
      <c r="U46" s="103"/>
      <c r="V46" s="103"/>
      <c r="W46" s="103"/>
      <c r="X46" s="103"/>
      <c r="Y46" s="103"/>
      <c r="Z46" s="103"/>
      <c r="AA46" s="103"/>
      <c r="AB46" s="234"/>
      <c r="AC46" s="234"/>
      <c r="AD46" s="234"/>
      <c r="AE46" s="234"/>
      <c r="AF46" s="234"/>
      <c r="AG46" s="234"/>
      <c r="AH46" s="234"/>
      <c r="AI46" s="234"/>
      <c r="AJ46" s="234"/>
      <c r="AK46" s="234"/>
      <c r="AL46" s="234"/>
      <c r="AM46" s="234"/>
      <c r="AN46" s="234"/>
      <c r="AO46" s="234"/>
      <c r="AP46" s="234"/>
      <c r="AQ46" s="234"/>
      <c r="AR46" s="234"/>
      <c r="AS46" s="234"/>
      <c r="AT46" s="234"/>
      <c r="AU46" s="234"/>
      <c r="AV46" s="234"/>
      <c r="AW46" s="234"/>
      <c r="AX46" s="234"/>
      <c r="AY46" s="234"/>
      <c r="AZ46" s="234"/>
      <c r="BA46" s="234"/>
      <c r="BB46" s="234"/>
      <c r="BC46" s="234"/>
      <c r="BD46" s="103"/>
      <c r="BE46" s="103"/>
      <c r="BF46" s="103"/>
      <c r="BG46" s="103"/>
      <c r="BH46" s="103"/>
      <c r="BI46" s="103"/>
      <c r="BJ46" s="103"/>
      <c r="BK46" s="12"/>
      <c r="BL46" s="12"/>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row>
    <row r="47" spans="1:256" s="5" customFormat="1" ht="12.75" hidden="1" customHeight="1" outlineLevel="2">
      <c r="A47" s="9"/>
      <c r="B47" s="9"/>
      <c r="C47" s="26"/>
      <c r="D47" s="25"/>
      <c r="E47" s="336"/>
      <c r="F47" s="88">
        <v>2</v>
      </c>
      <c r="G47" s="27"/>
      <c r="H47" s="150"/>
      <c r="I47" s="151"/>
      <c r="J47" s="70">
        <f>IF(A1stdlife="n/a","n/a",IF(J$3&gt;(A1stdlife+$F47),(Input!$I$143*(1+vanilla2)^0.5)-SUM($I47:I47),(Input!$I$143*(1+vanilla2)^0.5)/A1stdlife))</f>
        <v>0</v>
      </c>
      <c r="K47" s="70">
        <f>IF(A1stdlife="n/a","n/a",IF(K$3&gt;(A1stdlife+$F47),(Input!$I$143*(1+vanilla2)^0.5)-SUM($I47:J47),(Input!$I$143*(1+vanilla2)^0.5)/A1stdlife))</f>
        <v>0</v>
      </c>
      <c r="L47" s="70">
        <f>IF(A1stdlife="n/a","n/a",IF(L$3&gt;(A1stdlife+$F47),(Input!$I$143*(1+vanilla2)^0.5)-SUM($I47:K47),(Input!$I$143*(1+vanilla2)^0.5)/A1stdlife))</f>
        <v>0</v>
      </c>
      <c r="M47" s="70">
        <f>IF(A1stdlife="n/a","n/a",IF(M$3&gt;(A1stdlife+$F47),(Input!$I$143*(1+vanilla2)^0.5)-SUM($I47:L47),(Input!$I$143*(1+vanilla2)^0.5)/A1stdlife))</f>
        <v>0</v>
      </c>
      <c r="N47" s="70">
        <f>IF(A1stdlife="n/a","n/a",IF(N$3&gt;(A1stdlife+$F47),(Input!$I$143*(1+vanilla2)^0.5)-SUM($I47:M47),(Input!$I$143*(1+vanilla2)^0.5)/A1stdlife))</f>
        <v>0</v>
      </c>
      <c r="O47" s="70">
        <f>IF(A1stdlife="n/a","n/a",IF(O$3&gt;(A1stdlife+$F47),(Input!$I$143*(1+vanilla2)^0.5)-SUM($I47:N47),(Input!$I$143*(1+vanilla2)^0.5)/A1stdlife))</f>
        <v>0</v>
      </c>
      <c r="P47" s="70">
        <f>IF(A1stdlife="n/a","n/a",IF(P$3&gt;(A1stdlife+$F47),(Input!$I$143*(1+vanilla2)^0.5)-SUM($I47:O47),(Input!$I$143*(1+vanilla2)^0.5)/A1stdlife))</f>
        <v>0</v>
      </c>
      <c r="Q47" s="70">
        <f>IF(A1stdlife="n/a","n/a",IF(Q$3&gt;(A1stdlife+$F47),(Input!$I$143*(1+vanilla2)^0.5)-SUM($I47:P47),(Input!$I$143*(1+vanilla2)^0.5)/A1stdlife))</f>
        <v>0</v>
      </c>
      <c r="R47" s="30"/>
      <c r="S47" s="103"/>
      <c r="T47" s="103"/>
      <c r="U47" s="103"/>
      <c r="V47" s="103"/>
      <c r="W47" s="103"/>
      <c r="X47" s="103"/>
      <c r="Y47" s="103"/>
      <c r="Z47" s="103"/>
      <c r="AA47" s="103"/>
      <c r="AB47" s="234"/>
      <c r="AC47" s="234"/>
      <c r="AD47" s="234"/>
      <c r="AE47" s="234"/>
      <c r="AF47" s="234"/>
      <c r="AG47" s="234"/>
      <c r="AH47" s="234"/>
      <c r="AI47" s="234"/>
      <c r="AJ47" s="234"/>
      <c r="AK47" s="234"/>
      <c r="AL47" s="234"/>
      <c r="AM47" s="234"/>
      <c r="AN47" s="234"/>
      <c r="AO47" s="234"/>
      <c r="AP47" s="234"/>
      <c r="AQ47" s="234"/>
      <c r="AR47" s="234"/>
      <c r="AS47" s="234"/>
      <c r="AT47" s="234"/>
      <c r="AU47" s="234"/>
      <c r="AV47" s="234"/>
      <c r="AW47" s="234"/>
      <c r="AX47" s="234"/>
      <c r="AY47" s="234"/>
      <c r="AZ47" s="234"/>
      <c r="BA47" s="234"/>
      <c r="BB47" s="234"/>
      <c r="BC47" s="234"/>
      <c r="BD47" s="103"/>
      <c r="BE47" s="103"/>
      <c r="BF47" s="103"/>
      <c r="BG47" s="103"/>
      <c r="BH47" s="103"/>
      <c r="BI47" s="103"/>
      <c r="BJ47" s="103"/>
      <c r="BK47" s="12"/>
      <c r="BL47" s="12"/>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row>
    <row r="48" spans="1:256" s="5" customFormat="1" ht="12.75" hidden="1" customHeight="1" outlineLevel="2">
      <c r="A48" s="9"/>
      <c r="B48" s="9"/>
      <c r="C48" s="26"/>
      <c r="D48" s="25"/>
      <c r="E48" s="336"/>
      <c r="F48" s="88">
        <v>3</v>
      </c>
      <c r="G48" s="27"/>
      <c r="H48" s="150"/>
      <c r="I48" s="152"/>
      <c r="J48" s="151"/>
      <c r="K48" s="70">
        <f>IF(A1stdlife="n/a","n/a",IF(K$3&gt;(A1stdlife+$F48),(Input!$J$143*(1+vanilla3)^0.5)-SUM($J48:J48),(Input!$J$143*(1+vanilla3)^0.5)/A1stdlife))</f>
        <v>0</v>
      </c>
      <c r="L48" s="70">
        <f>IF(A1stdlife="n/a","n/a",IF(L$3&gt;(A1stdlife+$F48),(Input!$J$143*(1+vanilla3)^0.5)-SUM($J48:K48),(Input!$J$143*(1+vanilla3)^0.5)/A1stdlife))</f>
        <v>0</v>
      </c>
      <c r="M48" s="70">
        <f>IF(A1stdlife="n/a","n/a",IF(M$3&gt;(A1stdlife+$F48),(Input!$J$143*(1+vanilla3)^0.5)-SUM($J48:L48),(Input!$J$143*(1+vanilla3)^0.5)/A1stdlife))</f>
        <v>0</v>
      </c>
      <c r="N48" s="70">
        <f>IF(A1stdlife="n/a","n/a",IF(N$3&gt;(A1stdlife+$F48),(Input!$J$143*(1+vanilla3)^0.5)-SUM($J48:M48),(Input!$J$143*(1+vanilla3)^0.5)/A1stdlife))</f>
        <v>0</v>
      </c>
      <c r="O48" s="70">
        <f>IF(A1stdlife="n/a","n/a",IF(O$3&gt;(A1stdlife+$F48),(Input!$J$143*(1+vanilla3)^0.5)-SUM($J48:N48),(Input!$J$143*(1+vanilla3)^0.5)/A1stdlife))</f>
        <v>0</v>
      </c>
      <c r="P48" s="70">
        <f>IF(A1stdlife="n/a","n/a",IF(P$3&gt;(A1stdlife+$F48),(Input!$J$143*(1+vanilla3)^0.5)-SUM($J48:O48),(Input!$J$143*(1+vanilla3)^0.5)/A1stdlife))</f>
        <v>0</v>
      </c>
      <c r="Q48" s="70">
        <f>IF(A1stdlife="n/a","n/a",IF(Q$3&gt;(A1stdlife+$F48),(Input!$J$143*(1+vanilla3)^0.5)-SUM($J48:P48),(Input!$J$143*(1+vanilla3)^0.5)/A1stdlife))</f>
        <v>0</v>
      </c>
      <c r="R48" s="30"/>
      <c r="S48" s="103"/>
      <c r="T48" s="103"/>
      <c r="U48" s="103"/>
      <c r="V48" s="103"/>
      <c r="W48" s="103"/>
      <c r="X48" s="103"/>
      <c r="Y48" s="103"/>
      <c r="Z48" s="103"/>
      <c r="AA48" s="103"/>
      <c r="AB48" s="234"/>
      <c r="AC48" s="234"/>
      <c r="AD48" s="234"/>
      <c r="AE48" s="234"/>
      <c r="AF48" s="234"/>
      <c r="AG48" s="234"/>
      <c r="AH48" s="234"/>
      <c r="AI48" s="234"/>
      <c r="AJ48" s="234"/>
      <c r="AK48" s="234"/>
      <c r="AL48" s="234"/>
      <c r="AM48" s="234"/>
      <c r="AN48" s="234"/>
      <c r="AO48" s="234"/>
      <c r="AP48" s="234"/>
      <c r="AQ48" s="234"/>
      <c r="AR48" s="234"/>
      <c r="AS48" s="234"/>
      <c r="AT48" s="234"/>
      <c r="AU48" s="234"/>
      <c r="AV48" s="234"/>
      <c r="AW48" s="234"/>
      <c r="AX48" s="234"/>
      <c r="AY48" s="234"/>
      <c r="AZ48" s="234"/>
      <c r="BA48" s="234"/>
      <c r="BB48" s="234"/>
      <c r="BC48" s="234"/>
      <c r="BD48" s="103"/>
      <c r="BE48" s="103"/>
      <c r="BF48" s="103"/>
      <c r="BG48" s="103"/>
      <c r="BH48" s="103"/>
      <c r="BI48" s="103"/>
      <c r="BJ48" s="103"/>
      <c r="BK48" s="12"/>
      <c r="BL48" s="12"/>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row>
    <row r="49" spans="1:256" s="5" customFormat="1" ht="12.75" hidden="1" customHeight="1" outlineLevel="2">
      <c r="A49" s="9"/>
      <c r="B49" s="9"/>
      <c r="C49" s="26"/>
      <c r="D49" s="25"/>
      <c r="E49" s="336"/>
      <c r="F49" s="88">
        <v>4</v>
      </c>
      <c r="G49" s="27"/>
      <c r="H49" s="150"/>
      <c r="I49" s="152"/>
      <c r="J49" s="152"/>
      <c r="K49" s="151"/>
      <c r="L49" s="70">
        <f>IF(A1stdlife="n/a","n/a",IF(L$3&gt;(A1stdlife+$F49),(Input!$K$143*(1+vanilla4)^0.5)-SUM($K49:K49),(Input!$K$143*(1+vanilla4)^0.5)/A1stdlife))</f>
        <v>0</v>
      </c>
      <c r="M49" s="70">
        <f>IF(A1stdlife="n/a","n/a",IF(M$3&gt;(A1stdlife+$F49),(Input!$K$143*(1+vanilla4)^0.5)-SUM($K49:L49),(Input!$K$143*(1+vanilla4)^0.5)/A1stdlife))</f>
        <v>0</v>
      </c>
      <c r="N49" s="70">
        <f>IF(A1stdlife="n/a","n/a",IF(N$3&gt;(A1stdlife+$F49),(Input!$K$143*(1+vanilla4)^0.5)-SUM($K49:M49),(Input!$K$143*(1+vanilla4)^0.5)/A1stdlife))</f>
        <v>0</v>
      </c>
      <c r="O49" s="70">
        <f>IF(A1stdlife="n/a","n/a",IF(O$3&gt;(A1stdlife+$F49),(Input!$K$143*(1+vanilla4)^0.5)-SUM($K49:N49),(Input!$K$143*(1+vanilla4)^0.5)/A1stdlife))</f>
        <v>0</v>
      </c>
      <c r="P49" s="70">
        <f>IF(A1stdlife="n/a","n/a",IF(P$3&gt;(A1stdlife+$F49),(Input!$K$143*(1+vanilla4)^0.5)-SUM($K49:O49),(Input!$K$143*(1+vanilla4)^0.5)/A1stdlife))</f>
        <v>0</v>
      </c>
      <c r="Q49" s="70">
        <f>IF(A1stdlife="n/a","n/a",IF(Q$3&gt;(A1stdlife+$F49),(Input!$K$143*(1+vanilla4)^0.5)-SUM($K49:P49),(Input!$K$143*(1+vanilla4)^0.5)/A1stdlife))</f>
        <v>0</v>
      </c>
      <c r="R49" s="30"/>
      <c r="S49" s="103"/>
      <c r="T49" s="103"/>
      <c r="U49" s="103"/>
      <c r="V49" s="103"/>
      <c r="W49" s="103"/>
      <c r="X49" s="103"/>
      <c r="Y49" s="103"/>
      <c r="Z49" s="103"/>
      <c r="AA49" s="103"/>
      <c r="AB49" s="234"/>
      <c r="AC49" s="234"/>
      <c r="AD49" s="234"/>
      <c r="AE49" s="234"/>
      <c r="AF49" s="234"/>
      <c r="AG49" s="234"/>
      <c r="AH49" s="234"/>
      <c r="AI49" s="234"/>
      <c r="AJ49" s="234"/>
      <c r="AK49" s="234"/>
      <c r="AL49" s="234"/>
      <c r="AM49" s="234"/>
      <c r="AN49" s="234"/>
      <c r="AO49" s="234"/>
      <c r="AP49" s="234"/>
      <c r="AQ49" s="234"/>
      <c r="AR49" s="234"/>
      <c r="AS49" s="234"/>
      <c r="AT49" s="234"/>
      <c r="AU49" s="234"/>
      <c r="AV49" s="234"/>
      <c r="AW49" s="234"/>
      <c r="AX49" s="234"/>
      <c r="AY49" s="234"/>
      <c r="AZ49" s="234"/>
      <c r="BA49" s="234"/>
      <c r="BB49" s="234"/>
      <c r="BC49" s="234"/>
      <c r="BD49" s="103"/>
      <c r="BE49" s="103"/>
      <c r="BF49" s="103"/>
      <c r="BG49" s="103"/>
      <c r="BH49" s="103"/>
      <c r="BI49" s="103"/>
      <c r="BJ49" s="103"/>
      <c r="BK49" s="12"/>
      <c r="BL49" s="12"/>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row>
    <row r="50" spans="1:256" s="5" customFormat="1" ht="12.75" hidden="1" customHeight="1" outlineLevel="2">
      <c r="A50" s="9"/>
      <c r="B50" s="9"/>
      <c r="C50" s="26"/>
      <c r="D50" s="25"/>
      <c r="E50" s="336"/>
      <c r="F50" s="88">
        <v>5</v>
      </c>
      <c r="G50" s="27"/>
      <c r="H50" s="226"/>
      <c r="I50" s="227"/>
      <c r="J50" s="227"/>
      <c r="K50" s="227"/>
      <c r="L50" s="228"/>
      <c r="M50" s="30">
        <f>IF(A1stdlife="n/a","n/a",IF(M$3&gt;(A1stdlife+$F50),(Input!$L$143*(1+vanilla5)^0.5)-SUM($L50:L50),(Input!$L$143*(1+vanilla5)^0.5)/A1stdlife))</f>
        <v>0</v>
      </c>
      <c r="N50" s="30">
        <f>IF(A1stdlife="n/a","n/a",IF(N$3&gt;(A1stdlife+$F50),(Input!$L$143*(1+vanilla5)^0.5)-SUM($L50:M50),(Input!$L$143*(1+vanilla5)^0.5)/A1stdlife))</f>
        <v>0</v>
      </c>
      <c r="O50" s="30">
        <f>IF(A1stdlife="n/a","n/a",IF(O$3&gt;(A1stdlife+$F50),(Input!$L$143*(1+vanilla5)^0.5)-SUM($L50:N50),(Input!$L$143*(1+vanilla5)^0.5)/A1stdlife))</f>
        <v>0</v>
      </c>
      <c r="P50" s="30">
        <f>IF(A1stdlife="n/a","n/a",IF(P$3&gt;(A1stdlife+$F50),(Input!$L$143*(1+vanilla5)^0.5)-SUM($L50:O50),(Input!$L$143*(1+vanilla5)^0.5)/A1stdlife))</f>
        <v>0</v>
      </c>
      <c r="Q50" s="30">
        <f>IF(A1stdlife="n/a","n/a",IF(Q$3&gt;(A1stdlife+$F50),(Input!$L$143*(1+vanilla5)^0.5)-SUM($L50:P50),(Input!$L$143*(1+vanilla5)^0.5)/A1stdlife))</f>
        <v>0</v>
      </c>
      <c r="R50" s="30"/>
      <c r="S50" s="103"/>
      <c r="T50" s="103"/>
      <c r="U50" s="103"/>
      <c r="V50" s="103"/>
      <c r="W50" s="103"/>
      <c r="X50" s="103"/>
      <c r="Y50" s="103"/>
      <c r="Z50" s="103"/>
      <c r="AA50" s="103"/>
      <c r="AB50" s="234"/>
      <c r="AC50" s="234"/>
      <c r="AD50" s="234"/>
      <c r="AE50" s="234"/>
      <c r="AF50" s="234"/>
      <c r="AG50" s="234"/>
      <c r="AH50" s="234"/>
      <c r="AI50" s="234"/>
      <c r="AJ50" s="234"/>
      <c r="AK50" s="234"/>
      <c r="AL50" s="234"/>
      <c r="AM50" s="234"/>
      <c r="AN50" s="234"/>
      <c r="AO50" s="234"/>
      <c r="AP50" s="234"/>
      <c r="AQ50" s="234"/>
      <c r="AR50" s="234"/>
      <c r="AS50" s="234"/>
      <c r="AT50" s="234"/>
      <c r="AU50" s="234"/>
      <c r="AV50" s="234"/>
      <c r="AW50" s="234"/>
      <c r="AX50" s="234"/>
      <c r="AY50" s="234"/>
      <c r="AZ50" s="234"/>
      <c r="BA50" s="234"/>
      <c r="BB50" s="234"/>
      <c r="BC50" s="234"/>
      <c r="BD50" s="103"/>
      <c r="BE50" s="103"/>
      <c r="BF50" s="103"/>
      <c r="BG50" s="103"/>
      <c r="BH50" s="103"/>
      <c r="BI50" s="103"/>
      <c r="BJ50" s="103"/>
      <c r="BK50" s="12"/>
      <c r="BL50" s="12"/>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row>
    <row r="51" spans="1:256" s="5" customFormat="1" ht="12.75" hidden="1" customHeight="1" outlineLevel="2">
      <c r="A51" s="9"/>
      <c r="B51" s="9"/>
      <c r="C51" s="26"/>
      <c r="D51" s="25"/>
      <c r="E51" s="336"/>
      <c r="F51" s="88">
        <v>6</v>
      </c>
      <c r="G51" s="27"/>
      <c r="H51" s="226"/>
      <c r="I51" s="227"/>
      <c r="J51" s="227"/>
      <c r="K51" s="227"/>
      <c r="L51" s="227"/>
      <c r="M51" s="228"/>
      <c r="N51" s="30">
        <f>IF(A1stdlife="n/a","n/a",IF(N$3&gt;(A1stdlife+$F51),(Input!$M$143*(1+vanilla6)^0.5)-SUM($M51:M51),(Input!$M$143*(1+vanilla6)^0.5)/A1stdlife))</f>
        <v>0</v>
      </c>
      <c r="O51" s="30">
        <f>IF(A1stdlife="n/a","n/a",IF(O$3&gt;(A1stdlife+$F51),(Input!$M$143*(1+vanilla6)^0.5)-SUM($M51:N51),(Input!$M$143*(1+vanilla6)^0.5)/A1stdlife))</f>
        <v>0</v>
      </c>
      <c r="P51" s="30">
        <f>IF(A1stdlife="n/a","n/a",IF(P$3&gt;(A1stdlife+$F51),(Input!$M$143*(1+vanilla6)^0.5)-SUM($M51:O51),(Input!$M$143*(1+vanilla6)^0.5)/A1stdlife))</f>
        <v>0</v>
      </c>
      <c r="Q51" s="30">
        <f>IF(A1stdlife="n/a","n/a",IF(Q$3&gt;(A1stdlife+$F51),(Input!$M$143*(1+vanilla6)^0.5)-SUM($M51:P51),(Input!$M$143*(1+vanilla6)^0.5)/A1stdlife))</f>
        <v>0</v>
      </c>
      <c r="R51" s="30"/>
      <c r="S51" s="103"/>
      <c r="T51" s="103"/>
      <c r="U51" s="103"/>
      <c r="V51" s="103"/>
      <c r="W51" s="103"/>
      <c r="X51" s="103"/>
      <c r="Y51" s="103"/>
      <c r="Z51" s="103"/>
      <c r="AA51" s="103"/>
      <c r="AB51" s="234"/>
      <c r="AC51" s="234"/>
      <c r="AD51" s="234"/>
      <c r="AE51" s="234"/>
      <c r="AF51" s="234"/>
      <c r="AG51" s="234"/>
      <c r="AH51" s="234"/>
      <c r="AI51" s="234"/>
      <c r="AJ51" s="234"/>
      <c r="AK51" s="234"/>
      <c r="AL51" s="234"/>
      <c r="AM51" s="234"/>
      <c r="AN51" s="234"/>
      <c r="AO51" s="234"/>
      <c r="AP51" s="234"/>
      <c r="AQ51" s="234"/>
      <c r="AR51" s="234"/>
      <c r="AS51" s="234"/>
      <c r="AT51" s="234"/>
      <c r="AU51" s="234"/>
      <c r="AV51" s="234"/>
      <c r="AW51" s="234"/>
      <c r="AX51" s="234"/>
      <c r="AY51" s="234"/>
      <c r="AZ51" s="234"/>
      <c r="BA51" s="234"/>
      <c r="BB51" s="234"/>
      <c r="BC51" s="234"/>
      <c r="BD51" s="103"/>
      <c r="BE51" s="103"/>
      <c r="BF51" s="103"/>
      <c r="BG51" s="103"/>
      <c r="BH51" s="103"/>
      <c r="BI51" s="103"/>
      <c r="BJ51" s="103"/>
      <c r="BK51" s="12"/>
      <c r="BL51" s="12"/>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row>
    <row r="52" spans="1:256" s="5" customFormat="1" ht="12.75" hidden="1" customHeight="1" outlineLevel="2">
      <c r="A52" s="9"/>
      <c r="B52" s="9"/>
      <c r="C52" s="26"/>
      <c r="D52" s="25"/>
      <c r="E52" s="336"/>
      <c r="F52" s="88">
        <v>7</v>
      </c>
      <c r="G52" s="27"/>
      <c r="H52" s="226"/>
      <c r="I52" s="227"/>
      <c r="J52" s="227"/>
      <c r="K52" s="227"/>
      <c r="L52" s="227"/>
      <c r="M52" s="227"/>
      <c r="N52" s="228"/>
      <c r="O52" s="30">
        <f>IF(A1stdlife="n/a","n/a",IF(O$3&gt;(A1stdlife+$F52),(Input!$N$143*(1+vanilla7)^0.5)-SUM($N52:N52),(Input!$N$143*(1+vanilla7)^0.5)/A1stdlife))</f>
        <v>0</v>
      </c>
      <c r="P52" s="30">
        <f>IF(A1stdlife="n/a","n/a",IF(P$3&gt;(A1stdlife+$F52),(Input!$N$143*(1+vanilla7)^0.5)-SUM($N52:O52),(Input!$N$143*(1+vanilla7)^0.5)/A1stdlife))</f>
        <v>0</v>
      </c>
      <c r="Q52" s="30">
        <f>IF(A1stdlife="n/a","n/a",IF(Q$3&gt;(A1stdlife+$F52),(Input!$N$143*(1+vanilla7)^0.5)-SUM($N52:P52),(Input!$N$143*(1+vanilla7)^0.5)/A1stdlife))</f>
        <v>0</v>
      </c>
      <c r="R52" s="30"/>
      <c r="S52" s="103"/>
      <c r="T52" s="103"/>
      <c r="U52" s="103"/>
      <c r="V52" s="103"/>
      <c r="W52" s="103"/>
      <c r="X52" s="103"/>
      <c r="Y52" s="103"/>
      <c r="Z52" s="103"/>
      <c r="AA52" s="103"/>
      <c r="AB52" s="234"/>
      <c r="AC52" s="234"/>
      <c r="AD52" s="234"/>
      <c r="AE52" s="234"/>
      <c r="AF52" s="234"/>
      <c r="AG52" s="234"/>
      <c r="AH52" s="234"/>
      <c r="AI52" s="234"/>
      <c r="AJ52" s="234"/>
      <c r="AK52" s="234"/>
      <c r="AL52" s="234"/>
      <c r="AM52" s="234"/>
      <c r="AN52" s="234"/>
      <c r="AO52" s="234"/>
      <c r="AP52" s="234"/>
      <c r="AQ52" s="234"/>
      <c r="AR52" s="234"/>
      <c r="AS52" s="234"/>
      <c r="AT52" s="234"/>
      <c r="AU52" s="234"/>
      <c r="AV52" s="234"/>
      <c r="AW52" s="234"/>
      <c r="AX52" s="234"/>
      <c r="AY52" s="234"/>
      <c r="AZ52" s="234"/>
      <c r="BA52" s="234"/>
      <c r="BB52" s="234"/>
      <c r="BC52" s="234"/>
      <c r="BD52" s="103"/>
      <c r="BE52" s="103"/>
      <c r="BF52" s="103"/>
      <c r="BG52" s="103"/>
      <c r="BH52" s="103"/>
      <c r="BI52" s="103"/>
      <c r="BJ52" s="103"/>
      <c r="BK52" s="12"/>
      <c r="BL52" s="1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row>
    <row r="53" spans="1:256" s="5" customFormat="1" ht="12.75" hidden="1" customHeight="1" outlineLevel="2">
      <c r="A53" s="9"/>
      <c r="B53" s="9"/>
      <c r="C53" s="26"/>
      <c r="D53" s="25"/>
      <c r="E53" s="336"/>
      <c r="F53" s="88">
        <v>8</v>
      </c>
      <c r="G53" s="27"/>
      <c r="H53" s="226"/>
      <c r="I53" s="227"/>
      <c r="J53" s="227"/>
      <c r="K53" s="227"/>
      <c r="L53" s="227"/>
      <c r="M53" s="227"/>
      <c r="N53" s="227"/>
      <c r="O53" s="228"/>
      <c r="P53" s="30">
        <f>IF(A1stdlife="n/a","n/a",IF(P$3&gt;(A1stdlife+$F53),(Input!$O$143*(1+vanilla8)^0.5)-SUM($O53:O53),(Input!$O$143*(1+vanilla8)^0.5)/A1stdlife))</f>
        <v>0</v>
      </c>
      <c r="Q53" s="30">
        <f>IF(A1stdlife="n/a","n/a",IF(Q$3&gt;(A1stdlife+$F53),(Input!$O$143*(1+vanilla8)^0.5)-SUM($O53:P53),(Input!$O$143*(1+vanilla8)^0.5)/A1stdlife))</f>
        <v>0</v>
      </c>
      <c r="R53" s="30"/>
      <c r="S53" s="103"/>
      <c r="T53" s="103"/>
      <c r="U53" s="103"/>
      <c r="V53" s="103"/>
      <c r="W53" s="103"/>
      <c r="X53" s="103"/>
      <c r="Y53" s="103"/>
      <c r="Z53" s="103"/>
      <c r="AA53" s="103"/>
      <c r="AB53" s="234"/>
      <c r="AC53" s="234"/>
      <c r="AD53" s="234"/>
      <c r="AE53" s="234"/>
      <c r="AF53" s="234"/>
      <c r="AG53" s="234"/>
      <c r="AH53" s="234"/>
      <c r="AI53" s="234"/>
      <c r="AJ53" s="234"/>
      <c r="AK53" s="234"/>
      <c r="AL53" s="234"/>
      <c r="AM53" s="234"/>
      <c r="AN53" s="234"/>
      <c r="AO53" s="234"/>
      <c r="AP53" s="234"/>
      <c r="AQ53" s="234"/>
      <c r="AR53" s="234"/>
      <c r="AS53" s="234"/>
      <c r="AT53" s="234"/>
      <c r="AU53" s="234"/>
      <c r="AV53" s="234"/>
      <c r="AW53" s="234"/>
      <c r="AX53" s="234"/>
      <c r="AY53" s="234"/>
      <c r="AZ53" s="234"/>
      <c r="BA53" s="234"/>
      <c r="BB53" s="234"/>
      <c r="BC53" s="234"/>
      <c r="BD53" s="103"/>
      <c r="BE53" s="103"/>
      <c r="BF53" s="103"/>
      <c r="BG53" s="103"/>
      <c r="BH53" s="103"/>
      <c r="BI53" s="103"/>
      <c r="BJ53" s="103"/>
      <c r="BK53" s="12"/>
      <c r="BL53" s="12"/>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row>
    <row r="54" spans="1:256" s="5" customFormat="1" ht="12.75" hidden="1" customHeight="1" outlineLevel="2">
      <c r="A54" s="9"/>
      <c r="B54" s="9"/>
      <c r="C54" s="26"/>
      <c r="D54" s="25"/>
      <c r="E54" s="336"/>
      <c r="F54" s="88">
        <v>9</v>
      </c>
      <c r="G54" s="27"/>
      <c r="H54" s="226"/>
      <c r="I54" s="227"/>
      <c r="J54" s="227"/>
      <c r="K54" s="227"/>
      <c r="L54" s="227"/>
      <c r="M54" s="227"/>
      <c r="N54" s="227"/>
      <c r="O54" s="227"/>
      <c r="P54" s="228"/>
      <c r="Q54" s="30">
        <f>IF(A1stdlife="n/a","n/a",IF(Q$3&gt;(A1stdlife+$F54),(Input!$P$143*(1+vanilla9)^0.5)-SUM($P54:P54),(Input!$P$143*(1+vanilla9)^0.5)/A1stdlife))</f>
        <v>0</v>
      </c>
      <c r="R54" s="30"/>
      <c r="S54" s="103"/>
      <c r="T54" s="103"/>
      <c r="U54" s="103"/>
      <c r="V54" s="103"/>
      <c r="W54" s="103"/>
      <c r="X54" s="103"/>
      <c r="Y54" s="103"/>
      <c r="Z54" s="103"/>
      <c r="AA54" s="103"/>
      <c r="AB54" s="234"/>
      <c r="AC54" s="234"/>
      <c r="AD54" s="234"/>
      <c r="AE54" s="234"/>
      <c r="AF54" s="234"/>
      <c r="AG54" s="234"/>
      <c r="AH54" s="234"/>
      <c r="AI54" s="234"/>
      <c r="AJ54" s="234"/>
      <c r="AK54" s="234"/>
      <c r="AL54" s="234"/>
      <c r="AM54" s="234"/>
      <c r="AN54" s="234"/>
      <c r="AO54" s="234"/>
      <c r="AP54" s="234"/>
      <c r="AQ54" s="234"/>
      <c r="AR54" s="234"/>
      <c r="AS54" s="234"/>
      <c r="AT54" s="234"/>
      <c r="AU54" s="234"/>
      <c r="AV54" s="234"/>
      <c r="AW54" s="234"/>
      <c r="AX54" s="234"/>
      <c r="AY54" s="234"/>
      <c r="AZ54" s="234"/>
      <c r="BA54" s="234"/>
      <c r="BB54" s="234"/>
      <c r="BC54" s="234"/>
      <c r="BD54" s="103"/>
      <c r="BE54" s="103"/>
      <c r="BF54" s="103"/>
      <c r="BG54" s="103"/>
      <c r="BH54" s="103"/>
      <c r="BI54" s="103"/>
      <c r="BJ54" s="103"/>
      <c r="BK54" s="12"/>
      <c r="BL54" s="12"/>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row>
    <row r="55" spans="1:256" s="5" customFormat="1" ht="12.75" hidden="1" customHeight="1" outlineLevel="2">
      <c r="A55" s="9"/>
      <c r="B55" s="9"/>
      <c r="C55" s="26"/>
      <c r="D55" s="25"/>
      <c r="E55" s="336"/>
      <c r="F55" s="89">
        <v>10</v>
      </c>
      <c r="G55" s="27"/>
      <c r="H55" s="226"/>
      <c r="I55" s="227"/>
      <c r="J55" s="227"/>
      <c r="K55" s="227"/>
      <c r="L55" s="227"/>
      <c r="M55" s="227"/>
      <c r="N55" s="227"/>
      <c r="O55" s="227"/>
      <c r="P55" s="227"/>
      <c r="Q55" s="228"/>
      <c r="R55" s="30"/>
      <c r="S55" s="103"/>
      <c r="T55" s="103"/>
      <c r="U55" s="103"/>
      <c r="V55" s="103"/>
      <c r="W55" s="103"/>
      <c r="X55" s="103"/>
      <c r="Y55" s="103"/>
      <c r="Z55" s="103"/>
      <c r="AA55" s="103"/>
      <c r="AB55" s="234"/>
      <c r="AC55" s="234"/>
      <c r="AD55" s="234"/>
      <c r="AE55" s="234"/>
      <c r="AF55" s="234"/>
      <c r="AG55" s="234"/>
      <c r="AH55" s="234"/>
      <c r="AI55" s="234"/>
      <c r="AJ55" s="234"/>
      <c r="AK55" s="234"/>
      <c r="AL55" s="234"/>
      <c r="AM55" s="234"/>
      <c r="AN55" s="234"/>
      <c r="AO55" s="234"/>
      <c r="AP55" s="234"/>
      <c r="AQ55" s="234"/>
      <c r="AR55" s="234"/>
      <c r="AS55" s="234"/>
      <c r="AT55" s="234"/>
      <c r="AU55" s="234"/>
      <c r="AV55" s="234"/>
      <c r="AW55" s="234"/>
      <c r="AX55" s="234"/>
      <c r="AY55" s="234"/>
      <c r="AZ55" s="234"/>
      <c r="BA55" s="234"/>
      <c r="BB55" s="234"/>
      <c r="BC55" s="234"/>
      <c r="BD55" s="103"/>
      <c r="BE55" s="103"/>
      <c r="BF55" s="103"/>
      <c r="BG55" s="103"/>
      <c r="BH55" s="103"/>
      <c r="BI55" s="103"/>
      <c r="BJ55" s="103"/>
      <c r="BK55" s="12"/>
      <c r="BL55" s="12"/>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row>
    <row r="56" spans="1:256" s="5" customFormat="1" hidden="1" outlineLevel="1" collapsed="1">
      <c r="A56" s="9"/>
      <c r="B56" s="9"/>
      <c r="C56" s="9"/>
      <c r="D56" s="26" t="str">
        <f>Asset1</f>
        <v>Opening Distribution Assets</v>
      </c>
      <c r="E56" s="9"/>
      <c r="F56" s="9"/>
      <c r="G56" s="126"/>
      <c r="H56" s="168">
        <f>-SUM(H44:H55)</f>
        <v>-25.631989122844328</v>
      </c>
      <c r="I56" s="168">
        <f>-SUM(I44:I55)</f>
        <v>-25.631989122844328</v>
      </c>
      <c r="J56" s="168">
        <f>-SUM(J44:J55)</f>
        <v>-25.631989122844328</v>
      </c>
      <c r="K56" s="168">
        <f>-SUM(K44:K55)</f>
        <v>-25.631989122844328</v>
      </c>
      <c r="L56" s="168">
        <f>-SUM(L44:L55)</f>
        <v>-25.631989122844328</v>
      </c>
      <c r="M56" s="168">
        <f>IF(Input!M173&gt;0, -SUM(M44:M55), 0)</f>
        <v>0</v>
      </c>
      <c r="N56" s="168">
        <f>IF(Input!N173&gt;0, -SUM(N44:N55), 0)</f>
        <v>0</v>
      </c>
      <c r="O56" s="168">
        <f>IF(Input!O173&gt;0, -SUM(O44:O55), 0)</f>
        <v>0</v>
      </c>
      <c r="P56" s="168">
        <f>IF(Input!P173&gt;0, -SUM(P44:P55), 0)</f>
        <v>0</v>
      </c>
      <c r="Q56" s="168">
        <f>IF(Input!Q173&gt;0, -SUM(Q44:Q55), 0)</f>
        <v>0</v>
      </c>
      <c r="R56" s="66"/>
      <c r="S56" s="104"/>
      <c r="T56" s="104"/>
      <c r="U56" s="104"/>
      <c r="V56" s="104"/>
      <c r="W56" s="104"/>
      <c r="X56" s="104"/>
      <c r="Y56" s="104"/>
      <c r="Z56" s="104"/>
      <c r="AA56" s="104"/>
      <c r="AB56" s="222"/>
      <c r="AC56" s="222"/>
      <c r="AD56" s="222"/>
      <c r="AE56" s="222"/>
      <c r="AF56" s="222"/>
      <c r="AG56" s="222"/>
      <c r="AH56" s="222"/>
      <c r="AI56" s="222"/>
      <c r="AJ56" s="222"/>
      <c r="AK56" s="222"/>
      <c r="AL56" s="222"/>
      <c r="AM56" s="222"/>
      <c r="AN56" s="222"/>
      <c r="AO56" s="222"/>
      <c r="AP56" s="222"/>
      <c r="AQ56" s="222"/>
      <c r="AR56" s="222"/>
      <c r="AS56" s="222"/>
      <c r="AT56" s="222"/>
      <c r="AU56" s="222"/>
      <c r="AV56" s="222"/>
      <c r="AW56" s="222"/>
      <c r="AX56" s="222"/>
      <c r="AY56" s="222"/>
      <c r="AZ56" s="222"/>
      <c r="BA56" s="222"/>
      <c r="BB56" s="222"/>
      <c r="BC56" s="222"/>
      <c r="BD56" s="104"/>
      <c r="BE56" s="104"/>
      <c r="BF56" s="104"/>
      <c r="BG56" s="104"/>
      <c r="BH56" s="104"/>
      <c r="BI56" s="104"/>
      <c r="BJ56" s="104"/>
      <c r="BK56" s="12"/>
      <c r="BL56" s="12"/>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row>
    <row r="57" spans="1:256" s="5" customFormat="1" hidden="1" outlineLevel="2">
      <c r="A57" s="9"/>
      <c r="B57" s="9"/>
      <c r="C57" s="32" t="str">
        <f>Asset2</f>
        <v>Sub-transmission Overhead</v>
      </c>
      <c r="D57" s="165"/>
      <c r="E57" s="34" t="s">
        <v>28</v>
      </c>
      <c r="F57" s="33"/>
      <c r="G57" s="181"/>
      <c r="H57" s="69" t="str">
        <f>IF(H$3&gt;A2remlife,A2value-SUM($G57:G57),IF(A2remlife="N/A","n/a",A2value/A2remlife))</f>
        <v>n/a</v>
      </c>
      <c r="I57" s="69" t="str">
        <f>IF(I$3&gt;A2remlife,A2value-SUM($G57:H57),IF(A2remlife="N/A","n/a",A2value/A2remlife))</f>
        <v>n/a</v>
      </c>
      <c r="J57" s="69" t="str">
        <f>IF(J$3&gt;A2remlife,A2value-SUM($G57:I57),IF(A2remlife="N/A","n/a",A2value/A2remlife))</f>
        <v>n/a</v>
      </c>
      <c r="K57" s="69" t="str">
        <f>IF(K$3&gt;A2remlife,A2value-SUM($G57:J57),IF(A2remlife="N/A","n/a",A2value/A2remlife))</f>
        <v>n/a</v>
      </c>
      <c r="L57" s="69" t="str">
        <f>IF(L$3&gt;A2remlife,A2value-SUM($G57:K57),IF(A2remlife="N/A","n/a",A2value/A2remlife))</f>
        <v>n/a</v>
      </c>
      <c r="M57" s="69" t="str">
        <f>IF(M$3&gt;A2remlife,A2value-SUM($G57:L57),IF(A2remlife="N/A","n/a",A2value/A2remlife))</f>
        <v>n/a</v>
      </c>
      <c r="N57" s="69" t="str">
        <f>IF(N$3&gt;A2remlife,A2value-SUM($G57:M57),IF(A2remlife="N/A","n/a",A2value/A2remlife))</f>
        <v>n/a</v>
      </c>
      <c r="O57" s="69" t="str">
        <f>IF(O$3&gt;A2remlife,A2value-SUM($G57:N57),IF(A2remlife="N/A","n/a",A2value/A2remlife))</f>
        <v>n/a</v>
      </c>
      <c r="P57" s="69" t="str">
        <f>IF(P$3&gt;A2remlife,A2value-SUM($G57:O57),IF(A2remlife="N/A","n/a",A2value/A2remlife))</f>
        <v>n/a</v>
      </c>
      <c r="Q57" s="69" t="str">
        <f>IF(Q$3&gt;A2remlife,A2value-SUM($G57:P57),IF(A2remlife="N/A","n/a",A2value/A2remlife))</f>
        <v>n/a</v>
      </c>
      <c r="R57" s="69"/>
      <c r="S57" s="105"/>
      <c r="T57" s="105"/>
      <c r="U57" s="105"/>
      <c r="V57" s="105"/>
      <c r="W57" s="105"/>
      <c r="X57" s="105"/>
      <c r="Y57" s="105"/>
      <c r="Z57" s="105"/>
      <c r="AA57" s="105"/>
      <c r="AB57" s="221"/>
      <c r="AC57" s="221"/>
      <c r="AD57" s="221"/>
      <c r="AE57" s="221"/>
      <c r="AF57" s="221"/>
      <c r="AG57" s="221"/>
      <c r="AH57" s="221"/>
      <c r="AI57" s="221"/>
      <c r="AJ57" s="221"/>
      <c r="AK57" s="221"/>
      <c r="AL57" s="221"/>
      <c r="AM57" s="221"/>
      <c r="AN57" s="221"/>
      <c r="AO57" s="221"/>
      <c r="AP57" s="221"/>
      <c r="AQ57" s="221"/>
      <c r="AR57" s="221"/>
      <c r="AS57" s="221"/>
      <c r="AT57" s="221"/>
      <c r="AU57" s="221"/>
      <c r="AV57" s="221"/>
      <c r="AW57" s="221"/>
      <c r="AX57" s="221"/>
      <c r="AY57" s="221"/>
      <c r="AZ57" s="221"/>
      <c r="BA57" s="221"/>
      <c r="BB57" s="221"/>
      <c r="BC57" s="221"/>
      <c r="BD57" s="105"/>
      <c r="BE57" s="105"/>
      <c r="BF57" s="105"/>
      <c r="BG57" s="105"/>
      <c r="BH57" s="105"/>
      <c r="BI57" s="105"/>
      <c r="BJ57" s="105"/>
      <c r="BK57" s="12"/>
      <c r="BL57" s="12"/>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row>
    <row r="58" spans="1:256" s="5" customFormat="1" ht="12.75" hidden="1" customHeight="1" outlineLevel="2">
      <c r="A58" s="9"/>
      <c r="B58" s="9"/>
      <c r="C58" s="9"/>
      <c r="D58" s="26"/>
      <c r="E58" s="335" t="s">
        <v>83</v>
      </c>
      <c r="F58" s="88">
        <v>0</v>
      </c>
      <c r="G58" s="126"/>
      <c r="H58" s="70"/>
      <c r="I58" s="70"/>
      <c r="J58" s="70"/>
      <c r="K58" s="70"/>
      <c r="L58" s="70"/>
      <c r="M58" s="167"/>
      <c r="N58" s="115"/>
      <c r="O58" s="70"/>
      <c r="P58" s="70"/>
      <c r="Q58" s="70"/>
      <c r="R58" s="70"/>
      <c r="S58" s="105"/>
      <c r="T58" s="105"/>
      <c r="U58" s="105"/>
      <c r="V58" s="105"/>
      <c r="W58" s="105"/>
      <c r="X58" s="105"/>
      <c r="Y58" s="105"/>
      <c r="Z58" s="105"/>
      <c r="AA58" s="105"/>
      <c r="AB58" s="221"/>
      <c r="AC58" s="221"/>
      <c r="AD58" s="221"/>
      <c r="AE58" s="221"/>
      <c r="AF58" s="221"/>
      <c r="AG58" s="221"/>
      <c r="AH58" s="221"/>
      <c r="AI58" s="221"/>
      <c r="AJ58" s="221"/>
      <c r="AK58" s="221"/>
      <c r="AL58" s="221"/>
      <c r="AM58" s="221"/>
      <c r="AN58" s="221"/>
      <c r="AO58" s="221"/>
      <c r="AP58" s="221"/>
      <c r="AQ58" s="221"/>
      <c r="AR58" s="221"/>
      <c r="AS58" s="221"/>
      <c r="AT58" s="221"/>
      <c r="AU58" s="221"/>
      <c r="AV58" s="221"/>
      <c r="AW58" s="221"/>
      <c r="AX58" s="221"/>
      <c r="AY58" s="221"/>
      <c r="AZ58" s="221"/>
      <c r="BA58" s="221"/>
      <c r="BB58" s="221"/>
      <c r="BC58" s="221"/>
      <c r="BD58" s="105"/>
      <c r="BE58" s="105"/>
      <c r="BF58" s="105"/>
      <c r="BG58" s="105"/>
      <c r="BH58" s="105"/>
      <c r="BI58" s="105"/>
      <c r="BJ58" s="105"/>
      <c r="BK58" s="12"/>
      <c r="BL58" s="12"/>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row>
    <row r="59" spans="1:256" s="5" customFormat="1" hidden="1" outlineLevel="2">
      <c r="A59" s="9"/>
      <c r="B59" s="9"/>
      <c r="C59" s="9"/>
      <c r="D59" s="26"/>
      <c r="E59" s="336"/>
      <c r="F59" s="88">
        <v>1</v>
      </c>
      <c r="G59" s="126"/>
      <c r="H59" s="149"/>
      <c r="I59" s="70">
        <f>IF(A2stdlife="n/a","n/a",IF(I$3&gt;(A2stdlife+$F59),(Input!$H$144*(1+vanilla1)^0.5)-SUM($H59:H59),(Input!$H$144*(1+vanilla1)^0.5)/A2stdlife))</f>
        <v>0</v>
      </c>
      <c r="J59" s="70">
        <f>IF(A2stdlife="n/a","n/a",IF(J$3&gt;(A2stdlife+$F59),(Input!$H$144*(1+vanilla1)^0.5)-SUM($H59:I59),(Input!$H$144*(1+vanilla1)^0.5)/A2stdlife))</f>
        <v>0</v>
      </c>
      <c r="K59" s="70">
        <f>IF(A2stdlife="n/a","n/a",IF(K$3&gt;(A2stdlife+$F59),(Input!$H$144*(1+vanilla1)^0.5)-SUM($H59:J59),(Input!$H$144*(1+vanilla1)^0.5)/A2stdlife))</f>
        <v>0</v>
      </c>
      <c r="L59" s="70">
        <f>IF(A2stdlife="n/a","n/a",IF(L$3&gt;(A2stdlife+$F59),(Input!$H$144*(1+vanilla1)^0.5)-SUM($H59:K59),(Input!$H$144*(1+vanilla1)^0.5)/A2stdlife))</f>
        <v>0</v>
      </c>
      <c r="M59" s="70">
        <f>IF(A2stdlife="n/a","n/a",IF(M$3&gt;(A2stdlife+$F59),(Input!$H$144*(1+vanilla1)^0.5)-SUM($H59:L59),(Input!$H$144*(1+vanilla1)^0.5)/A2stdlife))</f>
        <v>0</v>
      </c>
      <c r="N59" s="70">
        <f>IF(A2stdlife="n/a","n/a",IF(N$3&gt;(A2stdlife+$F59),(Input!$H$144*(1+vanilla1)^0.5)-SUM($H59:M59),(Input!$H$144*(1+vanilla1)^0.5)/A2stdlife))</f>
        <v>0</v>
      </c>
      <c r="O59" s="70">
        <f>IF(A2stdlife="n/a","n/a",IF(O$3&gt;(A2stdlife+$F59),(Input!$H$144*(1+vanilla1)^0.5)-SUM($H59:N59),(Input!$H$144*(1+vanilla1)^0.5)/A2stdlife))</f>
        <v>0</v>
      </c>
      <c r="P59" s="70">
        <f>IF(A2stdlife="n/a","n/a",IF(P$3&gt;(A2stdlife+$F59),(Input!$H$144*(1+vanilla1)^0.5)-SUM($H59:O59),(Input!$H$144*(1+vanilla1)^0.5)/A2stdlife))</f>
        <v>0</v>
      </c>
      <c r="Q59" s="70">
        <f>IF(A2stdlife="n/a","n/a",IF(Q$3&gt;(A2stdlife+$F59),(Input!$H$144*(1+vanilla1)^0.5)-SUM($H59:P59),(Input!$H$144*(1+vanilla1)^0.5)/A2stdlife))</f>
        <v>0</v>
      </c>
      <c r="R59" s="70"/>
      <c r="S59" s="105"/>
      <c r="T59" s="105"/>
      <c r="U59" s="105"/>
      <c r="V59" s="105"/>
      <c r="W59" s="105"/>
      <c r="X59" s="105"/>
      <c r="Y59" s="105"/>
      <c r="Z59" s="105"/>
      <c r="AA59" s="105"/>
      <c r="AB59" s="221"/>
      <c r="AC59" s="221"/>
      <c r="AD59" s="221"/>
      <c r="AE59" s="221"/>
      <c r="AF59" s="221"/>
      <c r="AG59" s="221"/>
      <c r="AH59" s="221"/>
      <c r="AI59" s="221"/>
      <c r="AJ59" s="221"/>
      <c r="AK59" s="221"/>
      <c r="AL59" s="221"/>
      <c r="AM59" s="221"/>
      <c r="AN59" s="221"/>
      <c r="AO59" s="221"/>
      <c r="AP59" s="221"/>
      <c r="AQ59" s="221"/>
      <c r="AR59" s="221"/>
      <c r="AS59" s="221"/>
      <c r="AT59" s="221"/>
      <c r="AU59" s="221"/>
      <c r="AV59" s="221"/>
      <c r="AW59" s="221"/>
      <c r="AX59" s="221"/>
      <c r="AY59" s="221"/>
      <c r="AZ59" s="221"/>
      <c r="BA59" s="221"/>
      <c r="BB59" s="221"/>
      <c r="BC59" s="221"/>
      <c r="BD59" s="105"/>
      <c r="BE59" s="105"/>
      <c r="BF59" s="105"/>
      <c r="BG59" s="105"/>
      <c r="BH59" s="105"/>
      <c r="BI59" s="105"/>
      <c r="BJ59" s="105"/>
      <c r="BK59" s="12"/>
      <c r="BL59" s="12"/>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row>
    <row r="60" spans="1:256" s="5" customFormat="1" hidden="1" outlineLevel="2">
      <c r="A60" s="9"/>
      <c r="B60" s="9"/>
      <c r="C60" s="9"/>
      <c r="D60" s="26"/>
      <c r="E60" s="336"/>
      <c r="F60" s="88">
        <v>2</v>
      </c>
      <c r="G60" s="126"/>
      <c r="H60" s="150"/>
      <c r="I60" s="151"/>
      <c r="J60" s="70">
        <f>IF(A2stdlife="n/a","n/a",IF(J$3&gt;(A2stdlife+$F60),(Input!$I$144*(1+vanilla2)^0.5)-SUM($I60:I60),(Input!$I$144*(1+vanilla2)^0.5)/A2stdlife))</f>
        <v>0</v>
      </c>
      <c r="K60" s="70">
        <f>IF(A2stdlife="n/a","n/a",IF(K$3&gt;(A2stdlife+$F60),(Input!$I$144*(1+vanilla2)^0.5)-SUM($I60:J60),(Input!$I$144*(1+vanilla2)^0.5)/A2stdlife))</f>
        <v>0</v>
      </c>
      <c r="L60" s="70">
        <f>IF(A2stdlife="n/a","n/a",IF(L$3&gt;(A2stdlife+$F60),(Input!$I$144*(1+vanilla2)^0.5)-SUM($I60:K60),(Input!$I$144*(1+vanilla2)^0.5)/A2stdlife))</f>
        <v>0</v>
      </c>
      <c r="M60" s="70">
        <f>IF(A2stdlife="n/a","n/a",IF(M$3&gt;(A2stdlife+$F60),(Input!$I$144*(1+vanilla2)^0.5)-SUM($I60:L60),(Input!$I$144*(1+vanilla2)^0.5)/A2stdlife))</f>
        <v>0</v>
      </c>
      <c r="N60" s="70">
        <f>IF(A2stdlife="n/a","n/a",IF(N$3&gt;(A2stdlife+$F60),(Input!$I$144*(1+vanilla2)^0.5)-SUM($I60:M60),(Input!$I$144*(1+vanilla2)^0.5)/A2stdlife))</f>
        <v>0</v>
      </c>
      <c r="O60" s="70">
        <f>IF(A2stdlife="n/a","n/a",IF(O$3&gt;(A2stdlife+$F60),(Input!$I$144*(1+vanilla2)^0.5)-SUM($I60:N60),(Input!$I$144*(1+vanilla2)^0.5)/A2stdlife))</f>
        <v>0</v>
      </c>
      <c r="P60" s="70">
        <f>IF(A2stdlife="n/a","n/a",IF(P$3&gt;(A2stdlife+$F60),(Input!$I$144*(1+vanilla2)^0.5)-SUM($I60:O60),(Input!$I$144*(1+vanilla2)^0.5)/A2stdlife))</f>
        <v>0</v>
      </c>
      <c r="Q60" s="70">
        <f>IF(A2stdlife="n/a","n/a",IF(Q$3&gt;(A2stdlife+$F60),(Input!$I$144*(1+vanilla2)^0.5)-SUM($I60:P60),(Input!$I$144*(1+vanilla2)^0.5)/A2stdlife))</f>
        <v>0</v>
      </c>
      <c r="R60" s="70"/>
      <c r="S60" s="105"/>
      <c r="T60" s="105"/>
      <c r="U60" s="105"/>
      <c r="V60" s="105"/>
      <c r="W60" s="105"/>
      <c r="X60" s="105"/>
      <c r="Y60" s="105"/>
      <c r="Z60" s="105"/>
      <c r="AA60" s="105"/>
      <c r="AB60" s="221"/>
      <c r="AC60" s="221"/>
      <c r="AD60" s="221"/>
      <c r="AE60" s="221"/>
      <c r="AF60" s="221"/>
      <c r="AG60" s="221"/>
      <c r="AH60" s="221"/>
      <c r="AI60" s="221"/>
      <c r="AJ60" s="221"/>
      <c r="AK60" s="221"/>
      <c r="AL60" s="221"/>
      <c r="AM60" s="221"/>
      <c r="AN60" s="221"/>
      <c r="AO60" s="221"/>
      <c r="AP60" s="221"/>
      <c r="AQ60" s="221"/>
      <c r="AR60" s="221"/>
      <c r="AS60" s="221"/>
      <c r="AT60" s="221"/>
      <c r="AU60" s="221"/>
      <c r="AV60" s="221"/>
      <c r="AW60" s="221"/>
      <c r="AX60" s="221"/>
      <c r="AY60" s="221"/>
      <c r="AZ60" s="221"/>
      <c r="BA60" s="221"/>
      <c r="BB60" s="221"/>
      <c r="BC60" s="221"/>
      <c r="BD60" s="105"/>
      <c r="BE60" s="105"/>
      <c r="BF60" s="105"/>
      <c r="BG60" s="105"/>
      <c r="BH60" s="105"/>
      <c r="BI60" s="105"/>
      <c r="BJ60" s="105"/>
      <c r="BK60" s="12"/>
      <c r="BL60" s="12"/>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row>
    <row r="61" spans="1:256" s="5" customFormat="1" hidden="1" outlineLevel="2">
      <c r="A61" s="9"/>
      <c r="B61" s="9"/>
      <c r="C61" s="9"/>
      <c r="D61" s="26"/>
      <c r="E61" s="336"/>
      <c r="F61" s="88">
        <v>3</v>
      </c>
      <c r="G61" s="126"/>
      <c r="H61" s="150"/>
      <c r="I61" s="152"/>
      <c r="J61" s="151"/>
      <c r="K61" s="70">
        <f>IF(A2stdlife="n/a","n/a",IF(K$3&gt;(A2stdlife+$F61),(Input!$J$144*(1+vanilla3)^0.5)-SUM($J61:J61),(Input!$J$144*(1+vanilla3)^0.5)/A2stdlife))</f>
        <v>0</v>
      </c>
      <c r="L61" s="70">
        <f>IF(A2stdlife="n/a","n/a",IF(L$3&gt;(A2stdlife+$F61),(Input!$J$144*(1+vanilla3)^0.5)-SUM($J61:K61),(Input!$J$144*(1+vanilla3)^0.5)/A2stdlife))</f>
        <v>0</v>
      </c>
      <c r="M61" s="70">
        <f>IF(A2stdlife="n/a","n/a",IF(M$3&gt;(A2stdlife+$F61),(Input!$J$144*(1+vanilla3)^0.5)-SUM($J61:L61),(Input!$J$144*(1+vanilla3)^0.5)/A2stdlife))</f>
        <v>0</v>
      </c>
      <c r="N61" s="70">
        <f>IF(A2stdlife="n/a","n/a",IF(N$3&gt;(A2stdlife+$F61),(Input!$J$144*(1+vanilla3)^0.5)-SUM($J61:M61),(Input!$J$144*(1+vanilla3)^0.5)/A2stdlife))</f>
        <v>0</v>
      </c>
      <c r="O61" s="70">
        <f>IF(A2stdlife="n/a","n/a",IF(O$3&gt;(A2stdlife+$F61),(Input!$J$144*(1+vanilla3)^0.5)-SUM($J61:N61),(Input!$J$144*(1+vanilla3)^0.5)/A2stdlife))</f>
        <v>0</v>
      </c>
      <c r="P61" s="70">
        <f>IF(A2stdlife="n/a","n/a",IF(P$3&gt;(A2stdlife+$F61),(Input!$J$144*(1+vanilla3)^0.5)-SUM($J61:O61),(Input!$J$144*(1+vanilla3)^0.5)/A2stdlife))</f>
        <v>0</v>
      </c>
      <c r="Q61" s="70">
        <f>IF(A2stdlife="n/a","n/a",IF(Q$3&gt;(A2stdlife+$F61),(Input!$J$144*(1+vanilla3)^0.5)-SUM($J61:P61),(Input!$J$144*(1+vanilla3)^0.5)/A2stdlife))</f>
        <v>0</v>
      </c>
      <c r="R61" s="70"/>
      <c r="S61" s="105"/>
      <c r="T61" s="105"/>
      <c r="U61" s="105"/>
      <c r="V61" s="105"/>
      <c r="W61" s="105"/>
      <c r="X61" s="105"/>
      <c r="Y61" s="105"/>
      <c r="Z61" s="105"/>
      <c r="AA61" s="105"/>
      <c r="AB61" s="221"/>
      <c r="AC61" s="221"/>
      <c r="AD61" s="221"/>
      <c r="AE61" s="221"/>
      <c r="AF61" s="221"/>
      <c r="AG61" s="221"/>
      <c r="AH61" s="221"/>
      <c r="AI61" s="221"/>
      <c r="AJ61" s="221"/>
      <c r="AK61" s="221"/>
      <c r="AL61" s="221"/>
      <c r="AM61" s="221"/>
      <c r="AN61" s="221"/>
      <c r="AO61" s="221"/>
      <c r="AP61" s="221"/>
      <c r="AQ61" s="221"/>
      <c r="AR61" s="221"/>
      <c r="AS61" s="221"/>
      <c r="AT61" s="221"/>
      <c r="AU61" s="221"/>
      <c r="AV61" s="221"/>
      <c r="AW61" s="221"/>
      <c r="AX61" s="221"/>
      <c r="AY61" s="221"/>
      <c r="AZ61" s="221"/>
      <c r="BA61" s="221"/>
      <c r="BB61" s="221"/>
      <c r="BC61" s="221"/>
      <c r="BD61" s="105"/>
      <c r="BE61" s="105"/>
      <c r="BF61" s="105"/>
      <c r="BG61" s="105"/>
      <c r="BH61" s="105"/>
      <c r="BI61" s="105"/>
      <c r="BJ61" s="105"/>
      <c r="BK61" s="12"/>
      <c r="BL61" s="12"/>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row>
    <row r="62" spans="1:256" s="5" customFormat="1" hidden="1" outlineLevel="2">
      <c r="A62" s="9"/>
      <c r="B62" s="9"/>
      <c r="C62" s="9"/>
      <c r="D62" s="26"/>
      <c r="E62" s="336"/>
      <c r="F62" s="88">
        <v>4</v>
      </c>
      <c r="G62" s="126"/>
      <c r="H62" s="150"/>
      <c r="I62" s="152"/>
      <c r="J62" s="152"/>
      <c r="K62" s="151"/>
      <c r="L62" s="70">
        <f>IF(A2stdlife="n/a","n/a",IF(L$3&gt;(A2stdlife+$F62),(Input!$K$144*(1+vanilla4)^0.5)-SUM($K62:K62),(Input!$K$144*(1+vanilla4)^0.5)/A2stdlife))</f>
        <v>0</v>
      </c>
      <c r="M62" s="70">
        <f>IF(A2stdlife="n/a","n/a",IF(M$3&gt;(A2stdlife+$F62),(Input!$K$144*(1+vanilla4)^0.5)-SUM($K62:L62),(Input!$K$144*(1+vanilla4)^0.5)/A2stdlife))</f>
        <v>0</v>
      </c>
      <c r="N62" s="70">
        <f>IF(A2stdlife="n/a","n/a",IF(N$3&gt;(A2stdlife+$F62),(Input!$K$144*(1+vanilla4)^0.5)-SUM($K62:M62),(Input!$K$144*(1+vanilla4)^0.5)/A2stdlife))</f>
        <v>0</v>
      </c>
      <c r="O62" s="70">
        <f>IF(A2stdlife="n/a","n/a",IF(O$3&gt;(A2stdlife+$F62),(Input!$K$144*(1+vanilla4)^0.5)-SUM($K62:N62),(Input!$K$144*(1+vanilla4)^0.5)/A2stdlife))</f>
        <v>0</v>
      </c>
      <c r="P62" s="70">
        <f>IF(A2stdlife="n/a","n/a",IF(P$3&gt;(A2stdlife+$F62),(Input!$K$144*(1+vanilla4)^0.5)-SUM($K62:O62),(Input!$K$144*(1+vanilla4)^0.5)/A2stdlife))</f>
        <v>0</v>
      </c>
      <c r="Q62" s="70">
        <f>IF(A2stdlife="n/a","n/a",IF(Q$3&gt;(A2stdlife+$F62),(Input!$K$144*(1+vanilla4)^0.5)-SUM($K62:P62),(Input!$K$144*(1+vanilla4)^0.5)/A2stdlife))</f>
        <v>0</v>
      </c>
      <c r="R62" s="70"/>
      <c r="S62" s="105"/>
      <c r="T62" s="105"/>
      <c r="U62" s="105"/>
      <c r="V62" s="105"/>
      <c r="W62" s="105"/>
      <c r="X62" s="105"/>
      <c r="Y62" s="105"/>
      <c r="Z62" s="105"/>
      <c r="AA62" s="105"/>
      <c r="AB62" s="221"/>
      <c r="AC62" s="221"/>
      <c r="AD62" s="221"/>
      <c r="AE62" s="221"/>
      <c r="AF62" s="221"/>
      <c r="AG62" s="221"/>
      <c r="AH62" s="221"/>
      <c r="AI62" s="221"/>
      <c r="AJ62" s="221"/>
      <c r="AK62" s="221"/>
      <c r="AL62" s="221"/>
      <c r="AM62" s="221"/>
      <c r="AN62" s="221"/>
      <c r="AO62" s="221"/>
      <c r="AP62" s="221"/>
      <c r="AQ62" s="221"/>
      <c r="AR62" s="221"/>
      <c r="AS62" s="221"/>
      <c r="AT62" s="221"/>
      <c r="AU62" s="221"/>
      <c r="AV62" s="221"/>
      <c r="AW62" s="221"/>
      <c r="AX62" s="221"/>
      <c r="AY62" s="221"/>
      <c r="AZ62" s="221"/>
      <c r="BA62" s="221"/>
      <c r="BB62" s="221"/>
      <c r="BC62" s="221"/>
      <c r="BD62" s="105"/>
      <c r="BE62" s="105"/>
      <c r="BF62" s="105"/>
      <c r="BG62" s="105"/>
      <c r="BH62" s="105"/>
      <c r="BI62" s="105"/>
      <c r="BJ62" s="105"/>
      <c r="BK62" s="12"/>
      <c r="BL62" s="1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row>
    <row r="63" spans="1:256" s="5" customFormat="1" hidden="1" outlineLevel="2">
      <c r="A63" s="9"/>
      <c r="B63" s="9"/>
      <c r="C63" s="9"/>
      <c r="D63" s="26"/>
      <c r="E63" s="336"/>
      <c r="F63" s="88">
        <v>5</v>
      </c>
      <c r="G63" s="126"/>
      <c r="H63" s="150"/>
      <c r="I63" s="152"/>
      <c r="J63" s="152"/>
      <c r="K63" s="152"/>
      <c r="L63" s="151"/>
      <c r="M63" s="70">
        <f>IF(A2stdlife="n/a","n/a",IF(M$3&gt;(A2stdlife+$F63),(Input!$L$144*(1+vanilla5)^0.5)-SUM($L63:L63),(Input!$L$144*(1+vanilla5)^0.5)/A2stdlife))</f>
        <v>0</v>
      </c>
      <c r="N63" s="70">
        <f>IF(A2stdlife="n/a","n/a",IF(N$3&gt;(A2stdlife+$F63),(Input!$L$144*(1+vanilla5)^0.5)-SUM($L63:M63),(Input!$L$144*(1+vanilla5)^0.5)/A2stdlife))</f>
        <v>0</v>
      </c>
      <c r="O63" s="70">
        <f>IF(A2stdlife="n/a","n/a",IF(O$3&gt;(A2stdlife+$F63),(Input!$L$144*(1+vanilla5)^0.5)-SUM($L63:N63),(Input!$L$144*(1+vanilla5)^0.5)/A2stdlife))</f>
        <v>0</v>
      </c>
      <c r="P63" s="70">
        <f>IF(A2stdlife="n/a","n/a",IF(P$3&gt;(A2stdlife+$F63),(Input!$L$144*(1+vanilla5)^0.5)-SUM($L63:O63),(Input!$L$144*(1+vanilla5)^0.5)/A2stdlife))</f>
        <v>0</v>
      </c>
      <c r="Q63" s="70">
        <f>IF(A2stdlife="n/a","n/a",IF(Q$3&gt;(A2stdlife+$F63),(Input!$L$144*(1+vanilla5)^0.5)-SUM($L63:P63),(Input!$L$144*(1+vanilla5)^0.5)/A2stdlife))</f>
        <v>0</v>
      </c>
      <c r="R63" s="70"/>
      <c r="S63" s="105"/>
      <c r="T63" s="105"/>
      <c r="U63" s="105"/>
      <c r="V63" s="105"/>
      <c r="W63" s="105"/>
      <c r="X63" s="105"/>
      <c r="Y63" s="105"/>
      <c r="Z63" s="105"/>
      <c r="AA63" s="105"/>
      <c r="AB63" s="221"/>
      <c r="AC63" s="221"/>
      <c r="AD63" s="221"/>
      <c r="AE63" s="221"/>
      <c r="AF63" s="221"/>
      <c r="AG63" s="221"/>
      <c r="AH63" s="221"/>
      <c r="AI63" s="221"/>
      <c r="AJ63" s="221"/>
      <c r="AK63" s="221"/>
      <c r="AL63" s="221"/>
      <c r="AM63" s="221"/>
      <c r="AN63" s="221"/>
      <c r="AO63" s="221"/>
      <c r="AP63" s="221"/>
      <c r="AQ63" s="221"/>
      <c r="AR63" s="221"/>
      <c r="AS63" s="221"/>
      <c r="AT63" s="221"/>
      <c r="AU63" s="221"/>
      <c r="AV63" s="221"/>
      <c r="AW63" s="221"/>
      <c r="AX63" s="221"/>
      <c r="AY63" s="221"/>
      <c r="AZ63" s="221"/>
      <c r="BA63" s="221"/>
      <c r="BB63" s="221"/>
      <c r="BC63" s="221"/>
      <c r="BD63" s="105"/>
      <c r="BE63" s="105"/>
      <c r="BF63" s="105"/>
      <c r="BG63" s="105"/>
      <c r="BH63" s="105"/>
      <c r="BI63" s="105"/>
      <c r="BJ63" s="105"/>
      <c r="BK63" s="12"/>
      <c r="BL63" s="12"/>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row>
    <row r="64" spans="1:256" s="5" customFormat="1" hidden="1" outlineLevel="2">
      <c r="A64" s="9"/>
      <c r="B64" s="9"/>
      <c r="C64" s="9"/>
      <c r="D64" s="26"/>
      <c r="E64" s="336"/>
      <c r="F64" s="88">
        <v>6</v>
      </c>
      <c r="G64" s="126"/>
      <c r="H64" s="150"/>
      <c r="I64" s="152"/>
      <c r="J64" s="152"/>
      <c r="K64" s="152"/>
      <c r="L64" s="152"/>
      <c r="M64" s="151"/>
      <c r="N64" s="70">
        <f>IF(A2stdlife="n/a","n/a",IF(N$3&gt;(A2stdlife+$F64),(Input!$M$144*(1+vanilla6)^0.5)-SUM($M64:M64),(Input!$M$144*(1+vanilla6)^0.5)/A2stdlife))</f>
        <v>0</v>
      </c>
      <c r="O64" s="70">
        <f>IF(A2stdlife="n/a","n/a",IF(O$3&gt;(A2stdlife+$F64),(Input!$M$144*(1+vanilla6)^0.5)-SUM($M64:N64),(Input!$M$144*(1+vanilla6)^0.5)/A2stdlife))</f>
        <v>0</v>
      </c>
      <c r="P64" s="70">
        <f>IF(A2stdlife="n/a","n/a",IF(P$3&gt;(A2stdlife+$F64),(Input!$M$144*(1+vanilla6)^0.5)-SUM($M64:O64),(Input!$M$144*(1+vanilla6)^0.5)/A2stdlife))</f>
        <v>0</v>
      </c>
      <c r="Q64" s="70">
        <f>IF(A2stdlife="n/a","n/a",IF(Q$3&gt;(A2stdlife+$F64),(Input!$M$144*(1+vanilla6)^0.5)-SUM($M64:P64),(Input!$M$144*(1+vanilla6)^0.5)/A2stdlife))</f>
        <v>0</v>
      </c>
      <c r="R64" s="70"/>
      <c r="S64" s="105"/>
      <c r="T64" s="105"/>
      <c r="U64" s="105"/>
      <c r="V64" s="105"/>
      <c r="W64" s="105"/>
      <c r="X64" s="105"/>
      <c r="Y64" s="105"/>
      <c r="Z64" s="105"/>
      <c r="AA64" s="105"/>
      <c r="AB64" s="221"/>
      <c r="AC64" s="221"/>
      <c r="AD64" s="221"/>
      <c r="AE64" s="221"/>
      <c r="AF64" s="221"/>
      <c r="AG64" s="221"/>
      <c r="AH64" s="221"/>
      <c r="AI64" s="221"/>
      <c r="AJ64" s="221"/>
      <c r="AK64" s="221"/>
      <c r="AL64" s="221"/>
      <c r="AM64" s="221"/>
      <c r="AN64" s="221"/>
      <c r="AO64" s="221"/>
      <c r="AP64" s="221"/>
      <c r="AQ64" s="221"/>
      <c r="AR64" s="221"/>
      <c r="AS64" s="221"/>
      <c r="AT64" s="221"/>
      <c r="AU64" s="221"/>
      <c r="AV64" s="221"/>
      <c r="AW64" s="221"/>
      <c r="AX64" s="221"/>
      <c r="AY64" s="221"/>
      <c r="AZ64" s="221"/>
      <c r="BA64" s="221"/>
      <c r="BB64" s="221"/>
      <c r="BC64" s="221"/>
      <c r="BD64" s="105"/>
      <c r="BE64" s="105"/>
      <c r="BF64" s="105"/>
      <c r="BG64" s="105"/>
      <c r="BH64" s="105"/>
      <c r="BI64" s="105"/>
      <c r="BJ64" s="105"/>
      <c r="BK64" s="12"/>
      <c r="BL64" s="12"/>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row>
    <row r="65" spans="1:256" s="5" customFormat="1" hidden="1" outlineLevel="2">
      <c r="A65" s="9"/>
      <c r="B65" s="9"/>
      <c r="C65" s="9"/>
      <c r="D65" s="26"/>
      <c r="E65" s="336"/>
      <c r="F65" s="88">
        <v>7</v>
      </c>
      <c r="G65" s="126"/>
      <c r="H65" s="150"/>
      <c r="I65" s="152"/>
      <c r="J65" s="152"/>
      <c r="K65" s="152"/>
      <c r="L65" s="152"/>
      <c r="M65" s="152"/>
      <c r="N65" s="151"/>
      <c r="O65" s="70">
        <f>IF(A2stdlife="n/a","n/a",IF(O$3&gt;(A2stdlife+$F65),(Input!$N$144*(1+vanilla7)^0.5)-SUM($N65:N65),(Input!$N$144*(1+vanilla7)^0.5)/A2stdlife))</f>
        <v>0</v>
      </c>
      <c r="P65" s="70">
        <f>IF(A2stdlife="n/a","n/a",IF(P$3&gt;(A2stdlife+$F65),(Input!$N$144*(1+vanilla7)^0.5)-SUM($N65:O65),(Input!$N$144*(1+vanilla7)^0.5)/A2stdlife))</f>
        <v>0</v>
      </c>
      <c r="Q65" s="70">
        <f>IF(A2stdlife="n/a","n/a",IF(Q$3&gt;(A2stdlife+$F65),(Input!$N$144*(1+vanilla7)^0.5)-SUM($N65:P65),(Input!$N$144*(1+vanilla7)^0.5)/A2stdlife))</f>
        <v>0</v>
      </c>
      <c r="R65" s="70"/>
      <c r="S65" s="105"/>
      <c r="T65" s="105"/>
      <c r="U65" s="105"/>
      <c r="V65" s="105"/>
      <c r="W65" s="105"/>
      <c r="X65" s="105"/>
      <c r="Y65" s="105"/>
      <c r="Z65" s="105"/>
      <c r="AA65" s="105"/>
      <c r="AB65" s="221"/>
      <c r="AC65" s="221"/>
      <c r="AD65" s="221"/>
      <c r="AE65" s="221"/>
      <c r="AF65" s="221"/>
      <c r="AG65" s="221"/>
      <c r="AH65" s="221"/>
      <c r="AI65" s="221"/>
      <c r="AJ65" s="221"/>
      <c r="AK65" s="221"/>
      <c r="AL65" s="221"/>
      <c r="AM65" s="221"/>
      <c r="AN65" s="221"/>
      <c r="AO65" s="221"/>
      <c r="AP65" s="221"/>
      <c r="AQ65" s="221"/>
      <c r="AR65" s="221"/>
      <c r="AS65" s="221"/>
      <c r="AT65" s="221"/>
      <c r="AU65" s="221"/>
      <c r="AV65" s="221"/>
      <c r="AW65" s="221"/>
      <c r="AX65" s="221"/>
      <c r="AY65" s="221"/>
      <c r="AZ65" s="221"/>
      <c r="BA65" s="221"/>
      <c r="BB65" s="221"/>
      <c r="BC65" s="221"/>
      <c r="BD65" s="105"/>
      <c r="BE65" s="105"/>
      <c r="BF65" s="105"/>
      <c r="BG65" s="105"/>
      <c r="BH65" s="105"/>
      <c r="BI65" s="105"/>
      <c r="BJ65" s="105"/>
      <c r="BK65" s="12"/>
      <c r="BL65" s="12"/>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row>
    <row r="66" spans="1:256" s="5" customFormat="1" hidden="1" outlineLevel="2">
      <c r="A66" s="9"/>
      <c r="B66" s="9"/>
      <c r="C66" s="9"/>
      <c r="D66" s="26"/>
      <c r="E66" s="336"/>
      <c r="F66" s="88">
        <v>8</v>
      </c>
      <c r="G66" s="126"/>
      <c r="H66" s="150"/>
      <c r="I66" s="152"/>
      <c r="J66" s="152"/>
      <c r="K66" s="152"/>
      <c r="L66" s="152"/>
      <c r="M66" s="152"/>
      <c r="N66" s="152"/>
      <c r="O66" s="151"/>
      <c r="P66" s="70">
        <f>IF(A2stdlife="n/a","n/a",IF(P$3&gt;(A2stdlife+$F66),(Input!$O$144*(1+vanilla8)^0.5)-SUM($O66:O66),(Input!$O$144*(1+vanilla8)^0.5)/A2stdlife))</f>
        <v>0</v>
      </c>
      <c r="Q66" s="70">
        <f>IF(A2stdlife="n/a","n/a",IF(Q$3&gt;(A2stdlife+$F66),(Input!$O$144*(1+vanilla8)^0.5)-SUM($O66:P66),(Input!$O$144*(1+vanilla8)^0.5)/A2stdlife))</f>
        <v>0</v>
      </c>
      <c r="R66" s="70"/>
      <c r="S66" s="105"/>
      <c r="T66" s="105"/>
      <c r="U66" s="105"/>
      <c r="V66" s="105"/>
      <c r="W66" s="105"/>
      <c r="X66" s="105"/>
      <c r="Y66" s="105"/>
      <c r="Z66" s="105"/>
      <c r="AA66" s="105"/>
      <c r="AB66" s="221"/>
      <c r="AC66" s="221"/>
      <c r="AD66" s="221"/>
      <c r="AE66" s="221"/>
      <c r="AF66" s="221"/>
      <c r="AG66" s="221"/>
      <c r="AH66" s="221"/>
      <c r="AI66" s="221"/>
      <c r="AJ66" s="221"/>
      <c r="AK66" s="221"/>
      <c r="AL66" s="221"/>
      <c r="AM66" s="221"/>
      <c r="AN66" s="221"/>
      <c r="AO66" s="221"/>
      <c r="AP66" s="221"/>
      <c r="AQ66" s="221"/>
      <c r="AR66" s="221"/>
      <c r="AS66" s="221"/>
      <c r="AT66" s="221"/>
      <c r="AU66" s="221"/>
      <c r="AV66" s="221"/>
      <c r="AW66" s="221"/>
      <c r="AX66" s="221"/>
      <c r="AY66" s="221"/>
      <c r="AZ66" s="221"/>
      <c r="BA66" s="221"/>
      <c r="BB66" s="221"/>
      <c r="BC66" s="221"/>
      <c r="BD66" s="105"/>
      <c r="BE66" s="105"/>
      <c r="BF66" s="105"/>
      <c r="BG66" s="105"/>
      <c r="BH66" s="105"/>
      <c r="BI66" s="105"/>
      <c r="BJ66" s="105"/>
      <c r="BK66" s="12"/>
      <c r="BL66" s="12"/>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row>
    <row r="67" spans="1:256" s="5" customFormat="1" hidden="1" outlineLevel="2">
      <c r="A67" s="9"/>
      <c r="B67" s="9"/>
      <c r="C67" s="9"/>
      <c r="D67" s="26"/>
      <c r="E67" s="336"/>
      <c r="F67" s="88">
        <v>9</v>
      </c>
      <c r="G67" s="126"/>
      <c r="H67" s="150"/>
      <c r="I67" s="152"/>
      <c r="J67" s="152"/>
      <c r="K67" s="152"/>
      <c r="L67" s="152"/>
      <c r="M67" s="152"/>
      <c r="N67" s="152"/>
      <c r="O67" s="152"/>
      <c r="P67" s="151"/>
      <c r="Q67" s="70">
        <f>IF(A2stdlife="n/a","n/a",IF(Q$3&gt;(A2stdlife+$F67),(Input!$P$144*(1+vanilla9)^0.5)-SUM($P67:P67),(Input!$P$144*(1+vanilla9)^0.5)/A2stdlife))</f>
        <v>0</v>
      </c>
      <c r="R67" s="70"/>
      <c r="S67" s="105"/>
      <c r="T67" s="105"/>
      <c r="U67" s="105"/>
      <c r="V67" s="105"/>
      <c r="W67" s="105"/>
      <c r="X67" s="105"/>
      <c r="Y67" s="105"/>
      <c r="Z67" s="105"/>
      <c r="AA67" s="105"/>
      <c r="AB67" s="221"/>
      <c r="AC67" s="221"/>
      <c r="AD67" s="221"/>
      <c r="AE67" s="221"/>
      <c r="AF67" s="221"/>
      <c r="AG67" s="221"/>
      <c r="AH67" s="221"/>
      <c r="AI67" s="221"/>
      <c r="AJ67" s="221"/>
      <c r="AK67" s="221"/>
      <c r="AL67" s="221"/>
      <c r="AM67" s="221"/>
      <c r="AN67" s="221"/>
      <c r="AO67" s="221"/>
      <c r="AP67" s="221"/>
      <c r="AQ67" s="221"/>
      <c r="AR67" s="221"/>
      <c r="AS67" s="221"/>
      <c r="AT67" s="221"/>
      <c r="AU67" s="221"/>
      <c r="AV67" s="221"/>
      <c r="AW67" s="221"/>
      <c r="AX67" s="221"/>
      <c r="AY67" s="221"/>
      <c r="AZ67" s="221"/>
      <c r="BA67" s="221"/>
      <c r="BB67" s="221"/>
      <c r="BC67" s="221"/>
      <c r="BD67" s="105"/>
      <c r="BE67" s="105"/>
      <c r="BF67" s="105"/>
      <c r="BG67" s="105"/>
      <c r="BH67" s="105"/>
      <c r="BI67" s="105"/>
      <c r="BJ67" s="105"/>
      <c r="BK67" s="12"/>
      <c r="BL67" s="12"/>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row>
    <row r="68" spans="1:256" s="5" customFormat="1" hidden="1" outlineLevel="2">
      <c r="A68" s="9"/>
      <c r="B68" s="9"/>
      <c r="C68" s="9"/>
      <c r="D68" s="26"/>
      <c r="E68" s="336"/>
      <c r="F68" s="89">
        <v>10</v>
      </c>
      <c r="G68" s="126"/>
      <c r="H68" s="150"/>
      <c r="I68" s="152"/>
      <c r="J68" s="152"/>
      <c r="K68" s="152"/>
      <c r="L68" s="152"/>
      <c r="M68" s="152"/>
      <c r="N68" s="152"/>
      <c r="O68" s="152"/>
      <c r="P68" s="152"/>
      <c r="Q68" s="151"/>
      <c r="R68" s="70"/>
      <c r="S68" s="105"/>
      <c r="T68" s="105"/>
      <c r="U68" s="105"/>
      <c r="V68" s="105"/>
      <c r="W68" s="105"/>
      <c r="X68" s="105"/>
      <c r="Y68" s="105"/>
      <c r="Z68" s="105"/>
      <c r="AA68" s="105"/>
      <c r="AB68" s="221"/>
      <c r="AC68" s="221"/>
      <c r="AD68" s="221"/>
      <c r="AE68" s="221"/>
      <c r="AF68" s="221"/>
      <c r="AG68" s="221"/>
      <c r="AH68" s="221"/>
      <c r="AI68" s="221"/>
      <c r="AJ68" s="221"/>
      <c r="AK68" s="221"/>
      <c r="AL68" s="221"/>
      <c r="AM68" s="221"/>
      <c r="AN68" s="221"/>
      <c r="AO68" s="221"/>
      <c r="AP68" s="221"/>
      <c r="AQ68" s="221"/>
      <c r="AR68" s="221"/>
      <c r="AS68" s="221"/>
      <c r="AT68" s="221"/>
      <c r="AU68" s="221"/>
      <c r="AV68" s="221"/>
      <c r="AW68" s="221"/>
      <c r="AX68" s="221"/>
      <c r="AY68" s="221"/>
      <c r="AZ68" s="221"/>
      <c r="BA68" s="221"/>
      <c r="BB68" s="221"/>
      <c r="BC68" s="221"/>
      <c r="BD68" s="105"/>
      <c r="BE68" s="105"/>
      <c r="BF68" s="105"/>
      <c r="BG68" s="105"/>
      <c r="BH68" s="105"/>
      <c r="BI68" s="105"/>
      <c r="BJ68" s="105"/>
      <c r="BK68" s="12"/>
      <c r="BL68" s="12"/>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row>
    <row r="69" spans="1:256" s="5" customFormat="1" hidden="1" outlineLevel="1" collapsed="1">
      <c r="A69" s="9"/>
      <c r="B69" s="9"/>
      <c r="C69" s="9"/>
      <c r="D69" s="26" t="str">
        <f>Asset2</f>
        <v>Sub-transmission Overhead</v>
      </c>
      <c r="E69" s="9"/>
      <c r="F69" s="9"/>
      <c r="G69" s="126"/>
      <c r="H69" s="70">
        <f>-SUM(H57:H68)</f>
        <v>0</v>
      </c>
      <c r="I69" s="70">
        <f>-SUM(I57:I68)</f>
        <v>0</v>
      </c>
      <c r="J69" s="70">
        <f>-SUM(J57:J68)</f>
        <v>0</v>
      </c>
      <c r="K69" s="70">
        <f>-SUM(K57:K68)</f>
        <v>0</v>
      </c>
      <c r="L69" s="70">
        <f>-SUM(L57:L68)</f>
        <v>0</v>
      </c>
      <c r="M69" s="70">
        <f>IF(Input!M173&gt;0, -SUM(M57:M68), 0)</f>
        <v>0</v>
      </c>
      <c r="N69" s="70">
        <f>IF(Input!N173&gt;0, -SUM(N57:N68), 0)</f>
        <v>0</v>
      </c>
      <c r="O69" s="70">
        <f>IF(Input!O173&gt;0, -SUM(O57:O68), 0)</f>
        <v>0</v>
      </c>
      <c r="P69" s="70">
        <f>IF(Input!P173&gt;0, -SUM(P57:P68), 0)</f>
        <v>0</v>
      </c>
      <c r="Q69" s="70">
        <f>IF(Input!Q173&gt;0, -SUM(Q57:Q68), 0)</f>
        <v>0</v>
      </c>
      <c r="R69" s="67"/>
      <c r="S69" s="106"/>
      <c r="T69" s="106"/>
      <c r="U69" s="106"/>
      <c r="V69" s="106"/>
      <c r="W69" s="106"/>
      <c r="X69" s="106"/>
      <c r="Y69" s="106"/>
      <c r="Z69" s="106"/>
      <c r="AA69" s="106"/>
      <c r="AB69" s="235"/>
      <c r="AC69" s="235"/>
      <c r="AD69" s="235"/>
      <c r="AE69" s="235"/>
      <c r="AF69" s="235"/>
      <c r="AG69" s="235"/>
      <c r="AH69" s="235"/>
      <c r="AI69" s="235"/>
      <c r="AJ69" s="235"/>
      <c r="AK69" s="235"/>
      <c r="AL69" s="235"/>
      <c r="AM69" s="235"/>
      <c r="AN69" s="235"/>
      <c r="AO69" s="235"/>
      <c r="AP69" s="235"/>
      <c r="AQ69" s="235"/>
      <c r="AR69" s="235"/>
      <c r="AS69" s="235"/>
      <c r="AT69" s="235"/>
      <c r="AU69" s="235"/>
      <c r="AV69" s="235"/>
      <c r="AW69" s="235"/>
      <c r="AX69" s="235"/>
      <c r="AY69" s="235"/>
      <c r="AZ69" s="235"/>
      <c r="BA69" s="235"/>
      <c r="BB69" s="235"/>
      <c r="BC69" s="235"/>
      <c r="BD69" s="106"/>
      <c r="BE69" s="106"/>
      <c r="BF69" s="106"/>
      <c r="BG69" s="106"/>
      <c r="BH69" s="106"/>
      <c r="BI69" s="106"/>
      <c r="BJ69" s="106"/>
      <c r="BK69" s="12"/>
      <c r="BL69" s="12"/>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row>
    <row r="70" spans="1:256" s="5" customFormat="1" hidden="1" outlineLevel="2">
      <c r="A70" s="9"/>
      <c r="B70" s="9"/>
      <c r="C70" s="32" t="str">
        <f>Asset3</f>
        <v>Sub-transmission Underground</v>
      </c>
      <c r="D70" s="165"/>
      <c r="E70" s="34" t="s">
        <v>28</v>
      </c>
      <c r="F70" s="33"/>
      <c r="G70" s="181"/>
      <c r="H70" s="69" t="str">
        <f>IF(H$3&gt;A3remlife,A3value-SUM($G70:G70),IF(A3remlife="N/A","n/a",A3value/A3remlife))</f>
        <v>n/a</v>
      </c>
      <c r="I70" s="69" t="str">
        <f>IF(I$3&gt;A3remlife,A3value-SUM($G70:H70),IF(A3remlife="N/A","n/a",A3value/A3remlife))</f>
        <v>n/a</v>
      </c>
      <c r="J70" s="69" t="str">
        <f>IF(J$3&gt;A3remlife,A3value-SUM($G70:I70),IF(A3remlife="N/A","n/a",A3value/A3remlife))</f>
        <v>n/a</v>
      </c>
      <c r="K70" s="69" t="str">
        <f>IF(K$3&gt;A3remlife,A3value-SUM($G70:J70),IF(A3remlife="N/A","n/a",A3value/A3remlife))</f>
        <v>n/a</v>
      </c>
      <c r="L70" s="69" t="str">
        <f>IF(L$3&gt;A3remlife,A3value-SUM($G70:K70),IF(A3remlife="N/A","n/a",A3value/A3remlife))</f>
        <v>n/a</v>
      </c>
      <c r="M70" s="69" t="str">
        <f>IF(M$3&gt;A3remlife,A3value-SUM($G70:L70),IF(A3remlife="N/A","n/a",A3value/A3remlife))</f>
        <v>n/a</v>
      </c>
      <c r="N70" s="69" t="str">
        <f>IF(N$3&gt;A3remlife,A3value-SUM($G70:M70),IF(A3remlife="N/A","n/a",A3value/A3remlife))</f>
        <v>n/a</v>
      </c>
      <c r="O70" s="69" t="str">
        <f>IF(O$3&gt;A3remlife,A3value-SUM($G70:N70),IF(A3remlife="N/A","n/a",A3value/A3remlife))</f>
        <v>n/a</v>
      </c>
      <c r="P70" s="69" t="str">
        <f>IF(P$3&gt;A3remlife,A3value-SUM($G70:O70),IF(A3remlife="N/A","n/a",A3value/A3remlife))</f>
        <v>n/a</v>
      </c>
      <c r="Q70" s="69" t="str">
        <f>IF(Q$3&gt;A3remlife,A3value-SUM($G70:P70),IF(A3remlife="N/A","n/a",A3value/A3remlife))</f>
        <v>n/a</v>
      </c>
      <c r="R70" s="69"/>
      <c r="S70" s="105"/>
      <c r="T70" s="105"/>
      <c r="U70" s="105"/>
      <c r="V70" s="105"/>
      <c r="W70" s="105"/>
      <c r="X70" s="105"/>
      <c r="Y70" s="105"/>
      <c r="Z70" s="105"/>
      <c r="AA70" s="105"/>
      <c r="AB70" s="221"/>
      <c r="AC70" s="221"/>
      <c r="AD70" s="221"/>
      <c r="AE70" s="221"/>
      <c r="AF70" s="221"/>
      <c r="AG70" s="221"/>
      <c r="AH70" s="221"/>
      <c r="AI70" s="221"/>
      <c r="AJ70" s="221"/>
      <c r="AK70" s="221"/>
      <c r="AL70" s="221"/>
      <c r="AM70" s="221"/>
      <c r="AN70" s="221"/>
      <c r="AO70" s="221"/>
      <c r="AP70" s="221"/>
      <c r="AQ70" s="221"/>
      <c r="AR70" s="221"/>
      <c r="AS70" s="221"/>
      <c r="AT70" s="221"/>
      <c r="AU70" s="221"/>
      <c r="AV70" s="221"/>
      <c r="AW70" s="221"/>
      <c r="AX70" s="221"/>
      <c r="AY70" s="221"/>
      <c r="AZ70" s="221"/>
      <c r="BA70" s="221"/>
      <c r="BB70" s="221"/>
      <c r="BC70" s="221"/>
      <c r="BD70" s="105"/>
      <c r="BE70" s="105"/>
      <c r="BF70" s="105"/>
      <c r="BG70" s="105"/>
      <c r="BH70" s="105"/>
      <c r="BI70" s="105"/>
      <c r="BJ70" s="105"/>
      <c r="BK70" s="12"/>
      <c r="BL70" s="12"/>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row>
    <row r="71" spans="1:256" s="5" customFormat="1" ht="12.75" hidden="1" customHeight="1" outlineLevel="2">
      <c r="A71" s="9"/>
      <c r="B71" s="9"/>
      <c r="C71" s="9"/>
      <c r="D71" s="26"/>
      <c r="E71" s="335" t="s">
        <v>83</v>
      </c>
      <c r="F71" s="88">
        <v>0</v>
      </c>
      <c r="G71" s="126"/>
      <c r="H71" s="70"/>
      <c r="I71" s="70"/>
      <c r="J71" s="70"/>
      <c r="K71" s="70"/>
      <c r="L71" s="70"/>
      <c r="M71" s="167"/>
      <c r="N71" s="115"/>
      <c r="O71" s="70"/>
      <c r="P71" s="70"/>
      <c r="Q71" s="70"/>
      <c r="R71" s="70"/>
      <c r="S71" s="105"/>
      <c r="T71" s="105"/>
      <c r="U71" s="105"/>
      <c r="V71" s="105"/>
      <c r="W71" s="105"/>
      <c r="X71" s="105"/>
      <c r="Y71" s="105"/>
      <c r="Z71" s="105"/>
      <c r="AA71" s="105"/>
      <c r="AB71" s="221"/>
      <c r="AC71" s="221"/>
      <c r="AD71" s="221"/>
      <c r="AE71" s="221"/>
      <c r="AF71" s="221"/>
      <c r="AG71" s="221"/>
      <c r="AH71" s="221"/>
      <c r="AI71" s="221"/>
      <c r="AJ71" s="221"/>
      <c r="AK71" s="221"/>
      <c r="AL71" s="221"/>
      <c r="AM71" s="221"/>
      <c r="AN71" s="221"/>
      <c r="AO71" s="221"/>
      <c r="AP71" s="221"/>
      <c r="AQ71" s="221"/>
      <c r="AR71" s="221"/>
      <c r="AS71" s="221"/>
      <c r="AT71" s="221"/>
      <c r="AU71" s="221"/>
      <c r="AV71" s="221"/>
      <c r="AW71" s="221"/>
      <c r="AX71" s="221"/>
      <c r="AY71" s="221"/>
      <c r="AZ71" s="221"/>
      <c r="BA71" s="221"/>
      <c r="BB71" s="221"/>
      <c r="BC71" s="221"/>
      <c r="BD71" s="105"/>
      <c r="BE71" s="105"/>
      <c r="BF71" s="105"/>
      <c r="BG71" s="105"/>
      <c r="BH71" s="105"/>
      <c r="BI71" s="105"/>
      <c r="BJ71" s="105"/>
      <c r="BK71" s="12"/>
      <c r="BL71" s="12"/>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row>
    <row r="72" spans="1:256" s="5" customFormat="1" hidden="1" outlineLevel="2">
      <c r="A72" s="9"/>
      <c r="B72" s="9"/>
      <c r="C72" s="9"/>
      <c r="D72" s="26"/>
      <c r="E72" s="336"/>
      <c r="F72" s="88">
        <v>1</v>
      </c>
      <c r="G72" s="126"/>
      <c r="H72" s="149"/>
      <c r="I72" s="70">
        <f>IF(A3stdlife="n/a","n/a",IF(I$3&gt;(A3stdlife+$F72),(Input!$H$145*(1+vanilla1)^0.5)-SUM($H72:H72),(Input!$H$145*(1+vanilla1)^0.5)/A3stdlife))</f>
        <v>0</v>
      </c>
      <c r="J72" s="70">
        <f>IF(A3stdlife="n/a","n/a",IF(J$3&gt;(A3stdlife+$F72),(Input!$H$145*(1+vanilla1)^0.5)-SUM($H72:I72),(Input!$H$145*(1+vanilla1)^0.5)/A3stdlife))</f>
        <v>0</v>
      </c>
      <c r="K72" s="70">
        <f>IF(A3stdlife="n/a","n/a",IF(K$3&gt;(A3stdlife+$F72),(Input!$H$145*(1+vanilla1)^0.5)-SUM($H72:J72),(Input!$H$145*(1+vanilla1)^0.5)/A3stdlife))</f>
        <v>0</v>
      </c>
      <c r="L72" s="70">
        <f>IF(A3stdlife="n/a","n/a",IF(L$3&gt;(A3stdlife+$F72),(Input!$H$145*(1+vanilla1)^0.5)-SUM($H72:K72),(Input!$H$145*(1+vanilla1)^0.5)/A3stdlife))</f>
        <v>0</v>
      </c>
      <c r="M72" s="70">
        <f>IF(A3stdlife="n/a","n/a",IF(M$3&gt;(A3stdlife+$F72),(Input!$H$145*(1+vanilla1)^0.5)-SUM($H72:L72),(Input!$H$145*(1+vanilla1)^0.5)/A3stdlife))</f>
        <v>0</v>
      </c>
      <c r="N72" s="70">
        <f>IF(A3stdlife="n/a","n/a",IF(N$3&gt;(A3stdlife+$F72),(Input!$H$145*(1+vanilla1)^0.5)-SUM($H72:M72),(Input!$H$145*(1+vanilla1)^0.5)/A3stdlife))</f>
        <v>0</v>
      </c>
      <c r="O72" s="70">
        <f>IF(A3stdlife="n/a","n/a",IF(O$3&gt;(A3stdlife+$F72),(Input!$H$145*(1+vanilla1)^0.5)-SUM($H72:N72),(Input!$H$145*(1+vanilla1)^0.5)/A3stdlife))</f>
        <v>0</v>
      </c>
      <c r="P72" s="70">
        <f>IF(A3stdlife="n/a","n/a",IF(P$3&gt;(A3stdlife+$F72),(Input!$H$145*(1+vanilla1)^0.5)-SUM($H72:O72),(Input!$H$145*(1+vanilla1)^0.5)/A3stdlife))</f>
        <v>0</v>
      </c>
      <c r="Q72" s="70">
        <f>IF(A3stdlife="n/a","n/a",IF(Q$3&gt;(A3stdlife+$F72),(Input!$H$145*(1+vanilla1)^0.5)-SUM($H72:P72),(Input!$H$145*(1+vanilla1)^0.5)/A3stdlife))</f>
        <v>0</v>
      </c>
      <c r="R72" s="70"/>
      <c r="S72" s="105"/>
      <c r="T72" s="105"/>
      <c r="U72" s="105"/>
      <c r="V72" s="105"/>
      <c r="W72" s="105"/>
      <c r="X72" s="105"/>
      <c r="Y72" s="105"/>
      <c r="Z72" s="105"/>
      <c r="AA72" s="105"/>
      <c r="AB72" s="221"/>
      <c r="AC72" s="221"/>
      <c r="AD72" s="221"/>
      <c r="AE72" s="221"/>
      <c r="AF72" s="221"/>
      <c r="AG72" s="221"/>
      <c r="AH72" s="221"/>
      <c r="AI72" s="221"/>
      <c r="AJ72" s="221"/>
      <c r="AK72" s="221"/>
      <c r="AL72" s="221"/>
      <c r="AM72" s="221"/>
      <c r="AN72" s="221"/>
      <c r="AO72" s="221"/>
      <c r="AP72" s="221"/>
      <c r="AQ72" s="221"/>
      <c r="AR72" s="221"/>
      <c r="AS72" s="221"/>
      <c r="AT72" s="221"/>
      <c r="AU72" s="221"/>
      <c r="AV72" s="221"/>
      <c r="AW72" s="221"/>
      <c r="AX72" s="221"/>
      <c r="AY72" s="221"/>
      <c r="AZ72" s="221"/>
      <c r="BA72" s="221"/>
      <c r="BB72" s="221"/>
      <c r="BC72" s="221"/>
      <c r="BD72" s="105"/>
      <c r="BE72" s="105"/>
      <c r="BF72" s="105"/>
      <c r="BG72" s="105"/>
      <c r="BH72" s="105"/>
      <c r="BI72" s="105"/>
      <c r="BJ72" s="105"/>
      <c r="BK72" s="12"/>
      <c r="BL72" s="1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row>
    <row r="73" spans="1:256" s="5" customFormat="1" hidden="1" outlineLevel="2">
      <c r="A73" s="9"/>
      <c r="B73" s="9"/>
      <c r="C73" s="9"/>
      <c r="D73" s="26"/>
      <c r="E73" s="336"/>
      <c r="F73" s="88">
        <v>2</v>
      </c>
      <c r="G73" s="126"/>
      <c r="H73" s="150"/>
      <c r="I73" s="151"/>
      <c r="J73" s="70">
        <f>IF(A3stdlife="n/a","n/a",IF(J$3&gt;(A3stdlife+$F73),(Input!$I$145*(1+vanilla2)^0.5)-SUM($I73:I73),(Input!$I$145*(1+vanilla2)^0.5)/A3stdlife))</f>
        <v>0</v>
      </c>
      <c r="K73" s="70">
        <f>IF(A3stdlife="n/a","n/a",IF(K$3&gt;(A3stdlife+$F73),(Input!$I$145*(1+vanilla2)^0.5)-SUM($I73:J73),(Input!$I$145*(1+vanilla2)^0.5)/A3stdlife))</f>
        <v>0</v>
      </c>
      <c r="L73" s="70">
        <f>IF(A3stdlife="n/a","n/a",IF(L$3&gt;(A3stdlife+$F73),(Input!$I$145*(1+vanilla2)^0.5)-SUM($I73:K73),(Input!$I$145*(1+vanilla2)^0.5)/A3stdlife))</f>
        <v>0</v>
      </c>
      <c r="M73" s="70">
        <f>IF(A3stdlife="n/a","n/a",IF(M$3&gt;(A3stdlife+$F73),(Input!$I$145*(1+vanilla2)^0.5)-SUM($I73:L73),(Input!$I$145*(1+vanilla2)^0.5)/A3stdlife))</f>
        <v>0</v>
      </c>
      <c r="N73" s="70">
        <f>IF(A3stdlife="n/a","n/a",IF(N$3&gt;(A3stdlife+$F73),(Input!$I$145*(1+vanilla2)^0.5)-SUM($I73:M73),(Input!$I$145*(1+vanilla2)^0.5)/A3stdlife))</f>
        <v>0</v>
      </c>
      <c r="O73" s="70">
        <f>IF(A3stdlife="n/a","n/a",IF(O$3&gt;(A3stdlife+$F73),(Input!$I$145*(1+vanilla2)^0.5)-SUM($I73:N73),(Input!$I$145*(1+vanilla2)^0.5)/A3stdlife))</f>
        <v>0</v>
      </c>
      <c r="P73" s="70">
        <f>IF(A3stdlife="n/a","n/a",IF(P$3&gt;(A3stdlife+$F73),(Input!$I$145*(1+vanilla2)^0.5)-SUM($I73:O73),(Input!$I$145*(1+vanilla2)^0.5)/A3stdlife))</f>
        <v>0</v>
      </c>
      <c r="Q73" s="70">
        <f>IF(A3stdlife="n/a","n/a",IF(Q$3&gt;(A3stdlife+$F73),(Input!$I$145*(1+vanilla2)^0.5)-SUM($I73:P73),(Input!$I$145*(1+vanilla2)^0.5)/A3stdlife))</f>
        <v>0</v>
      </c>
      <c r="R73" s="70"/>
      <c r="S73" s="105"/>
      <c r="T73" s="105"/>
      <c r="U73" s="105"/>
      <c r="V73" s="105"/>
      <c r="W73" s="105"/>
      <c r="X73" s="105"/>
      <c r="Y73" s="105"/>
      <c r="Z73" s="105"/>
      <c r="AA73" s="105"/>
      <c r="AB73" s="221"/>
      <c r="AC73" s="221"/>
      <c r="AD73" s="221"/>
      <c r="AE73" s="221"/>
      <c r="AF73" s="221"/>
      <c r="AG73" s="221"/>
      <c r="AH73" s="221"/>
      <c r="AI73" s="221"/>
      <c r="AJ73" s="221"/>
      <c r="AK73" s="221"/>
      <c r="AL73" s="221"/>
      <c r="AM73" s="221"/>
      <c r="AN73" s="221"/>
      <c r="AO73" s="221"/>
      <c r="AP73" s="221"/>
      <c r="AQ73" s="221"/>
      <c r="AR73" s="221"/>
      <c r="AS73" s="221"/>
      <c r="AT73" s="221"/>
      <c r="AU73" s="221"/>
      <c r="AV73" s="221"/>
      <c r="AW73" s="221"/>
      <c r="AX73" s="221"/>
      <c r="AY73" s="221"/>
      <c r="AZ73" s="221"/>
      <c r="BA73" s="221"/>
      <c r="BB73" s="221"/>
      <c r="BC73" s="221"/>
      <c r="BD73" s="105"/>
      <c r="BE73" s="105"/>
      <c r="BF73" s="105"/>
      <c r="BG73" s="105"/>
      <c r="BH73" s="105"/>
      <c r="BI73" s="105"/>
      <c r="BJ73" s="105"/>
      <c r="BK73" s="12"/>
      <c r="BL73" s="12"/>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row>
    <row r="74" spans="1:256" s="5" customFormat="1" hidden="1" outlineLevel="2">
      <c r="A74" s="9"/>
      <c r="B74" s="9"/>
      <c r="C74" s="9"/>
      <c r="D74" s="26"/>
      <c r="E74" s="336"/>
      <c r="F74" s="88">
        <v>3</v>
      </c>
      <c r="G74" s="126"/>
      <c r="H74" s="150"/>
      <c r="I74" s="152"/>
      <c r="J74" s="151"/>
      <c r="K74" s="70">
        <f>IF(A3stdlife="n/a","n/a",IF(K$3&gt;(A3stdlife+$F74),(Input!$J$145*(1+vanilla3)^0.5)-SUM($J74:J74),(Input!$J$145*(1+vanilla3)^0.5)/A3stdlife))</f>
        <v>0</v>
      </c>
      <c r="L74" s="70">
        <f>IF(A3stdlife="n/a","n/a",IF(L$3&gt;(A3stdlife+$F74),(Input!$J$145*(1+vanilla3)^0.5)-SUM($J74:K74),(Input!$J$145*(1+vanilla3)^0.5)/A3stdlife))</f>
        <v>0</v>
      </c>
      <c r="M74" s="70">
        <f>IF(A3stdlife="n/a","n/a",IF(M$3&gt;(A3stdlife+$F74),(Input!$J$145*(1+vanilla3)^0.5)-SUM($J74:L74),(Input!$J$145*(1+vanilla3)^0.5)/A3stdlife))</f>
        <v>0</v>
      </c>
      <c r="N74" s="70">
        <f>IF(A3stdlife="n/a","n/a",IF(N$3&gt;(A3stdlife+$F74),(Input!$J$145*(1+vanilla3)^0.5)-SUM($J74:M74),(Input!$J$145*(1+vanilla3)^0.5)/A3stdlife))</f>
        <v>0</v>
      </c>
      <c r="O74" s="70">
        <f>IF(A3stdlife="n/a","n/a",IF(O$3&gt;(A3stdlife+$F74),(Input!$J$145*(1+vanilla3)^0.5)-SUM($J74:N74),(Input!$J$145*(1+vanilla3)^0.5)/A3stdlife))</f>
        <v>0</v>
      </c>
      <c r="P74" s="70">
        <f>IF(A3stdlife="n/a","n/a",IF(P$3&gt;(A3stdlife+$F74),(Input!$J$145*(1+vanilla3)^0.5)-SUM($J74:O74),(Input!$J$145*(1+vanilla3)^0.5)/A3stdlife))</f>
        <v>0</v>
      </c>
      <c r="Q74" s="70">
        <f>IF(A3stdlife="n/a","n/a",IF(Q$3&gt;(A3stdlife+$F74),(Input!$J$145*(1+vanilla3)^0.5)-SUM($J74:P74),(Input!$J$145*(1+vanilla3)^0.5)/A3stdlife))</f>
        <v>0</v>
      </c>
      <c r="R74" s="70"/>
      <c r="S74" s="105"/>
      <c r="T74" s="105"/>
      <c r="U74" s="105"/>
      <c r="V74" s="105"/>
      <c r="W74" s="105"/>
      <c r="X74" s="105"/>
      <c r="Y74" s="105"/>
      <c r="Z74" s="105"/>
      <c r="AA74" s="105"/>
      <c r="AB74" s="221"/>
      <c r="AC74" s="221"/>
      <c r="AD74" s="221"/>
      <c r="AE74" s="221"/>
      <c r="AF74" s="221"/>
      <c r="AG74" s="221"/>
      <c r="AH74" s="221"/>
      <c r="AI74" s="221"/>
      <c r="AJ74" s="221"/>
      <c r="AK74" s="221"/>
      <c r="AL74" s="221"/>
      <c r="AM74" s="221"/>
      <c r="AN74" s="221"/>
      <c r="AO74" s="221"/>
      <c r="AP74" s="221"/>
      <c r="AQ74" s="221"/>
      <c r="AR74" s="221"/>
      <c r="AS74" s="221"/>
      <c r="AT74" s="221"/>
      <c r="AU74" s="221"/>
      <c r="AV74" s="221"/>
      <c r="AW74" s="221"/>
      <c r="AX74" s="221"/>
      <c r="AY74" s="221"/>
      <c r="AZ74" s="221"/>
      <c r="BA74" s="221"/>
      <c r="BB74" s="221"/>
      <c r="BC74" s="221"/>
      <c r="BD74" s="105"/>
      <c r="BE74" s="105"/>
      <c r="BF74" s="105"/>
      <c r="BG74" s="105"/>
      <c r="BH74" s="105"/>
      <c r="BI74" s="105"/>
      <c r="BJ74" s="105"/>
      <c r="BK74" s="12"/>
      <c r="BL74" s="12"/>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row>
    <row r="75" spans="1:256" s="5" customFormat="1" hidden="1" outlineLevel="2">
      <c r="A75" s="9"/>
      <c r="B75" s="9"/>
      <c r="C75" s="9"/>
      <c r="D75" s="26"/>
      <c r="E75" s="336"/>
      <c r="F75" s="88">
        <v>4</v>
      </c>
      <c r="G75" s="126"/>
      <c r="H75" s="150"/>
      <c r="I75" s="152"/>
      <c r="J75" s="152"/>
      <c r="K75" s="151"/>
      <c r="L75" s="70">
        <f>IF(A3stdlife="n/a","n/a",IF(L$3&gt;(A3stdlife+$F75),(Input!$K$145*(1+vanilla4)^0.5)-SUM($K75:K75),(Input!$K$145*(1+vanilla4)^0.5)/A3stdlife))</f>
        <v>0</v>
      </c>
      <c r="M75" s="70">
        <f>IF(A3stdlife="n/a","n/a",IF(M$3&gt;(A3stdlife+$F75),(Input!$K$145*(1+vanilla4)^0.5)-SUM($K75:L75),(Input!$K$145*(1+vanilla4)^0.5)/A3stdlife))</f>
        <v>0</v>
      </c>
      <c r="N75" s="70">
        <f>IF(A3stdlife="n/a","n/a",IF(N$3&gt;(A3stdlife+$F75),(Input!$K$145*(1+vanilla4)^0.5)-SUM($K75:M75),(Input!$K$145*(1+vanilla4)^0.5)/A3stdlife))</f>
        <v>0</v>
      </c>
      <c r="O75" s="70">
        <f>IF(A3stdlife="n/a","n/a",IF(O$3&gt;(A3stdlife+$F75),(Input!$K$145*(1+vanilla4)^0.5)-SUM($K75:N75),(Input!$K$145*(1+vanilla4)^0.5)/A3stdlife))</f>
        <v>0</v>
      </c>
      <c r="P75" s="70">
        <f>IF(A3stdlife="n/a","n/a",IF(P$3&gt;(A3stdlife+$F75),(Input!$K$145*(1+vanilla4)^0.5)-SUM($K75:O75),(Input!$K$145*(1+vanilla4)^0.5)/A3stdlife))</f>
        <v>0</v>
      </c>
      <c r="Q75" s="70">
        <f>IF(A3stdlife="n/a","n/a",IF(Q$3&gt;(A3stdlife+$F75),(Input!$K$145*(1+vanilla4)^0.5)-SUM($K75:P75),(Input!$K$145*(1+vanilla4)^0.5)/A3stdlife))</f>
        <v>0</v>
      </c>
      <c r="R75" s="70"/>
      <c r="S75" s="105"/>
      <c r="T75" s="105"/>
      <c r="U75" s="105"/>
      <c r="V75" s="105"/>
      <c r="W75" s="105"/>
      <c r="X75" s="105"/>
      <c r="Y75" s="105"/>
      <c r="Z75" s="105"/>
      <c r="AA75" s="105"/>
      <c r="AB75" s="221"/>
      <c r="AC75" s="221"/>
      <c r="AD75" s="221"/>
      <c r="AE75" s="221"/>
      <c r="AF75" s="221"/>
      <c r="AG75" s="221"/>
      <c r="AH75" s="221"/>
      <c r="AI75" s="221"/>
      <c r="AJ75" s="221"/>
      <c r="AK75" s="221"/>
      <c r="AL75" s="221"/>
      <c r="AM75" s="221"/>
      <c r="AN75" s="221"/>
      <c r="AO75" s="221"/>
      <c r="AP75" s="221"/>
      <c r="AQ75" s="221"/>
      <c r="AR75" s="221"/>
      <c r="AS75" s="221"/>
      <c r="AT75" s="221"/>
      <c r="AU75" s="221"/>
      <c r="AV75" s="221"/>
      <c r="AW75" s="221"/>
      <c r="AX75" s="221"/>
      <c r="AY75" s="221"/>
      <c r="AZ75" s="221"/>
      <c r="BA75" s="221"/>
      <c r="BB75" s="221"/>
      <c r="BC75" s="221"/>
      <c r="BD75" s="105"/>
      <c r="BE75" s="105"/>
      <c r="BF75" s="105"/>
      <c r="BG75" s="105"/>
      <c r="BH75" s="105"/>
      <c r="BI75" s="105"/>
      <c r="BJ75" s="105"/>
      <c r="BK75" s="12"/>
      <c r="BL75" s="12"/>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row>
    <row r="76" spans="1:256" s="5" customFormat="1" hidden="1" outlineLevel="2">
      <c r="A76" s="9"/>
      <c r="B76" s="9"/>
      <c r="C76" s="9"/>
      <c r="D76" s="26"/>
      <c r="E76" s="336"/>
      <c r="F76" s="88">
        <v>5</v>
      </c>
      <c r="G76" s="126"/>
      <c r="H76" s="150"/>
      <c r="I76" s="152"/>
      <c r="J76" s="152"/>
      <c r="K76" s="152"/>
      <c r="L76" s="151"/>
      <c r="M76" s="70">
        <f>IF(A3stdlife="n/a","n/a",IF(M$3&gt;(A3stdlife+$F76),(Input!$L$145*(1+vanilla5)^0.5)-SUM($L76:L76),(Input!$L$145*(1+vanilla5)^0.5)/A3stdlife))</f>
        <v>0</v>
      </c>
      <c r="N76" s="70">
        <f>IF(A3stdlife="n/a","n/a",IF(N$3&gt;(A3stdlife+$F76),(Input!$L$145*(1+vanilla5)^0.5)-SUM($L76:M76),(Input!$L$145*(1+vanilla5)^0.5)/A3stdlife))</f>
        <v>0</v>
      </c>
      <c r="O76" s="70">
        <f>IF(A3stdlife="n/a","n/a",IF(O$3&gt;(A3stdlife+$F76),(Input!$L$145*(1+vanilla5)^0.5)-SUM($L76:N76),(Input!$L$145*(1+vanilla5)^0.5)/A3stdlife))</f>
        <v>0</v>
      </c>
      <c r="P76" s="70">
        <f>IF(A3stdlife="n/a","n/a",IF(P$3&gt;(A3stdlife+$F76),(Input!$L$145*(1+vanilla5)^0.5)-SUM($L76:O76),(Input!$L$145*(1+vanilla5)^0.5)/A3stdlife))</f>
        <v>0</v>
      </c>
      <c r="Q76" s="70">
        <f>IF(A3stdlife="n/a","n/a",IF(Q$3&gt;(A3stdlife+$F76),(Input!$L$145*(1+vanilla5)^0.5)-SUM($L76:P76),(Input!$L$145*(1+vanilla5)^0.5)/A3stdlife))</f>
        <v>0</v>
      </c>
      <c r="R76" s="70"/>
      <c r="S76" s="105"/>
      <c r="T76" s="105"/>
      <c r="U76" s="105"/>
      <c r="V76" s="105"/>
      <c r="W76" s="105"/>
      <c r="X76" s="105"/>
      <c r="Y76" s="105"/>
      <c r="Z76" s="105"/>
      <c r="AA76" s="105"/>
      <c r="AB76" s="221"/>
      <c r="AC76" s="221"/>
      <c r="AD76" s="221"/>
      <c r="AE76" s="221"/>
      <c r="AF76" s="221"/>
      <c r="AG76" s="221"/>
      <c r="AH76" s="221"/>
      <c r="AI76" s="221"/>
      <c r="AJ76" s="221"/>
      <c r="AK76" s="221"/>
      <c r="AL76" s="221"/>
      <c r="AM76" s="221"/>
      <c r="AN76" s="221"/>
      <c r="AO76" s="221"/>
      <c r="AP76" s="221"/>
      <c r="AQ76" s="221"/>
      <c r="AR76" s="221"/>
      <c r="AS76" s="221"/>
      <c r="AT76" s="221"/>
      <c r="AU76" s="221"/>
      <c r="AV76" s="221"/>
      <c r="AW76" s="221"/>
      <c r="AX76" s="221"/>
      <c r="AY76" s="221"/>
      <c r="AZ76" s="221"/>
      <c r="BA76" s="221"/>
      <c r="BB76" s="221"/>
      <c r="BC76" s="221"/>
      <c r="BD76" s="105"/>
      <c r="BE76" s="105"/>
      <c r="BF76" s="105"/>
      <c r="BG76" s="105"/>
      <c r="BH76" s="105"/>
      <c r="BI76" s="105"/>
      <c r="BJ76" s="105"/>
      <c r="BK76" s="12"/>
      <c r="BL76" s="12"/>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row>
    <row r="77" spans="1:256" s="5" customFormat="1" hidden="1" outlineLevel="2">
      <c r="A77" s="9"/>
      <c r="B77" s="9"/>
      <c r="C77" s="9"/>
      <c r="D77" s="26"/>
      <c r="E77" s="336"/>
      <c r="F77" s="88">
        <v>6</v>
      </c>
      <c r="G77" s="126"/>
      <c r="H77" s="150"/>
      <c r="I77" s="152"/>
      <c r="J77" s="152"/>
      <c r="K77" s="152"/>
      <c r="L77" s="152"/>
      <c r="M77" s="151"/>
      <c r="N77" s="70">
        <f>IF(A3stdlife="n/a","n/a",IF(N$3&gt;(A3stdlife+$F77),(Input!$M$145*(1+vanilla6)^0.5)-SUM($M77:M77),(Input!$M$145*(1+vanilla6)^0.5)/A3stdlife))</f>
        <v>0</v>
      </c>
      <c r="O77" s="70">
        <f>IF(A3stdlife="n/a","n/a",IF(O$3&gt;(A3stdlife+$F77),(Input!$M$145*(1+vanilla6)^0.5)-SUM($M77:N77),(Input!$M$145*(1+vanilla6)^0.5)/A3stdlife))</f>
        <v>0</v>
      </c>
      <c r="P77" s="70">
        <f>IF(A3stdlife="n/a","n/a",IF(P$3&gt;(A3stdlife+$F77),(Input!$M$145*(1+vanilla6)^0.5)-SUM($M77:O77),(Input!$M$145*(1+vanilla6)^0.5)/A3stdlife))</f>
        <v>0</v>
      </c>
      <c r="Q77" s="70">
        <f>IF(A3stdlife="n/a","n/a",IF(Q$3&gt;(A3stdlife+$F77),(Input!$M$145*(1+vanilla6)^0.5)-SUM($M77:P77),(Input!$M$145*(1+vanilla6)^0.5)/A3stdlife))</f>
        <v>0</v>
      </c>
      <c r="R77" s="70"/>
      <c r="S77" s="105"/>
      <c r="T77" s="105"/>
      <c r="U77" s="105"/>
      <c r="V77" s="105"/>
      <c r="W77" s="105"/>
      <c r="X77" s="105"/>
      <c r="Y77" s="105"/>
      <c r="Z77" s="105"/>
      <c r="AA77" s="105"/>
      <c r="AB77" s="221"/>
      <c r="AC77" s="221"/>
      <c r="AD77" s="221"/>
      <c r="AE77" s="221"/>
      <c r="AF77" s="221"/>
      <c r="AG77" s="221"/>
      <c r="AH77" s="221"/>
      <c r="AI77" s="221"/>
      <c r="AJ77" s="221"/>
      <c r="AK77" s="221"/>
      <c r="AL77" s="221"/>
      <c r="AM77" s="221"/>
      <c r="AN77" s="221"/>
      <c r="AO77" s="221"/>
      <c r="AP77" s="221"/>
      <c r="AQ77" s="221"/>
      <c r="AR77" s="221"/>
      <c r="AS77" s="221"/>
      <c r="AT77" s="221"/>
      <c r="AU77" s="221"/>
      <c r="AV77" s="221"/>
      <c r="AW77" s="221"/>
      <c r="AX77" s="221"/>
      <c r="AY77" s="221"/>
      <c r="AZ77" s="221"/>
      <c r="BA77" s="221"/>
      <c r="BB77" s="221"/>
      <c r="BC77" s="221"/>
      <c r="BD77" s="105"/>
      <c r="BE77" s="105"/>
      <c r="BF77" s="105"/>
      <c r="BG77" s="105"/>
      <c r="BH77" s="105"/>
      <c r="BI77" s="105"/>
      <c r="BJ77" s="105"/>
      <c r="BK77" s="12"/>
      <c r="BL77" s="12"/>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row>
    <row r="78" spans="1:256" s="5" customFormat="1" hidden="1" outlineLevel="2">
      <c r="A78" s="9"/>
      <c r="B78" s="9"/>
      <c r="C78" s="9"/>
      <c r="D78" s="26"/>
      <c r="E78" s="336"/>
      <c r="F78" s="88">
        <v>7</v>
      </c>
      <c r="G78" s="126"/>
      <c r="H78" s="150"/>
      <c r="I78" s="152"/>
      <c r="J78" s="152"/>
      <c r="K78" s="152"/>
      <c r="L78" s="152"/>
      <c r="M78" s="152"/>
      <c r="N78" s="151"/>
      <c r="O78" s="70">
        <f>IF(A3stdlife="n/a","n/a",IF(O$3&gt;(A3stdlife+$F78),(Input!$N$145*(1+vanilla7)^0.5)-SUM($N78:N78),(Input!$N$145*(1+vanilla7)^0.5)/A3stdlife))</f>
        <v>0</v>
      </c>
      <c r="P78" s="70">
        <f>IF(A3stdlife="n/a","n/a",IF(P$3&gt;(A3stdlife+$F78),(Input!$N$145*(1+vanilla7)^0.5)-SUM($N78:O78),(Input!$N$145*(1+vanilla7)^0.5)/A3stdlife))</f>
        <v>0</v>
      </c>
      <c r="Q78" s="70">
        <f>IF(A3stdlife="n/a","n/a",IF(Q$3&gt;(A3stdlife+$F78),(Input!$N$145*(1+vanilla7)^0.5)-SUM($N78:P78),(Input!$N$145*(1+vanilla7)^0.5)/A3stdlife))</f>
        <v>0</v>
      </c>
      <c r="R78" s="70"/>
      <c r="S78" s="105"/>
      <c r="T78" s="105"/>
      <c r="U78" s="105"/>
      <c r="V78" s="105"/>
      <c r="W78" s="105"/>
      <c r="X78" s="105"/>
      <c r="Y78" s="105"/>
      <c r="Z78" s="105"/>
      <c r="AA78" s="105"/>
      <c r="AB78" s="221"/>
      <c r="AC78" s="221"/>
      <c r="AD78" s="221"/>
      <c r="AE78" s="221"/>
      <c r="AF78" s="221"/>
      <c r="AG78" s="221"/>
      <c r="AH78" s="221"/>
      <c r="AI78" s="221"/>
      <c r="AJ78" s="221"/>
      <c r="AK78" s="221"/>
      <c r="AL78" s="221"/>
      <c r="AM78" s="221"/>
      <c r="AN78" s="221"/>
      <c r="AO78" s="221"/>
      <c r="AP78" s="221"/>
      <c r="AQ78" s="221"/>
      <c r="AR78" s="221"/>
      <c r="AS78" s="221"/>
      <c r="AT78" s="221"/>
      <c r="AU78" s="221"/>
      <c r="AV78" s="221"/>
      <c r="AW78" s="221"/>
      <c r="AX78" s="221"/>
      <c r="AY78" s="221"/>
      <c r="AZ78" s="221"/>
      <c r="BA78" s="221"/>
      <c r="BB78" s="221"/>
      <c r="BC78" s="221"/>
      <c r="BD78" s="105"/>
      <c r="BE78" s="105"/>
      <c r="BF78" s="105"/>
      <c r="BG78" s="105"/>
      <c r="BH78" s="105"/>
      <c r="BI78" s="105"/>
      <c r="BJ78" s="105"/>
      <c r="BK78" s="12"/>
      <c r="BL78" s="12"/>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row>
    <row r="79" spans="1:256" s="5" customFormat="1" hidden="1" outlineLevel="2">
      <c r="A79" s="9"/>
      <c r="B79" s="9"/>
      <c r="C79" s="9"/>
      <c r="D79" s="26"/>
      <c r="E79" s="336"/>
      <c r="F79" s="88">
        <v>8</v>
      </c>
      <c r="G79" s="126"/>
      <c r="H79" s="150"/>
      <c r="I79" s="152"/>
      <c r="J79" s="152"/>
      <c r="K79" s="152"/>
      <c r="L79" s="152"/>
      <c r="M79" s="152"/>
      <c r="N79" s="152"/>
      <c r="O79" s="151"/>
      <c r="P79" s="70">
        <f>IF(A3stdlife="n/a","n/a",IF(P$3&gt;(A3stdlife+$F79),(Input!$O$145*(1+vanilla8)^0.5)-SUM($O79:O79),(Input!$O$145*(1+vanilla8)^0.5)/A3stdlife))</f>
        <v>0</v>
      </c>
      <c r="Q79" s="70">
        <f>IF(A3stdlife="n/a","n/a",IF(Q$3&gt;(A3stdlife+$F79),(Input!$O$145*(1+vanilla8)^0.5)-SUM($O79:P79),(Input!$O$145*(1+vanilla8)^0.5)/A3stdlife))</f>
        <v>0</v>
      </c>
      <c r="R79" s="70"/>
      <c r="S79" s="105"/>
      <c r="T79" s="105"/>
      <c r="U79" s="105"/>
      <c r="V79" s="105"/>
      <c r="W79" s="105"/>
      <c r="X79" s="105"/>
      <c r="Y79" s="105"/>
      <c r="Z79" s="105"/>
      <c r="AA79" s="105"/>
      <c r="AB79" s="221"/>
      <c r="AC79" s="221"/>
      <c r="AD79" s="221"/>
      <c r="AE79" s="221"/>
      <c r="AF79" s="221"/>
      <c r="AG79" s="221"/>
      <c r="AH79" s="221"/>
      <c r="AI79" s="221"/>
      <c r="AJ79" s="221"/>
      <c r="AK79" s="221"/>
      <c r="AL79" s="221"/>
      <c r="AM79" s="221"/>
      <c r="AN79" s="221"/>
      <c r="AO79" s="221"/>
      <c r="AP79" s="221"/>
      <c r="AQ79" s="221"/>
      <c r="AR79" s="221"/>
      <c r="AS79" s="221"/>
      <c r="AT79" s="221"/>
      <c r="AU79" s="221"/>
      <c r="AV79" s="221"/>
      <c r="AW79" s="221"/>
      <c r="AX79" s="221"/>
      <c r="AY79" s="221"/>
      <c r="AZ79" s="221"/>
      <c r="BA79" s="221"/>
      <c r="BB79" s="221"/>
      <c r="BC79" s="221"/>
      <c r="BD79" s="105"/>
      <c r="BE79" s="105"/>
      <c r="BF79" s="105"/>
      <c r="BG79" s="105"/>
      <c r="BH79" s="105"/>
      <c r="BI79" s="105"/>
      <c r="BJ79" s="105"/>
      <c r="BK79" s="12"/>
      <c r="BL79" s="12"/>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row>
    <row r="80" spans="1:256" s="5" customFormat="1" hidden="1" outlineLevel="2">
      <c r="A80" s="9"/>
      <c r="B80" s="9"/>
      <c r="C80" s="9"/>
      <c r="D80" s="26"/>
      <c r="E80" s="336"/>
      <c r="F80" s="88">
        <v>9</v>
      </c>
      <c r="G80" s="126"/>
      <c r="H80" s="150"/>
      <c r="I80" s="152"/>
      <c r="J80" s="152"/>
      <c r="K80" s="152"/>
      <c r="L80" s="152"/>
      <c r="M80" s="152"/>
      <c r="N80" s="152"/>
      <c r="O80" s="152"/>
      <c r="P80" s="151"/>
      <c r="Q80" s="70">
        <f>IF(A3stdlife="n/a","n/a",IF(Q$3&gt;(A3stdlife+$F80),(Input!$P$145*(1+vanilla9)^0.5)-SUM($P80:P80),(Input!$P$145*(1+vanilla9)^0.5)/A3stdlife))</f>
        <v>0</v>
      </c>
      <c r="R80" s="70"/>
      <c r="S80" s="105"/>
      <c r="T80" s="105"/>
      <c r="U80" s="105"/>
      <c r="V80" s="105"/>
      <c r="W80" s="105"/>
      <c r="X80" s="105"/>
      <c r="Y80" s="105"/>
      <c r="Z80" s="105"/>
      <c r="AA80" s="105"/>
      <c r="AB80" s="221"/>
      <c r="AC80" s="221"/>
      <c r="AD80" s="221"/>
      <c r="AE80" s="221"/>
      <c r="AF80" s="221"/>
      <c r="AG80" s="221"/>
      <c r="AH80" s="221"/>
      <c r="AI80" s="221"/>
      <c r="AJ80" s="221"/>
      <c r="AK80" s="221"/>
      <c r="AL80" s="221"/>
      <c r="AM80" s="221"/>
      <c r="AN80" s="221"/>
      <c r="AO80" s="221"/>
      <c r="AP80" s="221"/>
      <c r="AQ80" s="221"/>
      <c r="AR80" s="221"/>
      <c r="AS80" s="221"/>
      <c r="AT80" s="221"/>
      <c r="AU80" s="221"/>
      <c r="AV80" s="221"/>
      <c r="AW80" s="221"/>
      <c r="AX80" s="221"/>
      <c r="AY80" s="221"/>
      <c r="AZ80" s="221"/>
      <c r="BA80" s="221"/>
      <c r="BB80" s="221"/>
      <c r="BC80" s="221"/>
      <c r="BD80" s="105"/>
      <c r="BE80" s="105"/>
      <c r="BF80" s="105"/>
      <c r="BG80" s="105"/>
      <c r="BH80" s="105"/>
      <c r="BI80" s="105"/>
      <c r="BJ80" s="105"/>
      <c r="BK80" s="12"/>
      <c r="BL80" s="12"/>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row>
    <row r="81" spans="1:256" s="5" customFormat="1" hidden="1" outlineLevel="2">
      <c r="A81" s="9"/>
      <c r="B81" s="9"/>
      <c r="C81" s="9"/>
      <c r="D81" s="26"/>
      <c r="E81" s="336"/>
      <c r="F81" s="89">
        <v>10</v>
      </c>
      <c r="G81" s="126"/>
      <c r="H81" s="150"/>
      <c r="I81" s="152"/>
      <c r="J81" s="152"/>
      <c r="K81" s="152"/>
      <c r="L81" s="152"/>
      <c r="M81" s="152"/>
      <c r="N81" s="152"/>
      <c r="O81" s="152"/>
      <c r="P81" s="152"/>
      <c r="Q81" s="151"/>
      <c r="R81" s="70"/>
      <c r="S81" s="105"/>
      <c r="T81" s="105"/>
      <c r="U81" s="105"/>
      <c r="V81" s="105"/>
      <c r="W81" s="105"/>
      <c r="X81" s="105"/>
      <c r="Y81" s="105"/>
      <c r="Z81" s="105"/>
      <c r="AA81" s="105"/>
      <c r="AB81" s="221"/>
      <c r="AC81" s="221"/>
      <c r="AD81" s="221"/>
      <c r="AE81" s="221"/>
      <c r="AF81" s="221"/>
      <c r="AG81" s="221"/>
      <c r="AH81" s="221"/>
      <c r="AI81" s="221"/>
      <c r="AJ81" s="221"/>
      <c r="AK81" s="221"/>
      <c r="AL81" s="221"/>
      <c r="AM81" s="221"/>
      <c r="AN81" s="221"/>
      <c r="AO81" s="221"/>
      <c r="AP81" s="221"/>
      <c r="AQ81" s="221"/>
      <c r="AR81" s="221"/>
      <c r="AS81" s="221"/>
      <c r="AT81" s="221"/>
      <c r="AU81" s="221"/>
      <c r="AV81" s="221"/>
      <c r="AW81" s="221"/>
      <c r="AX81" s="221"/>
      <c r="AY81" s="221"/>
      <c r="AZ81" s="221"/>
      <c r="BA81" s="221"/>
      <c r="BB81" s="221"/>
      <c r="BC81" s="221"/>
      <c r="BD81" s="105"/>
      <c r="BE81" s="105"/>
      <c r="BF81" s="105"/>
      <c r="BG81" s="105"/>
      <c r="BH81" s="105"/>
      <c r="BI81" s="105"/>
      <c r="BJ81" s="105"/>
      <c r="BK81" s="12"/>
      <c r="BL81" s="12"/>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row>
    <row r="82" spans="1:256" s="5" customFormat="1" hidden="1" outlineLevel="1" collapsed="1">
      <c r="A82" s="9"/>
      <c r="B82" s="9"/>
      <c r="C82" s="9"/>
      <c r="D82" s="26" t="str">
        <f>Asset3</f>
        <v>Sub-transmission Underground</v>
      </c>
      <c r="E82" s="9"/>
      <c r="F82" s="9"/>
      <c r="G82" s="126"/>
      <c r="H82" s="169">
        <f>-SUM(H70:H81)</f>
        <v>0</v>
      </c>
      <c r="I82" s="169">
        <f>-SUM(I70:I81)</f>
        <v>0</v>
      </c>
      <c r="J82" s="169">
        <f>-SUM(J70:J81)</f>
        <v>0</v>
      </c>
      <c r="K82" s="169">
        <f>-SUM(K70:K81)</f>
        <v>0</v>
      </c>
      <c r="L82" s="169">
        <f>-SUM(L70:L81)</f>
        <v>0</v>
      </c>
      <c r="M82" s="169">
        <f>IF(Input!M173&gt;0, -SUM(M70:M81), 0)</f>
        <v>0</v>
      </c>
      <c r="N82" s="169">
        <f>IF(Input!N173&gt;0, -SUM(N70:N81), 0)</f>
        <v>0</v>
      </c>
      <c r="O82" s="169">
        <f>IF(Input!O173&gt;0, -SUM(O70:O81), 0)</f>
        <v>0</v>
      </c>
      <c r="P82" s="169">
        <f>IF(Input!P173&gt;0, -SUM(P70:P81), 0)</f>
        <v>0</v>
      </c>
      <c r="Q82" s="169">
        <f>IF(Input!Q173&gt;0, -SUM(Q70:Q81), 0)</f>
        <v>0</v>
      </c>
      <c r="R82" s="68"/>
      <c r="S82" s="107"/>
      <c r="T82" s="107"/>
      <c r="U82" s="107"/>
      <c r="V82" s="107"/>
      <c r="W82" s="107"/>
      <c r="X82" s="107"/>
      <c r="Y82" s="107"/>
      <c r="Z82" s="107"/>
      <c r="AA82" s="107"/>
      <c r="AB82" s="236"/>
      <c r="AC82" s="236"/>
      <c r="AD82" s="236"/>
      <c r="AE82" s="236"/>
      <c r="AF82" s="236"/>
      <c r="AG82" s="236"/>
      <c r="AH82" s="236"/>
      <c r="AI82" s="236"/>
      <c r="AJ82" s="236"/>
      <c r="AK82" s="236"/>
      <c r="AL82" s="236"/>
      <c r="AM82" s="236"/>
      <c r="AN82" s="236"/>
      <c r="AO82" s="236"/>
      <c r="AP82" s="236"/>
      <c r="AQ82" s="236"/>
      <c r="AR82" s="236"/>
      <c r="AS82" s="236"/>
      <c r="AT82" s="236"/>
      <c r="AU82" s="236"/>
      <c r="AV82" s="236"/>
      <c r="AW82" s="236"/>
      <c r="AX82" s="236"/>
      <c r="AY82" s="236"/>
      <c r="AZ82" s="236"/>
      <c r="BA82" s="236"/>
      <c r="BB82" s="236"/>
      <c r="BC82" s="236"/>
      <c r="BD82" s="107"/>
      <c r="BE82" s="107"/>
      <c r="BF82" s="107"/>
      <c r="BG82" s="107"/>
      <c r="BH82" s="107"/>
      <c r="BI82" s="107"/>
      <c r="BJ82" s="107"/>
      <c r="BK82" s="12"/>
      <c r="BL82" s="1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row>
    <row r="83" spans="1:256" s="5" customFormat="1" hidden="1" outlineLevel="2">
      <c r="A83" s="9"/>
      <c r="B83" s="9"/>
      <c r="C83" s="32" t="str">
        <f>Asset4</f>
        <v>Zone Substation</v>
      </c>
      <c r="D83" s="165"/>
      <c r="E83" s="34" t="s">
        <v>28</v>
      </c>
      <c r="F83" s="33"/>
      <c r="G83" s="181"/>
      <c r="H83" s="69" t="str">
        <f>IF(H$3&gt;A4remlife,A4value-SUM($G83:G83),IF(A4remlife="N/A","n/a",A4value/A4remlife))</f>
        <v>n/a</v>
      </c>
      <c r="I83" s="69" t="str">
        <f>IF(I$3&gt;A4remlife,A4value-SUM($G83:H83),IF(A4remlife="N/A","n/a",A4value/A4remlife))</f>
        <v>n/a</v>
      </c>
      <c r="J83" s="69" t="str">
        <f>IF(J$3&gt;A4remlife,A4value-SUM($G83:I83),IF(A4remlife="N/A","n/a",A4value/A4remlife))</f>
        <v>n/a</v>
      </c>
      <c r="K83" s="69" t="str">
        <f>IF(K$3&gt;A4remlife,A4value-SUM($G83:J83),IF(A4remlife="N/A","n/a",A4value/A4remlife))</f>
        <v>n/a</v>
      </c>
      <c r="L83" s="69" t="str">
        <f>IF(L$3&gt;A4remlife,A4value-SUM($G83:K83),IF(A4remlife="N/A","n/a",A4value/A4remlife))</f>
        <v>n/a</v>
      </c>
      <c r="M83" s="69" t="str">
        <f>IF(M$3&gt;A4remlife,A4value-SUM($G83:L83),IF(A4remlife="N/A","n/a",A4value/A4remlife))</f>
        <v>n/a</v>
      </c>
      <c r="N83" s="69" t="str">
        <f>IF(N$3&gt;A4remlife,A4value-SUM($G83:M83),IF(A4remlife="N/A","n/a",A4value/A4remlife))</f>
        <v>n/a</v>
      </c>
      <c r="O83" s="69" t="str">
        <f>IF(O$3&gt;A4remlife,A4value-SUM($G83:N83),IF(A4remlife="N/A","n/a",A4value/A4remlife))</f>
        <v>n/a</v>
      </c>
      <c r="P83" s="69" t="str">
        <f>IF(P$3&gt;A4remlife,A4value-SUM($G83:O83),IF(A4remlife="N/A","n/a",A4value/A4remlife))</f>
        <v>n/a</v>
      </c>
      <c r="Q83" s="69" t="str">
        <f>IF(Q$3&gt;A4remlife,A4value-SUM($G83:P83),IF(A4remlife="N/A","n/a",A4value/A4remlife))</f>
        <v>n/a</v>
      </c>
      <c r="R83" s="69"/>
      <c r="S83" s="105"/>
      <c r="T83" s="105"/>
      <c r="U83" s="105"/>
      <c r="V83" s="105"/>
      <c r="W83" s="105"/>
      <c r="X83" s="105"/>
      <c r="Y83" s="105"/>
      <c r="Z83" s="105"/>
      <c r="AA83" s="105"/>
      <c r="AB83" s="221"/>
      <c r="AC83" s="221"/>
      <c r="AD83" s="221"/>
      <c r="AE83" s="221"/>
      <c r="AF83" s="221"/>
      <c r="AG83" s="221"/>
      <c r="AH83" s="221"/>
      <c r="AI83" s="221"/>
      <c r="AJ83" s="221"/>
      <c r="AK83" s="221"/>
      <c r="AL83" s="221"/>
      <c r="AM83" s="221"/>
      <c r="AN83" s="221"/>
      <c r="AO83" s="221"/>
      <c r="AP83" s="221"/>
      <c r="AQ83" s="221"/>
      <c r="AR83" s="221"/>
      <c r="AS83" s="221"/>
      <c r="AT83" s="221"/>
      <c r="AU83" s="221"/>
      <c r="AV83" s="221"/>
      <c r="AW83" s="221"/>
      <c r="AX83" s="221"/>
      <c r="AY83" s="221"/>
      <c r="AZ83" s="221"/>
      <c r="BA83" s="221"/>
      <c r="BB83" s="221"/>
      <c r="BC83" s="221"/>
      <c r="BD83" s="105"/>
      <c r="BE83" s="105"/>
      <c r="BF83" s="105"/>
      <c r="BG83" s="105"/>
      <c r="BH83" s="105"/>
      <c r="BI83" s="105"/>
      <c r="BJ83" s="105"/>
      <c r="BK83" s="12"/>
      <c r="BL83" s="12"/>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c r="IP83"/>
      <c r="IQ83"/>
      <c r="IR83"/>
      <c r="IS83"/>
      <c r="IT83"/>
      <c r="IU83"/>
      <c r="IV83"/>
    </row>
    <row r="84" spans="1:256" s="5" customFormat="1" ht="12.75" hidden="1" customHeight="1" outlineLevel="2">
      <c r="A84" s="9"/>
      <c r="B84" s="9"/>
      <c r="C84" s="9"/>
      <c r="D84" s="26"/>
      <c r="E84" s="335" t="s">
        <v>83</v>
      </c>
      <c r="F84" s="88">
        <v>0</v>
      </c>
      <c r="G84" s="126"/>
      <c r="H84" s="70"/>
      <c r="I84" s="70"/>
      <c r="J84" s="70"/>
      <c r="K84" s="70"/>
      <c r="L84" s="70"/>
      <c r="M84" s="167"/>
      <c r="N84" s="115"/>
      <c r="O84" s="70"/>
      <c r="P84" s="70"/>
      <c r="Q84" s="70"/>
      <c r="R84" s="70"/>
      <c r="S84" s="105"/>
      <c r="T84" s="105"/>
      <c r="U84" s="105"/>
      <c r="V84" s="105"/>
      <c r="W84" s="105"/>
      <c r="X84" s="105"/>
      <c r="Y84" s="105"/>
      <c r="Z84" s="105"/>
      <c r="AA84" s="105"/>
      <c r="AB84" s="221"/>
      <c r="AC84" s="221"/>
      <c r="AD84" s="221"/>
      <c r="AE84" s="221"/>
      <c r="AF84" s="221"/>
      <c r="AG84" s="221"/>
      <c r="AH84" s="221"/>
      <c r="AI84" s="221"/>
      <c r="AJ84" s="221"/>
      <c r="AK84" s="221"/>
      <c r="AL84" s="221"/>
      <c r="AM84" s="221"/>
      <c r="AN84" s="221"/>
      <c r="AO84" s="221"/>
      <c r="AP84" s="221"/>
      <c r="AQ84" s="221"/>
      <c r="AR84" s="221"/>
      <c r="AS84" s="221"/>
      <c r="AT84" s="221"/>
      <c r="AU84" s="221"/>
      <c r="AV84" s="221"/>
      <c r="AW84" s="221"/>
      <c r="AX84" s="221"/>
      <c r="AY84" s="221"/>
      <c r="AZ84" s="221"/>
      <c r="BA84" s="221"/>
      <c r="BB84" s="221"/>
      <c r="BC84" s="221"/>
      <c r="BD84" s="105"/>
      <c r="BE84" s="105"/>
      <c r="BF84" s="105"/>
      <c r="BG84" s="105"/>
      <c r="BH84" s="105"/>
      <c r="BI84" s="105"/>
      <c r="BJ84" s="105"/>
      <c r="BK84" s="12"/>
      <c r="BL84" s="12"/>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row>
    <row r="85" spans="1:256" s="5" customFormat="1" hidden="1" outlineLevel="2">
      <c r="A85" s="9"/>
      <c r="B85" s="9"/>
      <c r="C85" s="9"/>
      <c r="D85" s="26"/>
      <c r="E85" s="336"/>
      <c r="F85" s="88">
        <v>1</v>
      </c>
      <c r="G85" s="126"/>
      <c r="H85" s="149"/>
      <c r="I85" s="70">
        <f>IF(A4stdlife="n/a","n/a",IF(I$3&gt;(A4stdlife+$F85),(Input!$H$146*(1+vanilla1)^0.5)-SUM($H85:H85),(Input!$H$146*(1+vanilla1)^0.5)/A4stdlife))</f>
        <v>1.9752070278083116E-2</v>
      </c>
      <c r="J85" s="70">
        <f>IF(A4stdlife="n/a","n/a",IF(J$3&gt;(A4stdlife+$F85),(Input!$H$146*(1+vanilla1)^0.5)-SUM($H85:I85),(Input!$H$146*(1+vanilla1)^0.5)/A4stdlife))</f>
        <v>1.9752070278083116E-2</v>
      </c>
      <c r="K85" s="70">
        <f>IF(A4stdlife="n/a","n/a",IF(K$3&gt;(A4stdlife+$F85),(Input!$H$146*(1+vanilla1)^0.5)-SUM($H85:J85),(Input!$H$146*(1+vanilla1)^0.5)/A4stdlife))</f>
        <v>1.9752070278083116E-2</v>
      </c>
      <c r="L85" s="70">
        <f>IF(A4stdlife="n/a","n/a",IF(L$3&gt;(A4stdlife+$F85),(Input!$H$146*(1+vanilla1)^0.5)-SUM($H85:K85),(Input!$H$146*(1+vanilla1)^0.5)/A4stdlife))</f>
        <v>1.9752070278083116E-2</v>
      </c>
      <c r="M85" s="70">
        <f>IF(A4stdlife="n/a","n/a",IF(M$3&gt;(A4stdlife+$F85),(Input!$H$146*(1+vanilla1)^0.5)-SUM($H85:L85),(Input!$H$146*(1+vanilla1)^0.5)/A4stdlife))</f>
        <v>1.9752070278083116E-2</v>
      </c>
      <c r="N85" s="70">
        <f>IF(A4stdlife="n/a","n/a",IF(N$3&gt;(A4stdlife+$F85),(Input!$H$146*(1+vanilla1)^0.5)-SUM($H85:M85),(Input!$H$146*(1+vanilla1)^0.5)/A4stdlife))</f>
        <v>1.9752070278083116E-2</v>
      </c>
      <c r="O85" s="70">
        <f>IF(A4stdlife="n/a","n/a",IF(O$3&gt;(A4stdlife+$F85),(Input!$H$146*(1+vanilla1)^0.5)-SUM($H85:N85),(Input!$H$146*(1+vanilla1)^0.5)/A4stdlife))</f>
        <v>1.9752070278083116E-2</v>
      </c>
      <c r="P85" s="70">
        <f>IF(A4stdlife="n/a","n/a",IF(P$3&gt;(A4stdlife+$F85),(Input!$H$146*(1+vanilla1)^0.5)-SUM($H85:O85),(Input!$H$146*(1+vanilla1)^0.5)/A4stdlife))</f>
        <v>1.9752070278083116E-2</v>
      </c>
      <c r="Q85" s="70">
        <f>IF(A4stdlife="n/a","n/a",IF(Q$3&gt;(A4stdlife+$F85),(Input!$H$146*(1+vanilla1)^0.5)-SUM($H85:P85),(Input!$H$146*(1+vanilla1)^0.5)/A4stdlife))</f>
        <v>1.9752070278083116E-2</v>
      </c>
      <c r="R85" s="70"/>
      <c r="S85" s="105"/>
      <c r="T85" s="105"/>
      <c r="U85" s="105"/>
      <c r="V85" s="105"/>
      <c r="W85" s="105"/>
      <c r="X85" s="105"/>
      <c r="Y85" s="105"/>
      <c r="Z85" s="105"/>
      <c r="AA85" s="105"/>
      <c r="AB85" s="221"/>
      <c r="AC85" s="221"/>
      <c r="AD85" s="221"/>
      <c r="AE85" s="221"/>
      <c r="AF85" s="221"/>
      <c r="AG85" s="221"/>
      <c r="AH85" s="221"/>
      <c r="AI85" s="221"/>
      <c r="AJ85" s="221"/>
      <c r="AK85" s="221"/>
      <c r="AL85" s="221"/>
      <c r="AM85" s="221"/>
      <c r="AN85" s="221"/>
      <c r="AO85" s="221"/>
      <c r="AP85" s="221"/>
      <c r="AQ85" s="221"/>
      <c r="AR85" s="221"/>
      <c r="AS85" s="221"/>
      <c r="AT85" s="221"/>
      <c r="AU85" s="221"/>
      <c r="AV85" s="221"/>
      <c r="AW85" s="221"/>
      <c r="AX85" s="221"/>
      <c r="AY85" s="221"/>
      <c r="AZ85" s="221"/>
      <c r="BA85" s="221"/>
      <c r="BB85" s="221"/>
      <c r="BC85" s="221"/>
      <c r="BD85" s="105"/>
      <c r="BE85" s="105"/>
      <c r="BF85" s="105"/>
      <c r="BG85" s="105"/>
      <c r="BH85" s="105"/>
      <c r="BI85" s="105"/>
      <c r="BJ85" s="105"/>
      <c r="BK85" s="12"/>
      <c r="BL85" s="12"/>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row>
    <row r="86" spans="1:256" s="5" customFormat="1" hidden="1" outlineLevel="2">
      <c r="A86" s="9"/>
      <c r="B86" s="9"/>
      <c r="C86" s="9"/>
      <c r="D86" s="26"/>
      <c r="E86" s="336"/>
      <c r="F86" s="88">
        <v>2</v>
      </c>
      <c r="G86" s="126"/>
      <c r="H86" s="150"/>
      <c r="I86" s="151"/>
      <c r="J86" s="70">
        <f>IF(A4stdlife="n/a","n/a",IF(J$3&gt;(A4stdlife+$F86),(Input!$I$146*(1+vanilla2)^0.5)-SUM($I86:I86),(Input!$I$146*(1+vanilla2)^0.5)/A4stdlife))</f>
        <v>1.9894222677756842E-4</v>
      </c>
      <c r="K86" s="70">
        <f>IF(A4stdlife="n/a","n/a",IF(K$3&gt;(A4stdlife+$F86),(Input!$I$146*(1+vanilla2)^0.5)-SUM($I86:J86),(Input!$I$146*(1+vanilla2)^0.5)/A4stdlife))</f>
        <v>1.9894222677756842E-4</v>
      </c>
      <c r="L86" s="70">
        <f>IF(A4stdlife="n/a","n/a",IF(L$3&gt;(A4stdlife+$F86),(Input!$I$146*(1+vanilla2)^0.5)-SUM($I86:K86),(Input!$I$146*(1+vanilla2)^0.5)/A4stdlife))</f>
        <v>1.9894222677756842E-4</v>
      </c>
      <c r="M86" s="70">
        <f>IF(A4stdlife="n/a","n/a",IF(M$3&gt;(A4stdlife+$F86),(Input!$I$146*(1+vanilla2)^0.5)-SUM($I86:L86),(Input!$I$146*(1+vanilla2)^0.5)/A4stdlife))</f>
        <v>1.9894222677756842E-4</v>
      </c>
      <c r="N86" s="70">
        <f>IF(A4stdlife="n/a","n/a",IF(N$3&gt;(A4stdlife+$F86),(Input!$I$146*(1+vanilla2)^0.5)-SUM($I86:M86),(Input!$I$146*(1+vanilla2)^0.5)/A4stdlife))</f>
        <v>1.9894222677756842E-4</v>
      </c>
      <c r="O86" s="70">
        <f>IF(A4stdlife="n/a","n/a",IF(O$3&gt;(A4stdlife+$F86),(Input!$I$146*(1+vanilla2)^0.5)-SUM($I86:N86),(Input!$I$146*(1+vanilla2)^0.5)/A4stdlife))</f>
        <v>1.9894222677756842E-4</v>
      </c>
      <c r="P86" s="70">
        <f>IF(A4stdlife="n/a","n/a",IF(P$3&gt;(A4stdlife+$F86),(Input!$I$146*(1+vanilla2)^0.5)-SUM($I86:O86),(Input!$I$146*(1+vanilla2)^0.5)/A4stdlife))</f>
        <v>1.9894222677756842E-4</v>
      </c>
      <c r="Q86" s="70">
        <f>IF(A4stdlife="n/a","n/a",IF(Q$3&gt;(A4stdlife+$F86),(Input!$I$146*(1+vanilla2)^0.5)-SUM($I86:P86),(Input!$I$146*(1+vanilla2)^0.5)/A4stdlife))</f>
        <v>1.9894222677756842E-4</v>
      </c>
      <c r="R86" s="70"/>
      <c r="S86" s="105"/>
      <c r="T86" s="105"/>
      <c r="U86" s="105"/>
      <c r="V86" s="105"/>
      <c r="W86" s="105"/>
      <c r="X86" s="105"/>
      <c r="Y86" s="105"/>
      <c r="Z86" s="105"/>
      <c r="AA86" s="105"/>
      <c r="AB86" s="221"/>
      <c r="AC86" s="221"/>
      <c r="AD86" s="221"/>
      <c r="AE86" s="221"/>
      <c r="AF86" s="221"/>
      <c r="AG86" s="221"/>
      <c r="AH86" s="221"/>
      <c r="AI86" s="221"/>
      <c r="AJ86" s="221"/>
      <c r="AK86" s="221"/>
      <c r="AL86" s="221"/>
      <c r="AM86" s="221"/>
      <c r="AN86" s="221"/>
      <c r="AO86" s="221"/>
      <c r="AP86" s="221"/>
      <c r="AQ86" s="221"/>
      <c r="AR86" s="221"/>
      <c r="AS86" s="221"/>
      <c r="AT86" s="221"/>
      <c r="AU86" s="221"/>
      <c r="AV86" s="221"/>
      <c r="AW86" s="221"/>
      <c r="AX86" s="221"/>
      <c r="AY86" s="221"/>
      <c r="AZ86" s="221"/>
      <c r="BA86" s="221"/>
      <c r="BB86" s="221"/>
      <c r="BC86" s="221"/>
      <c r="BD86" s="105"/>
      <c r="BE86" s="105"/>
      <c r="BF86" s="105"/>
      <c r="BG86" s="105"/>
      <c r="BH86" s="105"/>
      <c r="BI86" s="105"/>
      <c r="BJ86" s="105"/>
      <c r="BK86" s="12"/>
      <c r="BL86" s="12"/>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c r="IP86"/>
      <c r="IQ86"/>
      <c r="IR86"/>
      <c r="IS86"/>
      <c r="IT86"/>
      <c r="IU86"/>
      <c r="IV86"/>
    </row>
    <row r="87" spans="1:256" s="5" customFormat="1" hidden="1" outlineLevel="2">
      <c r="A87" s="9"/>
      <c r="B87" s="9"/>
      <c r="C87" s="9"/>
      <c r="D87" s="26"/>
      <c r="E87" s="336"/>
      <c r="F87" s="88">
        <v>3</v>
      </c>
      <c r="G87" s="126"/>
      <c r="H87" s="150"/>
      <c r="I87" s="152"/>
      <c r="J87" s="151"/>
      <c r="K87" s="70">
        <f>IF(A4stdlife="n/a","n/a",IF(K$3&gt;(A4stdlife+$F87),(Input!$J$146*(1+vanilla3)^0.5)-SUM($J87:J87),(Input!$J$146*(1+vanilla3)^0.5)/A4stdlife))</f>
        <v>0</v>
      </c>
      <c r="L87" s="70">
        <f>IF(A4stdlife="n/a","n/a",IF(L$3&gt;(A4stdlife+$F87),(Input!$J$146*(1+vanilla3)^0.5)-SUM($J87:K87),(Input!$J$146*(1+vanilla3)^0.5)/A4stdlife))</f>
        <v>0</v>
      </c>
      <c r="M87" s="70">
        <f>IF(A4stdlife="n/a","n/a",IF(M$3&gt;(A4stdlife+$F87),(Input!$J$146*(1+vanilla3)^0.5)-SUM($J87:L87),(Input!$J$146*(1+vanilla3)^0.5)/A4stdlife))</f>
        <v>0</v>
      </c>
      <c r="N87" s="70">
        <f>IF(A4stdlife="n/a","n/a",IF(N$3&gt;(A4stdlife+$F87),(Input!$J$146*(1+vanilla3)^0.5)-SUM($J87:M87),(Input!$J$146*(1+vanilla3)^0.5)/A4stdlife))</f>
        <v>0</v>
      </c>
      <c r="O87" s="70">
        <f>IF(A4stdlife="n/a","n/a",IF(O$3&gt;(A4stdlife+$F87),(Input!$J$146*(1+vanilla3)^0.5)-SUM($J87:N87),(Input!$J$146*(1+vanilla3)^0.5)/A4stdlife))</f>
        <v>0</v>
      </c>
      <c r="P87" s="70">
        <f>IF(A4stdlife="n/a","n/a",IF(P$3&gt;(A4stdlife+$F87),(Input!$J$146*(1+vanilla3)^0.5)-SUM($J87:O87),(Input!$J$146*(1+vanilla3)^0.5)/A4stdlife))</f>
        <v>0</v>
      </c>
      <c r="Q87" s="70">
        <f>IF(A4stdlife="n/a","n/a",IF(Q$3&gt;(A4stdlife+$F87),(Input!$J$146*(1+vanilla3)^0.5)-SUM($J87:P87),(Input!$J$146*(1+vanilla3)^0.5)/A4stdlife))</f>
        <v>0</v>
      </c>
      <c r="R87" s="70"/>
      <c r="S87" s="105"/>
      <c r="T87" s="105"/>
      <c r="U87" s="105"/>
      <c r="V87" s="105"/>
      <c r="W87" s="105"/>
      <c r="X87" s="105"/>
      <c r="Y87" s="105"/>
      <c r="Z87" s="105"/>
      <c r="AA87" s="105"/>
      <c r="AB87" s="221"/>
      <c r="AC87" s="221"/>
      <c r="AD87" s="221"/>
      <c r="AE87" s="221"/>
      <c r="AF87" s="221"/>
      <c r="AG87" s="221"/>
      <c r="AH87" s="221"/>
      <c r="AI87" s="221"/>
      <c r="AJ87" s="221"/>
      <c r="AK87" s="221"/>
      <c r="AL87" s="221"/>
      <c r="AM87" s="221"/>
      <c r="AN87" s="221"/>
      <c r="AO87" s="221"/>
      <c r="AP87" s="221"/>
      <c r="AQ87" s="221"/>
      <c r="AR87" s="221"/>
      <c r="AS87" s="221"/>
      <c r="AT87" s="221"/>
      <c r="AU87" s="221"/>
      <c r="AV87" s="221"/>
      <c r="AW87" s="221"/>
      <c r="AX87" s="221"/>
      <c r="AY87" s="221"/>
      <c r="AZ87" s="221"/>
      <c r="BA87" s="221"/>
      <c r="BB87" s="221"/>
      <c r="BC87" s="221"/>
      <c r="BD87" s="105"/>
      <c r="BE87" s="105"/>
      <c r="BF87" s="105"/>
      <c r="BG87" s="105"/>
      <c r="BH87" s="105"/>
      <c r="BI87" s="105"/>
      <c r="BJ87" s="105"/>
      <c r="BK87" s="12"/>
      <c r="BL87" s="12"/>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row>
    <row r="88" spans="1:256" s="5" customFormat="1" hidden="1" outlineLevel="2">
      <c r="A88" s="9"/>
      <c r="B88" s="9"/>
      <c r="C88" s="9"/>
      <c r="D88" s="26"/>
      <c r="E88" s="336"/>
      <c r="F88" s="88">
        <v>4</v>
      </c>
      <c r="G88" s="126"/>
      <c r="H88" s="150"/>
      <c r="I88" s="152"/>
      <c r="J88" s="152"/>
      <c r="K88" s="151"/>
      <c r="L88" s="70">
        <f>IF(A4stdlife="n/a","n/a",IF(L$3&gt;(A4stdlife+$F88),(Input!$K$146*(1+vanilla4)^0.5)-SUM($K88:K88),(Input!$K$146*(1+vanilla4)^0.5)/A4stdlife))</f>
        <v>1.7733857119273794E-2</v>
      </c>
      <c r="M88" s="70">
        <f>IF(A4stdlife="n/a","n/a",IF(M$3&gt;(A4stdlife+$F88),(Input!$K$146*(1+vanilla4)^0.5)-SUM($K88:L88),(Input!$K$146*(1+vanilla4)^0.5)/A4stdlife))</f>
        <v>1.7733857119273794E-2</v>
      </c>
      <c r="N88" s="70">
        <f>IF(A4stdlife="n/a","n/a",IF(N$3&gt;(A4stdlife+$F88),(Input!$K$146*(1+vanilla4)^0.5)-SUM($K88:M88),(Input!$K$146*(1+vanilla4)^0.5)/A4stdlife))</f>
        <v>1.7733857119273794E-2</v>
      </c>
      <c r="O88" s="70">
        <f>IF(A4stdlife="n/a","n/a",IF(O$3&gt;(A4stdlife+$F88),(Input!$K$146*(1+vanilla4)^0.5)-SUM($K88:N88),(Input!$K$146*(1+vanilla4)^0.5)/A4stdlife))</f>
        <v>1.7733857119273794E-2</v>
      </c>
      <c r="P88" s="70">
        <f>IF(A4stdlife="n/a","n/a",IF(P$3&gt;(A4stdlife+$F88),(Input!$K$146*(1+vanilla4)^0.5)-SUM($K88:O88),(Input!$K$146*(1+vanilla4)^0.5)/A4stdlife))</f>
        <v>1.7733857119273794E-2</v>
      </c>
      <c r="Q88" s="70">
        <f>IF(A4stdlife="n/a","n/a",IF(Q$3&gt;(A4stdlife+$F88),(Input!$K$146*(1+vanilla4)^0.5)-SUM($K88:P88),(Input!$K$146*(1+vanilla4)^0.5)/A4stdlife))</f>
        <v>1.7733857119273794E-2</v>
      </c>
      <c r="R88" s="70"/>
      <c r="S88" s="105"/>
      <c r="T88" s="105"/>
      <c r="U88" s="105"/>
      <c r="V88" s="105"/>
      <c r="W88" s="105"/>
      <c r="X88" s="105"/>
      <c r="Y88" s="105"/>
      <c r="Z88" s="105"/>
      <c r="AA88" s="105"/>
      <c r="AB88" s="221"/>
      <c r="AC88" s="221"/>
      <c r="AD88" s="221"/>
      <c r="AE88" s="221"/>
      <c r="AF88" s="221"/>
      <c r="AG88" s="221"/>
      <c r="AH88" s="221"/>
      <c r="AI88" s="221"/>
      <c r="AJ88" s="221"/>
      <c r="AK88" s="221"/>
      <c r="AL88" s="221"/>
      <c r="AM88" s="221"/>
      <c r="AN88" s="221"/>
      <c r="AO88" s="221"/>
      <c r="AP88" s="221"/>
      <c r="AQ88" s="221"/>
      <c r="AR88" s="221"/>
      <c r="AS88" s="221"/>
      <c r="AT88" s="221"/>
      <c r="AU88" s="221"/>
      <c r="AV88" s="221"/>
      <c r="AW88" s="221"/>
      <c r="AX88" s="221"/>
      <c r="AY88" s="221"/>
      <c r="AZ88" s="221"/>
      <c r="BA88" s="221"/>
      <c r="BB88" s="221"/>
      <c r="BC88" s="221"/>
      <c r="BD88" s="105"/>
      <c r="BE88" s="105"/>
      <c r="BF88" s="105"/>
      <c r="BG88" s="105"/>
      <c r="BH88" s="105"/>
      <c r="BI88" s="105"/>
      <c r="BJ88" s="105"/>
      <c r="BK88" s="12"/>
      <c r="BL88" s="12"/>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row>
    <row r="89" spans="1:256" s="5" customFormat="1" hidden="1" outlineLevel="2">
      <c r="A89" s="9"/>
      <c r="B89" s="9"/>
      <c r="C89" s="9"/>
      <c r="D89" s="26"/>
      <c r="E89" s="336"/>
      <c r="F89" s="88">
        <v>5</v>
      </c>
      <c r="G89" s="126"/>
      <c r="H89" s="150"/>
      <c r="I89" s="152"/>
      <c r="J89" s="152"/>
      <c r="K89" s="152"/>
      <c r="L89" s="151"/>
      <c r="M89" s="70">
        <f>IF(A4stdlife="n/a","n/a",IF(M$3&gt;(A4stdlife+$F89),(Input!$L$146*(1+vanilla5)^0.5)-SUM($L89:L89),(Input!$L$146*(1+vanilla5)^0.5)/A4stdlife))</f>
        <v>3.6308657095003734E-3</v>
      </c>
      <c r="N89" s="70">
        <f>IF(A4stdlife="n/a","n/a",IF(N$3&gt;(A4stdlife+$F89),(Input!$L$146*(1+vanilla5)^0.5)-SUM($L89:M89),(Input!$L$146*(1+vanilla5)^0.5)/A4stdlife))</f>
        <v>3.6308657095003734E-3</v>
      </c>
      <c r="O89" s="70">
        <f>IF(A4stdlife="n/a","n/a",IF(O$3&gt;(A4stdlife+$F89),(Input!$L$146*(1+vanilla5)^0.5)-SUM($L89:N89),(Input!$L$146*(1+vanilla5)^0.5)/A4stdlife))</f>
        <v>3.6308657095003734E-3</v>
      </c>
      <c r="P89" s="70">
        <f>IF(A4stdlife="n/a","n/a",IF(P$3&gt;(A4stdlife+$F89),(Input!$L$146*(1+vanilla5)^0.5)-SUM($L89:O89),(Input!$L$146*(1+vanilla5)^0.5)/A4stdlife))</f>
        <v>3.6308657095003734E-3</v>
      </c>
      <c r="Q89" s="70">
        <f>IF(A4stdlife="n/a","n/a",IF(Q$3&gt;(A4stdlife+$F89),(Input!$L$146*(1+vanilla5)^0.5)-SUM($L89:P89),(Input!$L$146*(1+vanilla5)^0.5)/A4stdlife))</f>
        <v>3.6308657095003734E-3</v>
      </c>
      <c r="R89" s="70"/>
      <c r="S89" s="105"/>
      <c r="T89" s="105"/>
      <c r="U89" s="105"/>
      <c r="V89" s="105"/>
      <c r="W89" s="105"/>
      <c r="X89" s="105"/>
      <c r="Y89" s="105"/>
      <c r="Z89" s="105"/>
      <c r="AA89" s="105"/>
      <c r="AB89" s="221"/>
      <c r="AC89" s="221"/>
      <c r="AD89" s="221"/>
      <c r="AE89" s="221"/>
      <c r="AF89" s="221"/>
      <c r="AG89" s="221"/>
      <c r="AH89" s="221"/>
      <c r="AI89" s="221"/>
      <c r="AJ89" s="221"/>
      <c r="AK89" s="221"/>
      <c r="AL89" s="221"/>
      <c r="AM89" s="221"/>
      <c r="AN89" s="221"/>
      <c r="AO89" s="221"/>
      <c r="AP89" s="221"/>
      <c r="AQ89" s="221"/>
      <c r="AR89" s="221"/>
      <c r="AS89" s="221"/>
      <c r="AT89" s="221"/>
      <c r="AU89" s="221"/>
      <c r="AV89" s="221"/>
      <c r="AW89" s="221"/>
      <c r="AX89" s="221"/>
      <c r="AY89" s="221"/>
      <c r="AZ89" s="221"/>
      <c r="BA89" s="221"/>
      <c r="BB89" s="221"/>
      <c r="BC89" s="221"/>
      <c r="BD89" s="105"/>
      <c r="BE89" s="105"/>
      <c r="BF89" s="105"/>
      <c r="BG89" s="105"/>
      <c r="BH89" s="105"/>
      <c r="BI89" s="105"/>
      <c r="BJ89" s="105"/>
      <c r="BK89" s="12"/>
      <c r="BL89" s="12"/>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row>
    <row r="90" spans="1:256" s="5" customFormat="1" hidden="1" outlineLevel="2">
      <c r="A90" s="9"/>
      <c r="B90" s="9"/>
      <c r="C90" s="9"/>
      <c r="D90" s="26"/>
      <c r="E90" s="336"/>
      <c r="F90" s="88">
        <v>6</v>
      </c>
      <c r="G90" s="126"/>
      <c r="H90" s="150"/>
      <c r="I90" s="152"/>
      <c r="J90" s="152"/>
      <c r="K90" s="152"/>
      <c r="L90" s="152"/>
      <c r="M90" s="151"/>
      <c r="N90" s="70">
        <f>IF(A4stdlife="n/a","n/a",IF(N$3&gt;(A4stdlife+$F90),(Input!$M$146*(1+vanilla6)^0.5)-SUM($M90:M90),(Input!$M$146*(1+vanilla6)^0.5)/A4stdlife))</f>
        <v>0</v>
      </c>
      <c r="O90" s="70">
        <f>IF(A4stdlife="n/a","n/a",IF(O$3&gt;(A4stdlife+$F90),(Input!$M$146*(1+vanilla6)^0.5)-SUM($M90:N90),(Input!$M$146*(1+vanilla6)^0.5)/A4stdlife))</f>
        <v>0</v>
      </c>
      <c r="P90" s="70">
        <f>IF(A4stdlife="n/a","n/a",IF(P$3&gt;(A4stdlife+$F90),(Input!$M$146*(1+vanilla6)^0.5)-SUM($M90:O90),(Input!$M$146*(1+vanilla6)^0.5)/A4stdlife))</f>
        <v>0</v>
      </c>
      <c r="Q90" s="70">
        <f>IF(A4stdlife="n/a","n/a",IF(Q$3&gt;(A4stdlife+$F90),(Input!$M$146*(1+vanilla6)^0.5)-SUM($M90:P90),(Input!$M$146*(1+vanilla6)^0.5)/A4stdlife))</f>
        <v>0</v>
      </c>
      <c r="R90" s="70"/>
      <c r="S90" s="105"/>
      <c r="T90" s="105"/>
      <c r="U90" s="105"/>
      <c r="V90" s="105"/>
      <c r="W90" s="105"/>
      <c r="X90" s="105"/>
      <c r="Y90" s="105"/>
      <c r="Z90" s="105"/>
      <c r="AA90" s="105"/>
      <c r="AB90" s="221"/>
      <c r="AC90" s="221"/>
      <c r="AD90" s="221"/>
      <c r="AE90" s="221"/>
      <c r="AF90" s="221"/>
      <c r="AG90" s="221"/>
      <c r="AH90" s="221"/>
      <c r="AI90" s="221"/>
      <c r="AJ90" s="221"/>
      <c r="AK90" s="221"/>
      <c r="AL90" s="221"/>
      <c r="AM90" s="221"/>
      <c r="AN90" s="221"/>
      <c r="AO90" s="221"/>
      <c r="AP90" s="221"/>
      <c r="AQ90" s="221"/>
      <c r="AR90" s="221"/>
      <c r="AS90" s="221"/>
      <c r="AT90" s="221"/>
      <c r="AU90" s="221"/>
      <c r="AV90" s="221"/>
      <c r="AW90" s="221"/>
      <c r="AX90" s="221"/>
      <c r="AY90" s="221"/>
      <c r="AZ90" s="221"/>
      <c r="BA90" s="221"/>
      <c r="BB90" s="221"/>
      <c r="BC90" s="221"/>
      <c r="BD90" s="105"/>
      <c r="BE90" s="105"/>
      <c r="BF90" s="105"/>
      <c r="BG90" s="105"/>
      <c r="BH90" s="105"/>
      <c r="BI90" s="105"/>
      <c r="BJ90" s="105"/>
      <c r="BK90" s="12"/>
      <c r="BL90" s="12"/>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row>
    <row r="91" spans="1:256" s="5" customFormat="1" hidden="1" outlineLevel="2">
      <c r="A91" s="9"/>
      <c r="B91" s="9"/>
      <c r="C91" s="9"/>
      <c r="D91" s="26"/>
      <c r="E91" s="336"/>
      <c r="F91" s="88">
        <v>7</v>
      </c>
      <c r="G91" s="126"/>
      <c r="H91" s="150"/>
      <c r="I91" s="152"/>
      <c r="J91" s="152"/>
      <c r="K91" s="152"/>
      <c r="L91" s="152"/>
      <c r="M91" s="152"/>
      <c r="N91" s="151"/>
      <c r="O91" s="70">
        <f>IF(A4stdlife="n/a","n/a",IF(O$3&gt;(A4stdlife+$F91),(Input!$N$146*(1+vanilla7)^0.5)-SUM($N91:N91),(Input!$N$146*(1+vanilla7)^0.5)/A4stdlife))</f>
        <v>0</v>
      </c>
      <c r="P91" s="70">
        <f>IF(A4stdlife="n/a","n/a",IF(P$3&gt;(A4stdlife+$F91),(Input!$N$146*(1+vanilla7)^0.5)-SUM($N91:O91),(Input!$N$146*(1+vanilla7)^0.5)/A4stdlife))</f>
        <v>0</v>
      </c>
      <c r="Q91" s="70">
        <f>IF(A4stdlife="n/a","n/a",IF(Q$3&gt;(A4stdlife+$F91),(Input!$N$146*(1+vanilla7)^0.5)-SUM($N91:P91),(Input!$N$146*(1+vanilla7)^0.5)/A4stdlife))</f>
        <v>0</v>
      </c>
      <c r="R91" s="70"/>
      <c r="S91" s="105"/>
      <c r="T91" s="105"/>
      <c r="U91" s="105"/>
      <c r="V91" s="105"/>
      <c r="W91" s="105"/>
      <c r="X91" s="105"/>
      <c r="Y91" s="105"/>
      <c r="Z91" s="105"/>
      <c r="AA91" s="105"/>
      <c r="AB91" s="221"/>
      <c r="AC91" s="221"/>
      <c r="AD91" s="221"/>
      <c r="AE91" s="221"/>
      <c r="AF91" s="221"/>
      <c r="AG91" s="221"/>
      <c r="AH91" s="221"/>
      <c r="AI91" s="221"/>
      <c r="AJ91" s="221"/>
      <c r="AK91" s="221"/>
      <c r="AL91" s="221"/>
      <c r="AM91" s="221"/>
      <c r="AN91" s="221"/>
      <c r="AO91" s="221"/>
      <c r="AP91" s="221"/>
      <c r="AQ91" s="221"/>
      <c r="AR91" s="221"/>
      <c r="AS91" s="221"/>
      <c r="AT91" s="221"/>
      <c r="AU91" s="221"/>
      <c r="AV91" s="221"/>
      <c r="AW91" s="221"/>
      <c r="AX91" s="221"/>
      <c r="AY91" s="221"/>
      <c r="AZ91" s="221"/>
      <c r="BA91" s="221"/>
      <c r="BB91" s="221"/>
      <c r="BC91" s="221"/>
      <c r="BD91" s="105"/>
      <c r="BE91" s="105"/>
      <c r="BF91" s="105"/>
      <c r="BG91" s="105"/>
      <c r="BH91" s="105"/>
      <c r="BI91" s="105"/>
      <c r="BJ91" s="105"/>
      <c r="BK91" s="12"/>
      <c r="BL91" s="12"/>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row>
    <row r="92" spans="1:256" s="5" customFormat="1" hidden="1" outlineLevel="2">
      <c r="A92" s="9"/>
      <c r="B92" s="9"/>
      <c r="C92" s="9"/>
      <c r="D92" s="26"/>
      <c r="E92" s="336"/>
      <c r="F92" s="88">
        <v>8</v>
      </c>
      <c r="G92" s="126"/>
      <c r="H92" s="150"/>
      <c r="I92" s="152"/>
      <c r="J92" s="152"/>
      <c r="K92" s="152"/>
      <c r="L92" s="152"/>
      <c r="M92" s="152"/>
      <c r="N92" s="152"/>
      <c r="O92" s="151"/>
      <c r="P92" s="70">
        <f>IF(A4stdlife="n/a","n/a",IF(P$3&gt;(A4stdlife+$F92),(Input!$O$146*(1+vanilla8)^0.5)-SUM($O92:O92),(Input!$O$146*(1+vanilla8)^0.5)/A4stdlife))</f>
        <v>0</v>
      </c>
      <c r="Q92" s="70">
        <f>IF(A4stdlife="n/a","n/a",IF(Q$3&gt;(A4stdlife+$F92),(Input!$O$146*(1+vanilla8)^0.5)-SUM($O92:P92),(Input!$O$146*(1+vanilla8)^0.5)/A4stdlife))</f>
        <v>0</v>
      </c>
      <c r="R92" s="70"/>
      <c r="S92" s="105"/>
      <c r="T92" s="105"/>
      <c r="U92" s="105"/>
      <c r="V92" s="105"/>
      <c r="W92" s="105"/>
      <c r="X92" s="105"/>
      <c r="Y92" s="105"/>
      <c r="Z92" s="105"/>
      <c r="AA92" s="105"/>
      <c r="AB92" s="221"/>
      <c r="AC92" s="221"/>
      <c r="AD92" s="221"/>
      <c r="AE92" s="221"/>
      <c r="AF92" s="221"/>
      <c r="AG92" s="221"/>
      <c r="AH92" s="221"/>
      <c r="AI92" s="221"/>
      <c r="AJ92" s="221"/>
      <c r="AK92" s="221"/>
      <c r="AL92" s="221"/>
      <c r="AM92" s="221"/>
      <c r="AN92" s="221"/>
      <c r="AO92" s="221"/>
      <c r="AP92" s="221"/>
      <c r="AQ92" s="221"/>
      <c r="AR92" s="221"/>
      <c r="AS92" s="221"/>
      <c r="AT92" s="221"/>
      <c r="AU92" s="221"/>
      <c r="AV92" s="221"/>
      <c r="AW92" s="221"/>
      <c r="AX92" s="221"/>
      <c r="AY92" s="221"/>
      <c r="AZ92" s="221"/>
      <c r="BA92" s="221"/>
      <c r="BB92" s="221"/>
      <c r="BC92" s="221"/>
      <c r="BD92" s="105"/>
      <c r="BE92" s="105"/>
      <c r="BF92" s="105"/>
      <c r="BG92" s="105"/>
      <c r="BH92" s="105"/>
      <c r="BI92" s="105"/>
      <c r="BJ92" s="105"/>
      <c r="BK92" s="12"/>
      <c r="BL92" s="1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row>
    <row r="93" spans="1:256" s="5" customFormat="1" hidden="1" outlineLevel="2">
      <c r="A93" s="9"/>
      <c r="B93" s="9"/>
      <c r="C93" s="9"/>
      <c r="D93" s="26"/>
      <c r="E93" s="336"/>
      <c r="F93" s="88">
        <v>9</v>
      </c>
      <c r="G93" s="126"/>
      <c r="H93" s="150"/>
      <c r="I93" s="152"/>
      <c r="J93" s="152"/>
      <c r="K93" s="152"/>
      <c r="L93" s="152"/>
      <c r="M93" s="152"/>
      <c r="N93" s="152"/>
      <c r="O93" s="152"/>
      <c r="P93" s="151"/>
      <c r="Q93" s="70">
        <f>IF(A4stdlife="n/a","n/a",IF(Q$3&gt;(A4stdlife+$F93),(Input!$P$146*(1+vanilla9)^0.5)-SUM($P93:P93),(Input!$P$146*(1+vanilla9)^0.5)/A4stdlife))</f>
        <v>0</v>
      </c>
      <c r="R93" s="70"/>
      <c r="S93" s="105"/>
      <c r="T93" s="105"/>
      <c r="U93" s="105"/>
      <c r="V93" s="105"/>
      <c r="W93" s="105"/>
      <c r="X93" s="105"/>
      <c r="Y93" s="105"/>
      <c r="Z93" s="105"/>
      <c r="AA93" s="105"/>
      <c r="AB93" s="221"/>
      <c r="AC93" s="221"/>
      <c r="AD93" s="221"/>
      <c r="AE93" s="221"/>
      <c r="AF93" s="221"/>
      <c r="AG93" s="221"/>
      <c r="AH93" s="221"/>
      <c r="AI93" s="221"/>
      <c r="AJ93" s="221"/>
      <c r="AK93" s="221"/>
      <c r="AL93" s="221"/>
      <c r="AM93" s="221"/>
      <c r="AN93" s="221"/>
      <c r="AO93" s="221"/>
      <c r="AP93" s="221"/>
      <c r="AQ93" s="221"/>
      <c r="AR93" s="221"/>
      <c r="AS93" s="221"/>
      <c r="AT93" s="221"/>
      <c r="AU93" s="221"/>
      <c r="AV93" s="221"/>
      <c r="AW93" s="221"/>
      <c r="AX93" s="221"/>
      <c r="AY93" s="221"/>
      <c r="AZ93" s="221"/>
      <c r="BA93" s="221"/>
      <c r="BB93" s="221"/>
      <c r="BC93" s="221"/>
      <c r="BD93" s="105"/>
      <c r="BE93" s="105"/>
      <c r="BF93" s="105"/>
      <c r="BG93" s="105"/>
      <c r="BH93" s="105"/>
      <c r="BI93" s="105"/>
      <c r="BJ93" s="105"/>
      <c r="BK93" s="12"/>
      <c r="BL93" s="12"/>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row>
    <row r="94" spans="1:256" s="5" customFormat="1" hidden="1" outlineLevel="2">
      <c r="A94" s="9"/>
      <c r="B94" s="9"/>
      <c r="C94" s="9"/>
      <c r="D94" s="26"/>
      <c r="E94" s="336"/>
      <c r="F94" s="89">
        <v>10</v>
      </c>
      <c r="G94" s="126"/>
      <c r="H94" s="150"/>
      <c r="I94" s="152"/>
      <c r="J94" s="152"/>
      <c r="K94" s="152"/>
      <c r="L94" s="152"/>
      <c r="M94" s="152"/>
      <c r="N94" s="152"/>
      <c r="O94" s="152"/>
      <c r="P94" s="152"/>
      <c r="Q94" s="151"/>
      <c r="R94" s="70"/>
      <c r="S94" s="105"/>
      <c r="T94" s="105"/>
      <c r="U94" s="105"/>
      <c r="V94" s="105"/>
      <c r="W94" s="105"/>
      <c r="X94" s="105"/>
      <c r="Y94" s="105"/>
      <c r="Z94" s="105"/>
      <c r="AA94" s="105"/>
      <c r="AB94" s="221"/>
      <c r="AC94" s="221"/>
      <c r="AD94" s="221"/>
      <c r="AE94" s="221"/>
      <c r="AF94" s="221"/>
      <c r="AG94" s="221"/>
      <c r="AH94" s="221"/>
      <c r="AI94" s="221"/>
      <c r="AJ94" s="221"/>
      <c r="AK94" s="221"/>
      <c r="AL94" s="221"/>
      <c r="AM94" s="221"/>
      <c r="AN94" s="221"/>
      <c r="AO94" s="221"/>
      <c r="AP94" s="221"/>
      <c r="AQ94" s="221"/>
      <c r="AR94" s="221"/>
      <c r="AS94" s="221"/>
      <c r="AT94" s="221"/>
      <c r="AU94" s="221"/>
      <c r="AV94" s="221"/>
      <c r="AW94" s="221"/>
      <c r="AX94" s="221"/>
      <c r="AY94" s="221"/>
      <c r="AZ94" s="221"/>
      <c r="BA94" s="221"/>
      <c r="BB94" s="221"/>
      <c r="BC94" s="221"/>
      <c r="BD94" s="105"/>
      <c r="BE94" s="105"/>
      <c r="BF94" s="105"/>
      <c r="BG94" s="105"/>
      <c r="BH94" s="105"/>
      <c r="BI94" s="105"/>
      <c r="BJ94" s="105"/>
      <c r="BK94" s="12"/>
      <c r="BL94" s="12"/>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row>
    <row r="95" spans="1:256" s="5" customFormat="1" hidden="1" outlineLevel="1" collapsed="1">
      <c r="A95" s="9"/>
      <c r="B95" s="9"/>
      <c r="C95" s="9"/>
      <c r="D95" s="26" t="str">
        <f>Asset4</f>
        <v>Zone Substation</v>
      </c>
      <c r="E95" s="9"/>
      <c r="F95" s="9"/>
      <c r="G95" s="126"/>
      <c r="H95" s="169">
        <f>-SUM(H83:H94)</f>
        <v>0</v>
      </c>
      <c r="I95" s="169">
        <f>-SUM(I83:I94)</f>
        <v>-1.9752070278083116E-2</v>
      </c>
      <c r="J95" s="169">
        <f>-SUM(J83:J94)</f>
        <v>-1.9951012504860685E-2</v>
      </c>
      <c r="K95" s="169">
        <f>-SUM(K83:K94)</f>
        <v>-1.9951012504860685E-2</v>
      </c>
      <c r="L95" s="169">
        <f>-SUM(L83:L94)</f>
        <v>-3.7684869624134476E-2</v>
      </c>
      <c r="M95" s="169">
        <f>IF(Input!M173&gt;0, -SUM(M83:M94), 0)</f>
        <v>0</v>
      </c>
      <c r="N95" s="169">
        <f>IF(Input!N173&gt;0, -SUM(N83:N94), 0)</f>
        <v>0</v>
      </c>
      <c r="O95" s="169">
        <f>IF(Input!O173&gt;0, -SUM(O83:O94), 0)</f>
        <v>0</v>
      </c>
      <c r="P95" s="169">
        <f>IF(Input!P173&gt;0, -SUM(P83:P94), 0)</f>
        <v>0</v>
      </c>
      <c r="Q95" s="169">
        <f>IF(Input!Q173&gt;0, -SUM(Q83:Q94), 0)</f>
        <v>0</v>
      </c>
      <c r="R95" s="68"/>
      <c r="S95" s="107"/>
      <c r="T95" s="107"/>
      <c r="U95" s="107"/>
      <c r="V95" s="107"/>
      <c r="W95" s="107"/>
      <c r="X95" s="107"/>
      <c r="Y95" s="107"/>
      <c r="Z95" s="107"/>
      <c r="AA95" s="107"/>
      <c r="AB95" s="236"/>
      <c r="AC95" s="236"/>
      <c r="AD95" s="236"/>
      <c r="AE95" s="236"/>
      <c r="AF95" s="236"/>
      <c r="AG95" s="236"/>
      <c r="AH95" s="236"/>
      <c r="AI95" s="236"/>
      <c r="AJ95" s="236"/>
      <c r="AK95" s="236"/>
      <c r="AL95" s="236"/>
      <c r="AM95" s="236"/>
      <c r="AN95" s="236"/>
      <c r="AO95" s="236"/>
      <c r="AP95" s="236"/>
      <c r="AQ95" s="236"/>
      <c r="AR95" s="236"/>
      <c r="AS95" s="236"/>
      <c r="AT95" s="236"/>
      <c r="AU95" s="236"/>
      <c r="AV95" s="236"/>
      <c r="AW95" s="236"/>
      <c r="AX95" s="236"/>
      <c r="AY95" s="236"/>
      <c r="AZ95" s="236"/>
      <c r="BA95" s="236"/>
      <c r="BB95" s="236"/>
      <c r="BC95" s="236"/>
      <c r="BD95" s="107"/>
      <c r="BE95" s="107"/>
      <c r="BF95" s="107"/>
      <c r="BG95" s="107"/>
      <c r="BH95" s="107"/>
      <c r="BI95" s="107"/>
      <c r="BJ95" s="107"/>
      <c r="BK95" s="12"/>
      <c r="BL95" s="12"/>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row>
    <row r="96" spans="1:256" s="5" customFormat="1" hidden="1" outlineLevel="2">
      <c r="A96" s="9"/>
      <c r="B96" s="9"/>
      <c r="C96" s="32" t="str">
        <f>Asset5</f>
        <v>Distribution Substations</v>
      </c>
      <c r="D96" s="165"/>
      <c r="E96" s="34" t="s">
        <v>28</v>
      </c>
      <c r="F96" s="33"/>
      <c r="G96" s="181"/>
      <c r="H96" s="69" t="str">
        <f>IF(H$3&gt;A5remlife,A5value-SUM($G96:G96),IF(A5remlife="N/A","n/a",A5value/A5remlife))</f>
        <v>n/a</v>
      </c>
      <c r="I96" s="69" t="str">
        <f>IF(I$3&gt;A5remlife,A5value-SUM($G96:H96),IF(A5remlife="N/A","n/a",A5value/A5remlife))</f>
        <v>n/a</v>
      </c>
      <c r="J96" s="69" t="str">
        <f>IF(J$3&gt;A5remlife,A5value-SUM($G96:I96),IF(A5remlife="N/A","n/a",A5value/A5remlife))</f>
        <v>n/a</v>
      </c>
      <c r="K96" s="69" t="str">
        <f>IF(K$3&gt;A5remlife,A5value-SUM($G96:J96),IF(A5remlife="N/A","n/a",A5value/A5remlife))</f>
        <v>n/a</v>
      </c>
      <c r="L96" s="69" t="str">
        <f>IF(L$3&gt;A5remlife,A5value-SUM($G96:K96),IF(A5remlife="N/A","n/a",A5value/A5remlife))</f>
        <v>n/a</v>
      </c>
      <c r="M96" s="69" t="str">
        <f>IF(M$3&gt;A5remlife,A5value-SUM($G96:L96),IF(A5remlife="N/A","n/a",A5value/A5remlife))</f>
        <v>n/a</v>
      </c>
      <c r="N96" s="69" t="str">
        <f>IF(N$3&gt;A5remlife,A5value-SUM($G96:M96),IF(A5remlife="N/A","n/a",A5value/A5remlife))</f>
        <v>n/a</v>
      </c>
      <c r="O96" s="69" t="str">
        <f>IF(O$3&gt;A5remlife,A5value-SUM($G96:N96),IF(A5remlife="N/A","n/a",A5value/A5remlife))</f>
        <v>n/a</v>
      </c>
      <c r="P96" s="69" t="str">
        <f>IF(P$3&gt;A5remlife,A5value-SUM($G96:O96),IF(A5remlife="N/A","n/a",A5value/A5remlife))</f>
        <v>n/a</v>
      </c>
      <c r="Q96" s="69" t="str">
        <f>IF(Q$3&gt;A5remlife,A5value-SUM($G96:P96),IF(A5remlife="N/A","n/a",A5value/A5remlife))</f>
        <v>n/a</v>
      </c>
      <c r="R96" s="69"/>
      <c r="S96" s="105"/>
      <c r="T96" s="105"/>
      <c r="U96" s="105"/>
      <c r="V96" s="105"/>
      <c r="W96" s="105"/>
      <c r="X96" s="105"/>
      <c r="Y96" s="105"/>
      <c r="Z96" s="105"/>
      <c r="AA96" s="105"/>
      <c r="AB96" s="221"/>
      <c r="AC96" s="221"/>
      <c r="AD96" s="221"/>
      <c r="AE96" s="221"/>
      <c r="AF96" s="221"/>
      <c r="AG96" s="221"/>
      <c r="AH96" s="221"/>
      <c r="AI96" s="221"/>
      <c r="AJ96" s="221"/>
      <c r="AK96" s="221"/>
      <c r="AL96" s="221"/>
      <c r="AM96" s="221"/>
      <c r="AN96" s="221"/>
      <c r="AO96" s="221"/>
      <c r="AP96" s="221"/>
      <c r="AQ96" s="221"/>
      <c r="AR96" s="221"/>
      <c r="AS96" s="221"/>
      <c r="AT96" s="221"/>
      <c r="AU96" s="221"/>
      <c r="AV96" s="221"/>
      <c r="AW96" s="221"/>
      <c r="AX96" s="221"/>
      <c r="AY96" s="221"/>
      <c r="AZ96" s="221"/>
      <c r="BA96" s="221"/>
      <c r="BB96" s="221"/>
      <c r="BC96" s="221"/>
      <c r="BD96" s="105"/>
      <c r="BE96" s="105"/>
      <c r="BF96" s="105"/>
      <c r="BG96" s="105"/>
      <c r="BH96" s="105"/>
      <c r="BI96" s="105"/>
      <c r="BJ96" s="105"/>
      <c r="BK96" s="12"/>
      <c r="BL96" s="12"/>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c r="IP96"/>
      <c r="IQ96"/>
      <c r="IR96"/>
      <c r="IS96"/>
      <c r="IT96"/>
      <c r="IU96"/>
      <c r="IV96"/>
    </row>
    <row r="97" spans="1:256" s="5" customFormat="1" ht="12.75" hidden="1" customHeight="1" outlineLevel="2">
      <c r="A97" s="9"/>
      <c r="B97" s="9"/>
      <c r="C97" s="9"/>
      <c r="D97" s="26"/>
      <c r="E97" s="335" t="s">
        <v>83</v>
      </c>
      <c r="F97" s="88">
        <v>0</v>
      </c>
      <c r="G97" s="126"/>
      <c r="H97" s="70"/>
      <c r="I97" s="70"/>
      <c r="J97" s="70"/>
      <c r="K97" s="70"/>
      <c r="L97" s="70"/>
      <c r="M97" s="167"/>
      <c r="N97" s="115"/>
      <c r="O97" s="70"/>
      <c r="P97" s="70"/>
      <c r="Q97" s="70"/>
      <c r="R97" s="70"/>
      <c r="S97" s="105"/>
      <c r="T97" s="105"/>
      <c r="U97" s="105"/>
      <c r="V97" s="105"/>
      <c r="W97" s="105"/>
      <c r="X97" s="105"/>
      <c r="Y97" s="105"/>
      <c r="Z97" s="105"/>
      <c r="AA97" s="105"/>
      <c r="AB97" s="221"/>
      <c r="AC97" s="221"/>
      <c r="AD97" s="221"/>
      <c r="AE97" s="221"/>
      <c r="AF97" s="221"/>
      <c r="AG97" s="221"/>
      <c r="AH97" s="221"/>
      <c r="AI97" s="221"/>
      <c r="AJ97" s="221"/>
      <c r="AK97" s="221"/>
      <c r="AL97" s="221"/>
      <c r="AM97" s="221"/>
      <c r="AN97" s="221"/>
      <c r="AO97" s="221"/>
      <c r="AP97" s="221"/>
      <c r="AQ97" s="221"/>
      <c r="AR97" s="221"/>
      <c r="AS97" s="221"/>
      <c r="AT97" s="221"/>
      <c r="AU97" s="221"/>
      <c r="AV97" s="221"/>
      <c r="AW97" s="221"/>
      <c r="AX97" s="221"/>
      <c r="AY97" s="221"/>
      <c r="AZ97" s="221"/>
      <c r="BA97" s="221"/>
      <c r="BB97" s="221"/>
      <c r="BC97" s="221"/>
      <c r="BD97" s="105"/>
      <c r="BE97" s="105"/>
      <c r="BF97" s="105"/>
      <c r="BG97" s="105"/>
      <c r="BH97" s="105"/>
      <c r="BI97" s="105"/>
      <c r="BJ97" s="105"/>
      <c r="BK97" s="12"/>
      <c r="BL97" s="12"/>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row>
    <row r="98" spans="1:256" s="5" customFormat="1" hidden="1" outlineLevel="2">
      <c r="A98" s="9"/>
      <c r="B98" s="9"/>
      <c r="C98" s="9"/>
      <c r="D98" s="26"/>
      <c r="E98" s="336"/>
      <c r="F98" s="88">
        <v>1</v>
      </c>
      <c r="G98" s="126"/>
      <c r="H98" s="149"/>
      <c r="I98" s="70">
        <f>IF(A5stdlife="n/a","n/a",IF(I$3&gt;(A5stdlife+$F98),(Input!$H$147*(1+vanilla1)^0.5)-SUM($H98:H98),(Input!$H$147*(1+vanilla1)^0.5)/A5stdlife))</f>
        <v>0.24807780691308973</v>
      </c>
      <c r="J98" s="70">
        <f>IF(A5stdlife="n/a","n/a",IF(J$3&gt;(A5stdlife+$F98),(Input!$H$147*(1+vanilla1)^0.5)-SUM($H98:I98),(Input!$H$147*(1+vanilla1)^0.5)/A5stdlife))</f>
        <v>0.24807780691308973</v>
      </c>
      <c r="K98" s="70">
        <f>IF(A5stdlife="n/a","n/a",IF(K$3&gt;(A5stdlife+$F98),(Input!$H$147*(1+vanilla1)^0.5)-SUM($H98:J98),(Input!$H$147*(1+vanilla1)^0.5)/A5stdlife))</f>
        <v>0.24807780691308973</v>
      </c>
      <c r="L98" s="70">
        <f>IF(A5stdlife="n/a","n/a",IF(L$3&gt;(A5stdlife+$F98),(Input!$H$147*(1+vanilla1)^0.5)-SUM($H98:K98),(Input!$H$147*(1+vanilla1)^0.5)/A5stdlife))</f>
        <v>0.24807780691308973</v>
      </c>
      <c r="M98" s="70">
        <f>IF(A5stdlife="n/a","n/a",IF(M$3&gt;(A5stdlife+$F98),(Input!$H$147*(1+vanilla1)^0.5)-SUM($H98:L98),(Input!$H$147*(1+vanilla1)^0.5)/A5stdlife))</f>
        <v>0.24807780691308973</v>
      </c>
      <c r="N98" s="70">
        <f>IF(A5stdlife="n/a","n/a",IF(N$3&gt;(A5stdlife+$F98),(Input!$H$147*(1+vanilla1)^0.5)-SUM($H98:M98),(Input!$H$147*(1+vanilla1)^0.5)/A5stdlife))</f>
        <v>0.24807780691308973</v>
      </c>
      <c r="O98" s="70">
        <f>IF(A5stdlife="n/a","n/a",IF(O$3&gt;(A5stdlife+$F98),(Input!$H$147*(1+vanilla1)^0.5)-SUM($H98:N98),(Input!$H$147*(1+vanilla1)^0.5)/A5stdlife))</f>
        <v>0.24807780691308973</v>
      </c>
      <c r="P98" s="70">
        <f>IF(A5stdlife="n/a","n/a",IF(P$3&gt;(A5stdlife+$F98),(Input!$H$147*(1+vanilla1)^0.5)-SUM($H98:O98),(Input!$H$147*(1+vanilla1)^0.5)/A5stdlife))</f>
        <v>0.24807780691308973</v>
      </c>
      <c r="Q98" s="70">
        <f>IF(A5stdlife="n/a","n/a",IF(Q$3&gt;(A5stdlife+$F98),(Input!$H$147*(1+vanilla1)^0.5)-SUM($H98:P98),(Input!$H$147*(1+vanilla1)^0.5)/A5stdlife))</f>
        <v>0.24807780691308973</v>
      </c>
      <c r="R98" s="70"/>
      <c r="S98" s="105"/>
      <c r="T98" s="105"/>
      <c r="U98" s="105"/>
      <c r="V98" s="105"/>
      <c r="W98" s="105"/>
      <c r="X98" s="105"/>
      <c r="Y98" s="105"/>
      <c r="Z98" s="105"/>
      <c r="AA98" s="105"/>
      <c r="AB98" s="221"/>
      <c r="AC98" s="221"/>
      <c r="AD98" s="221"/>
      <c r="AE98" s="221"/>
      <c r="AF98" s="221"/>
      <c r="AG98" s="221"/>
      <c r="AH98" s="221"/>
      <c r="AI98" s="221"/>
      <c r="AJ98" s="221"/>
      <c r="AK98" s="221"/>
      <c r="AL98" s="221"/>
      <c r="AM98" s="221"/>
      <c r="AN98" s="221"/>
      <c r="AO98" s="221"/>
      <c r="AP98" s="221"/>
      <c r="AQ98" s="221"/>
      <c r="AR98" s="221"/>
      <c r="AS98" s="221"/>
      <c r="AT98" s="221"/>
      <c r="AU98" s="221"/>
      <c r="AV98" s="221"/>
      <c r="AW98" s="221"/>
      <c r="AX98" s="221"/>
      <c r="AY98" s="221"/>
      <c r="AZ98" s="221"/>
      <c r="BA98" s="221"/>
      <c r="BB98" s="221"/>
      <c r="BC98" s="221"/>
      <c r="BD98" s="105"/>
      <c r="BE98" s="105"/>
      <c r="BF98" s="105"/>
      <c r="BG98" s="105"/>
      <c r="BH98" s="105"/>
      <c r="BI98" s="105"/>
      <c r="BJ98" s="105"/>
      <c r="BK98" s="12"/>
      <c r="BL98" s="12"/>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c r="IP98"/>
      <c r="IQ98"/>
      <c r="IR98"/>
      <c r="IS98"/>
      <c r="IT98"/>
      <c r="IU98"/>
      <c r="IV98"/>
    </row>
    <row r="99" spans="1:256" s="5" customFormat="1" hidden="1" outlineLevel="2">
      <c r="A99" s="9"/>
      <c r="B99" s="9"/>
      <c r="C99" s="9"/>
      <c r="D99" s="26"/>
      <c r="E99" s="336"/>
      <c r="F99" s="88">
        <v>2</v>
      </c>
      <c r="G99" s="126"/>
      <c r="H99" s="150"/>
      <c r="I99" s="151"/>
      <c r="J99" s="70">
        <f>IF(A5stdlife="n/a","n/a",IF(J$3&gt;(A5stdlife+$F99),(Input!$I$147*(1+vanilla2)^0.5)-SUM($I99:I99),(Input!$I$147*(1+vanilla2)^0.5)/A5stdlife))</f>
        <v>0.28814876023276526</v>
      </c>
      <c r="K99" s="70">
        <f>IF(A5stdlife="n/a","n/a",IF(K$3&gt;(A5stdlife+$F99),(Input!$I$147*(1+vanilla2)^0.5)-SUM($I99:J99),(Input!$I$147*(1+vanilla2)^0.5)/A5stdlife))</f>
        <v>0.28814876023276526</v>
      </c>
      <c r="L99" s="70">
        <f>IF(A5stdlife="n/a","n/a",IF(L$3&gt;(A5stdlife+$F99),(Input!$I$147*(1+vanilla2)^0.5)-SUM($I99:K99),(Input!$I$147*(1+vanilla2)^0.5)/A5stdlife))</f>
        <v>0.28814876023276526</v>
      </c>
      <c r="M99" s="70">
        <f>IF(A5stdlife="n/a","n/a",IF(M$3&gt;(A5stdlife+$F99),(Input!$I$147*(1+vanilla2)^0.5)-SUM($I99:L99),(Input!$I$147*(1+vanilla2)^0.5)/A5stdlife))</f>
        <v>0.28814876023276526</v>
      </c>
      <c r="N99" s="70">
        <f>IF(A5stdlife="n/a","n/a",IF(N$3&gt;(A5stdlife+$F99),(Input!$I$147*(1+vanilla2)^0.5)-SUM($I99:M99),(Input!$I$147*(1+vanilla2)^0.5)/A5stdlife))</f>
        <v>0.28814876023276526</v>
      </c>
      <c r="O99" s="70">
        <f>IF(A5stdlife="n/a","n/a",IF(O$3&gt;(A5stdlife+$F99),(Input!$I$147*(1+vanilla2)^0.5)-SUM($I99:N99),(Input!$I$147*(1+vanilla2)^0.5)/A5stdlife))</f>
        <v>0.28814876023276526</v>
      </c>
      <c r="P99" s="70">
        <f>IF(A5stdlife="n/a","n/a",IF(P$3&gt;(A5stdlife+$F99),(Input!$I$147*(1+vanilla2)^0.5)-SUM($I99:O99),(Input!$I$147*(1+vanilla2)^0.5)/A5stdlife))</f>
        <v>0.28814876023276526</v>
      </c>
      <c r="Q99" s="70">
        <f>IF(A5stdlife="n/a","n/a",IF(Q$3&gt;(A5stdlife+$F99),(Input!$I$147*(1+vanilla2)^0.5)-SUM($I99:P99),(Input!$I$147*(1+vanilla2)^0.5)/A5stdlife))</f>
        <v>0.28814876023276526</v>
      </c>
      <c r="R99" s="70"/>
      <c r="S99" s="105"/>
      <c r="T99" s="105"/>
      <c r="U99" s="105"/>
      <c r="V99" s="105"/>
      <c r="W99" s="105"/>
      <c r="X99" s="105"/>
      <c r="Y99" s="105"/>
      <c r="Z99" s="105"/>
      <c r="AA99" s="105"/>
      <c r="AB99" s="221"/>
      <c r="AC99" s="221"/>
      <c r="AD99" s="221"/>
      <c r="AE99" s="221"/>
      <c r="AF99" s="221"/>
      <c r="AG99" s="221"/>
      <c r="AH99" s="221"/>
      <c r="AI99" s="221"/>
      <c r="AJ99" s="221"/>
      <c r="AK99" s="221"/>
      <c r="AL99" s="221"/>
      <c r="AM99" s="221"/>
      <c r="AN99" s="221"/>
      <c r="AO99" s="221"/>
      <c r="AP99" s="221"/>
      <c r="AQ99" s="221"/>
      <c r="AR99" s="221"/>
      <c r="AS99" s="221"/>
      <c r="AT99" s="221"/>
      <c r="AU99" s="221"/>
      <c r="AV99" s="221"/>
      <c r="AW99" s="221"/>
      <c r="AX99" s="221"/>
      <c r="AY99" s="221"/>
      <c r="AZ99" s="221"/>
      <c r="BA99" s="221"/>
      <c r="BB99" s="221"/>
      <c r="BC99" s="221"/>
      <c r="BD99" s="105"/>
      <c r="BE99" s="105"/>
      <c r="BF99" s="105"/>
      <c r="BG99" s="105"/>
      <c r="BH99" s="105"/>
      <c r="BI99" s="105"/>
      <c r="BJ99" s="105"/>
      <c r="BK99" s="12"/>
      <c r="BL99" s="12"/>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c r="II99"/>
      <c r="IJ99"/>
      <c r="IK99"/>
      <c r="IL99"/>
      <c r="IM99"/>
      <c r="IN99"/>
      <c r="IO99"/>
      <c r="IP99"/>
      <c r="IQ99"/>
      <c r="IR99"/>
      <c r="IS99"/>
      <c r="IT99"/>
      <c r="IU99"/>
      <c r="IV99"/>
    </row>
    <row r="100" spans="1:256" s="5" customFormat="1" hidden="1" outlineLevel="2">
      <c r="A100" s="9"/>
      <c r="B100" s="9"/>
      <c r="C100" s="9"/>
      <c r="D100" s="26"/>
      <c r="E100" s="336"/>
      <c r="F100" s="88">
        <v>3</v>
      </c>
      <c r="G100" s="126"/>
      <c r="H100" s="150"/>
      <c r="I100" s="152"/>
      <c r="J100" s="151"/>
      <c r="K100" s="70">
        <f>IF(A5stdlife="n/a","n/a",IF(K$3&gt;(A5stdlife+$F100),(Input!$J$147*(1+vanilla3)^0.5)-SUM($J100:J100),(Input!$J$147*(1+vanilla3)^0.5)/A5stdlife))</f>
        <v>0.24794749959118773</v>
      </c>
      <c r="L100" s="70">
        <f>IF(A5stdlife="n/a","n/a",IF(L$3&gt;(A5stdlife+$F100),(Input!$J$147*(1+vanilla3)^0.5)-SUM($J100:K100),(Input!$J$147*(1+vanilla3)^0.5)/A5stdlife))</f>
        <v>0.24794749959118773</v>
      </c>
      <c r="M100" s="70">
        <f>IF(A5stdlife="n/a","n/a",IF(M$3&gt;(A5stdlife+$F100),(Input!$J$147*(1+vanilla3)^0.5)-SUM($J100:L100),(Input!$J$147*(1+vanilla3)^0.5)/A5stdlife))</f>
        <v>0.24794749959118773</v>
      </c>
      <c r="N100" s="70">
        <f>IF(A5stdlife="n/a","n/a",IF(N$3&gt;(A5stdlife+$F100),(Input!$J$147*(1+vanilla3)^0.5)-SUM($J100:M100),(Input!$J$147*(1+vanilla3)^0.5)/A5stdlife))</f>
        <v>0.24794749959118773</v>
      </c>
      <c r="O100" s="70">
        <f>IF(A5stdlife="n/a","n/a",IF(O$3&gt;(A5stdlife+$F100),(Input!$J$147*(1+vanilla3)^0.5)-SUM($J100:N100),(Input!$J$147*(1+vanilla3)^0.5)/A5stdlife))</f>
        <v>0.24794749959118773</v>
      </c>
      <c r="P100" s="70">
        <f>IF(A5stdlife="n/a","n/a",IF(P$3&gt;(A5stdlife+$F100),(Input!$J$147*(1+vanilla3)^0.5)-SUM($J100:O100),(Input!$J$147*(1+vanilla3)^0.5)/A5stdlife))</f>
        <v>0.24794749959118773</v>
      </c>
      <c r="Q100" s="70">
        <f>IF(A5stdlife="n/a","n/a",IF(Q$3&gt;(A5stdlife+$F100),(Input!$J$147*(1+vanilla3)^0.5)-SUM($J100:P100),(Input!$J$147*(1+vanilla3)^0.5)/A5stdlife))</f>
        <v>0.24794749959118773</v>
      </c>
      <c r="R100" s="70"/>
      <c r="S100" s="105"/>
      <c r="T100" s="105"/>
      <c r="U100" s="105"/>
      <c r="V100" s="105"/>
      <c r="W100" s="105"/>
      <c r="X100" s="105"/>
      <c r="Y100" s="105"/>
      <c r="Z100" s="105"/>
      <c r="AA100" s="105"/>
      <c r="AB100" s="221"/>
      <c r="AC100" s="221"/>
      <c r="AD100" s="221"/>
      <c r="AE100" s="221"/>
      <c r="AF100" s="221"/>
      <c r="AG100" s="221"/>
      <c r="AH100" s="221"/>
      <c r="AI100" s="221"/>
      <c r="AJ100" s="221"/>
      <c r="AK100" s="221"/>
      <c r="AL100" s="221"/>
      <c r="AM100" s="221"/>
      <c r="AN100" s="221"/>
      <c r="AO100" s="221"/>
      <c r="AP100" s="221"/>
      <c r="AQ100" s="221"/>
      <c r="AR100" s="221"/>
      <c r="AS100" s="221"/>
      <c r="AT100" s="221"/>
      <c r="AU100" s="221"/>
      <c r="AV100" s="221"/>
      <c r="AW100" s="221"/>
      <c r="AX100" s="221"/>
      <c r="AY100" s="221"/>
      <c r="AZ100" s="221"/>
      <c r="BA100" s="221"/>
      <c r="BB100" s="221"/>
      <c r="BC100" s="221"/>
      <c r="BD100" s="105"/>
      <c r="BE100" s="105"/>
      <c r="BF100" s="105"/>
      <c r="BG100" s="105"/>
      <c r="BH100" s="105"/>
      <c r="BI100" s="105"/>
      <c r="BJ100" s="105"/>
      <c r="BK100" s="12"/>
      <c r="BL100" s="12"/>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c r="IP100"/>
      <c r="IQ100"/>
      <c r="IR100"/>
      <c r="IS100"/>
      <c r="IT100"/>
      <c r="IU100"/>
      <c r="IV100"/>
    </row>
    <row r="101" spans="1:256" s="5" customFormat="1" hidden="1" outlineLevel="2">
      <c r="A101" s="9"/>
      <c r="B101" s="9"/>
      <c r="C101" s="9"/>
      <c r="D101" s="26"/>
      <c r="E101" s="336"/>
      <c r="F101" s="88">
        <v>4</v>
      </c>
      <c r="G101" s="126"/>
      <c r="H101" s="150"/>
      <c r="I101" s="152"/>
      <c r="J101" s="152"/>
      <c r="K101" s="151"/>
      <c r="L101" s="70">
        <f>IF(A5stdlife="n/a","n/a",IF(L$3&gt;(A5stdlife+$F101),(Input!$K$147*(1+vanilla4)^0.5)-SUM($K101:K101),(Input!$K$147*(1+vanilla4)^0.5)/A5stdlife))</f>
        <v>0.16936246436386307</v>
      </c>
      <c r="M101" s="70">
        <f>IF(A5stdlife="n/a","n/a",IF(M$3&gt;(A5stdlife+$F101),(Input!$K$147*(1+vanilla4)^0.5)-SUM($K101:L101),(Input!$K$147*(1+vanilla4)^0.5)/A5stdlife))</f>
        <v>0.16936246436386307</v>
      </c>
      <c r="N101" s="70">
        <f>IF(A5stdlife="n/a","n/a",IF(N$3&gt;(A5stdlife+$F101),(Input!$K$147*(1+vanilla4)^0.5)-SUM($K101:M101),(Input!$K$147*(1+vanilla4)^0.5)/A5stdlife))</f>
        <v>0.16936246436386307</v>
      </c>
      <c r="O101" s="70">
        <f>IF(A5stdlife="n/a","n/a",IF(O$3&gt;(A5stdlife+$F101),(Input!$K$147*(1+vanilla4)^0.5)-SUM($K101:N101),(Input!$K$147*(1+vanilla4)^0.5)/A5stdlife))</f>
        <v>0.16936246436386307</v>
      </c>
      <c r="P101" s="70">
        <f>IF(A5stdlife="n/a","n/a",IF(P$3&gt;(A5stdlife+$F101),(Input!$K$147*(1+vanilla4)^0.5)-SUM($K101:O101),(Input!$K$147*(1+vanilla4)^0.5)/A5stdlife))</f>
        <v>0.16936246436386307</v>
      </c>
      <c r="Q101" s="70">
        <f>IF(A5stdlife="n/a","n/a",IF(Q$3&gt;(A5stdlife+$F101),(Input!$K$147*(1+vanilla4)^0.5)-SUM($K101:P101),(Input!$K$147*(1+vanilla4)^0.5)/A5stdlife))</f>
        <v>0.16936246436386307</v>
      </c>
      <c r="R101" s="70"/>
      <c r="S101" s="105"/>
      <c r="T101" s="105"/>
      <c r="U101" s="105"/>
      <c r="V101" s="105"/>
      <c r="W101" s="105"/>
      <c r="X101" s="105"/>
      <c r="Y101" s="105"/>
      <c r="Z101" s="105"/>
      <c r="AA101" s="105"/>
      <c r="AB101" s="221"/>
      <c r="AC101" s="221"/>
      <c r="AD101" s="221"/>
      <c r="AE101" s="221"/>
      <c r="AF101" s="221"/>
      <c r="AG101" s="221"/>
      <c r="AH101" s="221"/>
      <c r="AI101" s="221"/>
      <c r="AJ101" s="221"/>
      <c r="AK101" s="221"/>
      <c r="AL101" s="221"/>
      <c r="AM101" s="221"/>
      <c r="AN101" s="221"/>
      <c r="AO101" s="221"/>
      <c r="AP101" s="221"/>
      <c r="AQ101" s="221"/>
      <c r="AR101" s="221"/>
      <c r="AS101" s="221"/>
      <c r="AT101" s="221"/>
      <c r="AU101" s="221"/>
      <c r="AV101" s="221"/>
      <c r="AW101" s="221"/>
      <c r="AX101" s="221"/>
      <c r="AY101" s="221"/>
      <c r="AZ101" s="221"/>
      <c r="BA101" s="221"/>
      <c r="BB101" s="221"/>
      <c r="BC101" s="221"/>
      <c r="BD101" s="105"/>
      <c r="BE101" s="105"/>
      <c r="BF101" s="105"/>
      <c r="BG101" s="105"/>
      <c r="BH101" s="105"/>
      <c r="BI101" s="105"/>
      <c r="BJ101" s="105"/>
      <c r="BK101" s="12"/>
      <c r="BL101" s="12"/>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row>
    <row r="102" spans="1:256" s="5" customFormat="1" ht="13.5" hidden="1" customHeight="1" outlineLevel="2">
      <c r="A102" s="9"/>
      <c r="B102" s="9"/>
      <c r="C102" s="9"/>
      <c r="D102" s="26"/>
      <c r="E102" s="336"/>
      <c r="F102" s="88">
        <v>5</v>
      </c>
      <c r="G102" s="126"/>
      <c r="H102" s="150"/>
      <c r="I102" s="152"/>
      <c r="J102" s="152"/>
      <c r="K102" s="152"/>
      <c r="L102" s="151"/>
      <c r="M102" s="70">
        <f>IF(A5stdlife="n/a","n/a",IF(M$3&gt;(A5stdlife+$F102),(Input!$L$147*(1+vanilla5)^0.5)-SUM($L102:L102),(Input!$L$147*(1+vanilla5)^0.5)/A5stdlife))</f>
        <v>0.23523798969524812</v>
      </c>
      <c r="N102" s="70">
        <f>IF(A5stdlife="n/a","n/a",IF(N$3&gt;(A5stdlife+$F102),(Input!$L$147*(1+vanilla5)^0.5)-SUM($L102:M102),(Input!$L$147*(1+vanilla5)^0.5)/A5stdlife))</f>
        <v>0.23523798969524812</v>
      </c>
      <c r="O102" s="70">
        <f>IF(A5stdlife="n/a","n/a",IF(O$3&gt;(A5stdlife+$F102),(Input!$L$147*(1+vanilla5)^0.5)-SUM($L102:N102),(Input!$L$147*(1+vanilla5)^0.5)/A5stdlife))</f>
        <v>0.23523798969524812</v>
      </c>
      <c r="P102" s="70">
        <f>IF(A5stdlife="n/a","n/a",IF(P$3&gt;(A5stdlife+$F102),(Input!$L$147*(1+vanilla5)^0.5)-SUM($L102:O102),(Input!$L$147*(1+vanilla5)^0.5)/A5stdlife))</f>
        <v>0.23523798969524812</v>
      </c>
      <c r="Q102" s="70">
        <f>IF(A5stdlife="n/a","n/a",IF(Q$3&gt;(A5stdlife+$F102),(Input!$L$147*(1+vanilla5)^0.5)-SUM($L102:P102),(Input!$L$147*(1+vanilla5)^0.5)/A5stdlife))</f>
        <v>0.23523798969524812</v>
      </c>
      <c r="R102" s="70"/>
      <c r="S102" s="105"/>
      <c r="T102" s="105"/>
      <c r="U102" s="105"/>
      <c r="V102" s="105"/>
      <c r="W102" s="105"/>
      <c r="X102" s="105"/>
      <c r="Y102" s="105"/>
      <c r="Z102" s="105"/>
      <c r="AA102" s="105"/>
      <c r="AB102" s="221"/>
      <c r="AC102" s="221"/>
      <c r="AD102" s="221"/>
      <c r="AE102" s="221"/>
      <c r="AF102" s="221"/>
      <c r="AG102" s="221"/>
      <c r="AH102" s="221"/>
      <c r="AI102" s="221"/>
      <c r="AJ102" s="221"/>
      <c r="AK102" s="221"/>
      <c r="AL102" s="221"/>
      <c r="AM102" s="221"/>
      <c r="AN102" s="221"/>
      <c r="AO102" s="221"/>
      <c r="AP102" s="221"/>
      <c r="AQ102" s="221"/>
      <c r="AR102" s="221"/>
      <c r="AS102" s="221"/>
      <c r="AT102" s="221"/>
      <c r="AU102" s="221"/>
      <c r="AV102" s="221"/>
      <c r="AW102" s="221"/>
      <c r="AX102" s="221"/>
      <c r="AY102" s="221"/>
      <c r="AZ102" s="221"/>
      <c r="BA102" s="221"/>
      <c r="BB102" s="221"/>
      <c r="BC102" s="221"/>
      <c r="BD102" s="105"/>
      <c r="BE102" s="105"/>
      <c r="BF102" s="105"/>
      <c r="BG102" s="105"/>
      <c r="BH102" s="105"/>
      <c r="BI102" s="105"/>
      <c r="BJ102" s="105"/>
      <c r="BK102" s="12"/>
      <c r="BL102" s="1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c r="IP102"/>
      <c r="IQ102"/>
      <c r="IR102"/>
      <c r="IS102"/>
      <c r="IT102"/>
      <c r="IU102"/>
      <c r="IV102"/>
    </row>
    <row r="103" spans="1:256" s="5" customFormat="1" ht="13.5" hidden="1" customHeight="1" outlineLevel="2">
      <c r="A103" s="9"/>
      <c r="B103" s="9"/>
      <c r="C103" s="9"/>
      <c r="D103" s="26"/>
      <c r="E103" s="336"/>
      <c r="F103" s="88">
        <v>6</v>
      </c>
      <c r="G103" s="126"/>
      <c r="H103" s="150"/>
      <c r="I103" s="152"/>
      <c r="J103" s="152"/>
      <c r="K103" s="152"/>
      <c r="L103" s="152"/>
      <c r="M103" s="151"/>
      <c r="N103" s="70">
        <f>IF(A5stdlife="n/a","n/a",IF(N$3&gt;(A5stdlife+$F103),(Input!$M$147*(1+vanilla6)^0.5)-SUM($M103:M103),(Input!$M$147*(1+vanilla6)^0.5)/A5stdlife))</f>
        <v>0</v>
      </c>
      <c r="O103" s="70">
        <f>IF(A5stdlife="n/a","n/a",IF(O$3&gt;(A5stdlife+$F103),(Input!$M$147*(1+vanilla6)^0.5)-SUM($M103:N103),(Input!$M$147*(1+vanilla6)^0.5)/A5stdlife))</f>
        <v>0</v>
      </c>
      <c r="P103" s="70">
        <f>IF(A5stdlife="n/a","n/a",IF(P$3&gt;(A5stdlife+$F103),(Input!$M$147*(1+vanilla6)^0.5)-SUM($M103:O103),(Input!$M$147*(1+vanilla6)^0.5)/A5stdlife))</f>
        <v>0</v>
      </c>
      <c r="Q103" s="70">
        <f>IF(A5stdlife="n/a","n/a",IF(Q$3&gt;(A5stdlife+$F103),(Input!$M$147*(1+vanilla6)^0.5)-SUM($M103:P103),(Input!$M$147*(1+vanilla6)^0.5)/A5stdlife))</f>
        <v>0</v>
      </c>
      <c r="R103" s="70"/>
      <c r="S103" s="105"/>
      <c r="T103" s="105"/>
      <c r="U103" s="105"/>
      <c r="V103" s="105"/>
      <c r="W103" s="105"/>
      <c r="X103" s="105"/>
      <c r="Y103" s="105"/>
      <c r="Z103" s="105"/>
      <c r="AA103" s="105"/>
      <c r="AB103" s="221"/>
      <c r="AC103" s="221"/>
      <c r="AD103" s="221"/>
      <c r="AE103" s="221"/>
      <c r="AF103" s="221"/>
      <c r="AG103" s="221"/>
      <c r="AH103" s="221"/>
      <c r="AI103" s="221"/>
      <c r="AJ103" s="221"/>
      <c r="AK103" s="221"/>
      <c r="AL103" s="221"/>
      <c r="AM103" s="221"/>
      <c r="AN103" s="221"/>
      <c r="AO103" s="221"/>
      <c r="AP103" s="221"/>
      <c r="AQ103" s="221"/>
      <c r="AR103" s="221"/>
      <c r="AS103" s="221"/>
      <c r="AT103" s="221"/>
      <c r="AU103" s="221"/>
      <c r="AV103" s="221"/>
      <c r="AW103" s="221"/>
      <c r="AX103" s="221"/>
      <c r="AY103" s="221"/>
      <c r="AZ103" s="221"/>
      <c r="BA103" s="221"/>
      <c r="BB103" s="221"/>
      <c r="BC103" s="221"/>
      <c r="BD103" s="105"/>
      <c r="BE103" s="105"/>
      <c r="BF103" s="105"/>
      <c r="BG103" s="105"/>
      <c r="BH103" s="105"/>
      <c r="BI103" s="105"/>
      <c r="BJ103" s="105"/>
      <c r="BK103" s="12"/>
      <c r="BL103" s="12"/>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c r="HO103"/>
      <c r="HP103"/>
      <c r="HQ103"/>
      <c r="HR103"/>
      <c r="HS103"/>
      <c r="HT103"/>
      <c r="HU103"/>
      <c r="HV103"/>
      <c r="HW103"/>
      <c r="HX103"/>
      <c r="HY103"/>
      <c r="HZ103"/>
      <c r="IA103"/>
      <c r="IB103"/>
      <c r="IC103"/>
      <c r="ID103"/>
      <c r="IE103"/>
      <c r="IF103"/>
      <c r="IG103"/>
      <c r="IH103"/>
      <c r="II103"/>
      <c r="IJ103"/>
      <c r="IK103"/>
      <c r="IL103"/>
      <c r="IM103"/>
      <c r="IN103"/>
      <c r="IO103"/>
      <c r="IP103"/>
      <c r="IQ103"/>
      <c r="IR103"/>
      <c r="IS103"/>
      <c r="IT103"/>
      <c r="IU103"/>
      <c r="IV103"/>
    </row>
    <row r="104" spans="1:256" s="5" customFormat="1" ht="13.5" hidden="1" customHeight="1" outlineLevel="2">
      <c r="A104" s="9"/>
      <c r="B104" s="9"/>
      <c r="C104" s="9"/>
      <c r="D104" s="26"/>
      <c r="E104" s="336"/>
      <c r="F104" s="88">
        <v>7</v>
      </c>
      <c r="G104" s="126"/>
      <c r="H104" s="150"/>
      <c r="I104" s="152"/>
      <c r="J104" s="152"/>
      <c r="K104" s="152"/>
      <c r="L104" s="152"/>
      <c r="M104" s="152"/>
      <c r="N104" s="151"/>
      <c r="O104" s="70">
        <f>IF(A5stdlife="n/a","n/a",IF(O$3&gt;(A5stdlife+$F104),(Input!$N$147*(1+vanilla7)^0.5)-SUM($N104:N104),(Input!$N$147*(1+vanilla7)^0.5)/A5stdlife))</f>
        <v>0</v>
      </c>
      <c r="P104" s="70">
        <f>IF(A5stdlife="n/a","n/a",IF(P$3&gt;(A5stdlife+$F104),(Input!$N$147*(1+vanilla7)^0.5)-SUM($N104:O104),(Input!$N$147*(1+vanilla7)^0.5)/A5stdlife))</f>
        <v>0</v>
      </c>
      <c r="Q104" s="70">
        <f>IF(A5stdlife="n/a","n/a",IF(Q$3&gt;(A5stdlife+$F104),(Input!$N$147*(1+vanilla7)^0.5)-SUM($N104:P104),(Input!$N$147*(1+vanilla7)^0.5)/A5stdlife))</f>
        <v>0</v>
      </c>
      <c r="R104" s="70"/>
      <c r="S104" s="105"/>
      <c r="T104" s="105"/>
      <c r="U104" s="105"/>
      <c r="V104" s="105"/>
      <c r="W104" s="105"/>
      <c r="X104" s="105"/>
      <c r="Y104" s="105"/>
      <c r="Z104" s="105"/>
      <c r="AA104" s="105"/>
      <c r="AB104" s="221"/>
      <c r="AC104" s="221"/>
      <c r="AD104" s="221"/>
      <c r="AE104" s="221"/>
      <c r="AF104" s="221"/>
      <c r="AG104" s="221"/>
      <c r="AH104" s="221"/>
      <c r="AI104" s="221"/>
      <c r="AJ104" s="221"/>
      <c r="AK104" s="221"/>
      <c r="AL104" s="221"/>
      <c r="AM104" s="221"/>
      <c r="AN104" s="221"/>
      <c r="AO104" s="221"/>
      <c r="AP104" s="221"/>
      <c r="AQ104" s="221"/>
      <c r="AR104" s="221"/>
      <c r="AS104" s="221"/>
      <c r="AT104" s="221"/>
      <c r="AU104" s="221"/>
      <c r="AV104" s="221"/>
      <c r="AW104" s="221"/>
      <c r="AX104" s="221"/>
      <c r="AY104" s="221"/>
      <c r="AZ104" s="221"/>
      <c r="BA104" s="221"/>
      <c r="BB104" s="221"/>
      <c r="BC104" s="221"/>
      <c r="BD104" s="105"/>
      <c r="BE104" s="105"/>
      <c r="BF104" s="105"/>
      <c r="BG104" s="105"/>
      <c r="BH104" s="105"/>
      <c r="BI104" s="105"/>
      <c r="BJ104" s="105"/>
      <c r="BK104" s="12"/>
      <c r="BL104" s="12"/>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row>
    <row r="105" spans="1:256" s="5" customFormat="1" ht="13.5" hidden="1" customHeight="1" outlineLevel="2">
      <c r="A105" s="9"/>
      <c r="B105" s="9"/>
      <c r="C105" s="9"/>
      <c r="D105" s="26"/>
      <c r="E105" s="336"/>
      <c r="F105" s="88">
        <v>8</v>
      </c>
      <c r="G105" s="126"/>
      <c r="H105" s="150"/>
      <c r="I105" s="152"/>
      <c r="J105" s="152"/>
      <c r="K105" s="152"/>
      <c r="L105" s="152"/>
      <c r="M105" s="152"/>
      <c r="N105" s="152"/>
      <c r="O105" s="151"/>
      <c r="P105" s="70">
        <f>IF(A5stdlife="n/a","n/a",IF(P$3&gt;(A5stdlife+$F105),(Input!$O$147*(1+vanilla8)^0.5)-SUM($O105:O105),(Input!$O$147*(1+vanilla8)^0.5)/A5stdlife))</f>
        <v>0</v>
      </c>
      <c r="Q105" s="70">
        <f>IF(A5stdlife="n/a","n/a",IF(Q$3&gt;(A5stdlife+$F105),(Input!$O$147*(1+vanilla8)^0.5)-SUM($O105:P105),(Input!$O$147*(1+vanilla8)^0.5)/A5stdlife))</f>
        <v>0</v>
      </c>
      <c r="R105" s="70"/>
      <c r="S105" s="105"/>
      <c r="T105" s="105"/>
      <c r="U105" s="105"/>
      <c r="V105" s="105"/>
      <c r="W105" s="105"/>
      <c r="X105" s="105"/>
      <c r="Y105" s="105"/>
      <c r="Z105" s="105"/>
      <c r="AA105" s="105"/>
      <c r="AB105" s="221"/>
      <c r="AC105" s="221"/>
      <c r="AD105" s="221"/>
      <c r="AE105" s="221"/>
      <c r="AF105" s="221"/>
      <c r="AG105" s="221"/>
      <c r="AH105" s="221"/>
      <c r="AI105" s="221"/>
      <c r="AJ105" s="221"/>
      <c r="AK105" s="221"/>
      <c r="AL105" s="221"/>
      <c r="AM105" s="221"/>
      <c r="AN105" s="221"/>
      <c r="AO105" s="221"/>
      <c r="AP105" s="221"/>
      <c r="AQ105" s="221"/>
      <c r="AR105" s="221"/>
      <c r="AS105" s="221"/>
      <c r="AT105" s="221"/>
      <c r="AU105" s="221"/>
      <c r="AV105" s="221"/>
      <c r="AW105" s="221"/>
      <c r="AX105" s="221"/>
      <c r="AY105" s="221"/>
      <c r="AZ105" s="221"/>
      <c r="BA105" s="221"/>
      <c r="BB105" s="221"/>
      <c r="BC105" s="221"/>
      <c r="BD105" s="105"/>
      <c r="BE105" s="105"/>
      <c r="BF105" s="105"/>
      <c r="BG105" s="105"/>
      <c r="BH105" s="105"/>
      <c r="BI105" s="105"/>
      <c r="BJ105" s="105"/>
      <c r="BK105" s="12"/>
      <c r="BL105" s="12"/>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c r="IJ105"/>
      <c r="IK105"/>
      <c r="IL105"/>
      <c r="IM105"/>
      <c r="IN105"/>
      <c r="IO105"/>
      <c r="IP105"/>
      <c r="IQ105"/>
      <c r="IR105"/>
      <c r="IS105"/>
      <c r="IT105"/>
      <c r="IU105"/>
      <c r="IV105"/>
    </row>
    <row r="106" spans="1:256" s="5" customFormat="1" ht="13.5" hidden="1" customHeight="1" outlineLevel="2">
      <c r="A106" s="9"/>
      <c r="B106" s="9"/>
      <c r="C106" s="9"/>
      <c r="D106" s="26"/>
      <c r="E106" s="336"/>
      <c r="F106" s="88">
        <v>9</v>
      </c>
      <c r="G106" s="126"/>
      <c r="H106" s="150"/>
      <c r="I106" s="152"/>
      <c r="J106" s="152"/>
      <c r="K106" s="152"/>
      <c r="L106" s="152"/>
      <c r="M106" s="152"/>
      <c r="N106" s="152"/>
      <c r="O106" s="152"/>
      <c r="P106" s="151"/>
      <c r="Q106" s="70">
        <f>IF(A5stdlife="n/a","n/a",IF(Q$3&gt;(A5stdlife+$F106),(Input!$P$147*(1+vanilla9)^0.5)-SUM($P106:P106),(Input!$P$147*(1+vanilla9)^0.5)/A5stdlife))</f>
        <v>0</v>
      </c>
      <c r="R106" s="70"/>
      <c r="S106" s="105"/>
      <c r="T106" s="105"/>
      <c r="U106" s="105"/>
      <c r="V106" s="105"/>
      <c r="W106" s="105"/>
      <c r="X106" s="105"/>
      <c r="Y106" s="105"/>
      <c r="Z106" s="105"/>
      <c r="AA106" s="105"/>
      <c r="AB106" s="221"/>
      <c r="AC106" s="221"/>
      <c r="AD106" s="221"/>
      <c r="AE106" s="221"/>
      <c r="AF106" s="221"/>
      <c r="AG106" s="221"/>
      <c r="AH106" s="221"/>
      <c r="AI106" s="221"/>
      <c r="AJ106" s="221"/>
      <c r="AK106" s="221"/>
      <c r="AL106" s="221"/>
      <c r="AM106" s="221"/>
      <c r="AN106" s="221"/>
      <c r="AO106" s="221"/>
      <c r="AP106" s="221"/>
      <c r="AQ106" s="221"/>
      <c r="AR106" s="221"/>
      <c r="AS106" s="221"/>
      <c r="AT106" s="221"/>
      <c r="AU106" s="221"/>
      <c r="AV106" s="221"/>
      <c r="AW106" s="221"/>
      <c r="AX106" s="221"/>
      <c r="AY106" s="221"/>
      <c r="AZ106" s="221"/>
      <c r="BA106" s="221"/>
      <c r="BB106" s="221"/>
      <c r="BC106" s="221"/>
      <c r="BD106" s="105"/>
      <c r="BE106" s="105"/>
      <c r="BF106" s="105"/>
      <c r="BG106" s="105"/>
      <c r="BH106" s="105"/>
      <c r="BI106" s="105"/>
      <c r="BJ106" s="105"/>
      <c r="BK106" s="12"/>
      <c r="BL106" s="12"/>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c r="II106"/>
      <c r="IJ106"/>
      <c r="IK106"/>
      <c r="IL106"/>
      <c r="IM106"/>
      <c r="IN106"/>
      <c r="IO106"/>
      <c r="IP106"/>
      <c r="IQ106"/>
      <c r="IR106"/>
      <c r="IS106"/>
      <c r="IT106"/>
      <c r="IU106"/>
      <c r="IV106"/>
    </row>
    <row r="107" spans="1:256" s="5" customFormat="1" ht="13.5" hidden="1" customHeight="1" outlineLevel="2">
      <c r="A107" s="9"/>
      <c r="B107" s="9"/>
      <c r="C107" s="9"/>
      <c r="D107" s="26"/>
      <c r="E107" s="336"/>
      <c r="F107" s="89">
        <v>10</v>
      </c>
      <c r="G107" s="126"/>
      <c r="H107" s="150"/>
      <c r="I107" s="152"/>
      <c r="J107" s="152"/>
      <c r="K107" s="152"/>
      <c r="L107" s="152"/>
      <c r="M107" s="152"/>
      <c r="N107" s="152"/>
      <c r="O107" s="152"/>
      <c r="P107" s="152"/>
      <c r="Q107" s="151"/>
      <c r="R107" s="70"/>
      <c r="S107" s="105"/>
      <c r="T107" s="105"/>
      <c r="U107" s="105"/>
      <c r="V107" s="105"/>
      <c r="W107" s="105"/>
      <c r="X107" s="105"/>
      <c r="Y107" s="105"/>
      <c r="Z107" s="105"/>
      <c r="AA107" s="105"/>
      <c r="AB107" s="221"/>
      <c r="AC107" s="221"/>
      <c r="AD107" s="221"/>
      <c r="AE107" s="221"/>
      <c r="AF107" s="221"/>
      <c r="AG107" s="221"/>
      <c r="AH107" s="221"/>
      <c r="AI107" s="221"/>
      <c r="AJ107" s="221"/>
      <c r="AK107" s="221"/>
      <c r="AL107" s="221"/>
      <c r="AM107" s="221"/>
      <c r="AN107" s="221"/>
      <c r="AO107" s="221"/>
      <c r="AP107" s="221"/>
      <c r="AQ107" s="221"/>
      <c r="AR107" s="221"/>
      <c r="AS107" s="221"/>
      <c r="AT107" s="221"/>
      <c r="AU107" s="221"/>
      <c r="AV107" s="221"/>
      <c r="AW107" s="221"/>
      <c r="AX107" s="221"/>
      <c r="AY107" s="221"/>
      <c r="AZ107" s="221"/>
      <c r="BA107" s="221"/>
      <c r="BB107" s="221"/>
      <c r="BC107" s="221"/>
      <c r="BD107" s="105"/>
      <c r="BE107" s="105"/>
      <c r="BF107" s="105"/>
      <c r="BG107" s="105"/>
      <c r="BH107" s="105"/>
      <c r="BI107" s="105"/>
      <c r="BJ107" s="105"/>
      <c r="BK107" s="12"/>
      <c r="BL107" s="12"/>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c r="IJ107"/>
      <c r="IK107"/>
      <c r="IL107"/>
      <c r="IM107"/>
      <c r="IN107"/>
      <c r="IO107"/>
      <c r="IP107"/>
      <c r="IQ107"/>
      <c r="IR107"/>
      <c r="IS107"/>
      <c r="IT107"/>
      <c r="IU107"/>
      <c r="IV107"/>
    </row>
    <row r="108" spans="1:256" s="5" customFormat="1" hidden="1" outlineLevel="1" collapsed="1">
      <c r="A108" s="9"/>
      <c r="B108" s="9"/>
      <c r="C108" s="9"/>
      <c r="D108" s="26" t="str">
        <f>Asset5</f>
        <v>Distribution Substations</v>
      </c>
      <c r="E108" s="9"/>
      <c r="F108" s="9"/>
      <c r="G108" s="126"/>
      <c r="H108" s="169">
        <f>-SUM(H96:H107)</f>
        <v>0</v>
      </c>
      <c r="I108" s="169">
        <f>-SUM(I96:I107)</f>
        <v>-0.24807780691308973</v>
      </c>
      <c r="J108" s="169">
        <f>-SUM(J96:J107)</f>
        <v>-0.53622656714585504</v>
      </c>
      <c r="K108" s="169">
        <f>-SUM(K96:K107)</f>
        <v>-0.78417406673704271</v>
      </c>
      <c r="L108" s="169">
        <f>-SUM(L96:L107)</f>
        <v>-0.95353653110090575</v>
      </c>
      <c r="M108" s="169">
        <f>IF(Input!M173&gt;0, -SUM(M96:M107), 0)</f>
        <v>0</v>
      </c>
      <c r="N108" s="169">
        <f>IF(Input!N173&gt;0, -SUM(N96:N107), 0)</f>
        <v>0</v>
      </c>
      <c r="O108" s="169">
        <f>IF(Input!O173&gt;0, -SUM(O96:O107), 0)</f>
        <v>0</v>
      </c>
      <c r="P108" s="169">
        <f>IF(Input!P173&gt;0, -SUM(P96:P107), 0)</f>
        <v>0</v>
      </c>
      <c r="Q108" s="169">
        <f>IF(Input!Q173&gt;0, -SUM(Q96:Q107), 0)</f>
        <v>0</v>
      </c>
      <c r="R108" s="68"/>
      <c r="S108" s="107"/>
      <c r="T108" s="107"/>
      <c r="U108" s="107"/>
      <c r="V108" s="107"/>
      <c r="W108" s="107"/>
      <c r="X108" s="107"/>
      <c r="Y108" s="107"/>
      <c r="Z108" s="107"/>
      <c r="AA108" s="107"/>
      <c r="AB108" s="236"/>
      <c r="AC108" s="236"/>
      <c r="AD108" s="236"/>
      <c r="AE108" s="236"/>
      <c r="AF108" s="236"/>
      <c r="AG108" s="236"/>
      <c r="AH108" s="236"/>
      <c r="AI108" s="236"/>
      <c r="AJ108" s="236"/>
      <c r="AK108" s="236"/>
      <c r="AL108" s="236"/>
      <c r="AM108" s="236"/>
      <c r="AN108" s="236"/>
      <c r="AO108" s="236"/>
      <c r="AP108" s="236"/>
      <c r="AQ108" s="236"/>
      <c r="AR108" s="236"/>
      <c r="AS108" s="236"/>
      <c r="AT108" s="236"/>
      <c r="AU108" s="236"/>
      <c r="AV108" s="236"/>
      <c r="AW108" s="236"/>
      <c r="AX108" s="236"/>
      <c r="AY108" s="236"/>
      <c r="AZ108" s="236"/>
      <c r="BA108" s="236"/>
      <c r="BB108" s="236"/>
      <c r="BC108" s="236"/>
      <c r="BD108" s="107"/>
      <c r="BE108" s="107"/>
      <c r="BF108" s="107"/>
      <c r="BG108" s="107"/>
      <c r="BH108" s="107"/>
      <c r="BI108" s="107"/>
      <c r="BJ108" s="107"/>
      <c r="BK108" s="12"/>
      <c r="BL108" s="12"/>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c r="IK108"/>
      <c r="IL108"/>
      <c r="IM108"/>
      <c r="IN108"/>
      <c r="IO108"/>
      <c r="IP108"/>
      <c r="IQ108"/>
      <c r="IR108"/>
      <c r="IS108"/>
      <c r="IT108"/>
      <c r="IU108"/>
      <c r="IV108"/>
    </row>
    <row r="109" spans="1:256" s="5" customFormat="1" hidden="1" outlineLevel="2">
      <c r="A109" s="9"/>
      <c r="B109" s="9"/>
      <c r="C109" s="32" t="str">
        <f>Asset6</f>
        <v>Distribution Overhead Lines</v>
      </c>
      <c r="D109" s="165"/>
      <c r="E109" s="34" t="s">
        <v>28</v>
      </c>
      <c r="F109" s="33"/>
      <c r="G109" s="181"/>
      <c r="H109" s="69" t="str">
        <f>IF(H$3&gt;A6remlife,A6value-SUM($G109:G109),IF(A6remlife="N/A","n/a",A6value/A6remlife))</f>
        <v>n/a</v>
      </c>
      <c r="I109" s="69" t="str">
        <f>IF(I$3&gt;A6remlife,A6value-SUM($G109:H109),IF(A6remlife="N/A","n/a",A6value/A6remlife))</f>
        <v>n/a</v>
      </c>
      <c r="J109" s="69" t="str">
        <f>IF(J$3&gt;A6remlife,A6value-SUM($G109:I109),IF(A6remlife="N/A","n/a",A6value/A6remlife))</f>
        <v>n/a</v>
      </c>
      <c r="K109" s="69" t="str">
        <f>IF(K$3&gt;A6remlife,A6value-SUM($G109:J109),IF(A6remlife="N/A","n/a",A6value/A6remlife))</f>
        <v>n/a</v>
      </c>
      <c r="L109" s="69" t="str">
        <f>IF(L$3&gt;A6remlife,A6value-SUM($G109:K109),IF(A6remlife="N/A","n/a",A6value/A6remlife))</f>
        <v>n/a</v>
      </c>
      <c r="M109" s="69" t="str">
        <f>IF(M$3&gt;A6remlife,A6value-SUM($G109:L109),IF(A6remlife="N/A","n/a",A6value/A6remlife))</f>
        <v>n/a</v>
      </c>
      <c r="N109" s="69" t="str">
        <f>IF(N$3&gt;A6remlife,A6value-SUM($G109:M109),IF(A6remlife="N/A","n/a",A6value/A6remlife))</f>
        <v>n/a</v>
      </c>
      <c r="O109" s="69" t="str">
        <f>IF(O$3&gt;A6remlife,A6value-SUM($G109:N109),IF(A6remlife="N/A","n/a",A6value/A6remlife))</f>
        <v>n/a</v>
      </c>
      <c r="P109" s="69" t="str">
        <f>IF(P$3&gt;A6remlife,A6value-SUM($G109:O109),IF(A6remlife="N/A","n/a",A6value/A6remlife))</f>
        <v>n/a</v>
      </c>
      <c r="Q109" s="69" t="str">
        <f>IF(Q$3&gt;A6remlife,A6value-SUM($G109:P109),IF(A6remlife="N/A","n/a",A6value/A6remlife))</f>
        <v>n/a</v>
      </c>
      <c r="R109" s="69"/>
      <c r="S109" s="105"/>
      <c r="T109" s="105"/>
      <c r="U109" s="105"/>
      <c r="V109" s="105"/>
      <c r="W109" s="105"/>
      <c r="X109" s="105"/>
      <c r="Y109" s="105"/>
      <c r="Z109" s="105"/>
      <c r="AA109" s="105"/>
      <c r="AB109" s="221"/>
      <c r="AC109" s="221"/>
      <c r="AD109" s="221"/>
      <c r="AE109" s="221"/>
      <c r="AF109" s="221"/>
      <c r="AG109" s="221"/>
      <c r="AH109" s="221"/>
      <c r="AI109" s="221"/>
      <c r="AJ109" s="221"/>
      <c r="AK109" s="221"/>
      <c r="AL109" s="221"/>
      <c r="AM109" s="221"/>
      <c r="AN109" s="221"/>
      <c r="AO109" s="221"/>
      <c r="AP109" s="221"/>
      <c r="AQ109" s="221"/>
      <c r="AR109" s="221"/>
      <c r="AS109" s="221"/>
      <c r="AT109" s="221"/>
      <c r="AU109" s="221"/>
      <c r="AV109" s="221"/>
      <c r="AW109" s="221"/>
      <c r="AX109" s="221"/>
      <c r="AY109" s="221"/>
      <c r="AZ109" s="221"/>
      <c r="BA109" s="221"/>
      <c r="BB109" s="221"/>
      <c r="BC109" s="221"/>
      <c r="BD109" s="105"/>
      <c r="BE109" s="105"/>
      <c r="BF109" s="105"/>
      <c r="BG109" s="105"/>
      <c r="BH109" s="105"/>
      <c r="BI109" s="105"/>
      <c r="BJ109" s="105"/>
      <c r="BK109" s="12"/>
      <c r="BL109" s="12"/>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c r="II109"/>
      <c r="IJ109"/>
      <c r="IK109"/>
      <c r="IL109"/>
      <c r="IM109"/>
      <c r="IN109"/>
      <c r="IO109"/>
      <c r="IP109"/>
      <c r="IQ109"/>
      <c r="IR109"/>
      <c r="IS109"/>
      <c r="IT109"/>
      <c r="IU109"/>
      <c r="IV109"/>
    </row>
    <row r="110" spans="1:256" s="5" customFormat="1" ht="12.75" hidden="1" customHeight="1" outlineLevel="2">
      <c r="A110" s="9"/>
      <c r="B110" s="9"/>
      <c r="C110" s="9"/>
      <c r="D110" s="26"/>
      <c r="E110" s="335" t="s">
        <v>83</v>
      </c>
      <c r="F110" s="88">
        <v>0</v>
      </c>
      <c r="G110" s="126"/>
      <c r="H110" s="70"/>
      <c r="I110" s="70"/>
      <c r="J110" s="70"/>
      <c r="K110" s="70"/>
      <c r="L110" s="70"/>
      <c r="M110" s="167"/>
      <c r="N110" s="115"/>
      <c r="O110" s="70"/>
      <c r="P110" s="70"/>
      <c r="Q110" s="70"/>
      <c r="R110" s="70"/>
      <c r="S110" s="105"/>
      <c r="T110" s="105"/>
      <c r="U110" s="105"/>
      <c r="V110" s="105"/>
      <c r="W110" s="105"/>
      <c r="X110" s="105"/>
      <c r="Y110" s="105"/>
      <c r="Z110" s="105"/>
      <c r="AA110" s="105"/>
      <c r="AB110" s="221"/>
      <c r="AC110" s="221"/>
      <c r="AD110" s="221"/>
      <c r="AE110" s="221"/>
      <c r="AF110" s="221"/>
      <c r="AG110" s="221"/>
      <c r="AH110" s="221"/>
      <c r="AI110" s="221"/>
      <c r="AJ110" s="221"/>
      <c r="AK110" s="221"/>
      <c r="AL110" s="221"/>
      <c r="AM110" s="221"/>
      <c r="AN110" s="221"/>
      <c r="AO110" s="221"/>
      <c r="AP110" s="221"/>
      <c r="AQ110" s="221"/>
      <c r="AR110" s="221"/>
      <c r="AS110" s="221"/>
      <c r="AT110" s="221"/>
      <c r="AU110" s="221"/>
      <c r="AV110" s="221"/>
      <c r="AW110" s="221"/>
      <c r="AX110" s="221"/>
      <c r="AY110" s="221"/>
      <c r="AZ110" s="221"/>
      <c r="BA110" s="221"/>
      <c r="BB110" s="221"/>
      <c r="BC110" s="221"/>
      <c r="BD110" s="105"/>
      <c r="BE110" s="105"/>
      <c r="BF110" s="105"/>
      <c r="BG110" s="105"/>
      <c r="BH110" s="105"/>
      <c r="BI110" s="105"/>
      <c r="BJ110" s="105"/>
      <c r="BK110" s="12"/>
      <c r="BL110" s="12"/>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row>
    <row r="111" spans="1:256" s="5" customFormat="1" hidden="1" outlineLevel="2">
      <c r="A111" s="9"/>
      <c r="B111" s="9"/>
      <c r="C111" s="9"/>
      <c r="D111" s="26"/>
      <c r="E111" s="336"/>
      <c r="F111" s="88">
        <v>1</v>
      </c>
      <c r="G111" s="126"/>
      <c r="H111" s="149"/>
      <c r="I111" s="70">
        <f>IF(A6stdlife="n/a","n/a",IF(I$3&gt;(A6stdlife+$F111),(Input!$H$148*(1+vanilla1)^0.5)-SUM($H111:H111),(Input!$H$148*(1+vanilla1)^0.5)/A6stdlife))</f>
        <v>0.21569008687585364</v>
      </c>
      <c r="J111" s="70">
        <f>IF(A6stdlife="n/a","n/a",IF(J$3&gt;(A6stdlife+$F111),(Input!$H$148*(1+vanilla1)^0.5)-SUM($H111:I111),(Input!$H$148*(1+vanilla1)^0.5)/A6stdlife))</f>
        <v>0.21569008687585364</v>
      </c>
      <c r="K111" s="70">
        <f>IF(A6stdlife="n/a","n/a",IF(K$3&gt;(A6stdlife+$F111),(Input!$H$148*(1+vanilla1)^0.5)-SUM($H111:J111),(Input!$H$148*(1+vanilla1)^0.5)/A6stdlife))</f>
        <v>0.21569008687585364</v>
      </c>
      <c r="L111" s="70">
        <f>IF(A6stdlife="n/a","n/a",IF(L$3&gt;(A6stdlife+$F111),(Input!$H$148*(1+vanilla1)^0.5)-SUM($H111:K111),(Input!$H$148*(1+vanilla1)^0.5)/A6stdlife))</f>
        <v>0.21569008687585364</v>
      </c>
      <c r="M111" s="70">
        <f>IF(A6stdlife="n/a","n/a",IF(M$3&gt;(A6stdlife+$F111),(Input!$H$148*(1+vanilla1)^0.5)-SUM($H111:L111),(Input!$H$148*(1+vanilla1)^0.5)/A6stdlife))</f>
        <v>0.21569008687585364</v>
      </c>
      <c r="N111" s="70">
        <f>IF(A6stdlife="n/a","n/a",IF(N$3&gt;(A6stdlife+$F111),(Input!$H$148*(1+vanilla1)^0.5)-SUM($H111:M111),(Input!$H$148*(1+vanilla1)^0.5)/A6stdlife))</f>
        <v>0.21569008687585364</v>
      </c>
      <c r="O111" s="70">
        <f>IF(A6stdlife="n/a","n/a",IF(O$3&gt;(A6stdlife+$F111),(Input!$H$148*(1+vanilla1)^0.5)-SUM($H111:N111),(Input!$H$148*(1+vanilla1)^0.5)/A6stdlife))</f>
        <v>0.21569008687585364</v>
      </c>
      <c r="P111" s="70">
        <f>IF(A6stdlife="n/a","n/a",IF(P$3&gt;(A6stdlife+$F111),(Input!$H$148*(1+vanilla1)^0.5)-SUM($H111:O111),(Input!$H$148*(1+vanilla1)^0.5)/A6stdlife))</f>
        <v>0.21569008687585364</v>
      </c>
      <c r="Q111" s="70">
        <f>IF(A6stdlife="n/a","n/a",IF(Q$3&gt;(A6stdlife+$F111),(Input!$H$148*(1+vanilla1)^0.5)-SUM($H111:P111),(Input!$H$148*(1+vanilla1)^0.5)/A6stdlife))</f>
        <v>0.21569008687585364</v>
      </c>
      <c r="R111" s="70"/>
      <c r="S111" s="105"/>
      <c r="T111" s="105"/>
      <c r="U111" s="105"/>
      <c r="V111" s="105"/>
      <c r="W111" s="105"/>
      <c r="X111" s="105"/>
      <c r="Y111" s="105"/>
      <c r="Z111" s="105"/>
      <c r="AA111" s="105"/>
      <c r="AB111" s="221"/>
      <c r="AC111" s="221"/>
      <c r="AD111" s="221"/>
      <c r="AE111" s="221"/>
      <c r="AF111" s="221"/>
      <c r="AG111" s="221"/>
      <c r="AH111" s="221"/>
      <c r="AI111" s="221"/>
      <c r="AJ111" s="221"/>
      <c r="AK111" s="221"/>
      <c r="AL111" s="221"/>
      <c r="AM111" s="221"/>
      <c r="AN111" s="221"/>
      <c r="AO111" s="221"/>
      <c r="AP111" s="221"/>
      <c r="AQ111" s="221"/>
      <c r="AR111" s="221"/>
      <c r="AS111" s="221"/>
      <c r="AT111" s="221"/>
      <c r="AU111" s="221"/>
      <c r="AV111" s="221"/>
      <c r="AW111" s="221"/>
      <c r="AX111" s="221"/>
      <c r="AY111" s="221"/>
      <c r="AZ111" s="221"/>
      <c r="BA111" s="221"/>
      <c r="BB111" s="221"/>
      <c r="BC111" s="221"/>
      <c r="BD111" s="105"/>
      <c r="BE111" s="105"/>
      <c r="BF111" s="105"/>
      <c r="BG111" s="105"/>
      <c r="BH111" s="105"/>
      <c r="BI111" s="105"/>
      <c r="BJ111" s="105"/>
      <c r="BK111" s="12"/>
      <c r="BL111" s="12"/>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c r="IJ111"/>
      <c r="IK111"/>
      <c r="IL111"/>
      <c r="IM111"/>
      <c r="IN111"/>
      <c r="IO111"/>
      <c r="IP111"/>
      <c r="IQ111"/>
      <c r="IR111"/>
      <c r="IS111"/>
      <c r="IT111"/>
      <c r="IU111"/>
      <c r="IV111"/>
    </row>
    <row r="112" spans="1:256" s="5" customFormat="1" hidden="1" outlineLevel="2">
      <c r="A112" s="9"/>
      <c r="B112" s="9"/>
      <c r="C112" s="9"/>
      <c r="D112" s="26"/>
      <c r="E112" s="336"/>
      <c r="F112" s="88">
        <v>2</v>
      </c>
      <c r="G112" s="126"/>
      <c r="H112" s="150"/>
      <c r="I112" s="151"/>
      <c r="J112" s="70">
        <f>IF(A6stdlife="n/a","n/a",IF(J$3&gt;(A6stdlife+$F112),(Input!$I$148*(1+vanilla2)^0.5)-SUM($I112:I112),(Input!$I$148*(1+vanilla2)^0.5)/A6stdlife))</f>
        <v>0.24476145294509219</v>
      </c>
      <c r="K112" s="70">
        <f>IF(A6stdlife="n/a","n/a",IF(K$3&gt;(A6stdlife+$F112),(Input!$I$148*(1+vanilla2)^0.5)-SUM($I112:J112),(Input!$I$148*(1+vanilla2)^0.5)/A6stdlife))</f>
        <v>0.24476145294509219</v>
      </c>
      <c r="L112" s="70">
        <f>IF(A6stdlife="n/a","n/a",IF(L$3&gt;(A6stdlife+$F112),(Input!$I$148*(1+vanilla2)^0.5)-SUM($I112:K112),(Input!$I$148*(1+vanilla2)^0.5)/A6stdlife))</f>
        <v>0.24476145294509219</v>
      </c>
      <c r="M112" s="70">
        <f>IF(A6stdlife="n/a","n/a",IF(M$3&gt;(A6stdlife+$F112),(Input!$I$148*(1+vanilla2)^0.5)-SUM($I112:L112),(Input!$I$148*(1+vanilla2)^0.5)/A6stdlife))</f>
        <v>0.24476145294509219</v>
      </c>
      <c r="N112" s="70">
        <f>IF(A6stdlife="n/a","n/a",IF(N$3&gt;(A6stdlife+$F112),(Input!$I$148*(1+vanilla2)^0.5)-SUM($I112:M112),(Input!$I$148*(1+vanilla2)^0.5)/A6stdlife))</f>
        <v>0.24476145294509219</v>
      </c>
      <c r="O112" s="70">
        <f>IF(A6stdlife="n/a","n/a",IF(O$3&gt;(A6stdlife+$F112),(Input!$I$148*(1+vanilla2)^0.5)-SUM($I112:N112),(Input!$I$148*(1+vanilla2)^0.5)/A6stdlife))</f>
        <v>0.24476145294509219</v>
      </c>
      <c r="P112" s="70">
        <f>IF(A6stdlife="n/a","n/a",IF(P$3&gt;(A6stdlife+$F112),(Input!$I$148*(1+vanilla2)^0.5)-SUM($I112:O112),(Input!$I$148*(1+vanilla2)^0.5)/A6stdlife))</f>
        <v>0.24476145294509219</v>
      </c>
      <c r="Q112" s="70">
        <f>IF(A6stdlife="n/a","n/a",IF(Q$3&gt;(A6stdlife+$F112),(Input!$I$148*(1+vanilla2)^0.5)-SUM($I112:P112),(Input!$I$148*(1+vanilla2)^0.5)/A6stdlife))</f>
        <v>0.24476145294509219</v>
      </c>
      <c r="R112" s="70"/>
      <c r="S112" s="105"/>
      <c r="T112" s="105"/>
      <c r="U112" s="105"/>
      <c r="V112" s="105"/>
      <c r="W112" s="105"/>
      <c r="X112" s="105"/>
      <c r="Y112" s="105"/>
      <c r="Z112" s="105"/>
      <c r="AA112" s="105"/>
      <c r="AB112" s="221"/>
      <c r="AC112" s="221"/>
      <c r="AD112" s="221"/>
      <c r="AE112" s="221"/>
      <c r="AF112" s="221"/>
      <c r="AG112" s="221"/>
      <c r="AH112" s="221"/>
      <c r="AI112" s="221"/>
      <c r="AJ112" s="221"/>
      <c r="AK112" s="221"/>
      <c r="AL112" s="221"/>
      <c r="AM112" s="221"/>
      <c r="AN112" s="221"/>
      <c r="AO112" s="221"/>
      <c r="AP112" s="221"/>
      <c r="AQ112" s="221"/>
      <c r="AR112" s="221"/>
      <c r="AS112" s="221"/>
      <c r="AT112" s="221"/>
      <c r="AU112" s="221"/>
      <c r="AV112" s="221"/>
      <c r="AW112" s="221"/>
      <c r="AX112" s="221"/>
      <c r="AY112" s="221"/>
      <c r="AZ112" s="221"/>
      <c r="BA112" s="221"/>
      <c r="BB112" s="221"/>
      <c r="BC112" s="221"/>
      <c r="BD112" s="105"/>
      <c r="BE112" s="105"/>
      <c r="BF112" s="105"/>
      <c r="BG112" s="105"/>
      <c r="BH112" s="105"/>
      <c r="BI112" s="105"/>
      <c r="BJ112" s="105"/>
      <c r="BK112" s="12"/>
      <c r="BL112" s="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c r="II112"/>
      <c r="IJ112"/>
      <c r="IK112"/>
      <c r="IL112"/>
      <c r="IM112"/>
      <c r="IN112"/>
      <c r="IO112"/>
      <c r="IP112"/>
      <c r="IQ112"/>
      <c r="IR112"/>
      <c r="IS112"/>
      <c r="IT112"/>
      <c r="IU112"/>
      <c r="IV112"/>
    </row>
    <row r="113" spans="1:256" s="5" customFormat="1" hidden="1" outlineLevel="2">
      <c r="A113" s="9"/>
      <c r="B113" s="9"/>
      <c r="C113" s="9"/>
      <c r="D113" s="26"/>
      <c r="E113" s="336"/>
      <c r="F113" s="88">
        <v>3</v>
      </c>
      <c r="G113" s="126"/>
      <c r="H113" s="150"/>
      <c r="I113" s="152"/>
      <c r="J113" s="151"/>
      <c r="K113" s="70">
        <f>IF(A6stdlife="n/a","n/a",IF(K$3&gt;(A6stdlife+$F113),(Input!$J$148*(1+vanilla3)^0.5)-SUM($J113:J113),(Input!$J$148*(1+vanilla3)^0.5)/A6stdlife))</f>
        <v>0.26248719230171519</v>
      </c>
      <c r="L113" s="70">
        <f>IF(A6stdlife="n/a","n/a",IF(L$3&gt;(A6stdlife+$F113),(Input!$J$148*(1+vanilla3)^0.5)-SUM($J113:K113),(Input!$J$148*(1+vanilla3)^0.5)/A6stdlife))</f>
        <v>0.26248719230171519</v>
      </c>
      <c r="M113" s="70">
        <f>IF(A6stdlife="n/a","n/a",IF(M$3&gt;(A6stdlife+$F113),(Input!$J$148*(1+vanilla3)^0.5)-SUM($J113:L113),(Input!$J$148*(1+vanilla3)^0.5)/A6stdlife))</f>
        <v>0.26248719230171519</v>
      </c>
      <c r="N113" s="70">
        <f>IF(A6stdlife="n/a","n/a",IF(N$3&gt;(A6stdlife+$F113),(Input!$J$148*(1+vanilla3)^0.5)-SUM($J113:M113),(Input!$J$148*(1+vanilla3)^0.5)/A6stdlife))</f>
        <v>0.26248719230171519</v>
      </c>
      <c r="O113" s="70">
        <f>IF(A6stdlife="n/a","n/a",IF(O$3&gt;(A6stdlife+$F113),(Input!$J$148*(1+vanilla3)^0.5)-SUM($J113:N113),(Input!$J$148*(1+vanilla3)^0.5)/A6stdlife))</f>
        <v>0.26248719230171519</v>
      </c>
      <c r="P113" s="70">
        <f>IF(A6stdlife="n/a","n/a",IF(P$3&gt;(A6stdlife+$F113),(Input!$J$148*(1+vanilla3)^0.5)-SUM($J113:O113),(Input!$J$148*(1+vanilla3)^0.5)/A6stdlife))</f>
        <v>0.26248719230171519</v>
      </c>
      <c r="Q113" s="70">
        <f>IF(A6stdlife="n/a","n/a",IF(Q$3&gt;(A6stdlife+$F113),(Input!$J$148*(1+vanilla3)^0.5)-SUM($J113:P113),(Input!$J$148*(1+vanilla3)^0.5)/A6stdlife))</f>
        <v>0.26248719230171519</v>
      </c>
      <c r="R113" s="70"/>
      <c r="S113" s="105"/>
      <c r="T113" s="105"/>
      <c r="U113" s="105"/>
      <c r="V113" s="105"/>
      <c r="W113" s="105"/>
      <c r="X113" s="105"/>
      <c r="Y113" s="105"/>
      <c r="Z113" s="105"/>
      <c r="AA113" s="105"/>
      <c r="AB113" s="221"/>
      <c r="AC113" s="221"/>
      <c r="AD113" s="221"/>
      <c r="AE113" s="221"/>
      <c r="AF113" s="221"/>
      <c r="AG113" s="221"/>
      <c r="AH113" s="221"/>
      <c r="AI113" s="221"/>
      <c r="AJ113" s="221"/>
      <c r="AK113" s="221"/>
      <c r="AL113" s="221"/>
      <c r="AM113" s="221"/>
      <c r="AN113" s="221"/>
      <c r="AO113" s="221"/>
      <c r="AP113" s="221"/>
      <c r="AQ113" s="221"/>
      <c r="AR113" s="221"/>
      <c r="AS113" s="221"/>
      <c r="AT113" s="221"/>
      <c r="AU113" s="221"/>
      <c r="AV113" s="221"/>
      <c r="AW113" s="221"/>
      <c r="AX113" s="221"/>
      <c r="AY113" s="221"/>
      <c r="AZ113" s="221"/>
      <c r="BA113" s="221"/>
      <c r="BB113" s="221"/>
      <c r="BC113" s="221"/>
      <c r="BD113" s="105"/>
      <c r="BE113" s="105"/>
      <c r="BF113" s="105"/>
      <c r="BG113" s="105"/>
      <c r="BH113" s="105"/>
      <c r="BI113" s="105"/>
      <c r="BJ113" s="105"/>
      <c r="BK113" s="12"/>
      <c r="BL113" s="12"/>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c r="II113"/>
      <c r="IJ113"/>
      <c r="IK113"/>
      <c r="IL113"/>
      <c r="IM113"/>
      <c r="IN113"/>
      <c r="IO113"/>
      <c r="IP113"/>
      <c r="IQ113"/>
      <c r="IR113"/>
      <c r="IS113"/>
      <c r="IT113"/>
      <c r="IU113"/>
      <c r="IV113"/>
    </row>
    <row r="114" spans="1:256" s="5" customFormat="1" hidden="1" outlineLevel="2">
      <c r="A114" s="9"/>
      <c r="B114" s="9"/>
      <c r="C114" s="9"/>
      <c r="D114" s="26"/>
      <c r="E114" s="336"/>
      <c r="F114" s="88">
        <v>4</v>
      </c>
      <c r="G114" s="126"/>
      <c r="H114" s="150"/>
      <c r="I114" s="152"/>
      <c r="J114" s="152"/>
      <c r="K114" s="151"/>
      <c r="L114" s="70">
        <f>IF(A6stdlife="n/a","n/a",IF(L$3&gt;(A6stdlife+$F114),(Input!$K$148*(1+vanilla4)^0.5)-SUM($K114:K114),(Input!$K$148*(1+vanilla4)^0.5)/A6stdlife))</f>
        <v>0.20103407151232852</v>
      </c>
      <c r="M114" s="70">
        <f>IF(A6stdlife="n/a","n/a",IF(M$3&gt;(A6stdlife+$F114),(Input!$K$148*(1+vanilla4)^0.5)-SUM($K114:L114),(Input!$K$148*(1+vanilla4)^0.5)/A6stdlife))</f>
        <v>0.20103407151232852</v>
      </c>
      <c r="N114" s="70">
        <f>IF(A6stdlife="n/a","n/a",IF(N$3&gt;(A6stdlife+$F114),(Input!$K$148*(1+vanilla4)^0.5)-SUM($K114:M114),(Input!$K$148*(1+vanilla4)^0.5)/A6stdlife))</f>
        <v>0.20103407151232852</v>
      </c>
      <c r="O114" s="70">
        <f>IF(A6stdlife="n/a","n/a",IF(O$3&gt;(A6stdlife+$F114),(Input!$K$148*(1+vanilla4)^0.5)-SUM($K114:N114),(Input!$K$148*(1+vanilla4)^0.5)/A6stdlife))</f>
        <v>0.20103407151232852</v>
      </c>
      <c r="P114" s="70">
        <f>IF(A6stdlife="n/a","n/a",IF(P$3&gt;(A6stdlife+$F114),(Input!$K$148*(1+vanilla4)^0.5)-SUM($K114:O114),(Input!$K$148*(1+vanilla4)^0.5)/A6stdlife))</f>
        <v>0.20103407151232852</v>
      </c>
      <c r="Q114" s="70">
        <f>IF(A6stdlife="n/a","n/a",IF(Q$3&gt;(A6stdlife+$F114),(Input!$K$148*(1+vanilla4)^0.5)-SUM($K114:P114),(Input!$K$148*(1+vanilla4)^0.5)/A6stdlife))</f>
        <v>0.20103407151232852</v>
      </c>
      <c r="R114" s="70"/>
      <c r="S114" s="105"/>
      <c r="T114" s="105"/>
      <c r="U114" s="105"/>
      <c r="V114" s="105"/>
      <c r="W114" s="105"/>
      <c r="X114" s="105"/>
      <c r="Y114" s="105"/>
      <c r="Z114" s="105"/>
      <c r="AA114" s="105"/>
      <c r="AB114" s="221"/>
      <c r="AC114" s="221"/>
      <c r="AD114" s="221"/>
      <c r="AE114" s="221"/>
      <c r="AF114" s="221"/>
      <c r="AG114" s="221"/>
      <c r="AH114" s="221"/>
      <c r="AI114" s="221"/>
      <c r="AJ114" s="221"/>
      <c r="AK114" s="221"/>
      <c r="AL114" s="221"/>
      <c r="AM114" s="221"/>
      <c r="AN114" s="221"/>
      <c r="AO114" s="221"/>
      <c r="AP114" s="221"/>
      <c r="AQ114" s="221"/>
      <c r="AR114" s="221"/>
      <c r="AS114" s="221"/>
      <c r="AT114" s="221"/>
      <c r="AU114" s="221"/>
      <c r="AV114" s="221"/>
      <c r="AW114" s="221"/>
      <c r="AX114" s="221"/>
      <c r="AY114" s="221"/>
      <c r="AZ114" s="221"/>
      <c r="BA114" s="221"/>
      <c r="BB114" s="221"/>
      <c r="BC114" s="221"/>
      <c r="BD114" s="105"/>
      <c r="BE114" s="105"/>
      <c r="BF114" s="105"/>
      <c r="BG114" s="105"/>
      <c r="BH114" s="105"/>
      <c r="BI114" s="105"/>
      <c r="BJ114" s="105"/>
      <c r="BK114" s="12"/>
      <c r="BL114" s="12"/>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row>
    <row r="115" spans="1:256" s="5" customFormat="1" hidden="1" outlineLevel="2">
      <c r="A115" s="9"/>
      <c r="B115" s="9"/>
      <c r="C115" s="9"/>
      <c r="D115" s="26"/>
      <c r="E115" s="336"/>
      <c r="F115" s="88">
        <v>5</v>
      </c>
      <c r="G115" s="126"/>
      <c r="H115" s="150"/>
      <c r="I115" s="152"/>
      <c r="J115" s="152"/>
      <c r="K115" s="152"/>
      <c r="L115" s="151"/>
      <c r="M115" s="70">
        <f>IF(A6stdlife="n/a","n/a",IF(M$3&gt;(A6stdlife+$F115),(Input!$L$148*(1+vanilla5)^0.5)-SUM($L115:L115),(Input!$L$148*(1+vanilla5)^0.5)/A6stdlife))</f>
        <v>0.16645094882933975</v>
      </c>
      <c r="N115" s="70">
        <f>IF(A6stdlife="n/a","n/a",IF(N$3&gt;(A6stdlife+$F115),(Input!$L$148*(1+vanilla5)^0.5)-SUM($L115:M115),(Input!$L$148*(1+vanilla5)^0.5)/A6stdlife))</f>
        <v>0.16645094882933975</v>
      </c>
      <c r="O115" s="70">
        <f>IF(A6stdlife="n/a","n/a",IF(O$3&gt;(A6stdlife+$F115),(Input!$L$148*(1+vanilla5)^0.5)-SUM($L115:N115),(Input!$L$148*(1+vanilla5)^0.5)/A6stdlife))</f>
        <v>0.16645094882933975</v>
      </c>
      <c r="P115" s="70">
        <f>IF(A6stdlife="n/a","n/a",IF(P$3&gt;(A6stdlife+$F115),(Input!$L$148*(1+vanilla5)^0.5)-SUM($L115:O115),(Input!$L$148*(1+vanilla5)^0.5)/A6stdlife))</f>
        <v>0.16645094882933975</v>
      </c>
      <c r="Q115" s="70">
        <f>IF(A6stdlife="n/a","n/a",IF(Q$3&gt;(A6stdlife+$F115),(Input!$L$148*(1+vanilla5)^0.5)-SUM($L115:P115),(Input!$L$148*(1+vanilla5)^0.5)/A6stdlife))</f>
        <v>0.16645094882933975</v>
      </c>
      <c r="R115" s="70"/>
      <c r="S115" s="105"/>
      <c r="T115" s="105"/>
      <c r="U115" s="105"/>
      <c r="V115" s="105"/>
      <c r="W115" s="105"/>
      <c r="X115" s="105"/>
      <c r="Y115" s="105"/>
      <c r="Z115" s="105"/>
      <c r="AA115" s="105"/>
      <c r="AB115" s="221"/>
      <c r="AC115" s="221"/>
      <c r="AD115" s="221"/>
      <c r="AE115" s="221"/>
      <c r="AF115" s="221"/>
      <c r="AG115" s="221"/>
      <c r="AH115" s="221"/>
      <c r="AI115" s="221"/>
      <c r="AJ115" s="221"/>
      <c r="AK115" s="221"/>
      <c r="AL115" s="221"/>
      <c r="AM115" s="221"/>
      <c r="AN115" s="221"/>
      <c r="AO115" s="221"/>
      <c r="AP115" s="221"/>
      <c r="AQ115" s="221"/>
      <c r="AR115" s="221"/>
      <c r="AS115" s="221"/>
      <c r="AT115" s="221"/>
      <c r="AU115" s="221"/>
      <c r="AV115" s="221"/>
      <c r="AW115" s="221"/>
      <c r="AX115" s="221"/>
      <c r="AY115" s="221"/>
      <c r="AZ115" s="221"/>
      <c r="BA115" s="221"/>
      <c r="BB115" s="221"/>
      <c r="BC115" s="221"/>
      <c r="BD115" s="105"/>
      <c r="BE115" s="105"/>
      <c r="BF115" s="105"/>
      <c r="BG115" s="105"/>
      <c r="BH115" s="105"/>
      <c r="BI115" s="105"/>
      <c r="BJ115" s="105"/>
      <c r="BK115" s="12"/>
      <c r="BL115" s="12"/>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c r="DY115"/>
      <c r="DZ115"/>
      <c r="EA115"/>
      <c r="EB115"/>
      <c r="EC115"/>
      <c r="ED115"/>
      <c r="EE115"/>
      <c r="EF115"/>
      <c r="EG115"/>
      <c r="EH115"/>
      <c r="EI115"/>
      <c r="EJ115"/>
      <c r="EK115"/>
      <c r="EL115"/>
      <c r="EM115"/>
      <c r="EN115"/>
      <c r="EO115"/>
      <c r="EP115"/>
      <c r="EQ115"/>
      <c r="ER115"/>
      <c r="ES115"/>
      <c r="ET115"/>
      <c r="EU115"/>
      <c r="EV115"/>
      <c r="EW115"/>
      <c r="EX115"/>
      <c r="EY115"/>
      <c r="EZ115"/>
      <c r="FA115"/>
      <c r="FB115"/>
      <c r="FC115"/>
      <c r="FD115"/>
      <c r="FE115"/>
      <c r="FF115"/>
      <c r="FG115"/>
      <c r="FH115"/>
      <c r="FI115"/>
      <c r="FJ115"/>
      <c r="FK115"/>
      <c r="FL115"/>
      <c r="FM115"/>
      <c r="FN115"/>
      <c r="FO115"/>
      <c r="FP115"/>
      <c r="FQ115"/>
      <c r="FR115"/>
      <c r="FS115"/>
      <c r="FT115"/>
      <c r="FU115"/>
      <c r="FV115"/>
      <c r="FW115"/>
      <c r="FX115"/>
      <c r="FY115"/>
      <c r="FZ115"/>
      <c r="GA115"/>
      <c r="GB115"/>
      <c r="GC115"/>
      <c r="GD115"/>
      <c r="GE115"/>
      <c r="GF115"/>
      <c r="GG115"/>
      <c r="GH115"/>
      <c r="GI115"/>
      <c r="GJ115"/>
      <c r="GK115"/>
      <c r="GL115"/>
      <c r="GM115"/>
      <c r="GN115"/>
      <c r="GO115"/>
      <c r="GP115"/>
      <c r="GQ115"/>
      <c r="GR115"/>
      <c r="GS115"/>
      <c r="GT115"/>
      <c r="GU115"/>
      <c r="GV115"/>
      <c r="GW115"/>
      <c r="GX115"/>
      <c r="GY115"/>
      <c r="GZ115"/>
      <c r="HA115"/>
      <c r="HB115"/>
      <c r="HC115"/>
      <c r="HD115"/>
      <c r="HE115"/>
      <c r="HF115"/>
      <c r="HG115"/>
      <c r="HH115"/>
      <c r="HI115"/>
      <c r="HJ115"/>
      <c r="HK115"/>
      <c r="HL115"/>
      <c r="HM115"/>
      <c r="HN115"/>
      <c r="HO115"/>
      <c r="HP115"/>
      <c r="HQ115"/>
      <c r="HR115"/>
      <c r="HS115"/>
      <c r="HT115"/>
      <c r="HU115"/>
      <c r="HV115"/>
      <c r="HW115"/>
      <c r="HX115"/>
      <c r="HY115"/>
      <c r="HZ115"/>
      <c r="IA115"/>
      <c r="IB115"/>
      <c r="IC115"/>
      <c r="ID115"/>
      <c r="IE115"/>
      <c r="IF115"/>
      <c r="IG115"/>
      <c r="IH115"/>
      <c r="II115"/>
      <c r="IJ115"/>
      <c r="IK115"/>
      <c r="IL115"/>
      <c r="IM115"/>
      <c r="IN115"/>
      <c r="IO115"/>
      <c r="IP115"/>
      <c r="IQ115"/>
      <c r="IR115"/>
      <c r="IS115"/>
      <c r="IT115"/>
      <c r="IU115"/>
      <c r="IV115"/>
    </row>
    <row r="116" spans="1:256" s="5" customFormat="1" hidden="1" outlineLevel="2">
      <c r="A116" s="9"/>
      <c r="B116" s="9"/>
      <c r="C116" s="9"/>
      <c r="D116" s="26"/>
      <c r="E116" s="336"/>
      <c r="F116" s="88">
        <v>6</v>
      </c>
      <c r="G116" s="126"/>
      <c r="H116" s="150"/>
      <c r="I116" s="152"/>
      <c r="J116" s="152"/>
      <c r="K116" s="152"/>
      <c r="L116" s="152"/>
      <c r="M116" s="151"/>
      <c r="N116" s="70">
        <f>IF(A6stdlife="n/a","n/a",IF(N$3&gt;(A6stdlife+$F116),(Input!$M$148*(1+vanilla6)^0.5)-SUM($M116:M116),(Input!$M$148*(1+vanilla6)^0.5)/A6stdlife))</f>
        <v>0</v>
      </c>
      <c r="O116" s="70">
        <f>IF(A6stdlife="n/a","n/a",IF(O$3&gt;(A6stdlife+$F116),(Input!$M$148*(1+vanilla6)^0.5)-SUM($M116:N116),(Input!$M$148*(1+vanilla6)^0.5)/A6stdlife))</f>
        <v>0</v>
      </c>
      <c r="P116" s="70">
        <f>IF(A6stdlife="n/a","n/a",IF(P$3&gt;(A6stdlife+$F116),(Input!$M$148*(1+vanilla6)^0.5)-SUM($M116:O116),(Input!$M$148*(1+vanilla6)^0.5)/A6stdlife))</f>
        <v>0</v>
      </c>
      <c r="Q116" s="70">
        <f>IF(A6stdlife="n/a","n/a",IF(Q$3&gt;(A6stdlife+$F116),(Input!$M$148*(1+vanilla6)^0.5)-SUM($M116:P116),(Input!$M$148*(1+vanilla6)^0.5)/A6stdlife))</f>
        <v>0</v>
      </c>
      <c r="R116" s="70"/>
      <c r="S116" s="105"/>
      <c r="T116" s="105"/>
      <c r="U116" s="105"/>
      <c r="V116" s="105"/>
      <c r="W116" s="105"/>
      <c r="X116" s="105"/>
      <c r="Y116" s="105"/>
      <c r="Z116" s="105"/>
      <c r="AA116" s="105"/>
      <c r="AB116" s="221"/>
      <c r="AC116" s="221"/>
      <c r="AD116" s="221"/>
      <c r="AE116" s="221"/>
      <c r="AF116" s="221"/>
      <c r="AG116" s="221"/>
      <c r="AH116" s="221"/>
      <c r="AI116" s="221"/>
      <c r="AJ116" s="221"/>
      <c r="AK116" s="221"/>
      <c r="AL116" s="221"/>
      <c r="AM116" s="221"/>
      <c r="AN116" s="221"/>
      <c r="AO116" s="221"/>
      <c r="AP116" s="221"/>
      <c r="AQ116" s="221"/>
      <c r="AR116" s="221"/>
      <c r="AS116" s="221"/>
      <c r="AT116" s="221"/>
      <c r="AU116" s="221"/>
      <c r="AV116" s="221"/>
      <c r="AW116" s="221"/>
      <c r="AX116" s="221"/>
      <c r="AY116" s="221"/>
      <c r="AZ116" s="221"/>
      <c r="BA116" s="221"/>
      <c r="BB116" s="221"/>
      <c r="BC116" s="221"/>
      <c r="BD116" s="105"/>
      <c r="BE116" s="105"/>
      <c r="BF116" s="105"/>
      <c r="BG116" s="105"/>
      <c r="BH116" s="105"/>
      <c r="BI116" s="105"/>
      <c r="BJ116" s="105"/>
      <c r="BK116" s="12"/>
      <c r="BL116" s="12"/>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row>
    <row r="117" spans="1:256" s="5" customFormat="1" hidden="1" outlineLevel="2">
      <c r="A117" s="9"/>
      <c r="B117" s="9"/>
      <c r="C117" s="9"/>
      <c r="D117" s="26"/>
      <c r="E117" s="336"/>
      <c r="F117" s="88">
        <v>7</v>
      </c>
      <c r="G117" s="126"/>
      <c r="H117" s="150"/>
      <c r="I117" s="152"/>
      <c r="J117" s="152"/>
      <c r="K117" s="152"/>
      <c r="L117" s="152"/>
      <c r="M117" s="152"/>
      <c r="N117" s="151"/>
      <c r="O117" s="70">
        <f>IF(A6stdlife="n/a","n/a",IF(O$3&gt;(A6stdlife+$F117),(Input!$N$148*(1+vanilla7)^0.5)-SUM($N117:N117),(Input!$N$148*(1+vanilla7)^0.5)/A6stdlife))</f>
        <v>0</v>
      </c>
      <c r="P117" s="70">
        <f>IF(A6stdlife="n/a","n/a",IF(P$3&gt;(A6stdlife+$F117),(Input!$N$148*(1+vanilla7)^0.5)-SUM($N117:O117),(Input!$N$148*(1+vanilla7)^0.5)/A6stdlife))</f>
        <v>0</v>
      </c>
      <c r="Q117" s="70">
        <f>IF(A6stdlife="n/a","n/a",IF(Q$3&gt;(A6stdlife+$F117),(Input!$N$148*(1+vanilla7)^0.5)-SUM($N117:P117),(Input!$N$148*(1+vanilla7)^0.5)/A6stdlife))</f>
        <v>0</v>
      </c>
      <c r="R117" s="70"/>
      <c r="S117" s="105"/>
      <c r="T117" s="105"/>
      <c r="U117" s="105"/>
      <c r="V117" s="105"/>
      <c r="W117" s="105"/>
      <c r="X117" s="105"/>
      <c r="Y117" s="105"/>
      <c r="Z117" s="105"/>
      <c r="AA117" s="105"/>
      <c r="AB117" s="221"/>
      <c r="AC117" s="221"/>
      <c r="AD117" s="221"/>
      <c r="AE117" s="221"/>
      <c r="AF117" s="221"/>
      <c r="AG117" s="221"/>
      <c r="AH117" s="221"/>
      <c r="AI117" s="221"/>
      <c r="AJ117" s="221"/>
      <c r="AK117" s="221"/>
      <c r="AL117" s="221"/>
      <c r="AM117" s="221"/>
      <c r="AN117" s="221"/>
      <c r="AO117" s="221"/>
      <c r="AP117" s="221"/>
      <c r="AQ117" s="221"/>
      <c r="AR117" s="221"/>
      <c r="AS117" s="221"/>
      <c r="AT117" s="221"/>
      <c r="AU117" s="221"/>
      <c r="AV117" s="221"/>
      <c r="AW117" s="221"/>
      <c r="AX117" s="221"/>
      <c r="AY117" s="221"/>
      <c r="AZ117" s="221"/>
      <c r="BA117" s="221"/>
      <c r="BB117" s="221"/>
      <c r="BC117" s="221"/>
      <c r="BD117" s="105"/>
      <c r="BE117" s="105"/>
      <c r="BF117" s="105"/>
      <c r="BG117" s="105"/>
      <c r="BH117" s="105"/>
      <c r="BI117" s="105"/>
      <c r="BJ117" s="105"/>
      <c r="BK117" s="12"/>
      <c r="BL117" s="12"/>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c r="HO117"/>
      <c r="HP117"/>
      <c r="HQ117"/>
      <c r="HR117"/>
      <c r="HS117"/>
      <c r="HT117"/>
      <c r="HU117"/>
      <c r="HV117"/>
      <c r="HW117"/>
      <c r="HX117"/>
      <c r="HY117"/>
      <c r="HZ117"/>
      <c r="IA117"/>
      <c r="IB117"/>
      <c r="IC117"/>
      <c r="ID117"/>
      <c r="IE117"/>
      <c r="IF117"/>
      <c r="IG117"/>
      <c r="IH117"/>
      <c r="II117"/>
      <c r="IJ117"/>
      <c r="IK117"/>
      <c r="IL117"/>
      <c r="IM117"/>
      <c r="IN117"/>
      <c r="IO117"/>
      <c r="IP117"/>
      <c r="IQ117"/>
      <c r="IR117"/>
      <c r="IS117"/>
      <c r="IT117"/>
      <c r="IU117"/>
      <c r="IV117"/>
    </row>
    <row r="118" spans="1:256" s="5" customFormat="1" hidden="1" outlineLevel="2">
      <c r="A118" s="9"/>
      <c r="B118" s="9"/>
      <c r="C118" s="9"/>
      <c r="D118" s="26"/>
      <c r="E118" s="336"/>
      <c r="F118" s="88">
        <v>8</v>
      </c>
      <c r="G118" s="126"/>
      <c r="H118" s="150"/>
      <c r="I118" s="152"/>
      <c r="J118" s="152"/>
      <c r="K118" s="152"/>
      <c r="L118" s="152"/>
      <c r="M118" s="152"/>
      <c r="N118" s="152"/>
      <c r="O118" s="151"/>
      <c r="P118" s="70">
        <f>IF(A6stdlife="n/a","n/a",IF(P$3&gt;(A6stdlife+$F118),(Input!$O$148*(1+vanilla8)^0.5)-SUM($O118:O118),(Input!$O$148*(1+vanilla8)^0.5)/A6stdlife))</f>
        <v>0</v>
      </c>
      <c r="Q118" s="70">
        <f>IF(A6stdlife="n/a","n/a",IF(Q$3&gt;(A6stdlife+$F118),(Input!$O$148*(1+vanilla8)^0.5)-SUM($O118:P118),(Input!$O$148*(1+vanilla8)^0.5)/A6stdlife))</f>
        <v>0</v>
      </c>
      <c r="R118" s="70"/>
      <c r="S118" s="105"/>
      <c r="T118" s="105"/>
      <c r="U118" s="105"/>
      <c r="V118" s="105"/>
      <c r="W118" s="105"/>
      <c r="X118" s="105"/>
      <c r="Y118" s="105"/>
      <c r="Z118" s="105"/>
      <c r="AA118" s="105"/>
      <c r="AB118" s="221"/>
      <c r="AC118" s="221"/>
      <c r="AD118" s="221"/>
      <c r="AE118" s="221"/>
      <c r="AF118" s="221"/>
      <c r="AG118" s="221"/>
      <c r="AH118" s="221"/>
      <c r="AI118" s="221"/>
      <c r="AJ118" s="221"/>
      <c r="AK118" s="221"/>
      <c r="AL118" s="221"/>
      <c r="AM118" s="221"/>
      <c r="AN118" s="221"/>
      <c r="AO118" s="221"/>
      <c r="AP118" s="221"/>
      <c r="AQ118" s="221"/>
      <c r="AR118" s="221"/>
      <c r="AS118" s="221"/>
      <c r="AT118" s="221"/>
      <c r="AU118" s="221"/>
      <c r="AV118" s="221"/>
      <c r="AW118" s="221"/>
      <c r="AX118" s="221"/>
      <c r="AY118" s="221"/>
      <c r="AZ118" s="221"/>
      <c r="BA118" s="221"/>
      <c r="BB118" s="221"/>
      <c r="BC118" s="221"/>
      <c r="BD118" s="105"/>
      <c r="BE118" s="105"/>
      <c r="BF118" s="105"/>
      <c r="BG118" s="105"/>
      <c r="BH118" s="105"/>
      <c r="BI118" s="105"/>
      <c r="BJ118" s="105"/>
      <c r="BK118" s="12"/>
      <c r="BL118" s="12"/>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row>
    <row r="119" spans="1:256" s="5" customFormat="1" hidden="1" outlineLevel="2">
      <c r="A119" s="9"/>
      <c r="B119" s="9"/>
      <c r="C119" s="9"/>
      <c r="D119" s="26"/>
      <c r="E119" s="336"/>
      <c r="F119" s="88">
        <v>9</v>
      </c>
      <c r="G119" s="126"/>
      <c r="H119" s="150"/>
      <c r="I119" s="152"/>
      <c r="J119" s="152"/>
      <c r="K119" s="152"/>
      <c r="L119" s="152"/>
      <c r="M119" s="152"/>
      <c r="N119" s="152"/>
      <c r="O119" s="152"/>
      <c r="P119" s="151"/>
      <c r="Q119" s="70">
        <f>IF(A6stdlife="n/a","n/a",IF(Q$3&gt;(A6stdlife+$F119),(Input!$P$148*(1+vanilla9)^0.5)-SUM($P119:P119),(Input!$P$148*(1+vanilla9)^0.5)/A6stdlife))</f>
        <v>0</v>
      </c>
      <c r="R119" s="70"/>
      <c r="S119" s="105"/>
      <c r="T119" s="105"/>
      <c r="U119" s="105"/>
      <c r="V119" s="105"/>
      <c r="W119" s="105"/>
      <c r="X119" s="105"/>
      <c r="Y119" s="105"/>
      <c r="Z119" s="105"/>
      <c r="AA119" s="105"/>
      <c r="AB119" s="221"/>
      <c r="AC119" s="221"/>
      <c r="AD119" s="221"/>
      <c r="AE119" s="221"/>
      <c r="AF119" s="221"/>
      <c r="AG119" s="221"/>
      <c r="AH119" s="221"/>
      <c r="AI119" s="221"/>
      <c r="AJ119" s="221"/>
      <c r="AK119" s="221"/>
      <c r="AL119" s="221"/>
      <c r="AM119" s="221"/>
      <c r="AN119" s="221"/>
      <c r="AO119" s="221"/>
      <c r="AP119" s="221"/>
      <c r="AQ119" s="221"/>
      <c r="AR119" s="221"/>
      <c r="AS119" s="221"/>
      <c r="AT119" s="221"/>
      <c r="AU119" s="221"/>
      <c r="AV119" s="221"/>
      <c r="AW119" s="221"/>
      <c r="AX119" s="221"/>
      <c r="AY119" s="221"/>
      <c r="AZ119" s="221"/>
      <c r="BA119" s="221"/>
      <c r="BB119" s="221"/>
      <c r="BC119" s="221"/>
      <c r="BD119" s="105"/>
      <c r="BE119" s="105"/>
      <c r="BF119" s="105"/>
      <c r="BG119" s="105"/>
      <c r="BH119" s="105"/>
      <c r="BI119" s="105"/>
      <c r="BJ119" s="105"/>
      <c r="BK119" s="12"/>
      <c r="BL119" s="12"/>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c r="HU119"/>
      <c r="HV119"/>
      <c r="HW119"/>
      <c r="HX119"/>
      <c r="HY119"/>
      <c r="HZ119"/>
      <c r="IA119"/>
      <c r="IB119"/>
      <c r="IC119"/>
      <c r="ID119"/>
      <c r="IE119"/>
      <c r="IF119"/>
      <c r="IG119"/>
      <c r="IH119"/>
      <c r="II119"/>
      <c r="IJ119"/>
      <c r="IK119"/>
      <c r="IL119"/>
      <c r="IM119"/>
      <c r="IN119"/>
      <c r="IO119"/>
      <c r="IP119"/>
      <c r="IQ119"/>
      <c r="IR119"/>
      <c r="IS119"/>
      <c r="IT119"/>
      <c r="IU119"/>
      <c r="IV119"/>
    </row>
    <row r="120" spans="1:256" s="5" customFormat="1" hidden="1" outlineLevel="2">
      <c r="A120" s="9"/>
      <c r="B120" s="9"/>
      <c r="C120" s="9"/>
      <c r="D120" s="26"/>
      <c r="E120" s="336"/>
      <c r="F120" s="89">
        <v>10</v>
      </c>
      <c r="G120" s="126"/>
      <c r="H120" s="150"/>
      <c r="I120" s="152"/>
      <c r="J120" s="152"/>
      <c r="K120" s="152"/>
      <c r="L120" s="152"/>
      <c r="M120" s="152"/>
      <c r="N120" s="152"/>
      <c r="O120" s="152"/>
      <c r="P120" s="152"/>
      <c r="Q120" s="151"/>
      <c r="R120" s="70"/>
      <c r="S120" s="105"/>
      <c r="T120" s="105"/>
      <c r="U120" s="105"/>
      <c r="V120" s="105"/>
      <c r="W120" s="105"/>
      <c r="X120" s="105"/>
      <c r="Y120" s="105"/>
      <c r="Z120" s="105"/>
      <c r="AA120" s="105"/>
      <c r="AB120" s="221"/>
      <c r="AC120" s="221"/>
      <c r="AD120" s="221"/>
      <c r="AE120" s="221"/>
      <c r="AF120" s="221"/>
      <c r="AG120" s="221"/>
      <c r="AH120" s="221"/>
      <c r="AI120" s="221"/>
      <c r="AJ120" s="221"/>
      <c r="AK120" s="221"/>
      <c r="AL120" s="221"/>
      <c r="AM120" s="221"/>
      <c r="AN120" s="221"/>
      <c r="AO120" s="221"/>
      <c r="AP120" s="221"/>
      <c r="AQ120" s="221"/>
      <c r="AR120" s="221"/>
      <c r="AS120" s="221"/>
      <c r="AT120" s="221"/>
      <c r="AU120" s="221"/>
      <c r="AV120" s="221"/>
      <c r="AW120" s="221"/>
      <c r="AX120" s="221"/>
      <c r="AY120" s="221"/>
      <c r="AZ120" s="221"/>
      <c r="BA120" s="221"/>
      <c r="BB120" s="221"/>
      <c r="BC120" s="221"/>
      <c r="BD120" s="105"/>
      <c r="BE120" s="105"/>
      <c r="BF120" s="105"/>
      <c r="BG120" s="105"/>
      <c r="BH120" s="105"/>
      <c r="BI120" s="105"/>
      <c r="BJ120" s="105"/>
      <c r="BK120" s="12"/>
      <c r="BL120" s="12"/>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row>
    <row r="121" spans="1:256" s="5" customFormat="1" hidden="1" outlineLevel="1" collapsed="1">
      <c r="A121" s="9"/>
      <c r="B121" s="9"/>
      <c r="C121" s="9"/>
      <c r="D121" s="26" t="str">
        <f>Asset6</f>
        <v>Distribution Overhead Lines</v>
      </c>
      <c r="E121" s="9"/>
      <c r="F121" s="9"/>
      <c r="G121" s="126"/>
      <c r="H121" s="169">
        <f>-SUM(H109:H120)</f>
        <v>0</v>
      </c>
      <c r="I121" s="169">
        <f>-SUM(I109:I120)</f>
        <v>-0.21569008687585364</v>
      </c>
      <c r="J121" s="169">
        <f>-SUM(J109:J120)</f>
        <v>-0.46045153982094583</v>
      </c>
      <c r="K121" s="169">
        <f>-SUM(K109:K120)</f>
        <v>-0.72293873212266102</v>
      </c>
      <c r="L121" s="169">
        <f>-SUM(L109:L120)</f>
        <v>-0.92397280363498957</v>
      </c>
      <c r="M121" s="169">
        <f>IF(Input!M173&gt;0, -SUM(M109:M120), 0)</f>
        <v>0</v>
      </c>
      <c r="N121" s="169">
        <f>IF(Input!N173&gt;0, -SUM(N109:N120), 0)</f>
        <v>0</v>
      </c>
      <c r="O121" s="169">
        <f>IF(Input!O173&gt;0, -SUM(O109:O120), 0)</f>
        <v>0</v>
      </c>
      <c r="P121" s="169">
        <f>IF(Input!P173&gt;0, -SUM(P109:P120), 0)</f>
        <v>0</v>
      </c>
      <c r="Q121" s="169">
        <f>IF(Input!Q173&gt;0, -SUM(Q109:Q120), 0)</f>
        <v>0</v>
      </c>
      <c r="R121" s="68"/>
      <c r="S121" s="107"/>
      <c r="T121" s="107"/>
      <c r="U121" s="107"/>
      <c r="V121" s="107"/>
      <c r="W121" s="107"/>
      <c r="X121" s="107"/>
      <c r="Y121" s="107"/>
      <c r="Z121" s="107"/>
      <c r="AA121" s="107"/>
      <c r="AB121" s="236"/>
      <c r="AC121" s="236"/>
      <c r="AD121" s="236"/>
      <c r="AE121" s="236"/>
      <c r="AF121" s="236"/>
      <c r="AG121" s="236"/>
      <c r="AH121" s="236"/>
      <c r="AI121" s="236"/>
      <c r="AJ121" s="236"/>
      <c r="AK121" s="236"/>
      <c r="AL121" s="236"/>
      <c r="AM121" s="236"/>
      <c r="AN121" s="236"/>
      <c r="AO121" s="236"/>
      <c r="AP121" s="236"/>
      <c r="AQ121" s="236"/>
      <c r="AR121" s="236"/>
      <c r="AS121" s="236"/>
      <c r="AT121" s="236"/>
      <c r="AU121" s="236"/>
      <c r="AV121" s="236"/>
      <c r="AW121" s="236"/>
      <c r="AX121" s="236"/>
      <c r="AY121" s="236"/>
      <c r="AZ121" s="236"/>
      <c r="BA121" s="236"/>
      <c r="BB121" s="236"/>
      <c r="BC121" s="236"/>
      <c r="BD121" s="107"/>
      <c r="BE121" s="107"/>
      <c r="BF121" s="107"/>
      <c r="BG121" s="107"/>
      <c r="BH121" s="107"/>
      <c r="BI121" s="107"/>
      <c r="BJ121" s="107"/>
      <c r="BK121" s="12"/>
      <c r="BL121" s="12"/>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c r="DY121"/>
      <c r="DZ121"/>
      <c r="EA121"/>
      <c r="EB121"/>
      <c r="EC121"/>
      <c r="ED121"/>
      <c r="EE121"/>
      <c r="EF121"/>
      <c r="EG121"/>
      <c r="EH121"/>
      <c r="EI121"/>
      <c r="EJ121"/>
      <c r="EK121"/>
      <c r="EL121"/>
      <c r="EM121"/>
      <c r="EN121"/>
      <c r="EO121"/>
      <c r="EP121"/>
      <c r="EQ121"/>
      <c r="ER121"/>
      <c r="ES121"/>
      <c r="ET121"/>
      <c r="EU121"/>
      <c r="EV121"/>
      <c r="EW121"/>
      <c r="EX121"/>
      <c r="EY121"/>
      <c r="EZ121"/>
      <c r="FA121"/>
      <c r="FB121"/>
      <c r="FC121"/>
      <c r="FD121"/>
      <c r="FE121"/>
      <c r="FF121"/>
      <c r="FG121"/>
      <c r="FH121"/>
      <c r="FI121"/>
      <c r="FJ121"/>
      <c r="FK121"/>
      <c r="FL121"/>
      <c r="FM121"/>
      <c r="FN121"/>
      <c r="FO121"/>
      <c r="FP121"/>
      <c r="FQ121"/>
      <c r="FR121"/>
      <c r="FS121"/>
      <c r="FT121"/>
      <c r="FU121"/>
      <c r="FV121"/>
      <c r="FW121"/>
      <c r="FX121"/>
      <c r="FY121"/>
      <c r="FZ121"/>
      <c r="GA121"/>
      <c r="GB121"/>
      <c r="GC121"/>
      <c r="GD121"/>
      <c r="GE121"/>
      <c r="GF121"/>
      <c r="GG121"/>
      <c r="GH121"/>
      <c r="GI121"/>
      <c r="GJ121"/>
      <c r="GK121"/>
      <c r="GL121"/>
      <c r="GM121"/>
      <c r="GN121"/>
      <c r="GO121"/>
      <c r="GP121"/>
      <c r="GQ121"/>
      <c r="GR121"/>
      <c r="GS121"/>
      <c r="GT121"/>
      <c r="GU121"/>
      <c r="GV121"/>
      <c r="GW121"/>
      <c r="GX121"/>
      <c r="GY121"/>
      <c r="GZ121"/>
      <c r="HA121"/>
      <c r="HB121"/>
      <c r="HC121"/>
      <c r="HD121"/>
      <c r="HE121"/>
      <c r="HF121"/>
      <c r="HG121"/>
      <c r="HH121"/>
      <c r="HI121"/>
      <c r="HJ121"/>
      <c r="HK121"/>
      <c r="HL121"/>
      <c r="HM121"/>
      <c r="HN121"/>
      <c r="HO121"/>
      <c r="HP121"/>
      <c r="HQ121"/>
      <c r="HR121"/>
      <c r="HS121"/>
      <c r="HT121"/>
      <c r="HU121"/>
      <c r="HV121"/>
      <c r="HW121"/>
      <c r="HX121"/>
      <c r="HY121"/>
      <c r="HZ121"/>
      <c r="IA121"/>
      <c r="IB121"/>
      <c r="IC121"/>
      <c r="ID121"/>
      <c r="IE121"/>
      <c r="IF121"/>
      <c r="IG121"/>
      <c r="IH121"/>
      <c r="II121"/>
      <c r="IJ121"/>
      <c r="IK121"/>
      <c r="IL121"/>
      <c r="IM121"/>
      <c r="IN121"/>
      <c r="IO121"/>
      <c r="IP121"/>
      <c r="IQ121"/>
      <c r="IR121"/>
      <c r="IS121"/>
      <c r="IT121"/>
      <c r="IU121"/>
      <c r="IV121"/>
    </row>
    <row r="122" spans="1:256" s="5" customFormat="1" hidden="1" outlineLevel="2">
      <c r="A122" s="9"/>
      <c r="B122" s="9"/>
      <c r="C122" s="32" t="str">
        <f>Asset7</f>
        <v>Distribution Underground Lines</v>
      </c>
      <c r="D122" s="165"/>
      <c r="E122" s="34" t="s">
        <v>28</v>
      </c>
      <c r="F122" s="33"/>
      <c r="G122" s="181"/>
      <c r="H122" s="69" t="str">
        <f>IF(H$3&gt;A7remlife,A7value-SUM($G122:G122),IF(A7remlife="N/A","n/a",A7value/A7remlife))</f>
        <v>n/a</v>
      </c>
      <c r="I122" s="69" t="str">
        <f>IF(I$3&gt;A7remlife,A7value-SUM($G122:H122),IF(A7remlife="N/A","n/a",A7value/A7remlife))</f>
        <v>n/a</v>
      </c>
      <c r="J122" s="69" t="str">
        <f>IF(J$3&gt;A7remlife,A7value-SUM($G122:I122),IF(A7remlife="N/A","n/a",A7value/A7remlife))</f>
        <v>n/a</v>
      </c>
      <c r="K122" s="69" t="str">
        <f>IF(K$3&gt;A7remlife,A7value-SUM($G122:J122),IF(A7remlife="N/A","n/a",A7value/A7remlife))</f>
        <v>n/a</v>
      </c>
      <c r="L122" s="69" t="str">
        <f>IF(L$3&gt;A7remlife,A7value-SUM($G122:K122),IF(A7remlife="N/A","n/a",A7value/A7remlife))</f>
        <v>n/a</v>
      </c>
      <c r="M122" s="69" t="str">
        <f>IF(M$3&gt;A7remlife,A7value-SUM($G122:L122),IF(A7remlife="N/A","n/a",A7value/A7remlife))</f>
        <v>n/a</v>
      </c>
      <c r="N122" s="69" t="str">
        <f>IF(N$3&gt;A7remlife,A7value-SUM($G122:M122),IF(A7remlife="N/A","n/a",A7value/A7remlife))</f>
        <v>n/a</v>
      </c>
      <c r="O122" s="69" t="str">
        <f>IF(O$3&gt;A7remlife,A7value-SUM($G122:N122),IF(A7remlife="N/A","n/a",A7value/A7remlife))</f>
        <v>n/a</v>
      </c>
      <c r="P122" s="69" t="str">
        <f>IF(P$3&gt;A7remlife,A7value-SUM($G122:O122),IF(A7remlife="N/A","n/a",A7value/A7remlife))</f>
        <v>n/a</v>
      </c>
      <c r="Q122" s="69" t="str">
        <f>IF(Q$3&gt;A7remlife,A7value-SUM($G122:P122),IF(A7remlife="N/A","n/a",A7value/A7remlife))</f>
        <v>n/a</v>
      </c>
      <c r="R122" s="69"/>
      <c r="S122" s="105"/>
      <c r="T122" s="105"/>
      <c r="U122" s="105"/>
      <c r="V122" s="105"/>
      <c r="W122" s="105"/>
      <c r="X122" s="105"/>
      <c r="Y122" s="105"/>
      <c r="Z122" s="105"/>
      <c r="AA122" s="105"/>
      <c r="AB122" s="221"/>
      <c r="AC122" s="221"/>
      <c r="AD122" s="221"/>
      <c r="AE122" s="221"/>
      <c r="AF122" s="221"/>
      <c r="AG122" s="221"/>
      <c r="AH122" s="221"/>
      <c r="AI122" s="221"/>
      <c r="AJ122" s="221"/>
      <c r="AK122" s="221"/>
      <c r="AL122" s="221"/>
      <c r="AM122" s="221"/>
      <c r="AN122" s="221"/>
      <c r="AO122" s="221"/>
      <c r="AP122" s="221"/>
      <c r="AQ122" s="221"/>
      <c r="AR122" s="221"/>
      <c r="AS122" s="221"/>
      <c r="AT122" s="221"/>
      <c r="AU122" s="221"/>
      <c r="AV122" s="221"/>
      <c r="AW122" s="221"/>
      <c r="AX122" s="221"/>
      <c r="AY122" s="221"/>
      <c r="AZ122" s="221"/>
      <c r="BA122" s="221"/>
      <c r="BB122" s="221"/>
      <c r="BC122" s="221"/>
      <c r="BD122" s="105"/>
      <c r="BE122" s="105"/>
      <c r="BF122" s="105"/>
      <c r="BG122" s="105"/>
      <c r="BH122" s="105"/>
      <c r="BI122" s="105"/>
      <c r="BJ122" s="105"/>
      <c r="BK122" s="12"/>
      <c r="BL122" s="1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c r="DY122"/>
      <c r="DZ122"/>
      <c r="EA122"/>
      <c r="EB122"/>
      <c r="EC122"/>
      <c r="ED122"/>
      <c r="EE122"/>
      <c r="EF122"/>
      <c r="EG122"/>
      <c r="EH122"/>
      <c r="EI122"/>
      <c r="EJ122"/>
      <c r="EK122"/>
      <c r="EL122"/>
      <c r="EM122"/>
      <c r="EN122"/>
      <c r="EO122"/>
      <c r="EP122"/>
      <c r="EQ122"/>
      <c r="ER122"/>
      <c r="ES122"/>
      <c r="ET122"/>
      <c r="EU122"/>
      <c r="EV122"/>
      <c r="EW122"/>
      <c r="EX122"/>
      <c r="EY122"/>
      <c r="EZ122"/>
      <c r="FA122"/>
      <c r="FB122"/>
      <c r="FC122"/>
      <c r="FD122"/>
      <c r="FE122"/>
      <c r="FF122"/>
      <c r="FG122"/>
      <c r="FH122"/>
      <c r="FI122"/>
      <c r="FJ122"/>
      <c r="FK122"/>
      <c r="FL122"/>
      <c r="FM122"/>
      <c r="FN122"/>
      <c r="FO122"/>
      <c r="FP122"/>
      <c r="FQ122"/>
      <c r="FR122"/>
      <c r="FS122"/>
      <c r="FT122"/>
      <c r="FU122"/>
      <c r="FV122"/>
      <c r="FW122"/>
      <c r="FX122"/>
      <c r="FY122"/>
      <c r="FZ122"/>
      <c r="GA122"/>
      <c r="GB122"/>
      <c r="GC122"/>
      <c r="GD122"/>
      <c r="GE122"/>
      <c r="GF122"/>
      <c r="GG122"/>
      <c r="GH122"/>
      <c r="GI122"/>
      <c r="GJ122"/>
      <c r="GK122"/>
      <c r="GL122"/>
      <c r="GM122"/>
      <c r="GN122"/>
      <c r="GO122"/>
      <c r="GP122"/>
      <c r="GQ122"/>
      <c r="GR122"/>
      <c r="GS122"/>
      <c r="GT122"/>
      <c r="GU122"/>
      <c r="GV122"/>
      <c r="GW122"/>
      <c r="GX122"/>
      <c r="GY122"/>
      <c r="GZ122"/>
      <c r="HA122"/>
      <c r="HB122"/>
      <c r="HC122"/>
      <c r="HD122"/>
      <c r="HE122"/>
      <c r="HF122"/>
      <c r="HG122"/>
      <c r="HH122"/>
      <c r="HI122"/>
      <c r="HJ122"/>
      <c r="HK122"/>
      <c r="HL122"/>
      <c r="HM122"/>
      <c r="HN122"/>
      <c r="HO122"/>
      <c r="HP122"/>
      <c r="HQ122"/>
      <c r="HR122"/>
      <c r="HS122"/>
      <c r="HT122"/>
      <c r="HU122"/>
      <c r="HV122"/>
      <c r="HW122"/>
      <c r="HX122"/>
      <c r="HY122"/>
      <c r="HZ122"/>
      <c r="IA122"/>
      <c r="IB122"/>
      <c r="IC122"/>
      <c r="ID122"/>
      <c r="IE122"/>
      <c r="IF122"/>
      <c r="IG122"/>
      <c r="IH122"/>
      <c r="II122"/>
      <c r="IJ122"/>
      <c r="IK122"/>
      <c r="IL122"/>
      <c r="IM122"/>
      <c r="IN122"/>
      <c r="IO122"/>
      <c r="IP122"/>
      <c r="IQ122"/>
      <c r="IR122"/>
      <c r="IS122"/>
      <c r="IT122"/>
      <c r="IU122"/>
      <c r="IV122"/>
    </row>
    <row r="123" spans="1:256" s="5" customFormat="1" ht="12.75" hidden="1" customHeight="1" outlineLevel="2">
      <c r="A123" s="9"/>
      <c r="B123" s="9"/>
      <c r="C123" s="9"/>
      <c r="D123" s="26"/>
      <c r="E123" s="335" t="s">
        <v>83</v>
      </c>
      <c r="F123" s="88">
        <v>0</v>
      </c>
      <c r="G123" s="126"/>
      <c r="H123" s="70"/>
      <c r="I123" s="70"/>
      <c r="J123" s="70"/>
      <c r="K123" s="70"/>
      <c r="L123" s="70"/>
      <c r="M123" s="167"/>
      <c r="N123" s="115"/>
      <c r="O123" s="70"/>
      <c r="P123" s="70"/>
      <c r="Q123" s="70"/>
      <c r="R123" s="70"/>
      <c r="S123" s="105"/>
      <c r="T123" s="105"/>
      <c r="U123" s="105"/>
      <c r="V123" s="105"/>
      <c r="W123" s="105"/>
      <c r="X123" s="105"/>
      <c r="Y123" s="105"/>
      <c r="Z123" s="105"/>
      <c r="AA123" s="105"/>
      <c r="AB123" s="221"/>
      <c r="AC123" s="221"/>
      <c r="AD123" s="221"/>
      <c r="AE123" s="221"/>
      <c r="AF123" s="221"/>
      <c r="AG123" s="221"/>
      <c r="AH123" s="221"/>
      <c r="AI123" s="221"/>
      <c r="AJ123" s="221"/>
      <c r="AK123" s="221"/>
      <c r="AL123" s="221"/>
      <c r="AM123" s="221"/>
      <c r="AN123" s="221"/>
      <c r="AO123" s="221"/>
      <c r="AP123" s="221"/>
      <c r="AQ123" s="221"/>
      <c r="AR123" s="221"/>
      <c r="AS123" s="221"/>
      <c r="AT123" s="221"/>
      <c r="AU123" s="221"/>
      <c r="AV123" s="221"/>
      <c r="AW123" s="221"/>
      <c r="AX123" s="221"/>
      <c r="AY123" s="221"/>
      <c r="AZ123" s="221"/>
      <c r="BA123" s="221"/>
      <c r="BB123" s="221"/>
      <c r="BC123" s="221"/>
      <c r="BD123" s="105"/>
      <c r="BE123" s="105"/>
      <c r="BF123" s="105"/>
      <c r="BG123" s="105"/>
      <c r="BH123" s="105"/>
      <c r="BI123" s="105"/>
      <c r="BJ123" s="105"/>
      <c r="BK123" s="12"/>
      <c r="BL123" s="12"/>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c r="DY123"/>
      <c r="DZ123"/>
      <c r="EA123"/>
      <c r="EB123"/>
      <c r="EC123"/>
      <c r="ED123"/>
      <c r="EE123"/>
      <c r="EF123"/>
      <c r="EG123"/>
      <c r="EH123"/>
      <c r="EI123"/>
      <c r="EJ123"/>
      <c r="EK123"/>
      <c r="EL123"/>
      <c r="EM123"/>
      <c r="EN123"/>
      <c r="EO123"/>
      <c r="EP123"/>
      <c r="EQ123"/>
      <c r="ER123"/>
      <c r="ES123"/>
      <c r="ET123"/>
      <c r="EU123"/>
      <c r="EV123"/>
      <c r="EW123"/>
      <c r="EX123"/>
      <c r="EY123"/>
      <c r="EZ123"/>
      <c r="FA123"/>
      <c r="FB123"/>
      <c r="FC123"/>
      <c r="FD123"/>
      <c r="FE123"/>
      <c r="FF123"/>
      <c r="FG123"/>
      <c r="FH123"/>
      <c r="FI123"/>
      <c r="FJ123"/>
      <c r="FK123"/>
      <c r="FL123"/>
      <c r="FM123"/>
      <c r="FN123"/>
      <c r="FO123"/>
      <c r="FP123"/>
      <c r="FQ123"/>
      <c r="FR123"/>
      <c r="FS123"/>
      <c r="FT123"/>
      <c r="FU123"/>
      <c r="FV123"/>
      <c r="FW123"/>
      <c r="FX123"/>
      <c r="FY123"/>
      <c r="FZ123"/>
      <c r="GA123"/>
      <c r="GB123"/>
      <c r="GC123"/>
      <c r="GD123"/>
      <c r="GE123"/>
      <c r="GF123"/>
      <c r="GG123"/>
      <c r="GH123"/>
      <c r="GI123"/>
      <c r="GJ123"/>
      <c r="GK123"/>
      <c r="GL123"/>
      <c r="GM123"/>
      <c r="GN123"/>
      <c r="GO123"/>
      <c r="GP123"/>
      <c r="GQ123"/>
      <c r="GR123"/>
      <c r="GS123"/>
      <c r="GT123"/>
      <c r="GU123"/>
      <c r="GV123"/>
      <c r="GW123"/>
      <c r="GX123"/>
      <c r="GY123"/>
      <c r="GZ123"/>
      <c r="HA123"/>
      <c r="HB123"/>
      <c r="HC123"/>
      <c r="HD123"/>
      <c r="HE123"/>
      <c r="HF123"/>
      <c r="HG123"/>
      <c r="HH123"/>
      <c r="HI123"/>
      <c r="HJ123"/>
      <c r="HK123"/>
      <c r="HL123"/>
      <c r="HM123"/>
      <c r="HN123"/>
      <c r="HO123"/>
      <c r="HP123"/>
      <c r="HQ123"/>
      <c r="HR123"/>
      <c r="HS123"/>
      <c r="HT123"/>
      <c r="HU123"/>
      <c r="HV123"/>
      <c r="HW123"/>
      <c r="HX123"/>
      <c r="HY123"/>
      <c r="HZ123"/>
      <c r="IA123"/>
      <c r="IB123"/>
      <c r="IC123"/>
      <c r="ID123"/>
      <c r="IE123"/>
      <c r="IF123"/>
      <c r="IG123"/>
      <c r="IH123"/>
      <c r="II123"/>
      <c r="IJ123"/>
      <c r="IK123"/>
      <c r="IL123"/>
      <c r="IM123"/>
      <c r="IN123"/>
      <c r="IO123"/>
      <c r="IP123"/>
      <c r="IQ123"/>
      <c r="IR123"/>
      <c r="IS123"/>
      <c r="IT123"/>
      <c r="IU123"/>
      <c r="IV123"/>
    </row>
    <row r="124" spans="1:256" s="5" customFormat="1" hidden="1" outlineLevel="2">
      <c r="A124" s="9"/>
      <c r="B124" s="9"/>
      <c r="C124" s="9"/>
      <c r="D124" s="26"/>
      <c r="E124" s="336"/>
      <c r="F124" s="88">
        <v>1</v>
      </c>
      <c r="G124" s="126"/>
      <c r="H124" s="149"/>
      <c r="I124" s="70">
        <f>IF(A7stdlife="n/a","n/a",IF(I$3&gt;(A7stdlife+$F124),(Input!$H$149*(1+vanilla1)^0.5)-SUM($H124:H124),(Input!$H$149*(1+vanilla1)^0.5)/A7stdlife))</f>
        <v>0.24562560723046792</v>
      </c>
      <c r="J124" s="70">
        <f>IF(A7stdlife="n/a","n/a",IF(J$3&gt;(A7stdlife+$F124),(Input!$H$149*(1+vanilla1)^0.5)-SUM($H124:I124),(Input!$H$149*(1+vanilla1)^0.5)/A7stdlife))</f>
        <v>0.24562560723046792</v>
      </c>
      <c r="K124" s="70">
        <f>IF(A7stdlife="n/a","n/a",IF(K$3&gt;(A7stdlife+$F124),(Input!$H$149*(1+vanilla1)^0.5)-SUM($H124:J124),(Input!$H$149*(1+vanilla1)^0.5)/A7stdlife))</f>
        <v>0.24562560723046792</v>
      </c>
      <c r="L124" s="70">
        <f>IF(A7stdlife="n/a","n/a",IF(L$3&gt;(A7stdlife+$F124),(Input!$H$149*(1+vanilla1)^0.5)-SUM($H124:K124),(Input!$H$149*(1+vanilla1)^0.5)/A7stdlife))</f>
        <v>0.24562560723046792</v>
      </c>
      <c r="M124" s="70">
        <f>IF(A7stdlife="n/a","n/a",IF(M$3&gt;(A7stdlife+$F124),(Input!$H$149*(1+vanilla1)^0.5)-SUM($H124:L124),(Input!$H$149*(1+vanilla1)^0.5)/A7stdlife))</f>
        <v>0.24562560723046792</v>
      </c>
      <c r="N124" s="70">
        <f>IF(A7stdlife="n/a","n/a",IF(N$3&gt;(A7stdlife+$F124),(Input!$H$149*(1+vanilla1)^0.5)-SUM($H124:M124),(Input!$H$149*(1+vanilla1)^0.5)/A7stdlife))</f>
        <v>0.24562560723046792</v>
      </c>
      <c r="O124" s="70">
        <f>IF(A7stdlife="n/a","n/a",IF(O$3&gt;(A7stdlife+$F124),(Input!$H$149*(1+vanilla1)^0.5)-SUM($H124:N124),(Input!$H$149*(1+vanilla1)^0.5)/A7stdlife))</f>
        <v>0.24562560723046792</v>
      </c>
      <c r="P124" s="70">
        <f>IF(A7stdlife="n/a","n/a",IF(P$3&gt;(A7stdlife+$F124),(Input!$H$149*(1+vanilla1)^0.5)-SUM($H124:O124),(Input!$H$149*(1+vanilla1)^0.5)/A7stdlife))</f>
        <v>0.24562560723046792</v>
      </c>
      <c r="Q124" s="70">
        <f>IF(A7stdlife="n/a","n/a",IF(Q$3&gt;(A7stdlife+$F124),(Input!$H$149*(1+vanilla1)^0.5)-SUM($H124:P124),(Input!$H$149*(1+vanilla1)^0.5)/A7stdlife))</f>
        <v>0.24562560723046792</v>
      </c>
      <c r="R124" s="70"/>
      <c r="S124" s="105"/>
      <c r="T124" s="105"/>
      <c r="U124" s="105"/>
      <c r="V124" s="105"/>
      <c r="W124" s="105"/>
      <c r="X124" s="105"/>
      <c r="Y124" s="105"/>
      <c r="Z124" s="105"/>
      <c r="AA124" s="105"/>
      <c r="AB124" s="221"/>
      <c r="AC124" s="221"/>
      <c r="AD124" s="221"/>
      <c r="AE124" s="221"/>
      <c r="AF124" s="221"/>
      <c r="AG124" s="221"/>
      <c r="AH124" s="221"/>
      <c r="AI124" s="221"/>
      <c r="AJ124" s="221"/>
      <c r="AK124" s="221"/>
      <c r="AL124" s="221"/>
      <c r="AM124" s="221"/>
      <c r="AN124" s="221"/>
      <c r="AO124" s="221"/>
      <c r="AP124" s="221"/>
      <c r="AQ124" s="221"/>
      <c r="AR124" s="221"/>
      <c r="AS124" s="221"/>
      <c r="AT124" s="221"/>
      <c r="AU124" s="221"/>
      <c r="AV124" s="221"/>
      <c r="AW124" s="221"/>
      <c r="AX124" s="221"/>
      <c r="AY124" s="221"/>
      <c r="AZ124" s="221"/>
      <c r="BA124" s="221"/>
      <c r="BB124" s="221"/>
      <c r="BC124" s="221"/>
      <c r="BD124" s="105"/>
      <c r="BE124" s="105"/>
      <c r="BF124" s="105"/>
      <c r="BG124" s="105"/>
      <c r="BH124" s="105"/>
      <c r="BI124" s="105"/>
      <c r="BJ124" s="105"/>
      <c r="BK124" s="12"/>
      <c r="BL124" s="12"/>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c r="DY124"/>
      <c r="DZ124"/>
      <c r="EA124"/>
      <c r="EB124"/>
      <c r="EC124"/>
      <c r="ED124"/>
      <c r="EE124"/>
      <c r="EF124"/>
      <c r="EG124"/>
      <c r="EH124"/>
      <c r="EI124"/>
      <c r="EJ124"/>
      <c r="EK124"/>
      <c r="EL124"/>
      <c r="EM124"/>
      <c r="EN124"/>
      <c r="EO124"/>
      <c r="EP124"/>
      <c r="EQ124"/>
      <c r="ER124"/>
      <c r="ES124"/>
      <c r="ET124"/>
      <c r="EU124"/>
      <c r="EV124"/>
      <c r="EW124"/>
      <c r="EX124"/>
      <c r="EY124"/>
      <c r="EZ124"/>
      <c r="FA124"/>
      <c r="FB124"/>
      <c r="FC124"/>
      <c r="FD124"/>
      <c r="FE124"/>
      <c r="FF124"/>
      <c r="FG124"/>
      <c r="FH124"/>
      <c r="FI124"/>
      <c r="FJ124"/>
      <c r="FK124"/>
      <c r="FL124"/>
      <c r="FM124"/>
      <c r="FN124"/>
      <c r="FO124"/>
      <c r="FP124"/>
      <c r="FQ124"/>
      <c r="FR124"/>
      <c r="FS124"/>
      <c r="FT124"/>
      <c r="FU124"/>
      <c r="FV124"/>
      <c r="FW124"/>
      <c r="FX124"/>
      <c r="FY124"/>
      <c r="FZ124"/>
      <c r="GA124"/>
      <c r="GB124"/>
      <c r="GC124"/>
      <c r="GD124"/>
      <c r="GE124"/>
      <c r="GF124"/>
      <c r="GG124"/>
      <c r="GH124"/>
      <c r="GI124"/>
      <c r="GJ124"/>
      <c r="GK124"/>
      <c r="GL124"/>
      <c r="GM124"/>
      <c r="GN124"/>
      <c r="GO124"/>
      <c r="GP124"/>
      <c r="GQ124"/>
      <c r="GR124"/>
      <c r="GS124"/>
      <c r="GT124"/>
      <c r="GU124"/>
      <c r="GV124"/>
      <c r="GW124"/>
      <c r="GX124"/>
      <c r="GY124"/>
      <c r="GZ124"/>
      <c r="HA124"/>
      <c r="HB124"/>
      <c r="HC124"/>
      <c r="HD124"/>
      <c r="HE124"/>
      <c r="HF124"/>
      <c r="HG124"/>
      <c r="HH124"/>
      <c r="HI124"/>
      <c r="HJ124"/>
      <c r="HK124"/>
      <c r="HL124"/>
      <c r="HM124"/>
      <c r="HN124"/>
      <c r="HO124"/>
      <c r="HP124"/>
      <c r="HQ124"/>
      <c r="HR124"/>
      <c r="HS124"/>
      <c r="HT124"/>
      <c r="HU124"/>
      <c r="HV124"/>
      <c r="HW124"/>
      <c r="HX124"/>
      <c r="HY124"/>
      <c r="HZ124"/>
      <c r="IA124"/>
      <c r="IB124"/>
      <c r="IC124"/>
      <c r="ID124"/>
      <c r="IE124"/>
      <c r="IF124"/>
      <c r="IG124"/>
      <c r="IH124"/>
      <c r="II124"/>
      <c r="IJ124"/>
      <c r="IK124"/>
      <c r="IL124"/>
      <c r="IM124"/>
      <c r="IN124"/>
      <c r="IO124"/>
      <c r="IP124"/>
      <c r="IQ124"/>
      <c r="IR124"/>
      <c r="IS124"/>
      <c r="IT124"/>
      <c r="IU124"/>
      <c r="IV124"/>
    </row>
    <row r="125" spans="1:256" s="5" customFormat="1" hidden="1" outlineLevel="2">
      <c r="A125" s="9"/>
      <c r="B125" s="9"/>
      <c r="C125" s="9"/>
      <c r="D125" s="26"/>
      <c r="E125" s="336"/>
      <c r="F125" s="88">
        <v>2</v>
      </c>
      <c r="G125" s="126"/>
      <c r="H125" s="150"/>
      <c r="I125" s="151"/>
      <c r="J125" s="70">
        <f>IF(A7stdlife="n/a","n/a",IF(J$3&gt;(A7stdlife+$F125),(Input!$I$149*(1+vanilla2)^0.5)-SUM($I125:I125),(Input!$I$149*(1+vanilla2)^0.5)/A7stdlife))</f>
        <v>0.26645287244813715</v>
      </c>
      <c r="K125" s="70">
        <f>IF(A7stdlife="n/a","n/a",IF(K$3&gt;(A7stdlife+$F125),(Input!$I$149*(1+vanilla2)^0.5)-SUM($I125:J125),(Input!$I$149*(1+vanilla2)^0.5)/A7stdlife))</f>
        <v>0.26645287244813715</v>
      </c>
      <c r="L125" s="70">
        <f>IF(A7stdlife="n/a","n/a",IF(L$3&gt;(A7stdlife+$F125),(Input!$I$149*(1+vanilla2)^0.5)-SUM($I125:K125),(Input!$I$149*(1+vanilla2)^0.5)/A7stdlife))</f>
        <v>0.26645287244813715</v>
      </c>
      <c r="M125" s="70">
        <f>IF(A7stdlife="n/a","n/a",IF(M$3&gt;(A7stdlife+$F125),(Input!$I$149*(1+vanilla2)^0.5)-SUM($I125:L125),(Input!$I$149*(1+vanilla2)^0.5)/A7stdlife))</f>
        <v>0.26645287244813715</v>
      </c>
      <c r="N125" s="70">
        <f>IF(A7stdlife="n/a","n/a",IF(N$3&gt;(A7stdlife+$F125),(Input!$I$149*(1+vanilla2)^0.5)-SUM($I125:M125),(Input!$I$149*(1+vanilla2)^0.5)/A7stdlife))</f>
        <v>0.26645287244813715</v>
      </c>
      <c r="O125" s="70">
        <f>IF(A7stdlife="n/a","n/a",IF(O$3&gt;(A7stdlife+$F125),(Input!$I$149*(1+vanilla2)^0.5)-SUM($I125:N125),(Input!$I$149*(1+vanilla2)^0.5)/A7stdlife))</f>
        <v>0.26645287244813715</v>
      </c>
      <c r="P125" s="70">
        <f>IF(A7stdlife="n/a","n/a",IF(P$3&gt;(A7stdlife+$F125),(Input!$I$149*(1+vanilla2)^0.5)-SUM($I125:O125),(Input!$I$149*(1+vanilla2)^0.5)/A7stdlife))</f>
        <v>0.26645287244813715</v>
      </c>
      <c r="Q125" s="70">
        <f>IF(A7stdlife="n/a","n/a",IF(Q$3&gt;(A7stdlife+$F125),(Input!$I$149*(1+vanilla2)^0.5)-SUM($I125:P125),(Input!$I$149*(1+vanilla2)^0.5)/A7stdlife))</f>
        <v>0.26645287244813715</v>
      </c>
      <c r="R125" s="70"/>
      <c r="S125" s="105"/>
      <c r="T125" s="105"/>
      <c r="U125" s="105"/>
      <c r="V125" s="105"/>
      <c r="W125" s="105"/>
      <c r="X125" s="105"/>
      <c r="Y125" s="105"/>
      <c r="Z125" s="105"/>
      <c r="AA125" s="105"/>
      <c r="AB125" s="221"/>
      <c r="AC125" s="221"/>
      <c r="AD125" s="221"/>
      <c r="AE125" s="221"/>
      <c r="AF125" s="221"/>
      <c r="AG125" s="221"/>
      <c r="AH125" s="221"/>
      <c r="AI125" s="221"/>
      <c r="AJ125" s="221"/>
      <c r="AK125" s="221"/>
      <c r="AL125" s="221"/>
      <c r="AM125" s="221"/>
      <c r="AN125" s="221"/>
      <c r="AO125" s="221"/>
      <c r="AP125" s="221"/>
      <c r="AQ125" s="221"/>
      <c r="AR125" s="221"/>
      <c r="AS125" s="221"/>
      <c r="AT125" s="221"/>
      <c r="AU125" s="221"/>
      <c r="AV125" s="221"/>
      <c r="AW125" s="221"/>
      <c r="AX125" s="221"/>
      <c r="AY125" s="221"/>
      <c r="AZ125" s="221"/>
      <c r="BA125" s="221"/>
      <c r="BB125" s="221"/>
      <c r="BC125" s="221"/>
      <c r="BD125" s="105"/>
      <c r="BE125" s="105"/>
      <c r="BF125" s="105"/>
      <c r="BG125" s="105"/>
      <c r="BH125" s="105"/>
      <c r="BI125" s="105"/>
      <c r="BJ125" s="105"/>
      <c r="BK125" s="12"/>
      <c r="BL125" s="12"/>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c r="DY125"/>
      <c r="DZ125"/>
      <c r="EA125"/>
      <c r="EB125"/>
      <c r="EC125"/>
      <c r="ED125"/>
      <c r="EE125"/>
      <c r="EF125"/>
      <c r="EG125"/>
      <c r="EH125"/>
      <c r="EI125"/>
      <c r="EJ125"/>
      <c r="EK125"/>
      <c r="EL125"/>
      <c r="EM125"/>
      <c r="EN125"/>
      <c r="EO125"/>
      <c r="EP125"/>
      <c r="EQ125"/>
      <c r="ER125"/>
      <c r="ES125"/>
      <c r="ET125"/>
      <c r="EU125"/>
      <c r="EV125"/>
      <c r="EW125"/>
      <c r="EX125"/>
      <c r="EY125"/>
      <c r="EZ125"/>
      <c r="FA125"/>
      <c r="FB125"/>
      <c r="FC125"/>
      <c r="FD125"/>
      <c r="FE125"/>
      <c r="FF125"/>
      <c r="FG125"/>
      <c r="FH125"/>
      <c r="FI125"/>
      <c r="FJ125"/>
      <c r="FK125"/>
      <c r="FL125"/>
      <c r="FM125"/>
      <c r="FN125"/>
      <c r="FO125"/>
      <c r="FP125"/>
      <c r="FQ125"/>
      <c r="FR125"/>
      <c r="FS125"/>
      <c r="FT125"/>
      <c r="FU125"/>
      <c r="FV125"/>
      <c r="FW125"/>
      <c r="FX125"/>
      <c r="FY125"/>
      <c r="FZ125"/>
      <c r="GA125"/>
      <c r="GB125"/>
      <c r="GC125"/>
      <c r="GD125"/>
      <c r="GE125"/>
      <c r="GF125"/>
      <c r="GG125"/>
      <c r="GH125"/>
      <c r="GI125"/>
      <c r="GJ125"/>
      <c r="GK125"/>
      <c r="GL125"/>
      <c r="GM125"/>
      <c r="GN125"/>
      <c r="GO125"/>
      <c r="GP125"/>
      <c r="GQ125"/>
      <c r="GR125"/>
      <c r="GS125"/>
      <c r="GT125"/>
      <c r="GU125"/>
      <c r="GV125"/>
      <c r="GW125"/>
      <c r="GX125"/>
      <c r="GY125"/>
      <c r="GZ125"/>
      <c r="HA125"/>
      <c r="HB125"/>
      <c r="HC125"/>
      <c r="HD125"/>
      <c r="HE125"/>
      <c r="HF125"/>
      <c r="HG125"/>
      <c r="HH125"/>
      <c r="HI125"/>
      <c r="HJ125"/>
      <c r="HK125"/>
      <c r="HL125"/>
      <c r="HM125"/>
      <c r="HN125"/>
      <c r="HO125"/>
      <c r="HP125"/>
      <c r="HQ125"/>
      <c r="HR125"/>
      <c r="HS125"/>
      <c r="HT125"/>
      <c r="HU125"/>
      <c r="HV125"/>
      <c r="HW125"/>
      <c r="HX125"/>
      <c r="HY125"/>
      <c r="HZ125"/>
      <c r="IA125"/>
      <c r="IB125"/>
      <c r="IC125"/>
      <c r="ID125"/>
      <c r="IE125"/>
      <c r="IF125"/>
      <c r="IG125"/>
      <c r="IH125"/>
      <c r="II125"/>
      <c r="IJ125"/>
      <c r="IK125"/>
      <c r="IL125"/>
      <c r="IM125"/>
      <c r="IN125"/>
      <c r="IO125"/>
      <c r="IP125"/>
      <c r="IQ125"/>
      <c r="IR125"/>
      <c r="IS125"/>
      <c r="IT125"/>
      <c r="IU125"/>
      <c r="IV125"/>
    </row>
    <row r="126" spans="1:256" s="5" customFormat="1" hidden="1" outlineLevel="2">
      <c r="A126" s="9"/>
      <c r="B126" s="9"/>
      <c r="C126" s="9"/>
      <c r="D126" s="26"/>
      <c r="E126" s="336"/>
      <c r="F126" s="88">
        <v>3</v>
      </c>
      <c r="G126" s="126"/>
      <c r="H126" s="150"/>
      <c r="I126" s="152"/>
      <c r="J126" s="151"/>
      <c r="K126" s="70">
        <f>IF(A7stdlife="n/a","n/a",IF(K$3&gt;(A7stdlife+$F126),(Input!$J$149*(1+vanilla3)^0.5)-SUM($J126:J126),(Input!$J$149*(1+vanilla3)^0.5)/A7stdlife))</f>
        <v>0.26884898846163352</v>
      </c>
      <c r="L126" s="70">
        <f>IF(A7stdlife="n/a","n/a",IF(L$3&gt;(A7stdlife+$F126),(Input!$J$149*(1+vanilla3)^0.5)-SUM($J126:K126),(Input!$J$149*(1+vanilla3)^0.5)/A7stdlife))</f>
        <v>0.26884898846163352</v>
      </c>
      <c r="M126" s="70">
        <f>IF(A7stdlife="n/a","n/a",IF(M$3&gt;(A7stdlife+$F126),(Input!$J$149*(1+vanilla3)^0.5)-SUM($J126:L126),(Input!$J$149*(1+vanilla3)^0.5)/A7stdlife))</f>
        <v>0.26884898846163352</v>
      </c>
      <c r="N126" s="70">
        <f>IF(A7stdlife="n/a","n/a",IF(N$3&gt;(A7stdlife+$F126),(Input!$J$149*(1+vanilla3)^0.5)-SUM($J126:M126),(Input!$J$149*(1+vanilla3)^0.5)/A7stdlife))</f>
        <v>0.26884898846163352</v>
      </c>
      <c r="O126" s="70">
        <f>IF(A7stdlife="n/a","n/a",IF(O$3&gt;(A7stdlife+$F126),(Input!$J$149*(1+vanilla3)^0.5)-SUM($J126:N126),(Input!$J$149*(1+vanilla3)^0.5)/A7stdlife))</f>
        <v>0.26884898846163352</v>
      </c>
      <c r="P126" s="70">
        <f>IF(A7stdlife="n/a","n/a",IF(P$3&gt;(A7stdlife+$F126),(Input!$J$149*(1+vanilla3)^0.5)-SUM($J126:O126),(Input!$J$149*(1+vanilla3)^0.5)/A7stdlife))</f>
        <v>0.26884898846163352</v>
      </c>
      <c r="Q126" s="70">
        <f>IF(A7stdlife="n/a","n/a",IF(Q$3&gt;(A7stdlife+$F126),(Input!$J$149*(1+vanilla3)^0.5)-SUM($J126:P126),(Input!$J$149*(1+vanilla3)^0.5)/A7stdlife))</f>
        <v>0.26884898846163352</v>
      </c>
      <c r="R126" s="70"/>
      <c r="S126" s="105"/>
      <c r="T126" s="105"/>
      <c r="U126" s="105"/>
      <c r="V126" s="105"/>
      <c r="W126" s="105"/>
      <c r="X126" s="105"/>
      <c r="Y126" s="105"/>
      <c r="Z126" s="105"/>
      <c r="AA126" s="105"/>
      <c r="AB126" s="221"/>
      <c r="AC126" s="221"/>
      <c r="AD126" s="221"/>
      <c r="AE126" s="221"/>
      <c r="AF126" s="221"/>
      <c r="AG126" s="221"/>
      <c r="AH126" s="221"/>
      <c r="AI126" s="221"/>
      <c r="AJ126" s="221"/>
      <c r="AK126" s="221"/>
      <c r="AL126" s="221"/>
      <c r="AM126" s="221"/>
      <c r="AN126" s="221"/>
      <c r="AO126" s="221"/>
      <c r="AP126" s="221"/>
      <c r="AQ126" s="221"/>
      <c r="AR126" s="221"/>
      <c r="AS126" s="221"/>
      <c r="AT126" s="221"/>
      <c r="AU126" s="221"/>
      <c r="AV126" s="221"/>
      <c r="AW126" s="221"/>
      <c r="AX126" s="221"/>
      <c r="AY126" s="221"/>
      <c r="AZ126" s="221"/>
      <c r="BA126" s="221"/>
      <c r="BB126" s="221"/>
      <c r="BC126" s="221"/>
      <c r="BD126" s="105"/>
      <c r="BE126" s="105"/>
      <c r="BF126" s="105"/>
      <c r="BG126" s="105"/>
      <c r="BH126" s="105"/>
      <c r="BI126" s="105"/>
      <c r="BJ126" s="105"/>
      <c r="BK126" s="12"/>
      <c r="BL126" s="12"/>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c r="DY126"/>
      <c r="DZ126"/>
      <c r="EA126"/>
      <c r="EB126"/>
      <c r="EC126"/>
      <c r="ED126"/>
      <c r="EE126"/>
      <c r="EF126"/>
      <c r="EG126"/>
      <c r="EH126"/>
      <c r="EI126"/>
      <c r="EJ126"/>
      <c r="EK126"/>
      <c r="EL126"/>
      <c r="EM126"/>
      <c r="EN126"/>
      <c r="EO126"/>
      <c r="EP126"/>
      <c r="EQ126"/>
      <c r="ER126"/>
      <c r="ES126"/>
      <c r="ET126"/>
      <c r="EU126"/>
      <c r="EV126"/>
      <c r="EW126"/>
      <c r="EX126"/>
      <c r="EY126"/>
      <c r="EZ126"/>
      <c r="FA126"/>
      <c r="FB126"/>
      <c r="FC126"/>
      <c r="FD126"/>
      <c r="FE126"/>
      <c r="FF126"/>
      <c r="FG126"/>
      <c r="FH126"/>
      <c r="FI126"/>
      <c r="FJ126"/>
      <c r="FK126"/>
      <c r="FL126"/>
      <c r="FM126"/>
      <c r="FN126"/>
      <c r="FO126"/>
      <c r="FP126"/>
      <c r="FQ126"/>
      <c r="FR126"/>
      <c r="FS126"/>
      <c r="FT126"/>
      <c r="FU126"/>
      <c r="FV126"/>
      <c r="FW126"/>
      <c r="FX126"/>
      <c r="FY126"/>
      <c r="FZ126"/>
      <c r="GA126"/>
      <c r="GB126"/>
      <c r="GC126"/>
      <c r="GD126"/>
      <c r="GE126"/>
      <c r="GF126"/>
      <c r="GG126"/>
      <c r="GH126"/>
      <c r="GI126"/>
      <c r="GJ126"/>
      <c r="GK126"/>
      <c r="GL126"/>
      <c r="GM126"/>
      <c r="GN126"/>
      <c r="GO126"/>
      <c r="GP126"/>
      <c r="GQ126"/>
      <c r="GR126"/>
      <c r="GS126"/>
      <c r="GT126"/>
      <c r="GU126"/>
      <c r="GV126"/>
      <c r="GW126"/>
      <c r="GX126"/>
      <c r="GY126"/>
      <c r="GZ126"/>
      <c r="HA126"/>
      <c r="HB126"/>
      <c r="HC126"/>
      <c r="HD126"/>
      <c r="HE126"/>
      <c r="HF126"/>
      <c r="HG126"/>
      <c r="HH126"/>
      <c r="HI126"/>
      <c r="HJ126"/>
      <c r="HK126"/>
      <c r="HL126"/>
      <c r="HM126"/>
      <c r="HN126"/>
      <c r="HO126"/>
      <c r="HP126"/>
      <c r="HQ126"/>
      <c r="HR126"/>
      <c r="HS126"/>
      <c r="HT126"/>
      <c r="HU126"/>
      <c r="HV126"/>
      <c r="HW126"/>
      <c r="HX126"/>
      <c r="HY126"/>
      <c r="HZ126"/>
      <c r="IA126"/>
      <c r="IB126"/>
      <c r="IC126"/>
      <c r="ID126"/>
      <c r="IE126"/>
      <c r="IF126"/>
      <c r="IG126"/>
      <c r="IH126"/>
      <c r="II126"/>
      <c r="IJ126"/>
      <c r="IK126"/>
      <c r="IL126"/>
      <c r="IM126"/>
      <c r="IN126"/>
      <c r="IO126"/>
      <c r="IP126"/>
      <c r="IQ126"/>
      <c r="IR126"/>
      <c r="IS126"/>
      <c r="IT126"/>
      <c r="IU126"/>
      <c r="IV126"/>
    </row>
    <row r="127" spans="1:256" s="5" customFormat="1" hidden="1" outlineLevel="2">
      <c r="A127" s="9"/>
      <c r="B127" s="9"/>
      <c r="C127" s="9"/>
      <c r="D127" s="26"/>
      <c r="E127" s="336"/>
      <c r="F127" s="88">
        <v>4</v>
      </c>
      <c r="G127" s="126"/>
      <c r="H127" s="150"/>
      <c r="I127" s="152"/>
      <c r="J127" s="152"/>
      <c r="K127" s="151"/>
      <c r="L127" s="70">
        <f>IF(A7stdlife="n/a","n/a",IF(L$3&gt;(A7stdlife+$F127),(Input!$K$149*(1+vanilla4)^0.5)-SUM($K127:K127),(Input!$K$149*(1+vanilla4)^0.5)/A7stdlife))</f>
        <v>0.13413423868370858</v>
      </c>
      <c r="M127" s="70">
        <f>IF(A7stdlife="n/a","n/a",IF(M$3&gt;(A7stdlife+$F127),(Input!$K$149*(1+vanilla4)^0.5)-SUM($K127:L127),(Input!$K$149*(1+vanilla4)^0.5)/A7stdlife))</f>
        <v>0.13413423868370858</v>
      </c>
      <c r="N127" s="70">
        <f>IF(A7stdlife="n/a","n/a",IF(N$3&gt;(A7stdlife+$F127),(Input!$K$149*(1+vanilla4)^0.5)-SUM($K127:M127),(Input!$K$149*(1+vanilla4)^0.5)/A7stdlife))</f>
        <v>0.13413423868370858</v>
      </c>
      <c r="O127" s="70">
        <f>IF(A7stdlife="n/a","n/a",IF(O$3&gt;(A7stdlife+$F127),(Input!$K$149*(1+vanilla4)^0.5)-SUM($K127:N127),(Input!$K$149*(1+vanilla4)^0.5)/A7stdlife))</f>
        <v>0.13413423868370858</v>
      </c>
      <c r="P127" s="70">
        <f>IF(A7stdlife="n/a","n/a",IF(P$3&gt;(A7stdlife+$F127),(Input!$K$149*(1+vanilla4)^0.5)-SUM($K127:O127),(Input!$K$149*(1+vanilla4)^0.5)/A7stdlife))</f>
        <v>0.13413423868370858</v>
      </c>
      <c r="Q127" s="70">
        <f>IF(A7stdlife="n/a","n/a",IF(Q$3&gt;(A7stdlife+$F127),(Input!$K$149*(1+vanilla4)^0.5)-SUM($K127:P127),(Input!$K$149*(1+vanilla4)^0.5)/A7stdlife))</f>
        <v>0.13413423868370858</v>
      </c>
      <c r="R127" s="70"/>
      <c r="S127" s="105"/>
      <c r="T127" s="105"/>
      <c r="U127" s="105"/>
      <c r="V127" s="105"/>
      <c r="W127" s="105"/>
      <c r="X127" s="105"/>
      <c r="Y127" s="105"/>
      <c r="Z127" s="105"/>
      <c r="AA127" s="105"/>
      <c r="AB127" s="221"/>
      <c r="AC127" s="221"/>
      <c r="AD127" s="221"/>
      <c r="AE127" s="221"/>
      <c r="AF127" s="221"/>
      <c r="AG127" s="221"/>
      <c r="AH127" s="221"/>
      <c r="AI127" s="221"/>
      <c r="AJ127" s="221"/>
      <c r="AK127" s="221"/>
      <c r="AL127" s="221"/>
      <c r="AM127" s="221"/>
      <c r="AN127" s="221"/>
      <c r="AO127" s="221"/>
      <c r="AP127" s="221"/>
      <c r="AQ127" s="221"/>
      <c r="AR127" s="221"/>
      <c r="AS127" s="221"/>
      <c r="AT127" s="221"/>
      <c r="AU127" s="221"/>
      <c r="AV127" s="221"/>
      <c r="AW127" s="221"/>
      <c r="AX127" s="221"/>
      <c r="AY127" s="221"/>
      <c r="AZ127" s="221"/>
      <c r="BA127" s="221"/>
      <c r="BB127" s="221"/>
      <c r="BC127" s="221"/>
      <c r="BD127" s="105"/>
      <c r="BE127" s="105"/>
      <c r="BF127" s="105"/>
      <c r="BG127" s="105"/>
      <c r="BH127" s="105"/>
      <c r="BI127" s="105"/>
      <c r="BJ127" s="105"/>
      <c r="BK127" s="12"/>
      <c r="BL127" s="12"/>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c r="DY127"/>
      <c r="DZ127"/>
      <c r="EA127"/>
      <c r="EB127"/>
      <c r="EC127"/>
      <c r="ED127"/>
      <c r="EE127"/>
      <c r="EF127"/>
      <c r="EG127"/>
      <c r="EH127"/>
      <c r="EI127"/>
      <c r="EJ127"/>
      <c r="EK127"/>
      <c r="EL127"/>
      <c r="EM127"/>
      <c r="EN127"/>
      <c r="EO127"/>
      <c r="EP127"/>
      <c r="EQ127"/>
      <c r="ER127"/>
      <c r="ES127"/>
      <c r="ET127"/>
      <c r="EU127"/>
      <c r="EV127"/>
      <c r="EW127"/>
      <c r="EX127"/>
      <c r="EY127"/>
      <c r="EZ127"/>
      <c r="FA127"/>
      <c r="FB127"/>
      <c r="FC127"/>
      <c r="FD127"/>
      <c r="FE127"/>
      <c r="FF127"/>
      <c r="FG127"/>
      <c r="FH127"/>
      <c r="FI127"/>
      <c r="FJ127"/>
      <c r="FK127"/>
      <c r="FL127"/>
      <c r="FM127"/>
      <c r="FN127"/>
      <c r="FO127"/>
      <c r="FP127"/>
      <c r="FQ127"/>
      <c r="FR127"/>
      <c r="FS127"/>
      <c r="FT127"/>
      <c r="FU127"/>
      <c r="FV127"/>
      <c r="FW127"/>
      <c r="FX127"/>
      <c r="FY127"/>
      <c r="FZ127"/>
      <c r="GA127"/>
      <c r="GB127"/>
      <c r="GC127"/>
      <c r="GD127"/>
      <c r="GE127"/>
      <c r="GF127"/>
      <c r="GG127"/>
      <c r="GH127"/>
      <c r="GI127"/>
      <c r="GJ127"/>
      <c r="GK127"/>
      <c r="GL127"/>
      <c r="GM127"/>
      <c r="GN127"/>
      <c r="GO127"/>
      <c r="GP127"/>
      <c r="GQ127"/>
      <c r="GR127"/>
      <c r="GS127"/>
      <c r="GT127"/>
      <c r="GU127"/>
      <c r="GV127"/>
      <c r="GW127"/>
      <c r="GX127"/>
      <c r="GY127"/>
      <c r="GZ127"/>
      <c r="HA127"/>
      <c r="HB127"/>
      <c r="HC127"/>
      <c r="HD127"/>
      <c r="HE127"/>
      <c r="HF127"/>
      <c r="HG127"/>
      <c r="HH127"/>
      <c r="HI127"/>
      <c r="HJ127"/>
      <c r="HK127"/>
      <c r="HL127"/>
      <c r="HM127"/>
      <c r="HN127"/>
      <c r="HO127"/>
      <c r="HP127"/>
      <c r="HQ127"/>
      <c r="HR127"/>
      <c r="HS127"/>
      <c r="HT127"/>
      <c r="HU127"/>
      <c r="HV127"/>
      <c r="HW127"/>
      <c r="HX127"/>
      <c r="HY127"/>
      <c r="HZ127"/>
      <c r="IA127"/>
      <c r="IB127"/>
      <c r="IC127"/>
      <c r="ID127"/>
      <c r="IE127"/>
      <c r="IF127"/>
      <c r="IG127"/>
      <c r="IH127"/>
      <c r="II127"/>
      <c r="IJ127"/>
      <c r="IK127"/>
      <c r="IL127"/>
      <c r="IM127"/>
      <c r="IN127"/>
      <c r="IO127"/>
      <c r="IP127"/>
      <c r="IQ127"/>
      <c r="IR127"/>
      <c r="IS127"/>
      <c r="IT127"/>
      <c r="IU127"/>
      <c r="IV127"/>
    </row>
    <row r="128" spans="1:256" s="5" customFormat="1" hidden="1" outlineLevel="2">
      <c r="A128" s="9"/>
      <c r="B128" s="9"/>
      <c r="C128" s="9"/>
      <c r="D128" s="26"/>
      <c r="E128" s="336"/>
      <c r="F128" s="88">
        <v>5</v>
      </c>
      <c r="G128" s="126"/>
      <c r="H128" s="150"/>
      <c r="I128" s="152"/>
      <c r="J128" s="152"/>
      <c r="K128" s="152"/>
      <c r="L128" s="151"/>
      <c r="M128" s="70">
        <f>IF(A7stdlife="n/a","n/a",IF(M$3&gt;(A7stdlife+$F128),(Input!$L$149*(1+vanilla5)^0.5)-SUM($L128:L128),(Input!$L$149*(1+vanilla5)^0.5)/A7stdlife))</f>
        <v>0.19289043779575815</v>
      </c>
      <c r="N128" s="70">
        <f>IF(A7stdlife="n/a","n/a",IF(N$3&gt;(A7stdlife+$F128),(Input!$L$149*(1+vanilla5)^0.5)-SUM($L128:M128),(Input!$L$149*(1+vanilla5)^0.5)/A7stdlife))</f>
        <v>0.19289043779575815</v>
      </c>
      <c r="O128" s="70">
        <f>IF(A7stdlife="n/a","n/a",IF(O$3&gt;(A7stdlife+$F128),(Input!$L$149*(1+vanilla5)^0.5)-SUM($L128:N128),(Input!$L$149*(1+vanilla5)^0.5)/A7stdlife))</f>
        <v>0.19289043779575815</v>
      </c>
      <c r="P128" s="70">
        <f>IF(A7stdlife="n/a","n/a",IF(P$3&gt;(A7stdlife+$F128),(Input!$L$149*(1+vanilla5)^0.5)-SUM($L128:O128),(Input!$L$149*(1+vanilla5)^0.5)/A7stdlife))</f>
        <v>0.19289043779575815</v>
      </c>
      <c r="Q128" s="70">
        <f>IF(A7stdlife="n/a","n/a",IF(Q$3&gt;(A7stdlife+$F128),(Input!$L$149*(1+vanilla5)^0.5)-SUM($L128:P128),(Input!$L$149*(1+vanilla5)^0.5)/A7stdlife))</f>
        <v>0.19289043779575815</v>
      </c>
      <c r="R128" s="70"/>
      <c r="S128" s="105"/>
      <c r="T128" s="105"/>
      <c r="U128" s="105"/>
      <c r="V128" s="105"/>
      <c r="W128" s="105"/>
      <c r="X128" s="105"/>
      <c r="Y128" s="105"/>
      <c r="Z128" s="105"/>
      <c r="AA128" s="105"/>
      <c r="AB128" s="221"/>
      <c r="AC128" s="221"/>
      <c r="AD128" s="221"/>
      <c r="AE128" s="221"/>
      <c r="AF128" s="221"/>
      <c r="AG128" s="221"/>
      <c r="AH128" s="221"/>
      <c r="AI128" s="221"/>
      <c r="AJ128" s="221"/>
      <c r="AK128" s="221"/>
      <c r="AL128" s="221"/>
      <c r="AM128" s="221"/>
      <c r="AN128" s="221"/>
      <c r="AO128" s="221"/>
      <c r="AP128" s="221"/>
      <c r="AQ128" s="221"/>
      <c r="AR128" s="221"/>
      <c r="AS128" s="221"/>
      <c r="AT128" s="221"/>
      <c r="AU128" s="221"/>
      <c r="AV128" s="221"/>
      <c r="AW128" s="221"/>
      <c r="AX128" s="221"/>
      <c r="AY128" s="221"/>
      <c r="AZ128" s="221"/>
      <c r="BA128" s="221"/>
      <c r="BB128" s="221"/>
      <c r="BC128" s="221"/>
      <c r="BD128" s="105"/>
      <c r="BE128" s="105"/>
      <c r="BF128" s="105"/>
      <c r="BG128" s="105"/>
      <c r="BH128" s="105"/>
      <c r="BI128" s="105"/>
      <c r="BJ128" s="105"/>
      <c r="BK128" s="12"/>
      <c r="BL128" s="12"/>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c r="DY128"/>
      <c r="DZ128"/>
      <c r="EA128"/>
      <c r="EB128"/>
      <c r="EC128"/>
      <c r="ED128"/>
      <c r="EE128"/>
      <c r="EF128"/>
      <c r="EG128"/>
      <c r="EH128"/>
      <c r="EI128"/>
      <c r="EJ128"/>
      <c r="EK128"/>
      <c r="EL128"/>
      <c r="EM128"/>
      <c r="EN128"/>
      <c r="EO128"/>
      <c r="EP128"/>
      <c r="EQ128"/>
      <c r="ER128"/>
      <c r="ES128"/>
      <c r="ET128"/>
      <c r="EU128"/>
      <c r="EV128"/>
      <c r="EW128"/>
      <c r="EX128"/>
      <c r="EY128"/>
      <c r="EZ128"/>
      <c r="FA128"/>
      <c r="FB128"/>
      <c r="FC128"/>
      <c r="FD128"/>
      <c r="FE128"/>
      <c r="FF128"/>
      <c r="FG128"/>
      <c r="FH128"/>
      <c r="FI128"/>
      <c r="FJ128"/>
      <c r="FK128"/>
      <c r="FL128"/>
      <c r="FM128"/>
      <c r="FN128"/>
      <c r="FO128"/>
      <c r="FP128"/>
      <c r="FQ128"/>
      <c r="FR128"/>
      <c r="FS128"/>
      <c r="FT128"/>
      <c r="FU128"/>
      <c r="FV128"/>
      <c r="FW128"/>
      <c r="FX128"/>
      <c r="FY128"/>
      <c r="FZ128"/>
      <c r="GA128"/>
      <c r="GB128"/>
      <c r="GC128"/>
      <c r="GD128"/>
      <c r="GE128"/>
      <c r="GF128"/>
      <c r="GG128"/>
      <c r="GH128"/>
      <c r="GI128"/>
      <c r="GJ128"/>
      <c r="GK128"/>
      <c r="GL128"/>
      <c r="GM128"/>
      <c r="GN128"/>
      <c r="GO128"/>
      <c r="GP128"/>
      <c r="GQ128"/>
      <c r="GR128"/>
      <c r="GS128"/>
      <c r="GT128"/>
      <c r="GU128"/>
      <c r="GV128"/>
      <c r="GW128"/>
      <c r="GX128"/>
      <c r="GY128"/>
      <c r="GZ128"/>
      <c r="HA128"/>
      <c r="HB128"/>
      <c r="HC128"/>
      <c r="HD128"/>
      <c r="HE128"/>
      <c r="HF128"/>
      <c r="HG128"/>
      <c r="HH128"/>
      <c r="HI128"/>
      <c r="HJ128"/>
      <c r="HK128"/>
      <c r="HL128"/>
      <c r="HM128"/>
      <c r="HN128"/>
      <c r="HO128"/>
      <c r="HP128"/>
      <c r="HQ128"/>
      <c r="HR128"/>
      <c r="HS128"/>
      <c r="HT128"/>
      <c r="HU128"/>
      <c r="HV128"/>
      <c r="HW128"/>
      <c r="HX128"/>
      <c r="HY128"/>
      <c r="HZ128"/>
      <c r="IA128"/>
      <c r="IB128"/>
      <c r="IC128"/>
      <c r="ID128"/>
      <c r="IE128"/>
      <c r="IF128"/>
      <c r="IG128"/>
      <c r="IH128"/>
      <c r="II128"/>
      <c r="IJ128"/>
      <c r="IK128"/>
      <c r="IL128"/>
      <c r="IM128"/>
      <c r="IN128"/>
      <c r="IO128"/>
      <c r="IP128"/>
      <c r="IQ128"/>
      <c r="IR128"/>
      <c r="IS128"/>
      <c r="IT128"/>
      <c r="IU128"/>
      <c r="IV128"/>
    </row>
    <row r="129" spans="1:256" s="5" customFormat="1" hidden="1" outlineLevel="2">
      <c r="A129" s="9"/>
      <c r="B129" s="9"/>
      <c r="C129" s="9"/>
      <c r="D129" s="26"/>
      <c r="E129" s="336"/>
      <c r="F129" s="88">
        <v>6</v>
      </c>
      <c r="G129" s="126"/>
      <c r="H129" s="150"/>
      <c r="I129" s="152"/>
      <c r="J129" s="152"/>
      <c r="K129" s="152"/>
      <c r="L129" s="152"/>
      <c r="M129" s="151"/>
      <c r="N129" s="70">
        <f>IF(A7stdlife="n/a","n/a",IF(N$3&gt;(A7stdlife+$F129),(Input!$M$149*(1+vanilla6)^0.5)-SUM($M129:M129),(Input!$M$149*(1+vanilla6)^0.5)/A7stdlife))</f>
        <v>0</v>
      </c>
      <c r="O129" s="70">
        <f>IF(A7stdlife="n/a","n/a",IF(O$3&gt;(A7stdlife+$F129),(Input!$M$149*(1+vanilla6)^0.5)-SUM($M129:N129),(Input!$M$149*(1+vanilla6)^0.5)/A7stdlife))</f>
        <v>0</v>
      </c>
      <c r="P129" s="70">
        <f>IF(A7stdlife="n/a","n/a",IF(P$3&gt;(A7stdlife+$F129),(Input!$M$149*(1+vanilla6)^0.5)-SUM($M129:O129),(Input!$M$149*(1+vanilla6)^0.5)/A7stdlife))</f>
        <v>0</v>
      </c>
      <c r="Q129" s="70">
        <f>IF(A7stdlife="n/a","n/a",IF(Q$3&gt;(A7stdlife+$F129),(Input!$M$149*(1+vanilla6)^0.5)-SUM($M129:P129),(Input!$M$149*(1+vanilla6)^0.5)/A7stdlife))</f>
        <v>0</v>
      </c>
      <c r="R129" s="70"/>
      <c r="S129" s="105"/>
      <c r="T129" s="105"/>
      <c r="U129" s="105"/>
      <c r="V129" s="105"/>
      <c r="W129" s="105"/>
      <c r="X129" s="105"/>
      <c r="Y129" s="105"/>
      <c r="Z129" s="105"/>
      <c r="AA129" s="105"/>
      <c r="AB129" s="221"/>
      <c r="AC129" s="221"/>
      <c r="AD129" s="221"/>
      <c r="AE129" s="221"/>
      <c r="AF129" s="221"/>
      <c r="AG129" s="221"/>
      <c r="AH129" s="221"/>
      <c r="AI129" s="221"/>
      <c r="AJ129" s="221"/>
      <c r="AK129" s="221"/>
      <c r="AL129" s="221"/>
      <c r="AM129" s="221"/>
      <c r="AN129" s="221"/>
      <c r="AO129" s="221"/>
      <c r="AP129" s="221"/>
      <c r="AQ129" s="221"/>
      <c r="AR129" s="221"/>
      <c r="AS129" s="221"/>
      <c r="AT129" s="221"/>
      <c r="AU129" s="221"/>
      <c r="AV129" s="221"/>
      <c r="AW129" s="221"/>
      <c r="AX129" s="221"/>
      <c r="AY129" s="221"/>
      <c r="AZ129" s="221"/>
      <c r="BA129" s="221"/>
      <c r="BB129" s="221"/>
      <c r="BC129" s="221"/>
      <c r="BD129" s="105"/>
      <c r="BE129" s="105"/>
      <c r="BF129" s="105"/>
      <c r="BG129" s="105"/>
      <c r="BH129" s="105"/>
      <c r="BI129" s="105"/>
      <c r="BJ129" s="105"/>
      <c r="BK129" s="12"/>
      <c r="BL129" s="12"/>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c r="DY129"/>
      <c r="DZ129"/>
      <c r="EA129"/>
      <c r="EB129"/>
      <c r="EC129"/>
      <c r="ED129"/>
      <c r="EE129"/>
      <c r="EF129"/>
      <c r="EG129"/>
      <c r="EH129"/>
      <c r="EI129"/>
      <c r="EJ129"/>
      <c r="EK129"/>
      <c r="EL129"/>
      <c r="EM129"/>
      <c r="EN129"/>
      <c r="EO129"/>
      <c r="EP129"/>
      <c r="EQ129"/>
      <c r="ER129"/>
      <c r="ES129"/>
      <c r="ET129"/>
      <c r="EU129"/>
      <c r="EV129"/>
      <c r="EW129"/>
      <c r="EX129"/>
      <c r="EY129"/>
      <c r="EZ129"/>
      <c r="FA129"/>
      <c r="FB129"/>
      <c r="FC129"/>
      <c r="FD129"/>
      <c r="FE129"/>
      <c r="FF129"/>
      <c r="FG129"/>
      <c r="FH129"/>
      <c r="FI129"/>
      <c r="FJ129"/>
      <c r="FK129"/>
      <c r="FL129"/>
      <c r="FM129"/>
      <c r="FN129"/>
      <c r="FO129"/>
      <c r="FP129"/>
      <c r="FQ129"/>
      <c r="FR129"/>
      <c r="FS129"/>
      <c r="FT129"/>
      <c r="FU129"/>
      <c r="FV129"/>
      <c r="FW129"/>
      <c r="FX129"/>
      <c r="FY129"/>
      <c r="FZ129"/>
      <c r="GA129"/>
      <c r="GB129"/>
      <c r="GC129"/>
      <c r="GD129"/>
      <c r="GE129"/>
      <c r="GF129"/>
      <c r="GG129"/>
      <c r="GH129"/>
      <c r="GI129"/>
      <c r="GJ129"/>
      <c r="GK129"/>
      <c r="GL129"/>
      <c r="GM129"/>
      <c r="GN129"/>
      <c r="GO129"/>
      <c r="GP129"/>
      <c r="GQ129"/>
      <c r="GR129"/>
      <c r="GS129"/>
      <c r="GT129"/>
      <c r="GU129"/>
      <c r="GV129"/>
      <c r="GW129"/>
      <c r="GX129"/>
      <c r="GY129"/>
      <c r="GZ129"/>
      <c r="HA129"/>
      <c r="HB129"/>
      <c r="HC129"/>
      <c r="HD129"/>
      <c r="HE129"/>
      <c r="HF129"/>
      <c r="HG129"/>
      <c r="HH129"/>
      <c r="HI129"/>
      <c r="HJ129"/>
      <c r="HK129"/>
      <c r="HL129"/>
      <c r="HM129"/>
      <c r="HN129"/>
      <c r="HO129"/>
      <c r="HP129"/>
      <c r="HQ129"/>
      <c r="HR129"/>
      <c r="HS129"/>
      <c r="HT129"/>
      <c r="HU129"/>
      <c r="HV129"/>
      <c r="HW129"/>
      <c r="HX129"/>
      <c r="HY129"/>
      <c r="HZ129"/>
      <c r="IA129"/>
      <c r="IB129"/>
      <c r="IC129"/>
      <c r="ID129"/>
      <c r="IE129"/>
      <c r="IF129"/>
      <c r="IG129"/>
      <c r="IH129"/>
      <c r="II129"/>
      <c r="IJ129"/>
      <c r="IK129"/>
      <c r="IL129"/>
      <c r="IM129"/>
      <c r="IN129"/>
      <c r="IO129"/>
      <c r="IP129"/>
      <c r="IQ129"/>
      <c r="IR129"/>
      <c r="IS129"/>
      <c r="IT129"/>
      <c r="IU129"/>
      <c r="IV129"/>
    </row>
    <row r="130" spans="1:256" s="5" customFormat="1" hidden="1" outlineLevel="2">
      <c r="A130" s="9"/>
      <c r="B130" s="9"/>
      <c r="C130" s="9"/>
      <c r="D130" s="26"/>
      <c r="E130" s="336"/>
      <c r="F130" s="88">
        <v>7</v>
      </c>
      <c r="G130" s="126"/>
      <c r="H130" s="150"/>
      <c r="I130" s="152"/>
      <c r="J130" s="152"/>
      <c r="K130" s="152"/>
      <c r="L130" s="152"/>
      <c r="M130" s="152"/>
      <c r="N130" s="151"/>
      <c r="O130" s="70">
        <f>IF(A7stdlife="n/a","n/a",IF(O$3&gt;(A7stdlife+$F130),(Input!$N$149*(1+vanilla7)^0.5)-SUM($N130:N130),(Input!$N$149*(1+vanilla7)^0.5)/A7stdlife))</f>
        <v>0</v>
      </c>
      <c r="P130" s="70">
        <f>IF(A7stdlife="n/a","n/a",IF(P$3&gt;(A7stdlife+$F130),(Input!$N$149*(1+vanilla7)^0.5)-SUM($N130:O130),(Input!$N$149*(1+vanilla7)^0.5)/A7stdlife))</f>
        <v>0</v>
      </c>
      <c r="Q130" s="70">
        <f>IF(A7stdlife="n/a","n/a",IF(Q$3&gt;(A7stdlife+$F130),(Input!$N$149*(1+vanilla7)^0.5)-SUM($N130:P130),(Input!$N$149*(1+vanilla7)^0.5)/A7stdlife))</f>
        <v>0</v>
      </c>
      <c r="R130" s="70"/>
      <c r="S130" s="105"/>
      <c r="T130" s="105"/>
      <c r="U130" s="105"/>
      <c r="V130" s="105"/>
      <c r="W130" s="105"/>
      <c r="X130" s="105"/>
      <c r="Y130" s="105"/>
      <c r="Z130" s="105"/>
      <c r="AA130" s="105"/>
      <c r="AB130" s="221"/>
      <c r="AC130" s="221"/>
      <c r="AD130" s="221"/>
      <c r="AE130" s="221"/>
      <c r="AF130" s="221"/>
      <c r="AG130" s="221"/>
      <c r="AH130" s="221"/>
      <c r="AI130" s="221"/>
      <c r="AJ130" s="221"/>
      <c r="AK130" s="221"/>
      <c r="AL130" s="221"/>
      <c r="AM130" s="221"/>
      <c r="AN130" s="221"/>
      <c r="AO130" s="221"/>
      <c r="AP130" s="221"/>
      <c r="AQ130" s="221"/>
      <c r="AR130" s="221"/>
      <c r="AS130" s="221"/>
      <c r="AT130" s="221"/>
      <c r="AU130" s="221"/>
      <c r="AV130" s="221"/>
      <c r="AW130" s="221"/>
      <c r="AX130" s="221"/>
      <c r="AY130" s="221"/>
      <c r="AZ130" s="221"/>
      <c r="BA130" s="221"/>
      <c r="BB130" s="221"/>
      <c r="BC130" s="221"/>
      <c r="BD130" s="105"/>
      <c r="BE130" s="105"/>
      <c r="BF130" s="105"/>
      <c r="BG130" s="105"/>
      <c r="BH130" s="105"/>
      <c r="BI130" s="105"/>
      <c r="BJ130" s="105"/>
      <c r="BK130" s="12"/>
      <c r="BL130" s="12"/>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c r="DY130"/>
      <c r="DZ130"/>
      <c r="EA130"/>
      <c r="EB130"/>
      <c r="EC130"/>
      <c r="ED130"/>
      <c r="EE130"/>
      <c r="EF130"/>
      <c r="EG130"/>
      <c r="EH130"/>
      <c r="EI130"/>
      <c r="EJ130"/>
      <c r="EK130"/>
      <c r="EL130"/>
      <c r="EM130"/>
      <c r="EN130"/>
      <c r="EO130"/>
      <c r="EP130"/>
      <c r="EQ130"/>
      <c r="ER130"/>
      <c r="ES130"/>
      <c r="ET130"/>
      <c r="EU130"/>
      <c r="EV130"/>
      <c r="EW130"/>
      <c r="EX130"/>
      <c r="EY130"/>
      <c r="EZ130"/>
      <c r="FA130"/>
      <c r="FB130"/>
      <c r="FC130"/>
      <c r="FD130"/>
      <c r="FE130"/>
      <c r="FF130"/>
      <c r="FG130"/>
      <c r="FH130"/>
      <c r="FI130"/>
      <c r="FJ130"/>
      <c r="FK130"/>
      <c r="FL130"/>
      <c r="FM130"/>
      <c r="FN130"/>
      <c r="FO130"/>
      <c r="FP130"/>
      <c r="FQ130"/>
      <c r="FR130"/>
      <c r="FS130"/>
      <c r="FT130"/>
      <c r="FU130"/>
      <c r="FV130"/>
      <c r="FW130"/>
      <c r="FX130"/>
      <c r="FY130"/>
      <c r="FZ130"/>
      <c r="GA130"/>
      <c r="GB130"/>
      <c r="GC130"/>
      <c r="GD130"/>
      <c r="GE130"/>
      <c r="GF130"/>
      <c r="GG130"/>
      <c r="GH130"/>
      <c r="GI130"/>
      <c r="GJ130"/>
      <c r="GK130"/>
      <c r="GL130"/>
      <c r="GM130"/>
      <c r="GN130"/>
      <c r="GO130"/>
      <c r="GP130"/>
      <c r="GQ130"/>
      <c r="GR130"/>
      <c r="GS130"/>
      <c r="GT130"/>
      <c r="GU130"/>
      <c r="GV130"/>
      <c r="GW130"/>
      <c r="GX130"/>
      <c r="GY130"/>
      <c r="GZ130"/>
      <c r="HA130"/>
      <c r="HB130"/>
      <c r="HC130"/>
      <c r="HD130"/>
      <c r="HE130"/>
      <c r="HF130"/>
      <c r="HG130"/>
      <c r="HH130"/>
      <c r="HI130"/>
      <c r="HJ130"/>
      <c r="HK130"/>
      <c r="HL130"/>
      <c r="HM130"/>
      <c r="HN130"/>
      <c r="HO130"/>
      <c r="HP130"/>
      <c r="HQ130"/>
      <c r="HR130"/>
      <c r="HS130"/>
      <c r="HT130"/>
      <c r="HU130"/>
      <c r="HV130"/>
      <c r="HW130"/>
      <c r="HX130"/>
      <c r="HY130"/>
      <c r="HZ130"/>
      <c r="IA130"/>
      <c r="IB130"/>
      <c r="IC130"/>
      <c r="ID130"/>
      <c r="IE130"/>
      <c r="IF130"/>
      <c r="IG130"/>
      <c r="IH130"/>
      <c r="II130"/>
      <c r="IJ130"/>
      <c r="IK130"/>
      <c r="IL130"/>
      <c r="IM130"/>
      <c r="IN130"/>
      <c r="IO130"/>
      <c r="IP130"/>
      <c r="IQ130"/>
      <c r="IR130"/>
      <c r="IS130"/>
      <c r="IT130"/>
      <c r="IU130"/>
      <c r="IV130"/>
    </row>
    <row r="131" spans="1:256" s="5" customFormat="1" hidden="1" outlineLevel="2">
      <c r="A131" s="9"/>
      <c r="B131" s="9"/>
      <c r="C131" s="9"/>
      <c r="D131" s="26"/>
      <c r="E131" s="336"/>
      <c r="F131" s="88">
        <v>8</v>
      </c>
      <c r="G131" s="126"/>
      <c r="H131" s="150"/>
      <c r="I131" s="152"/>
      <c r="J131" s="152"/>
      <c r="K131" s="152"/>
      <c r="L131" s="152"/>
      <c r="M131" s="152"/>
      <c r="N131" s="152"/>
      <c r="O131" s="151"/>
      <c r="P131" s="70">
        <f>IF(A7stdlife="n/a","n/a",IF(P$3&gt;(A7stdlife+$F131),(Input!$O$149*(1+vanilla8)^0.5)-SUM($O131:O131),(Input!$O$149*(1+vanilla8)^0.5)/A7stdlife))</f>
        <v>0</v>
      </c>
      <c r="Q131" s="70">
        <f>IF(A7stdlife="n/a","n/a",IF(Q$3&gt;(A7stdlife+$F131),(Input!$O$149*(1+vanilla8)^0.5)-SUM($O131:P131),(Input!$O$149*(1+vanilla8)^0.5)/A7stdlife))</f>
        <v>0</v>
      </c>
      <c r="R131" s="70"/>
      <c r="S131" s="105"/>
      <c r="T131" s="105"/>
      <c r="U131" s="105"/>
      <c r="V131" s="105"/>
      <c r="W131" s="105"/>
      <c r="X131" s="105"/>
      <c r="Y131" s="105"/>
      <c r="Z131" s="105"/>
      <c r="AA131" s="105"/>
      <c r="AB131" s="221"/>
      <c r="AC131" s="221"/>
      <c r="AD131" s="221"/>
      <c r="AE131" s="221"/>
      <c r="AF131" s="221"/>
      <c r="AG131" s="221"/>
      <c r="AH131" s="221"/>
      <c r="AI131" s="221"/>
      <c r="AJ131" s="221"/>
      <c r="AK131" s="221"/>
      <c r="AL131" s="221"/>
      <c r="AM131" s="221"/>
      <c r="AN131" s="221"/>
      <c r="AO131" s="221"/>
      <c r="AP131" s="221"/>
      <c r="AQ131" s="221"/>
      <c r="AR131" s="221"/>
      <c r="AS131" s="221"/>
      <c r="AT131" s="221"/>
      <c r="AU131" s="221"/>
      <c r="AV131" s="221"/>
      <c r="AW131" s="221"/>
      <c r="AX131" s="221"/>
      <c r="AY131" s="221"/>
      <c r="AZ131" s="221"/>
      <c r="BA131" s="221"/>
      <c r="BB131" s="221"/>
      <c r="BC131" s="221"/>
      <c r="BD131" s="105"/>
      <c r="BE131" s="105"/>
      <c r="BF131" s="105"/>
      <c r="BG131" s="105"/>
      <c r="BH131" s="105"/>
      <c r="BI131" s="105"/>
      <c r="BJ131" s="105"/>
      <c r="BK131" s="12"/>
      <c r="BL131" s="12"/>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c r="DY131"/>
      <c r="DZ131"/>
      <c r="EA131"/>
      <c r="EB131"/>
      <c r="EC131"/>
      <c r="ED131"/>
      <c r="EE131"/>
      <c r="EF131"/>
      <c r="EG131"/>
      <c r="EH131"/>
      <c r="EI131"/>
      <c r="EJ131"/>
      <c r="EK131"/>
      <c r="EL131"/>
      <c r="EM131"/>
      <c r="EN131"/>
      <c r="EO131"/>
      <c r="EP131"/>
      <c r="EQ131"/>
      <c r="ER131"/>
      <c r="ES131"/>
      <c r="ET131"/>
      <c r="EU131"/>
      <c r="EV131"/>
      <c r="EW131"/>
      <c r="EX131"/>
      <c r="EY131"/>
      <c r="EZ131"/>
      <c r="FA131"/>
      <c r="FB131"/>
      <c r="FC131"/>
      <c r="FD131"/>
      <c r="FE131"/>
      <c r="FF131"/>
      <c r="FG131"/>
      <c r="FH131"/>
      <c r="FI131"/>
      <c r="FJ131"/>
      <c r="FK131"/>
      <c r="FL131"/>
      <c r="FM131"/>
      <c r="FN131"/>
      <c r="FO131"/>
      <c r="FP131"/>
      <c r="FQ131"/>
      <c r="FR131"/>
      <c r="FS131"/>
      <c r="FT131"/>
      <c r="FU131"/>
      <c r="FV131"/>
      <c r="FW131"/>
      <c r="FX131"/>
      <c r="FY131"/>
      <c r="FZ131"/>
      <c r="GA131"/>
      <c r="GB131"/>
      <c r="GC131"/>
      <c r="GD131"/>
      <c r="GE131"/>
      <c r="GF131"/>
      <c r="GG131"/>
      <c r="GH131"/>
      <c r="GI131"/>
      <c r="GJ131"/>
      <c r="GK131"/>
      <c r="GL131"/>
      <c r="GM131"/>
      <c r="GN131"/>
      <c r="GO131"/>
      <c r="GP131"/>
      <c r="GQ131"/>
      <c r="GR131"/>
      <c r="GS131"/>
      <c r="GT131"/>
      <c r="GU131"/>
      <c r="GV131"/>
      <c r="GW131"/>
      <c r="GX131"/>
      <c r="GY131"/>
      <c r="GZ131"/>
      <c r="HA131"/>
      <c r="HB131"/>
      <c r="HC131"/>
      <c r="HD131"/>
      <c r="HE131"/>
      <c r="HF131"/>
      <c r="HG131"/>
      <c r="HH131"/>
      <c r="HI131"/>
      <c r="HJ131"/>
      <c r="HK131"/>
      <c r="HL131"/>
      <c r="HM131"/>
      <c r="HN131"/>
      <c r="HO131"/>
      <c r="HP131"/>
      <c r="HQ131"/>
      <c r="HR131"/>
      <c r="HS131"/>
      <c r="HT131"/>
      <c r="HU131"/>
      <c r="HV131"/>
      <c r="HW131"/>
      <c r="HX131"/>
      <c r="HY131"/>
      <c r="HZ131"/>
      <c r="IA131"/>
      <c r="IB131"/>
      <c r="IC131"/>
      <c r="ID131"/>
      <c r="IE131"/>
      <c r="IF131"/>
      <c r="IG131"/>
      <c r="IH131"/>
      <c r="II131"/>
      <c r="IJ131"/>
      <c r="IK131"/>
      <c r="IL131"/>
      <c r="IM131"/>
      <c r="IN131"/>
      <c r="IO131"/>
      <c r="IP131"/>
      <c r="IQ131"/>
      <c r="IR131"/>
      <c r="IS131"/>
      <c r="IT131"/>
      <c r="IU131"/>
      <c r="IV131"/>
    </row>
    <row r="132" spans="1:256" s="5" customFormat="1" hidden="1" outlineLevel="2">
      <c r="A132" s="9"/>
      <c r="B132" s="9"/>
      <c r="C132" s="9"/>
      <c r="D132" s="26"/>
      <c r="E132" s="336"/>
      <c r="F132" s="88">
        <v>9</v>
      </c>
      <c r="G132" s="126"/>
      <c r="H132" s="150"/>
      <c r="I132" s="152"/>
      <c r="J132" s="152"/>
      <c r="K132" s="152"/>
      <c r="L132" s="152"/>
      <c r="M132" s="152"/>
      <c r="N132" s="152"/>
      <c r="O132" s="152"/>
      <c r="P132" s="151"/>
      <c r="Q132" s="70">
        <f>IF(A7stdlife="n/a","n/a",IF(Q$3&gt;(A7stdlife+$F132),(Input!$P$149*(1+vanilla9)^0.5)-SUM($P132:P132),(Input!$P$149*(1+vanilla9)^0.5)/A7stdlife))</f>
        <v>0</v>
      </c>
      <c r="R132" s="70"/>
      <c r="S132" s="105"/>
      <c r="T132" s="105"/>
      <c r="U132" s="105"/>
      <c r="V132" s="105"/>
      <c r="W132" s="105"/>
      <c r="X132" s="105"/>
      <c r="Y132" s="105"/>
      <c r="Z132" s="105"/>
      <c r="AA132" s="105"/>
      <c r="AB132" s="221"/>
      <c r="AC132" s="221"/>
      <c r="AD132" s="221"/>
      <c r="AE132" s="221"/>
      <c r="AF132" s="221"/>
      <c r="AG132" s="221"/>
      <c r="AH132" s="221"/>
      <c r="AI132" s="221"/>
      <c r="AJ132" s="221"/>
      <c r="AK132" s="221"/>
      <c r="AL132" s="221"/>
      <c r="AM132" s="221"/>
      <c r="AN132" s="221"/>
      <c r="AO132" s="221"/>
      <c r="AP132" s="221"/>
      <c r="AQ132" s="221"/>
      <c r="AR132" s="221"/>
      <c r="AS132" s="221"/>
      <c r="AT132" s="221"/>
      <c r="AU132" s="221"/>
      <c r="AV132" s="221"/>
      <c r="AW132" s="221"/>
      <c r="AX132" s="221"/>
      <c r="AY132" s="221"/>
      <c r="AZ132" s="221"/>
      <c r="BA132" s="221"/>
      <c r="BB132" s="221"/>
      <c r="BC132" s="221"/>
      <c r="BD132" s="105"/>
      <c r="BE132" s="105"/>
      <c r="BF132" s="105"/>
      <c r="BG132" s="105"/>
      <c r="BH132" s="105"/>
      <c r="BI132" s="105"/>
      <c r="BJ132" s="105"/>
      <c r="BK132" s="12"/>
      <c r="BL132" s="1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c r="DY132"/>
      <c r="DZ132"/>
      <c r="EA132"/>
      <c r="EB132"/>
      <c r="EC132"/>
      <c r="ED132"/>
      <c r="EE132"/>
      <c r="EF132"/>
      <c r="EG132"/>
      <c r="EH132"/>
      <c r="EI132"/>
      <c r="EJ132"/>
      <c r="EK132"/>
      <c r="EL132"/>
      <c r="EM132"/>
      <c r="EN132"/>
      <c r="EO132"/>
      <c r="EP132"/>
      <c r="EQ132"/>
      <c r="ER132"/>
      <c r="ES132"/>
      <c r="ET132"/>
      <c r="EU132"/>
      <c r="EV132"/>
      <c r="EW132"/>
      <c r="EX132"/>
      <c r="EY132"/>
      <c r="EZ132"/>
      <c r="FA132"/>
      <c r="FB132"/>
      <c r="FC132"/>
      <c r="FD132"/>
      <c r="FE132"/>
      <c r="FF132"/>
      <c r="FG132"/>
      <c r="FH132"/>
      <c r="FI132"/>
      <c r="FJ132"/>
      <c r="FK132"/>
      <c r="FL132"/>
      <c r="FM132"/>
      <c r="FN132"/>
      <c r="FO132"/>
      <c r="FP132"/>
      <c r="FQ132"/>
      <c r="FR132"/>
      <c r="FS132"/>
      <c r="FT132"/>
      <c r="FU132"/>
      <c r="FV132"/>
      <c r="FW132"/>
      <c r="FX132"/>
      <c r="FY132"/>
      <c r="FZ132"/>
      <c r="GA132"/>
      <c r="GB132"/>
      <c r="GC132"/>
      <c r="GD132"/>
      <c r="GE132"/>
      <c r="GF132"/>
      <c r="GG132"/>
      <c r="GH132"/>
      <c r="GI132"/>
      <c r="GJ132"/>
      <c r="GK132"/>
      <c r="GL132"/>
      <c r="GM132"/>
      <c r="GN132"/>
      <c r="GO132"/>
      <c r="GP132"/>
      <c r="GQ132"/>
      <c r="GR132"/>
      <c r="GS132"/>
      <c r="GT132"/>
      <c r="GU132"/>
      <c r="GV132"/>
      <c r="GW132"/>
      <c r="GX132"/>
      <c r="GY132"/>
      <c r="GZ132"/>
      <c r="HA132"/>
      <c r="HB132"/>
      <c r="HC132"/>
      <c r="HD132"/>
      <c r="HE132"/>
      <c r="HF132"/>
      <c r="HG132"/>
      <c r="HH132"/>
      <c r="HI132"/>
      <c r="HJ132"/>
      <c r="HK132"/>
      <c r="HL132"/>
      <c r="HM132"/>
      <c r="HN132"/>
      <c r="HO132"/>
      <c r="HP132"/>
      <c r="HQ132"/>
      <c r="HR132"/>
      <c r="HS132"/>
      <c r="HT132"/>
      <c r="HU132"/>
      <c r="HV132"/>
      <c r="HW132"/>
      <c r="HX132"/>
      <c r="HY132"/>
      <c r="HZ132"/>
      <c r="IA132"/>
      <c r="IB132"/>
      <c r="IC132"/>
      <c r="ID132"/>
      <c r="IE132"/>
      <c r="IF132"/>
      <c r="IG132"/>
      <c r="IH132"/>
      <c r="II132"/>
      <c r="IJ132"/>
      <c r="IK132"/>
      <c r="IL132"/>
      <c r="IM132"/>
      <c r="IN132"/>
      <c r="IO132"/>
      <c r="IP132"/>
      <c r="IQ132"/>
      <c r="IR132"/>
      <c r="IS132"/>
      <c r="IT132"/>
      <c r="IU132"/>
      <c r="IV132"/>
    </row>
    <row r="133" spans="1:256" s="5" customFormat="1" hidden="1" outlineLevel="2">
      <c r="A133" s="9"/>
      <c r="B133" s="9"/>
      <c r="C133" s="9"/>
      <c r="D133" s="26"/>
      <c r="E133" s="336"/>
      <c r="F133" s="89">
        <v>10</v>
      </c>
      <c r="G133" s="126"/>
      <c r="H133" s="150"/>
      <c r="I133" s="152"/>
      <c r="J133" s="152"/>
      <c r="K133" s="152"/>
      <c r="L133" s="152"/>
      <c r="M133" s="152"/>
      <c r="N133" s="152"/>
      <c r="O133" s="152"/>
      <c r="P133" s="152"/>
      <c r="Q133" s="151"/>
      <c r="R133" s="70"/>
      <c r="S133" s="105"/>
      <c r="T133" s="105"/>
      <c r="U133" s="105"/>
      <c r="V133" s="105"/>
      <c r="W133" s="105"/>
      <c r="X133" s="105"/>
      <c r="Y133" s="105"/>
      <c r="Z133" s="105"/>
      <c r="AA133" s="105"/>
      <c r="AB133" s="221"/>
      <c r="AC133" s="221"/>
      <c r="AD133" s="221"/>
      <c r="AE133" s="221"/>
      <c r="AF133" s="221"/>
      <c r="AG133" s="221"/>
      <c r="AH133" s="221"/>
      <c r="AI133" s="221"/>
      <c r="AJ133" s="221"/>
      <c r="AK133" s="221"/>
      <c r="AL133" s="221"/>
      <c r="AM133" s="221"/>
      <c r="AN133" s="221"/>
      <c r="AO133" s="221"/>
      <c r="AP133" s="221"/>
      <c r="AQ133" s="221"/>
      <c r="AR133" s="221"/>
      <c r="AS133" s="221"/>
      <c r="AT133" s="221"/>
      <c r="AU133" s="221"/>
      <c r="AV133" s="221"/>
      <c r="AW133" s="221"/>
      <c r="AX133" s="221"/>
      <c r="AY133" s="221"/>
      <c r="AZ133" s="221"/>
      <c r="BA133" s="221"/>
      <c r="BB133" s="221"/>
      <c r="BC133" s="221"/>
      <c r="BD133" s="105"/>
      <c r="BE133" s="105"/>
      <c r="BF133" s="105"/>
      <c r="BG133" s="105"/>
      <c r="BH133" s="105"/>
      <c r="BI133" s="105"/>
      <c r="BJ133" s="105"/>
      <c r="BK133" s="12"/>
      <c r="BL133" s="12"/>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c r="DY133"/>
      <c r="DZ133"/>
      <c r="EA133"/>
      <c r="EB133"/>
      <c r="EC133"/>
      <c r="ED133"/>
      <c r="EE133"/>
      <c r="EF133"/>
      <c r="EG133"/>
      <c r="EH133"/>
      <c r="EI133"/>
      <c r="EJ133"/>
      <c r="EK133"/>
      <c r="EL133"/>
      <c r="EM133"/>
      <c r="EN133"/>
      <c r="EO133"/>
      <c r="EP133"/>
      <c r="EQ133"/>
      <c r="ER133"/>
      <c r="ES133"/>
      <c r="ET133"/>
      <c r="EU133"/>
      <c r="EV133"/>
      <c r="EW133"/>
      <c r="EX133"/>
      <c r="EY133"/>
      <c r="EZ133"/>
      <c r="FA133"/>
      <c r="FB133"/>
      <c r="FC133"/>
      <c r="FD133"/>
      <c r="FE133"/>
      <c r="FF133"/>
      <c r="FG133"/>
      <c r="FH133"/>
      <c r="FI133"/>
      <c r="FJ133"/>
      <c r="FK133"/>
      <c r="FL133"/>
      <c r="FM133"/>
      <c r="FN133"/>
      <c r="FO133"/>
      <c r="FP133"/>
      <c r="FQ133"/>
      <c r="FR133"/>
      <c r="FS133"/>
      <c r="FT133"/>
      <c r="FU133"/>
      <c r="FV133"/>
      <c r="FW133"/>
      <c r="FX133"/>
      <c r="FY133"/>
      <c r="FZ133"/>
      <c r="GA133"/>
      <c r="GB133"/>
      <c r="GC133"/>
      <c r="GD133"/>
      <c r="GE133"/>
      <c r="GF133"/>
      <c r="GG133"/>
      <c r="GH133"/>
      <c r="GI133"/>
      <c r="GJ133"/>
      <c r="GK133"/>
      <c r="GL133"/>
      <c r="GM133"/>
      <c r="GN133"/>
      <c r="GO133"/>
      <c r="GP133"/>
      <c r="GQ133"/>
      <c r="GR133"/>
      <c r="GS133"/>
      <c r="GT133"/>
      <c r="GU133"/>
      <c r="GV133"/>
      <c r="GW133"/>
      <c r="GX133"/>
      <c r="GY133"/>
      <c r="GZ133"/>
      <c r="HA133"/>
      <c r="HB133"/>
      <c r="HC133"/>
      <c r="HD133"/>
      <c r="HE133"/>
      <c r="HF133"/>
      <c r="HG133"/>
      <c r="HH133"/>
      <c r="HI133"/>
      <c r="HJ133"/>
      <c r="HK133"/>
      <c r="HL133"/>
      <c r="HM133"/>
      <c r="HN133"/>
      <c r="HO133"/>
      <c r="HP133"/>
      <c r="HQ133"/>
      <c r="HR133"/>
      <c r="HS133"/>
      <c r="HT133"/>
      <c r="HU133"/>
      <c r="HV133"/>
      <c r="HW133"/>
      <c r="HX133"/>
      <c r="HY133"/>
      <c r="HZ133"/>
      <c r="IA133"/>
      <c r="IB133"/>
      <c r="IC133"/>
      <c r="ID133"/>
      <c r="IE133"/>
      <c r="IF133"/>
      <c r="IG133"/>
      <c r="IH133"/>
      <c r="II133"/>
      <c r="IJ133"/>
      <c r="IK133"/>
      <c r="IL133"/>
      <c r="IM133"/>
      <c r="IN133"/>
      <c r="IO133"/>
      <c r="IP133"/>
      <c r="IQ133"/>
      <c r="IR133"/>
      <c r="IS133"/>
      <c r="IT133"/>
      <c r="IU133"/>
      <c r="IV133"/>
    </row>
    <row r="134" spans="1:256" s="5" customFormat="1" hidden="1" outlineLevel="1" collapsed="1">
      <c r="A134" s="9"/>
      <c r="B134" s="9"/>
      <c r="C134" s="9"/>
      <c r="D134" s="26" t="str">
        <f>Asset7</f>
        <v>Distribution Underground Lines</v>
      </c>
      <c r="E134" s="9"/>
      <c r="F134" s="9"/>
      <c r="G134" s="126"/>
      <c r="H134" s="169">
        <f>-SUM(H122:H133)</f>
        <v>0</v>
      </c>
      <c r="I134" s="169">
        <f>-SUM(I122:I133)</f>
        <v>-0.24562560723046792</v>
      </c>
      <c r="J134" s="169">
        <f>-SUM(J122:J133)</f>
        <v>-0.51207847967860509</v>
      </c>
      <c r="K134" s="169">
        <f>-SUM(K122:K133)</f>
        <v>-0.78092746814023861</v>
      </c>
      <c r="L134" s="169">
        <f>-SUM(L122:L133)</f>
        <v>-0.91506170682394716</v>
      </c>
      <c r="M134" s="169">
        <f>IF(Input!M173&gt;0, -SUM(M122:M133), 0)</f>
        <v>0</v>
      </c>
      <c r="N134" s="169">
        <f>IF(Input!N173&gt;0, -SUM(N122:N133), 0)</f>
        <v>0</v>
      </c>
      <c r="O134" s="169">
        <f>IF(Input!O173&gt;0, -SUM(O122:O133), 0)</f>
        <v>0</v>
      </c>
      <c r="P134" s="169">
        <f>IF(Input!P173&gt;0, -SUM(P122:P133), 0)</f>
        <v>0</v>
      </c>
      <c r="Q134" s="169">
        <f>IF(Input!Q173&gt;0, -SUM(Q122:Q133), 0)</f>
        <v>0</v>
      </c>
      <c r="R134" s="68"/>
      <c r="S134" s="107"/>
      <c r="T134" s="107"/>
      <c r="U134" s="107"/>
      <c r="V134" s="107"/>
      <c r="W134" s="107"/>
      <c r="X134" s="107"/>
      <c r="Y134" s="107"/>
      <c r="Z134" s="107"/>
      <c r="AA134" s="107"/>
      <c r="AB134" s="236"/>
      <c r="AC134" s="236"/>
      <c r="AD134" s="236"/>
      <c r="AE134" s="236"/>
      <c r="AF134" s="236"/>
      <c r="AG134" s="236"/>
      <c r="AH134" s="236"/>
      <c r="AI134" s="236"/>
      <c r="AJ134" s="236"/>
      <c r="AK134" s="236"/>
      <c r="AL134" s="236"/>
      <c r="AM134" s="236"/>
      <c r="AN134" s="236"/>
      <c r="AO134" s="236"/>
      <c r="AP134" s="236"/>
      <c r="AQ134" s="236"/>
      <c r="AR134" s="236"/>
      <c r="AS134" s="236"/>
      <c r="AT134" s="236"/>
      <c r="AU134" s="236"/>
      <c r="AV134" s="236"/>
      <c r="AW134" s="236"/>
      <c r="AX134" s="236"/>
      <c r="AY134" s="236"/>
      <c r="AZ134" s="236"/>
      <c r="BA134" s="236"/>
      <c r="BB134" s="236"/>
      <c r="BC134" s="236"/>
      <c r="BD134" s="107"/>
      <c r="BE134" s="107"/>
      <c r="BF134" s="107"/>
      <c r="BG134" s="107"/>
      <c r="BH134" s="107"/>
      <c r="BI134" s="107"/>
      <c r="BJ134" s="107"/>
      <c r="BK134" s="12"/>
      <c r="BL134" s="12"/>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c r="DY134"/>
      <c r="DZ134"/>
      <c r="EA134"/>
      <c r="EB134"/>
      <c r="EC134"/>
      <c r="ED134"/>
      <c r="EE134"/>
      <c r="EF134"/>
      <c r="EG134"/>
      <c r="EH134"/>
      <c r="EI134"/>
      <c r="EJ134"/>
      <c r="EK134"/>
      <c r="EL134"/>
      <c r="EM134"/>
      <c r="EN134"/>
      <c r="EO134"/>
      <c r="EP134"/>
      <c r="EQ134"/>
      <c r="ER134"/>
      <c r="ES134"/>
      <c r="ET134"/>
      <c r="EU134"/>
      <c r="EV134"/>
      <c r="EW134"/>
      <c r="EX134"/>
      <c r="EY134"/>
      <c r="EZ134"/>
      <c r="FA134"/>
      <c r="FB134"/>
      <c r="FC134"/>
      <c r="FD134"/>
      <c r="FE134"/>
      <c r="FF134"/>
      <c r="FG134"/>
      <c r="FH134"/>
      <c r="FI134"/>
      <c r="FJ134"/>
      <c r="FK134"/>
      <c r="FL134"/>
      <c r="FM134"/>
      <c r="FN134"/>
      <c r="FO134"/>
      <c r="FP134"/>
      <c r="FQ134"/>
      <c r="FR134"/>
      <c r="FS134"/>
      <c r="FT134"/>
      <c r="FU134"/>
      <c r="FV134"/>
      <c r="FW134"/>
      <c r="FX134"/>
      <c r="FY134"/>
      <c r="FZ134"/>
      <c r="GA134"/>
      <c r="GB134"/>
      <c r="GC134"/>
      <c r="GD134"/>
      <c r="GE134"/>
      <c r="GF134"/>
      <c r="GG134"/>
      <c r="GH134"/>
      <c r="GI134"/>
      <c r="GJ134"/>
      <c r="GK134"/>
      <c r="GL134"/>
      <c r="GM134"/>
      <c r="GN134"/>
      <c r="GO134"/>
      <c r="GP134"/>
      <c r="GQ134"/>
      <c r="GR134"/>
      <c r="GS134"/>
      <c r="GT134"/>
      <c r="GU134"/>
      <c r="GV134"/>
      <c r="GW134"/>
      <c r="GX134"/>
      <c r="GY134"/>
      <c r="GZ134"/>
      <c r="HA134"/>
      <c r="HB134"/>
      <c r="HC134"/>
      <c r="HD134"/>
      <c r="HE134"/>
      <c r="HF134"/>
      <c r="HG134"/>
      <c r="HH134"/>
      <c r="HI134"/>
      <c r="HJ134"/>
      <c r="HK134"/>
      <c r="HL134"/>
      <c r="HM134"/>
      <c r="HN134"/>
      <c r="HO134"/>
      <c r="HP134"/>
      <c r="HQ134"/>
      <c r="HR134"/>
      <c r="HS134"/>
      <c r="HT134"/>
      <c r="HU134"/>
      <c r="HV134"/>
      <c r="HW134"/>
      <c r="HX134"/>
      <c r="HY134"/>
      <c r="HZ134"/>
      <c r="IA134"/>
      <c r="IB134"/>
      <c r="IC134"/>
      <c r="ID134"/>
      <c r="IE134"/>
      <c r="IF134"/>
      <c r="IG134"/>
      <c r="IH134"/>
      <c r="II134"/>
      <c r="IJ134"/>
      <c r="IK134"/>
      <c r="IL134"/>
      <c r="IM134"/>
      <c r="IN134"/>
      <c r="IO134"/>
      <c r="IP134"/>
      <c r="IQ134"/>
      <c r="IR134"/>
      <c r="IS134"/>
      <c r="IT134"/>
      <c r="IU134"/>
      <c r="IV134"/>
    </row>
    <row r="135" spans="1:256" s="5" customFormat="1" hidden="1" outlineLevel="2">
      <c r="A135" s="9"/>
      <c r="B135" s="9"/>
      <c r="C135" s="32" t="str">
        <f>Asset8</f>
        <v>IT &amp; Communication Systems (Networks)</v>
      </c>
      <c r="D135" s="165"/>
      <c r="E135" s="34" t="s">
        <v>28</v>
      </c>
      <c r="F135" s="33"/>
      <c r="G135" s="181"/>
      <c r="H135" s="69" t="str">
        <f>IF(H$3&gt;A8remlife,A8value-SUM($G135:G135),IF(A8remlife="N/A","n/a",A8value/A8remlife))</f>
        <v>n/a</v>
      </c>
      <c r="I135" s="69" t="str">
        <f>IF(I$3&gt;A8remlife,A8value-SUM($G135:H135),IF(A8remlife="N/A","n/a",A8value/A8remlife))</f>
        <v>n/a</v>
      </c>
      <c r="J135" s="69" t="str">
        <f>IF(J$3&gt;A8remlife,A8value-SUM($G135:I135),IF(A8remlife="N/A","n/a",A8value/A8remlife))</f>
        <v>n/a</v>
      </c>
      <c r="K135" s="69" t="str">
        <f>IF(K$3&gt;A8remlife,A8value-SUM($G135:J135),IF(A8remlife="N/A","n/a",A8value/A8remlife))</f>
        <v>n/a</v>
      </c>
      <c r="L135" s="69" t="str">
        <f>IF(L$3&gt;A8remlife,A8value-SUM($G135:K135),IF(A8remlife="N/A","n/a",A8value/A8remlife))</f>
        <v>n/a</v>
      </c>
      <c r="M135" s="69" t="str">
        <f>IF(M$3&gt;A8remlife,A8value-SUM($G135:L135),IF(A8remlife="N/A","n/a",A8value/A8remlife))</f>
        <v>n/a</v>
      </c>
      <c r="N135" s="69" t="str">
        <f>IF(N$3&gt;A8remlife,A8value-SUM($G135:M135),IF(A8remlife="N/A","n/a",A8value/A8remlife))</f>
        <v>n/a</v>
      </c>
      <c r="O135" s="69" t="str">
        <f>IF(O$3&gt;A8remlife,A8value-SUM($G135:N135),IF(A8remlife="N/A","n/a",A8value/A8remlife))</f>
        <v>n/a</v>
      </c>
      <c r="P135" s="69" t="str">
        <f>IF(P$3&gt;A8remlife,A8value-SUM($G135:O135),IF(A8remlife="N/A","n/a",A8value/A8remlife))</f>
        <v>n/a</v>
      </c>
      <c r="Q135" s="69" t="str">
        <f>IF(Q$3&gt;A8remlife,A8value-SUM($G135:P135),IF(A8remlife="N/A","n/a",A8value/A8remlife))</f>
        <v>n/a</v>
      </c>
      <c r="R135" s="69"/>
      <c r="S135" s="105"/>
      <c r="T135" s="105"/>
      <c r="U135" s="105"/>
      <c r="V135" s="105"/>
      <c r="W135" s="105"/>
      <c r="X135" s="105"/>
      <c r="Y135" s="105"/>
      <c r="Z135" s="105"/>
      <c r="AA135" s="105"/>
      <c r="AB135" s="221"/>
      <c r="AC135" s="221"/>
      <c r="AD135" s="221"/>
      <c r="AE135" s="221"/>
      <c r="AF135" s="221"/>
      <c r="AG135" s="221"/>
      <c r="AH135" s="221"/>
      <c r="AI135" s="221"/>
      <c r="AJ135" s="221"/>
      <c r="AK135" s="221"/>
      <c r="AL135" s="221"/>
      <c r="AM135" s="221"/>
      <c r="AN135" s="221"/>
      <c r="AO135" s="221"/>
      <c r="AP135" s="221"/>
      <c r="AQ135" s="221"/>
      <c r="AR135" s="221"/>
      <c r="AS135" s="221"/>
      <c r="AT135" s="221"/>
      <c r="AU135" s="221"/>
      <c r="AV135" s="221"/>
      <c r="AW135" s="221"/>
      <c r="AX135" s="221"/>
      <c r="AY135" s="221"/>
      <c r="AZ135" s="221"/>
      <c r="BA135" s="221"/>
      <c r="BB135" s="221"/>
      <c r="BC135" s="221"/>
      <c r="BD135" s="105"/>
      <c r="BE135" s="105"/>
      <c r="BF135" s="105"/>
      <c r="BG135" s="105"/>
      <c r="BH135" s="105"/>
      <c r="BI135" s="105"/>
      <c r="BJ135" s="105"/>
      <c r="BK135" s="12"/>
      <c r="BL135" s="12"/>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c r="DY135"/>
      <c r="DZ135"/>
      <c r="EA135"/>
      <c r="EB135"/>
      <c r="EC135"/>
      <c r="ED135"/>
      <c r="EE135"/>
      <c r="EF135"/>
      <c r="EG135"/>
      <c r="EH135"/>
      <c r="EI135"/>
      <c r="EJ135"/>
      <c r="EK135"/>
      <c r="EL135"/>
      <c r="EM135"/>
      <c r="EN135"/>
      <c r="EO135"/>
      <c r="EP135"/>
      <c r="EQ135"/>
      <c r="ER135"/>
      <c r="ES135"/>
      <c r="ET135"/>
      <c r="EU135"/>
      <c r="EV135"/>
      <c r="EW135"/>
      <c r="EX135"/>
      <c r="EY135"/>
      <c r="EZ135"/>
      <c r="FA135"/>
      <c r="FB135"/>
      <c r="FC135"/>
      <c r="FD135"/>
      <c r="FE135"/>
      <c r="FF135"/>
      <c r="FG135"/>
      <c r="FH135"/>
      <c r="FI135"/>
      <c r="FJ135"/>
      <c r="FK135"/>
      <c r="FL135"/>
      <c r="FM135"/>
      <c r="FN135"/>
      <c r="FO135"/>
      <c r="FP135"/>
      <c r="FQ135"/>
      <c r="FR135"/>
      <c r="FS135"/>
      <c r="FT135"/>
      <c r="FU135"/>
      <c r="FV135"/>
      <c r="FW135"/>
      <c r="FX135"/>
      <c r="FY135"/>
      <c r="FZ135"/>
      <c r="GA135"/>
      <c r="GB135"/>
      <c r="GC135"/>
      <c r="GD135"/>
      <c r="GE135"/>
      <c r="GF135"/>
      <c r="GG135"/>
      <c r="GH135"/>
      <c r="GI135"/>
      <c r="GJ135"/>
      <c r="GK135"/>
      <c r="GL135"/>
      <c r="GM135"/>
      <c r="GN135"/>
      <c r="GO135"/>
      <c r="GP135"/>
      <c r="GQ135"/>
      <c r="GR135"/>
      <c r="GS135"/>
      <c r="GT135"/>
      <c r="GU135"/>
      <c r="GV135"/>
      <c r="GW135"/>
      <c r="GX135"/>
      <c r="GY135"/>
      <c r="GZ135"/>
      <c r="HA135"/>
      <c r="HB135"/>
      <c r="HC135"/>
      <c r="HD135"/>
      <c r="HE135"/>
      <c r="HF135"/>
      <c r="HG135"/>
      <c r="HH135"/>
      <c r="HI135"/>
      <c r="HJ135"/>
      <c r="HK135"/>
      <c r="HL135"/>
      <c r="HM135"/>
      <c r="HN135"/>
      <c r="HO135"/>
      <c r="HP135"/>
      <c r="HQ135"/>
      <c r="HR135"/>
      <c r="HS135"/>
      <c r="HT135"/>
      <c r="HU135"/>
      <c r="HV135"/>
      <c r="HW135"/>
      <c r="HX135"/>
      <c r="HY135"/>
      <c r="HZ135"/>
      <c r="IA135"/>
      <c r="IB135"/>
      <c r="IC135"/>
      <c r="ID135"/>
      <c r="IE135"/>
      <c r="IF135"/>
      <c r="IG135"/>
      <c r="IH135"/>
      <c r="II135"/>
      <c r="IJ135"/>
      <c r="IK135"/>
      <c r="IL135"/>
      <c r="IM135"/>
      <c r="IN135"/>
      <c r="IO135"/>
      <c r="IP135"/>
      <c r="IQ135"/>
      <c r="IR135"/>
      <c r="IS135"/>
      <c r="IT135"/>
      <c r="IU135"/>
      <c r="IV135"/>
    </row>
    <row r="136" spans="1:256" s="5" customFormat="1" ht="12.75" hidden="1" customHeight="1" outlineLevel="2">
      <c r="A136" s="9"/>
      <c r="B136" s="9"/>
      <c r="C136" s="9"/>
      <c r="D136" s="26"/>
      <c r="E136" s="335" t="s">
        <v>83</v>
      </c>
      <c r="F136" s="88">
        <v>0</v>
      </c>
      <c r="G136" s="126"/>
      <c r="H136" s="70"/>
      <c r="I136" s="70"/>
      <c r="J136" s="70"/>
      <c r="K136" s="70"/>
      <c r="L136" s="70"/>
      <c r="M136" s="167"/>
      <c r="N136" s="115"/>
      <c r="O136" s="70"/>
      <c r="P136" s="70"/>
      <c r="Q136" s="70"/>
      <c r="R136" s="70"/>
      <c r="S136" s="105"/>
      <c r="T136" s="105"/>
      <c r="U136" s="105"/>
      <c r="V136" s="105"/>
      <c r="W136" s="105"/>
      <c r="X136" s="105"/>
      <c r="Y136" s="105"/>
      <c r="Z136" s="105"/>
      <c r="AA136" s="105"/>
      <c r="AB136" s="221"/>
      <c r="AC136" s="221"/>
      <c r="AD136" s="221"/>
      <c r="AE136" s="221"/>
      <c r="AF136" s="221"/>
      <c r="AG136" s="221"/>
      <c r="AH136" s="221"/>
      <c r="AI136" s="221"/>
      <c r="AJ136" s="221"/>
      <c r="AK136" s="221"/>
      <c r="AL136" s="221"/>
      <c r="AM136" s="221"/>
      <c r="AN136" s="221"/>
      <c r="AO136" s="221"/>
      <c r="AP136" s="221"/>
      <c r="AQ136" s="221"/>
      <c r="AR136" s="221"/>
      <c r="AS136" s="221"/>
      <c r="AT136" s="221"/>
      <c r="AU136" s="221"/>
      <c r="AV136" s="221"/>
      <c r="AW136" s="221"/>
      <c r="AX136" s="221"/>
      <c r="AY136" s="221"/>
      <c r="AZ136" s="221"/>
      <c r="BA136" s="221"/>
      <c r="BB136" s="221"/>
      <c r="BC136" s="221"/>
      <c r="BD136" s="105"/>
      <c r="BE136" s="105"/>
      <c r="BF136" s="105"/>
      <c r="BG136" s="105"/>
      <c r="BH136" s="105"/>
      <c r="BI136" s="105"/>
      <c r="BJ136" s="105"/>
      <c r="BK136" s="12"/>
      <c r="BL136" s="12"/>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c r="DY136"/>
      <c r="DZ136"/>
      <c r="EA136"/>
      <c r="EB136"/>
      <c r="EC136"/>
      <c r="ED136"/>
      <c r="EE136"/>
      <c r="EF136"/>
      <c r="EG136"/>
      <c r="EH136"/>
      <c r="EI136"/>
      <c r="EJ136"/>
      <c r="EK136"/>
      <c r="EL136"/>
      <c r="EM136"/>
      <c r="EN136"/>
      <c r="EO136"/>
      <c r="EP136"/>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c r="HE136"/>
      <c r="HF136"/>
      <c r="HG136"/>
      <c r="HH136"/>
      <c r="HI136"/>
      <c r="HJ136"/>
      <c r="HK136"/>
      <c r="HL136"/>
      <c r="HM136"/>
      <c r="HN136"/>
      <c r="HO136"/>
      <c r="HP136"/>
      <c r="HQ136"/>
      <c r="HR136"/>
      <c r="HS136"/>
      <c r="HT136"/>
      <c r="HU136"/>
      <c r="HV136"/>
      <c r="HW136"/>
      <c r="HX136"/>
      <c r="HY136"/>
      <c r="HZ136"/>
      <c r="IA136"/>
      <c r="IB136"/>
      <c r="IC136"/>
      <c r="ID136"/>
      <c r="IE136"/>
      <c r="IF136"/>
      <c r="IG136"/>
      <c r="IH136"/>
      <c r="II136"/>
      <c r="IJ136"/>
      <c r="IK136"/>
      <c r="IL136"/>
      <c r="IM136"/>
      <c r="IN136"/>
      <c r="IO136"/>
      <c r="IP136"/>
      <c r="IQ136"/>
      <c r="IR136"/>
      <c r="IS136"/>
      <c r="IT136"/>
      <c r="IU136"/>
      <c r="IV136"/>
    </row>
    <row r="137" spans="1:256" s="5" customFormat="1" hidden="1" outlineLevel="2">
      <c r="A137" s="9"/>
      <c r="B137" s="9"/>
      <c r="C137" s="9"/>
      <c r="D137" s="26"/>
      <c r="E137" s="336"/>
      <c r="F137" s="88">
        <v>1</v>
      </c>
      <c r="G137" s="126"/>
      <c r="H137" s="149"/>
      <c r="I137" s="70">
        <f>IF(A8stdlife="n/a","n/a",IF(I$3&gt;(A8stdlife+$F137),(Input!$H$150*(1+vanilla1)^0.5)-SUM($H137:H137),(Input!$H$150*(1+vanilla1)^0.5)/A8stdlife))</f>
        <v>0.12004850917885757</v>
      </c>
      <c r="J137" s="70">
        <f>IF(A8stdlife="n/a","n/a",IF(J$3&gt;(A8stdlife+$F137),(Input!$H$150*(1+vanilla1)^0.5)-SUM($H137:I137),(Input!$H$150*(1+vanilla1)^0.5)/A8stdlife))</f>
        <v>0.12004850917885757</v>
      </c>
      <c r="K137" s="70">
        <f>IF(A8stdlife="n/a","n/a",IF(K$3&gt;(A8stdlife+$F137),(Input!$H$150*(1+vanilla1)^0.5)-SUM($H137:J137),(Input!$H$150*(1+vanilla1)^0.5)/A8stdlife))</f>
        <v>0.12004850917885757</v>
      </c>
      <c r="L137" s="70">
        <f>IF(A8stdlife="n/a","n/a",IF(L$3&gt;(A8stdlife+$F137),(Input!$H$150*(1+vanilla1)^0.5)-SUM($H137:K137),(Input!$H$150*(1+vanilla1)^0.5)/A8stdlife))</f>
        <v>0.12004850917885757</v>
      </c>
      <c r="M137" s="70">
        <f>IF(A8stdlife="n/a","n/a",IF(M$3&gt;(A8stdlife+$F137),(Input!$H$150*(1+vanilla1)^0.5)-SUM($H137:L137),(Input!$H$150*(1+vanilla1)^0.5)/A8stdlife))</f>
        <v>0.12004850917885757</v>
      </c>
      <c r="N137" s="70">
        <f>IF(A8stdlife="n/a","n/a",IF(N$3&gt;(A8stdlife+$F137),(Input!$H$150*(1+vanilla1)^0.5)-SUM($H137:M137),(Input!$H$150*(1+vanilla1)^0.5)/A8stdlife))</f>
        <v>0.12004850917885757</v>
      </c>
      <c r="O137" s="70">
        <f>IF(A8stdlife="n/a","n/a",IF(O$3&gt;(A8stdlife+$F137),(Input!$H$150*(1+vanilla1)^0.5)-SUM($H137:N137),(Input!$H$150*(1+vanilla1)^0.5)/A8stdlife))</f>
        <v>0.12004850917885757</v>
      </c>
      <c r="P137" s="70">
        <f>IF(A8stdlife="n/a","n/a",IF(P$3&gt;(A8stdlife+$F137),(Input!$H$150*(1+vanilla1)^0.5)-SUM($H137:O137),(Input!$H$150*(1+vanilla1)^0.5)/A8stdlife))</f>
        <v>0.12004850917885757</v>
      </c>
      <c r="Q137" s="70">
        <f>IF(A8stdlife="n/a","n/a",IF(Q$3&gt;(A8stdlife+$F137),(Input!$H$150*(1+vanilla1)^0.5)-SUM($H137:P137),(Input!$H$150*(1+vanilla1)^0.5)/A8stdlife))</f>
        <v>0.12004850917885757</v>
      </c>
      <c r="R137" s="70"/>
      <c r="S137" s="105"/>
      <c r="T137" s="105"/>
      <c r="U137" s="105"/>
      <c r="V137" s="105"/>
      <c r="W137" s="105"/>
      <c r="X137" s="105"/>
      <c r="Y137" s="105"/>
      <c r="Z137" s="105"/>
      <c r="AA137" s="105"/>
      <c r="AB137" s="221"/>
      <c r="AC137" s="221"/>
      <c r="AD137" s="221"/>
      <c r="AE137" s="221"/>
      <c r="AF137" s="221"/>
      <c r="AG137" s="221"/>
      <c r="AH137" s="221"/>
      <c r="AI137" s="221"/>
      <c r="AJ137" s="221"/>
      <c r="AK137" s="221"/>
      <c r="AL137" s="221"/>
      <c r="AM137" s="221"/>
      <c r="AN137" s="221"/>
      <c r="AO137" s="221"/>
      <c r="AP137" s="221"/>
      <c r="AQ137" s="221"/>
      <c r="AR137" s="221"/>
      <c r="AS137" s="221"/>
      <c r="AT137" s="221"/>
      <c r="AU137" s="221"/>
      <c r="AV137" s="221"/>
      <c r="AW137" s="221"/>
      <c r="AX137" s="221"/>
      <c r="AY137" s="221"/>
      <c r="AZ137" s="221"/>
      <c r="BA137" s="221"/>
      <c r="BB137" s="221"/>
      <c r="BC137" s="221"/>
      <c r="BD137" s="105"/>
      <c r="BE137" s="105"/>
      <c r="BF137" s="105"/>
      <c r="BG137" s="105"/>
      <c r="BH137" s="105"/>
      <c r="BI137" s="105"/>
      <c r="BJ137" s="105"/>
      <c r="BK137" s="12"/>
      <c r="BL137" s="12"/>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c r="DY137"/>
      <c r="DZ137"/>
      <c r="EA137"/>
      <c r="EB137"/>
      <c r="EC137"/>
      <c r="ED137"/>
      <c r="EE137"/>
      <c r="EF137"/>
      <c r="EG137"/>
      <c r="EH137"/>
      <c r="EI137"/>
      <c r="EJ137"/>
      <c r="EK137"/>
      <c r="EL137"/>
      <c r="EM137"/>
      <c r="EN137"/>
      <c r="EO137"/>
      <c r="EP137"/>
      <c r="EQ137"/>
      <c r="ER137"/>
      <c r="ES137"/>
      <c r="ET137"/>
      <c r="EU137"/>
      <c r="EV137"/>
      <c r="EW137"/>
      <c r="EX137"/>
      <c r="EY137"/>
      <c r="EZ137"/>
      <c r="FA137"/>
      <c r="FB137"/>
      <c r="FC137"/>
      <c r="FD137"/>
      <c r="FE137"/>
      <c r="FF137"/>
      <c r="FG137"/>
      <c r="FH137"/>
      <c r="FI137"/>
      <c r="FJ137"/>
      <c r="FK137"/>
      <c r="FL137"/>
      <c r="FM137"/>
      <c r="FN137"/>
      <c r="FO137"/>
      <c r="FP137"/>
      <c r="FQ137"/>
      <c r="FR137"/>
      <c r="FS137"/>
      <c r="FT137"/>
      <c r="FU137"/>
      <c r="FV137"/>
      <c r="FW137"/>
      <c r="FX137"/>
      <c r="FY137"/>
      <c r="FZ137"/>
      <c r="GA137"/>
      <c r="GB137"/>
      <c r="GC137"/>
      <c r="GD137"/>
      <c r="GE137"/>
      <c r="GF137"/>
      <c r="GG137"/>
      <c r="GH137"/>
      <c r="GI137"/>
      <c r="GJ137"/>
      <c r="GK137"/>
      <c r="GL137"/>
      <c r="GM137"/>
      <c r="GN137"/>
      <c r="GO137"/>
      <c r="GP137"/>
      <c r="GQ137"/>
      <c r="GR137"/>
      <c r="GS137"/>
      <c r="GT137"/>
      <c r="GU137"/>
      <c r="GV137"/>
      <c r="GW137"/>
      <c r="GX137"/>
      <c r="GY137"/>
      <c r="GZ137"/>
      <c r="HA137"/>
      <c r="HB137"/>
      <c r="HC137"/>
      <c r="HD137"/>
      <c r="HE137"/>
      <c r="HF137"/>
      <c r="HG137"/>
      <c r="HH137"/>
      <c r="HI137"/>
      <c r="HJ137"/>
      <c r="HK137"/>
      <c r="HL137"/>
      <c r="HM137"/>
      <c r="HN137"/>
      <c r="HO137"/>
      <c r="HP137"/>
      <c r="HQ137"/>
      <c r="HR137"/>
      <c r="HS137"/>
      <c r="HT137"/>
      <c r="HU137"/>
      <c r="HV137"/>
      <c r="HW137"/>
      <c r="HX137"/>
      <c r="HY137"/>
      <c r="HZ137"/>
      <c r="IA137"/>
      <c r="IB137"/>
      <c r="IC137"/>
      <c r="ID137"/>
      <c r="IE137"/>
      <c r="IF137"/>
      <c r="IG137"/>
      <c r="IH137"/>
      <c r="II137"/>
      <c r="IJ137"/>
      <c r="IK137"/>
      <c r="IL137"/>
      <c r="IM137"/>
      <c r="IN137"/>
      <c r="IO137"/>
      <c r="IP137"/>
      <c r="IQ137"/>
      <c r="IR137"/>
      <c r="IS137"/>
      <c r="IT137"/>
      <c r="IU137"/>
      <c r="IV137"/>
    </row>
    <row r="138" spans="1:256" s="5" customFormat="1" hidden="1" outlineLevel="2">
      <c r="A138" s="9"/>
      <c r="B138" s="9"/>
      <c r="C138" s="9"/>
      <c r="D138" s="26"/>
      <c r="E138" s="336"/>
      <c r="F138" s="88">
        <v>2</v>
      </c>
      <c r="G138" s="126"/>
      <c r="H138" s="150"/>
      <c r="I138" s="151"/>
      <c r="J138" s="70">
        <f>IF(A8stdlife="n/a","n/a",IF(J$3&gt;(A8stdlife+$F138),(Input!$I$150*(1+vanilla2)^0.5)-SUM($I138:I138),(Input!$I$150*(1+vanilla2)^0.5)/A8stdlife))</f>
        <v>8.3300807443801791E-2</v>
      </c>
      <c r="K138" s="70">
        <f>IF(A8stdlife="n/a","n/a",IF(K$3&gt;(A8stdlife+$F138),(Input!$I$150*(1+vanilla2)^0.5)-SUM($I138:J138),(Input!$I$150*(1+vanilla2)^0.5)/A8stdlife))</f>
        <v>8.3300807443801791E-2</v>
      </c>
      <c r="L138" s="70">
        <f>IF(A8stdlife="n/a","n/a",IF(L$3&gt;(A8stdlife+$F138),(Input!$I$150*(1+vanilla2)^0.5)-SUM($I138:K138),(Input!$I$150*(1+vanilla2)^0.5)/A8stdlife))</f>
        <v>8.3300807443801791E-2</v>
      </c>
      <c r="M138" s="70">
        <f>IF(A8stdlife="n/a","n/a",IF(M$3&gt;(A8stdlife+$F138),(Input!$I$150*(1+vanilla2)^0.5)-SUM($I138:L138),(Input!$I$150*(1+vanilla2)^0.5)/A8stdlife))</f>
        <v>8.3300807443801791E-2</v>
      </c>
      <c r="N138" s="70">
        <f>IF(A8stdlife="n/a","n/a",IF(N$3&gt;(A8stdlife+$F138),(Input!$I$150*(1+vanilla2)^0.5)-SUM($I138:M138),(Input!$I$150*(1+vanilla2)^0.5)/A8stdlife))</f>
        <v>8.3300807443801791E-2</v>
      </c>
      <c r="O138" s="70">
        <f>IF(A8stdlife="n/a","n/a",IF(O$3&gt;(A8stdlife+$F138),(Input!$I$150*(1+vanilla2)^0.5)-SUM($I138:N138),(Input!$I$150*(1+vanilla2)^0.5)/A8stdlife))</f>
        <v>8.3300807443801791E-2</v>
      </c>
      <c r="P138" s="70">
        <f>IF(A8stdlife="n/a","n/a",IF(P$3&gt;(A8stdlife+$F138),(Input!$I$150*(1+vanilla2)^0.5)-SUM($I138:O138),(Input!$I$150*(1+vanilla2)^0.5)/A8stdlife))</f>
        <v>8.3300807443801791E-2</v>
      </c>
      <c r="Q138" s="70">
        <f>IF(A8stdlife="n/a","n/a",IF(Q$3&gt;(A8stdlife+$F138),(Input!$I$150*(1+vanilla2)^0.5)-SUM($I138:P138),(Input!$I$150*(1+vanilla2)^0.5)/A8stdlife))</f>
        <v>8.3300807443801791E-2</v>
      </c>
      <c r="R138" s="70"/>
      <c r="S138" s="105"/>
      <c r="T138" s="105"/>
      <c r="U138" s="105"/>
      <c r="V138" s="105"/>
      <c r="W138" s="105"/>
      <c r="X138" s="105"/>
      <c r="Y138" s="105"/>
      <c r="Z138" s="105"/>
      <c r="AA138" s="105"/>
      <c r="AB138" s="221"/>
      <c r="AC138" s="221"/>
      <c r="AD138" s="221"/>
      <c r="AE138" s="221"/>
      <c r="AF138" s="221"/>
      <c r="AG138" s="221"/>
      <c r="AH138" s="221"/>
      <c r="AI138" s="221"/>
      <c r="AJ138" s="221"/>
      <c r="AK138" s="221"/>
      <c r="AL138" s="221"/>
      <c r="AM138" s="221"/>
      <c r="AN138" s="221"/>
      <c r="AO138" s="221"/>
      <c r="AP138" s="221"/>
      <c r="AQ138" s="221"/>
      <c r="AR138" s="221"/>
      <c r="AS138" s="221"/>
      <c r="AT138" s="221"/>
      <c r="AU138" s="221"/>
      <c r="AV138" s="221"/>
      <c r="AW138" s="221"/>
      <c r="AX138" s="221"/>
      <c r="AY138" s="221"/>
      <c r="AZ138" s="221"/>
      <c r="BA138" s="221"/>
      <c r="BB138" s="221"/>
      <c r="BC138" s="221"/>
      <c r="BD138" s="105"/>
      <c r="BE138" s="105"/>
      <c r="BF138" s="105"/>
      <c r="BG138" s="105"/>
      <c r="BH138" s="105"/>
      <c r="BI138" s="105"/>
      <c r="BJ138" s="105"/>
      <c r="BK138" s="12"/>
      <c r="BL138" s="12"/>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c r="DY138"/>
      <c r="DZ138"/>
      <c r="EA138"/>
      <c r="EB138"/>
      <c r="EC138"/>
      <c r="ED138"/>
      <c r="EE138"/>
      <c r="EF138"/>
      <c r="EG138"/>
      <c r="EH138"/>
      <c r="EI138"/>
      <c r="EJ138"/>
      <c r="EK138"/>
      <c r="EL138"/>
      <c r="EM138"/>
      <c r="EN138"/>
      <c r="EO138"/>
      <c r="EP138"/>
      <c r="EQ138"/>
      <c r="ER138"/>
      <c r="ES138"/>
      <c r="ET138"/>
      <c r="EU138"/>
      <c r="EV138"/>
      <c r="EW138"/>
      <c r="EX138"/>
      <c r="EY138"/>
      <c r="EZ138"/>
      <c r="FA138"/>
      <c r="FB138"/>
      <c r="FC138"/>
      <c r="FD138"/>
      <c r="FE138"/>
      <c r="FF138"/>
      <c r="FG138"/>
      <c r="FH138"/>
      <c r="FI138"/>
      <c r="FJ138"/>
      <c r="FK138"/>
      <c r="FL138"/>
      <c r="FM138"/>
      <c r="FN138"/>
      <c r="FO138"/>
      <c r="FP138"/>
      <c r="FQ138"/>
      <c r="FR138"/>
      <c r="FS138"/>
      <c r="FT138"/>
      <c r="FU138"/>
      <c r="FV138"/>
      <c r="FW138"/>
      <c r="FX138"/>
      <c r="FY138"/>
      <c r="FZ138"/>
      <c r="GA138"/>
      <c r="GB138"/>
      <c r="GC138"/>
      <c r="GD138"/>
      <c r="GE138"/>
      <c r="GF138"/>
      <c r="GG138"/>
      <c r="GH138"/>
      <c r="GI138"/>
      <c r="GJ138"/>
      <c r="GK138"/>
      <c r="GL138"/>
      <c r="GM138"/>
      <c r="GN138"/>
      <c r="GO138"/>
      <c r="GP138"/>
      <c r="GQ138"/>
      <c r="GR138"/>
      <c r="GS138"/>
      <c r="GT138"/>
      <c r="GU138"/>
      <c r="GV138"/>
      <c r="GW138"/>
      <c r="GX138"/>
      <c r="GY138"/>
      <c r="GZ138"/>
      <c r="HA138"/>
      <c r="HB138"/>
      <c r="HC138"/>
      <c r="HD138"/>
      <c r="HE138"/>
      <c r="HF138"/>
      <c r="HG138"/>
      <c r="HH138"/>
      <c r="HI138"/>
      <c r="HJ138"/>
      <c r="HK138"/>
      <c r="HL138"/>
      <c r="HM138"/>
      <c r="HN138"/>
      <c r="HO138"/>
      <c r="HP138"/>
      <c r="HQ138"/>
      <c r="HR138"/>
      <c r="HS138"/>
      <c r="HT138"/>
      <c r="HU138"/>
      <c r="HV138"/>
      <c r="HW138"/>
      <c r="HX138"/>
      <c r="HY138"/>
      <c r="HZ138"/>
      <c r="IA138"/>
      <c r="IB138"/>
      <c r="IC138"/>
      <c r="ID138"/>
      <c r="IE138"/>
      <c r="IF138"/>
      <c r="IG138"/>
      <c r="IH138"/>
      <c r="II138"/>
      <c r="IJ138"/>
      <c r="IK138"/>
      <c r="IL138"/>
      <c r="IM138"/>
      <c r="IN138"/>
      <c r="IO138"/>
      <c r="IP138"/>
      <c r="IQ138"/>
      <c r="IR138"/>
      <c r="IS138"/>
      <c r="IT138"/>
      <c r="IU138"/>
      <c r="IV138"/>
    </row>
    <row r="139" spans="1:256" s="5" customFormat="1" hidden="1" outlineLevel="2">
      <c r="A139" s="9"/>
      <c r="B139" s="9"/>
      <c r="C139" s="9"/>
      <c r="D139" s="26"/>
      <c r="E139" s="336"/>
      <c r="F139" s="88">
        <v>3</v>
      </c>
      <c r="G139" s="126"/>
      <c r="H139" s="150"/>
      <c r="I139" s="152"/>
      <c r="J139" s="151"/>
      <c r="K139" s="70">
        <f>IF(A8stdlife="n/a","n/a",IF(K$3&gt;(A8stdlife+$F139),(Input!$J$150*(1+vanilla3)^0.5)-SUM($J139:J139),(Input!$J$150*(1+vanilla3)^0.5)/A8stdlife))</f>
        <v>0.22821375439054639</v>
      </c>
      <c r="L139" s="70">
        <f>IF(A8stdlife="n/a","n/a",IF(L$3&gt;(A8stdlife+$F139),(Input!$J$150*(1+vanilla3)^0.5)-SUM($J139:K139),(Input!$J$150*(1+vanilla3)^0.5)/A8stdlife))</f>
        <v>0.22821375439054639</v>
      </c>
      <c r="M139" s="70">
        <f>IF(A8stdlife="n/a","n/a",IF(M$3&gt;(A8stdlife+$F139),(Input!$J$150*(1+vanilla3)^0.5)-SUM($J139:L139),(Input!$J$150*(1+vanilla3)^0.5)/A8stdlife))</f>
        <v>0.22821375439054639</v>
      </c>
      <c r="N139" s="70">
        <f>IF(A8stdlife="n/a","n/a",IF(N$3&gt;(A8stdlife+$F139),(Input!$J$150*(1+vanilla3)^0.5)-SUM($J139:M139),(Input!$J$150*(1+vanilla3)^0.5)/A8stdlife))</f>
        <v>0.22821375439054639</v>
      </c>
      <c r="O139" s="70">
        <f>IF(A8stdlife="n/a","n/a",IF(O$3&gt;(A8stdlife+$F139),(Input!$J$150*(1+vanilla3)^0.5)-SUM($J139:N139),(Input!$J$150*(1+vanilla3)^0.5)/A8stdlife))</f>
        <v>0.22821375439054639</v>
      </c>
      <c r="P139" s="70">
        <f>IF(A8stdlife="n/a","n/a",IF(P$3&gt;(A8stdlife+$F139),(Input!$J$150*(1+vanilla3)^0.5)-SUM($J139:O139),(Input!$J$150*(1+vanilla3)^0.5)/A8stdlife))</f>
        <v>0.22821375439054639</v>
      </c>
      <c r="Q139" s="70">
        <f>IF(A8stdlife="n/a","n/a",IF(Q$3&gt;(A8stdlife+$F139),(Input!$J$150*(1+vanilla3)^0.5)-SUM($J139:P139),(Input!$J$150*(1+vanilla3)^0.5)/A8stdlife))</f>
        <v>0.22821375439054639</v>
      </c>
      <c r="R139" s="70"/>
      <c r="S139" s="105"/>
      <c r="T139" s="105"/>
      <c r="U139" s="105"/>
      <c r="V139" s="105"/>
      <c r="W139" s="105"/>
      <c r="X139" s="105"/>
      <c r="Y139" s="105"/>
      <c r="Z139" s="105"/>
      <c r="AA139" s="105"/>
      <c r="AB139" s="221"/>
      <c r="AC139" s="221"/>
      <c r="AD139" s="221"/>
      <c r="AE139" s="221"/>
      <c r="AF139" s="221"/>
      <c r="AG139" s="221"/>
      <c r="AH139" s="221"/>
      <c r="AI139" s="221"/>
      <c r="AJ139" s="221"/>
      <c r="AK139" s="221"/>
      <c r="AL139" s="221"/>
      <c r="AM139" s="221"/>
      <c r="AN139" s="221"/>
      <c r="AO139" s="221"/>
      <c r="AP139" s="221"/>
      <c r="AQ139" s="221"/>
      <c r="AR139" s="221"/>
      <c r="AS139" s="221"/>
      <c r="AT139" s="221"/>
      <c r="AU139" s="221"/>
      <c r="AV139" s="221"/>
      <c r="AW139" s="221"/>
      <c r="AX139" s="221"/>
      <c r="AY139" s="221"/>
      <c r="AZ139" s="221"/>
      <c r="BA139" s="221"/>
      <c r="BB139" s="221"/>
      <c r="BC139" s="221"/>
      <c r="BD139" s="105"/>
      <c r="BE139" s="105"/>
      <c r="BF139" s="105"/>
      <c r="BG139" s="105"/>
      <c r="BH139" s="105"/>
      <c r="BI139" s="105"/>
      <c r="BJ139" s="105"/>
      <c r="BK139" s="12"/>
      <c r="BL139" s="12"/>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c r="DY139"/>
      <c r="DZ139"/>
      <c r="EA139"/>
      <c r="EB139"/>
      <c r="EC139"/>
      <c r="ED139"/>
      <c r="EE139"/>
      <c r="EF139"/>
      <c r="EG139"/>
      <c r="EH139"/>
      <c r="EI139"/>
      <c r="EJ139"/>
      <c r="EK139"/>
      <c r="EL139"/>
      <c r="EM139"/>
      <c r="EN139"/>
      <c r="EO139"/>
      <c r="EP139"/>
      <c r="EQ139"/>
      <c r="ER139"/>
      <c r="ES139"/>
      <c r="ET139"/>
      <c r="EU139"/>
      <c r="EV139"/>
      <c r="EW139"/>
      <c r="EX139"/>
      <c r="EY139"/>
      <c r="EZ139"/>
      <c r="FA139"/>
      <c r="FB139"/>
      <c r="FC139"/>
      <c r="FD139"/>
      <c r="FE139"/>
      <c r="FF139"/>
      <c r="FG139"/>
      <c r="FH139"/>
      <c r="FI139"/>
      <c r="FJ139"/>
      <c r="FK139"/>
      <c r="FL139"/>
      <c r="FM139"/>
      <c r="FN139"/>
      <c r="FO139"/>
      <c r="FP139"/>
      <c r="FQ139"/>
      <c r="FR139"/>
      <c r="FS139"/>
      <c r="FT139"/>
      <c r="FU139"/>
      <c r="FV139"/>
      <c r="FW139"/>
      <c r="FX139"/>
      <c r="FY139"/>
      <c r="FZ139"/>
      <c r="GA139"/>
      <c r="GB139"/>
      <c r="GC139"/>
      <c r="GD139"/>
      <c r="GE139"/>
      <c r="GF139"/>
      <c r="GG139"/>
      <c r="GH139"/>
      <c r="GI139"/>
      <c r="GJ139"/>
      <c r="GK139"/>
      <c r="GL139"/>
      <c r="GM139"/>
      <c r="GN139"/>
      <c r="GO139"/>
      <c r="GP139"/>
      <c r="GQ139"/>
      <c r="GR139"/>
      <c r="GS139"/>
      <c r="GT139"/>
      <c r="GU139"/>
      <c r="GV139"/>
      <c r="GW139"/>
      <c r="GX139"/>
      <c r="GY139"/>
      <c r="GZ139"/>
      <c r="HA139"/>
      <c r="HB139"/>
      <c r="HC139"/>
      <c r="HD139"/>
      <c r="HE139"/>
      <c r="HF139"/>
      <c r="HG139"/>
      <c r="HH139"/>
      <c r="HI139"/>
      <c r="HJ139"/>
      <c r="HK139"/>
      <c r="HL139"/>
      <c r="HM139"/>
      <c r="HN139"/>
      <c r="HO139"/>
      <c r="HP139"/>
      <c r="HQ139"/>
      <c r="HR139"/>
      <c r="HS139"/>
      <c r="HT139"/>
      <c r="HU139"/>
      <c r="HV139"/>
      <c r="HW139"/>
      <c r="HX139"/>
      <c r="HY139"/>
      <c r="HZ139"/>
      <c r="IA139"/>
      <c r="IB139"/>
      <c r="IC139"/>
      <c r="ID139"/>
      <c r="IE139"/>
      <c r="IF139"/>
      <c r="IG139"/>
      <c r="IH139"/>
      <c r="II139"/>
      <c r="IJ139"/>
      <c r="IK139"/>
      <c r="IL139"/>
      <c r="IM139"/>
      <c r="IN139"/>
      <c r="IO139"/>
      <c r="IP139"/>
      <c r="IQ139"/>
      <c r="IR139"/>
      <c r="IS139"/>
      <c r="IT139"/>
      <c r="IU139"/>
      <c r="IV139"/>
    </row>
    <row r="140" spans="1:256" s="5" customFormat="1" hidden="1" outlineLevel="2">
      <c r="A140" s="9"/>
      <c r="B140" s="9"/>
      <c r="C140" s="9"/>
      <c r="D140" s="26"/>
      <c r="E140" s="336"/>
      <c r="F140" s="88">
        <v>4</v>
      </c>
      <c r="G140" s="126"/>
      <c r="H140" s="150"/>
      <c r="I140" s="152"/>
      <c r="J140" s="152"/>
      <c r="K140" s="151"/>
      <c r="L140" s="70">
        <f>IF(A8stdlife="n/a","n/a",IF(L$3&gt;(A8stdlife+$F140),(Input!$K$150*(1+vanilla4)^0.5)-SUM($K140:K140),(Input!$K$150*(1+vanilla4)^0.5)/A8stdlife))</f>
        <v>0.58159680637118938</v>
      </c>
      <c r="M140" s="70">
        <f>IF(A8stdlife="n/a","n/a",IF(M$3&gt;(A8stdlife+$F140),(Input!$K$150*(1+vanilla4)^0.5)-SUM($K140:L140),(Input!$K$150*(1+vanilla4)^0.5)/A8stdlife))</f>
        <v>0.58159680637118938</v>
      </c>
      <c r="N140" s="70">
        <f>IF(A8stdlife="n/a","n/a",IF(N$3&gt;(A8stdlife+$F140),(Input!$K$150*(1+vanilla4)^0.5)-SUM($K140:M140),(Input!$K$150*(1+vanilla4)^0.5)/A8stdlife))</f>
        <v>0.58159680637118938</v>
      </c>
      <c r="O140" s="70">
        <f>IF(A8stdlife="n/a","n/a",IF(O$3&gt;(A8stdlife+$F140),(Input!$K$150*(1+vanilla4)^0.5)-SUM($K140:N140),(Input!$K$150*(1+vanilla4)^0.5)/A8stdlife))</f>
        <v>0.58159680637118938</v>
      </c>
      <c r="P140" s="70">
        <f>IF(A8stdlife="n/a","n/a",IF(P$3&gt;(A8stdlife+$F140),(Input!$K$150*(1+vanilla4)^0.5)-SUM($K140:O140),(Input!$K$150*(1+vanilla4)^0.5)/A8stdlife))</f>
        <v>0.58159680637118938</v>
      </c>
      <c r="Q140" s="70">
        <f>IF(A8stdlife="n/a","n/a",IF(Q$3&gt;(A8stdlife+$F140),(Input!$K$150*(1+vanilla4)^0.5)-SUM($K140:P140),(Input!$K$150*(1+vanilla4)^0.5)/A8stdlife))</f>
        <v>0.58159680637118938</v>
      </c>
      <c r="R140" s="70"/>
      <c r="S140" s="105"/>
      <c r="T140" s="105"/>
      <c r="U140" s="105"/>
      <c r="V140" s="105"/>
      <c r="W140" s="105"/>
      <c r="X140" s="105"/>
      <c r="Y140" s="105"/>
      <c r="Z140" s="105"/>
      <c r="AA140" s="105"/>
      <c r="AB140" s="221"/>
      <c r="AC140" s="221"/>
      <c r="AD140" s="221"/>
      <c r="AE140" s="221"/>
      <c r="AF140" s="221"/>
      <c r="AG140" s="221"/>
      <c r="AH140" s="221"/>
      <c r="AI140" s="221"/>
      <c r="AJ140" s="221"/>
      <c r="AK140" s="221"/>
      <c r="AL140" s="221"/>
      <c r="AM140" s="221"/>
      <c r="AN140" s="221"/>
      <c r="AO140" s="221"/>
      <c r="AP140" s="221"/>
      <c r="AQ140" s="221"/>
      <c r="AR140" s="221"/>
      <c r="AS140" s="221"/>
      <c r="AT140" s="221"/>
      <c r="AU140" s="221"/>
      <c r="AV140" s="221"/>
      <c r="AW140" s="221"/>
      <c r="AX140" s="221"/>
      <c r="AY140" s="221"/>
      <c r="AZ140" s="221"/>
      <c r="BA140" s="221"/>
      <c r="BB140" s="221"/>
      <c r="BC140" s="221"/>
      <c r="BD140" s="105"/>
      <c r="BE140" s="105"/>
      <c r="BF140" s="105"/>
      <c r="BG140" s="105"/>
      <c r="BH140" s="105"/>
      <c r="BI140" s="105"/>
      <c r="BJ140" s="105"/>
      <c r="BK140" s="12"/>
      <c r="BL140" s="12"/>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c r="HO140"/>
      <c r="HP140"/>
      <c r="HQ140"/>
      <c r="HR140"/>
      <c r="HS140"/>
      <c r="HT140"/>
      <c r="HU140"/>
      <c r="HV140"/>
      <c r="HW140"/>
      <c r="HX140"/>
      <c r="HY140"/>
      <c r="HZ140"/>
      <c r="IA140"/>
      <c r="IB140"/>
      <c r="IC140"/>
      <c r="ID140"/>
      <c r="IE140"/>
      <c r="IF140"/>
      <c r="IG140"/>
      <c r="IH140"/>
      <c r="II140"/>
      <c r="IJ140"/>
      <c r="IK140"/>
      <c r="IL140"/>
      <c r="IM140"/>
      <c r="IN140"/>
      <c r="IO140"/>
      <c r="IP140"/>
      <c r="IQ140"/>
      <c r="IR140"/>
      <c r="IS140"/>
      <c r="IT140"/>
      <c r="IU140"/>
      <c r="IV140"/>
    </row>
    <row r="141" spans="1:256" s="5" customFormat="1" hidden="1" outlineLevel="2">
      <c r="A141" s="9"/>
      <c r="B141" s="9"/>
      <c r="C141" s="9"/>
      <c r="D141" s="26"/>
      <c r="E141" s="336"/>
      <c r="F141" s="88">
        <v>5</v>
      </c>
      <c r="G141" s="126"/>
      <c r="H141" s="150"/>
      <c r="I141" s="152"/>
      <c r="J141" s="152"/>
      <c r="K141" s="152"/>
      <c r="L141" s="151"/>
      <c r="M141" s="70">
        <f>IF(A8stdlife="n/a","n/a",IF(M$3&gt;(A8stdlife+$F141),(Input!$L$150*(1+vanilla5)^0.5)-SUM($L141:L141),(Input!$L$150*(1+vanilla5)^0.5)/A8stdlife))</f>
        <v>1.7073410169842063</v>
      </c>
      <c r="N141" s="70">
        <f>IF(A8stdlife="n/a","n/a",IF(N$3&gt;(A8stdlife+$F141),(Input!$L$150*(1+vanilla5)^0.5)-SUM($L141:M141),(Input!$L$150*(1+vanilla5)^0.5)/A8stdlife))</f>
        <v>1.7073410169842063</v>
      </c>
      <c r="O141" s="70">
        <f>IF(A8stdlife="n/a","n/a",IF(O$3&gt;(A8stdlife+$F141),(Input!$L$150*(1+vanilla5)^0.5)-SUM($L141:N141),(Input!$L$150*(1+vanilla5)^0.5)/A8stdlife))</f>
        <v>1.7073410169842063</v>
      </c>
      <c r="P141" s="70">
        <f>IF(A8stdlife="n/a","n/a",IF(P$3&gt;(A8stdlife+$F141),(Input!$L$150*(1+vanilla5)^0.5)-SUM($L141:O141),(Input!$L$150*(1+vanilla5)^0.5)/A8stdlife))</f>
        <v>1.7073410169842063</v>
      </c>
      <c r="Q141" s="70">
        <f>IF(A8stdlife="n/a","n/a",IF(Q$3&gt;(A8stdlife+$F141),(Input!$L$150*(1+vanilla5)^0.5)-SUM($L141:P141),(Input!$L$150*(1+vanilla5)^0.5)/A8stdlife))</f>
        <v>1.7073410169842063</v>
      </c>
      <c r="R141" s="70"/>
      <c r="S141" s="105"/>
      <c r="T141" s="105"/>
      <c r="U141" s="105"/>
      <c r="V141" s="105"/>
      <c r="W141" s="105"/>
      <c r="X141" s="105"/>
      <c r="Y141" s="105"/>
      <c r="Z141" s="105"/>
      <c r="AA141" s="105"/>
      <c r="AB141" s="221"/>
      <c r="AC141" s="221"/>
      <c r="AD141" s="221"/>
      <c r="AE141" s="221"/>
      <c r="AF141" s="221"/>
      <c r="AG141" s="221"/>
      <c r="AH141" s="221"/>
      <c r="AI141" s="221"/>
      <c r="AJ141" s="221"/>
      <c r="AK141" s="221"/>
      <c r="AL141" s="221"/>
      <c r="AM141" s="221"/>
      <c r="AN141" s="221"/>
      <c r="AO141" s="221"/>
      <c r="AP141" s="221"/>
      <c r="AQ141" s="221"/>
      <c r="AR141" s="221"/>
      <c r="AS141" s="221"/>
      <c r="AT141" s="221"/>
      <c r="AU141" s="221"/>
      <c r="AV141" s="221"/>
      <c r="AW141" s="221"/>
      <c r="AX141" s="221"/>
      <c r="AY141" s="221"/>
      <c r="AZ141" s="221"/>
      <c r="BA141" s="221"/>
      <c r="BB141" s="221"/>
      <c r="BC141" s="221"/>
      <c r="BD141" s="105"/>
      <c r="BE141" s="105"/>
      <c r="BF141" s="105"/>
      <c r="BG141" s="105"/>
      <c r="BH141" s="105"/>
      <c r="BI141" s="105"/>
      <c r="BJ141" s="105"/>
      <c r="BK141" s="12"/>
      <c r="BL141" s="12"/>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c r="DY141"/>
      <c r="DZ141"/>
      <c r="EA141"/>
      <c r="EB141"/>
      <c r="EC141"/>
      <c r="ED141"/>
      <c r="EE141"/>
      <c r="EF141"/>
      <c r="EG141"/>
      <c r="EH141"/>
      <c r="EI141"/>
      <c r="EJ141"/>
      <c r="EK141"/>
      <c r="EL141"/>
      <c r="EM141"/>
      <c r="EN141"/>
      <c r="EO141"/>
      <c r="EP141"/>
      <c r="EQ141"/>
      <c r="ER141"/>
      <c r="ES141"/>
      <c r="ET141"/>
      <c r="EU141"/>
      <c r="EV141"/>
      <c r="EW141"/>
      <c r="EX141"/>
      <c r="EY141"/>
      <c r="EZ141"/>
      <c r="FA141"/>
      <c r="FB141"/>
      <c r="FC141"/>
      <c r="FD141"/>
      <c r="FE141"/>
      <c r="FF141"/>
      <c r="FG141"/>
      <c r="FH141"/>
      <c r="FI141"/>
      <c r="FJ141"/>
      <c r="FK141"/>
      <c r="FL141"/>
      <c r="FM141"/>
      <c r="FN141"/>
      <c r="FO141"/>
      <c r="FP141"/>
      <c r="FQ141"/>
      <c r="FR141"/>
      <c r="FS141"/>
      <c r="FT141"/>
      <c r="FU141"/>
      <c r="FV141"/>
      <c r="FW141"/>
      <c r="FX141"/>
      <c r="FY141"/>
      <c r="FZ141"/>
      <c r="GA141"/>
      <c r="GB141"/>
      <c r="GC141"/>
      <c r="GD141"/>
      <c r="GE141"/>
      <c r="GF141"/>
      <c r="GG141"/>
      <c r="GH141"/>
      <c r="GI141"/>
      <c r="GJ141"/>
      <c r="GK141"/>
      <c r="GL141"/>
      <c r="GM141"/>
      <c r="GN141"/>
      <c r="GO141"/>
      <c r="GP141"/>
      <c r="GQ141"/>
      <c r="GR141"/>
      <c r="GS141"/>
      <c r="GT141"/>
      <c r="GU141"/>
      <c r="GV141"/>
      <c r="GW141"/>
      <c r="GX141"/>
      <c r="GY141"/>
      <c r="GZ141"/>
      <c r="HA141"/>
      <c r="HB141"/>
      <c r="HC141"/>
      <c r="HD141"/>
      <c r="HE141"/>
      <c r="HF141"/>
      <c r="HG141"/>
      <c r="HH141"/>
      <c r="HI141"/>
      <c r="HJ141"/>
      <c r="HK141"/>
      <c r="HL141"/>
      <c r="HM141"/>
      <c r="HN141"/>
      <c r="HO141"/>
      <c r="HP141"/>
      <c r="HQ141"/>
      <c r="HR141"/>
      <c r="HS141"/>
      <c r="HT141"/>
      <c r="HU141"/>
      <c r="HV141"/>
      <c r="HW141"/>
      <c r="HX141"/>
      <c r="HY141"/>
      <c r="HZ141"/>
      <c r="IA141"/>
      <c r="IB141"/>
      <c r="IC141"/>
      <c r="ID141"/>
      <c r="IE141"/>
      <c r="IF141"/>
      <c r="IG141"/>
      <c r="IH141"/>
      <c r="II141"/>
      <c r="IJ141"/>
      <c r="IK141"/>
      <c r="IL141"/>
      <c r="IM141"/>
      <c r="IN141"/>
      <c r="IO141"/>
      <c r="IP141"/>
      <c r="IQ141"/>
      <c r="IR141"/>
      <c r="IS141"/>
      <c r="IT141"/>
      <c r="IU141"/>
      <c r="IV141"/>
    </row>
    <row r="142" spans="1:256" s="5" customFormat="1" hidden="1" outlineLevel="2">
      <c r="A142" s="9"/>
      <c r="B142" s="9"/>
      <c r="C142" s="9"/>
      <c r="D142" s="26"/>
      <c r="E142" s="336"/>
      <c r="F142" s="88">
        <v>6</v>
      </c>
      <c r="G142" s="126"/>
      <c r="H142" s="150"/>
      <c r="I142" s="152"/>
      <c r="J142" s="152"/>
      <c r="K142" s="152"/>
      <c r="L142" s="152"/>
      <c r="M142" s="151"/>
      <c r="N142" s="70">
        <f>IF(A8stdlife="n/a","n/a",IF(N$3&gt;(A8stdlife+$F142),(Input!$M$150*(1+vanilla6)^0.5)-SUM($M142:M142),(Input!$M$150*(1+vanilla6)^0.5)/A8stdlife))</f>
        <v>0</v>
      </c>
      <c r="O142" s="70">
        <f>IF(A8stdlife="n/a","n/a",IF(O$3&gt;(A8stdlife+$F142),(Input!$M$150*(1+vanilla6)^0.5)-SUM($M142:N142),(Input!$M$150*(1+vanilla6)^0.5)/A8stdlife))</f>
        <v>0</v>
      </c>
      <c r="P142" s="70">
        <f>IF(A8stdlife="n/a","n/a",IF(P$3&gt;(A8stdlife+$F142),(Input!$M$150*(1+vanilla6)^0.5)-SUM($M142:O142),(Input!$M$150*(1+vanilla6)^0.5)/A8stdlife))</f>
        <v>0</v>
      </c>
      <c r="Q142" s="70">
        <f>IF(A8stdlife="n/a","n/a",IF(Q$3&gt;(A8stdlife+$F142),(Input!$M$150*(1+vanilla6)^0.5)-SUM($M142:P142),(Input!$M$150*(1+vanilla6)^0.5)/A8stdlife))</f>
        <v>0</v>
      </c>
      <c r="R142" s="70"/>
      <c r="S142" s="105"/>
      <c r="T142" s="105"/>
      <c r="U142" s="105"/>
      <c r="V142" s="105"/>
      <c r="W142" s="105"/>
      <c r="X142" s="105"/>
      <c r="Y142" s="105"/>
      <c r="Z142" s="105"/>
      <c r="AA142" s="105"/>
      <c r="AB142" s="221"/>
      <c r="AC142" s="221"/>
      <c r="AD142" s="221"/>
      <c r="AE142" s="221"/>
      <c r="AF142" s="221"/>
      <c r="AG142" s="221"/>
      <c r="AH142" s="221"/>
      <c r="AI142" s="221"/>
      <c r="AJ142" s="221"/>
      <c r="AK142" s="221"/>
      <c r="AL142" s="221"/>
      <c r="AM142" s="221"/>
      <c r="AN142" s="221"/>
      <c r="AO142" s="221"/>
      <c r="AP142" s="221"/>
      <c r="AQ142" s="221"/>
      <c r="AR142" s="221"/>
      <c r="AS142" s="221"/>
      <c r="AT142" s="221"/>
      <c r="AU142" s="221"/>
      <c r="AV142" s="221"/>
      <c r="AW142" s="221"/>
      <c r="AX142" s="221"/>
      <c r="AY142" s="221"/>
      <c r="AZ142" s="221"/>
      <c r="BA142" s="221"/>
      <c r="BB142" s="221"/>
      <c r="BC142" s="221"/>
      <c r="BD142" s="105"/>
      <c r="BE142" s="105"/>
      <c r="BF142" s="105"/>
      <c r="BG142" s="105"/>
      <c r="BH142" s="105"/>
      <c r="BI142" s="105"/>
      <c r="BJ142" s="105"/>
      <c r="BK142" s="12"/>
      <c r="BL142" s="1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c r="DY142"/>
      <c r="DZ142"/>
      <c r="EA142"/>
      <c r="EB142"/>
      <c r="EC142"/>
      <c r="ED142"/>
      <c r="EE142"/>
      <c r="EF142"/>
      <c r="EG142"/>
      <c r="EH142"/>
      <c r="EI142"/>
      <c r="EJ142"/>
      <c r="EK142"/>
      <c r="EL142"/>
      <c r="EM142"/>
      <c r="EN142"/>
      <c r="EO142"/>
      <c r="EP142"/>
      <c r="EQ142"/>
      <c r="ER142"/>
      <c r="ES142"/>
      <c r="ET142"/>
      <c r="EU142"/>
      <c r="EV142"/>
      <c r="EW142"/>
      <c r="EX142"/>
      <c r="EY142"/>
      <c r="EZ142"/>
      <c r="FA142"/>
      <c r="FB142"/>
      <c r="FC142"/>
      <c r="FD142"/>
      <c r="FE142"/>
      <c r="FF142"/>
      <c r="FG142"/>
      <c r="FH142"/>
      <c r="FI142"/>
      <c r="FJ142"/>
      <c r="FK142"/>
      <c r="FL142"/>
      <c r="FM142"/>
      <c r="FN142"/>
      <c r="FO142"/>
      <c r="FP142"/>
      <c r="FQ142"/>
      <c r="FR142"/>
      <c r="FS142"/>
      <c r="FT142"/>
      <c r="FU142"/>
      <c r="FV142"/>
      <c r="FW142"/>
      <c r="FX142"/>
      <c r="FY142"/>
      <c r="FZ142"/>
      <c r="GA142"/>
      <c r="GB142"/>
      <c r="GC142"/>
      <c r="GD142"/>
      <c r="GE142"/>
      <c r="GF142"/>
      <c r="GG142"/>
      <c r="GH142"/>
      <c r="GI142"/>
      <c r="GJ142"/>
      <c r="GK142"/>
      <c r="GL142"/>
      <c r="GM142"/>
      <c r="GN142"/>
      <c r="GO142"/>
      <c r="GP142"/>
      <c r="GQ142"/>
      <c r="GR142"/>
      <c r="GS142"/>
      <c r="GT142"/>
      <c r="GU142"/>
      <c r="GV142"/>
      <c r="GW142"/>
      <c r="GX142"/>
      <c r="GY142"/>
      <c r="GZ142"/>
      <c r="HA142"/>
      <c r="HB142"/>
      <c r="HC142"/>
      <c r="HD142"/>
      <c r="HE142"/>
      <c r="HF142"/>
      <c r="HG142"/>
      <c r="HH142"/>
      <c r="HI142"/>
      <c r="HJ142"/>
      <c r="HK142"/>
      <c r="HL142"/>
      <c r="HM142"/>
      <c r="HN142"/>
      <c r="HO142"/>
      <c r="HP142"/>
      <c r="HQ142"/>
      <c r="HR142"/>
      <c r="HS142"/>
      <c r="HT142"/>
      <c r="HU142"/>
      <c r="HV142"/>
      <c r="HW142"/>
      <c r="HX142"/>
      <c r="HY142"/>
      <c r="HZ142"/>
      <c r="IA142"/>
      <c r="IB142"/>
      <c r="IC142"/>
      <c r="ID142"/>
      <c r="IE142"/>
      <c r="IF142"/>
      <c r="IG142"/>
      <c r="IH142"/>
      <c r="II142"/>
      <c r="IJ142"/>
      <c r="IK142"/>
      <c r="IL142"/>
      <c r="IM142"/>
      <c r="IN142"/>
      <c r="IO142"/>
      <c r="IP142"/>
      <c r="IQ142"/>
      <c r="IR142"/>
      <c r="IS142"/>
      <c r="IT142"/>
      <c r="IU142"/>
      <c r="IV142"/>
    </row>
    <row r="143" spans="1:256" s="5" customFormat="1" hidden="1" outlineLevel="2">
      <c r="A143" s="9"/>
      <c r="B143" s="9"/>
      <c r="C143" s="9"/>
      <c r="D143" s="26"/>
      <c r="E143" s="336"/>
      <c r="F143" s="88">
        <v>7</v>
      </c>
      <c r="G143" s="126"/>
      <c r="H143" s="150"/>
      <c r="I143" s="152"/>
      <c r="J143" s="152"/>
      <c r="K143" s="152"/>
      <c r="L143" s="152"/>
      <c r="M143" s="152"/>
      <c r="N143" s="151"/>
      <c r="O143" s="70">
        <f>IF(A8stdlife="n/a","n/a",IF(O$3&gt;(A8stdlife+$F143),(Input!$N$150*(1+vanilla7)^0.5)-SUM($N143:N143),(Input!$N$150*(1+vanilla7)^0.5)/A8stdlife))</f>
        <v>0</v>
      </c>
      <c r="P143" s="70">
        <f>IF(A8stdlife="n/a","n/a",IF(P$3&gt;(A8stdlife+$F143),(Input!$N$150*(1+vanilla7)^0.5)-SUM($N143:O143),(Input!$N$150*(1+vanilla7)^0.5)/A8stdlife))</f>
        <v>0</v>
      </c>
      <c r="Q143" s="70">
        <f>IF(A8stdlife="n/a","n/a",IF(Q$3&gt;(A8stdlife+$F143),(Input!$N$150*(1+vanilla7)^0.5)-SUM($N143:P143),(Input!$N$150*(1+vanilla7)^0.5)/A8stdlife))</f>
        <v>0</v>
      </c>
      <c r="R143" s="70"/>
      <c r="S143" s="105"/>
      <c r="T143" s="105"/>
      <c r="U143" s="105"/>
      <c r="V143" s="105"/>
      <c r="W143" s="105"/>
      <c r="X143" s="105"/>
      <c r="Y143" s="105"/>
      <c r="Z143" s="105"/>
      <c r="AA143" s="105"/>
      <c r="AB143" s="221"/>
      <c r="AC143" s="221"/>
      <c r="AD143" s="221"/>
      <c r="AE143" s="221"/>
      <c r="AF143" s="221"/>
      <c r="AG143" s="221"/>
      <c r="AH143" s="221"/>
      <c r="AI143" s="221"/>
      <c r="AJ143" s="221"/>
      <c r="AK143" s="221"/>
      <c r="AL143" s="221"/>
      <c r="AM143" s="221"/>
      <c r="AN143" s="221"/>
      <c r="AO143" s="221"/>
      <c r="AP143" s="221"/>
      <c r="AQ143" s="221"/>
      <c r="AR143" s="221"/>
      <c r="AS143" s="221"/>
      <c r="AT143" s="221"/>
      <c r="AU143" s="221"/>
      <c r="AV143" s="221"/>
      <c r="AW143" s="221"/>
      <c r="AX143" s="221"/>
      <c r="AY143" s="221"/>
      <c r="AZ143" s="221"/>
      <c r="BA143" s="221"/>
      <c r="BB143" s="221"/>
      <c r="BC143" s="221"/>
      <c r="BD143" s="105"/>
      <c r="BE143" s="105"/>
      <c r="BF143" s="105"/>
      <c r="BG143" s="105"/>
      <c r="BH143" s="105"/>
      <c r="BI143" s="105"/>
      <c r="BJ143" s="105"/>
      <c r="BK143" s="12"/>
      <c r="BL143" s="12"/>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c r="FT143"/>
      <c r="FU143"/>
      <c r="FV143"/>
      <c r="FW143"/>
      <c r="FX143"/>
      <c r="FY143"/>
      <c r="FZ143"/>
      <c r="GA143"/>
      <c r="GB143"/>
      <c r="GC143"/>
      <c r="GD143"/>
      <c r="GE143"/>
      <c r="GF143"/>
      <c r="GG143"/>
      <c r="GH143"/>
      <c r="GI143"/>
      <c r="GJ143"/>
      <c r="GK143"/>
      <c r="GL143"/>
      <c r="GM143"/>
      <c r="GN143"/>
      <c r="GO143"/>
      <c r="GP143"/>
      <c r="GQ143"/>
      <c r="GR143"/>
      <c r="GS143"/>
      <c r="GT143"/>
      <c r="GU143"/>
      <c r="GV143"/>
      <c r="GW143"/>
      <c r="GX143"/>
      <c r="GY143"/>
      <c r="GZ143"/>
      <c r="HA143"/>
      <c r="HB143"/>
      <c r="HC143"/>
      <c r="HD143"/>
      <c r="HE143"/>
      <c r="HF143"/>
      <c r="HG143"/>
      <c r="HH143"/>
      <c r="HI143"/>
      <c r="HJ143"/>
      <c r="HK143"/>
      <c r="HL143"/>
      <c r="HM143"/>
      <c r="HN143"/>
      <c r="HO143"/>
      <c r="HP143"/>
      <c r="HQ143"/>
      <c r="HR143"/>
      <c r="HS143"/>
      <c r="HT143"/>
      <c r="HU143"/>
      <c r="HV143"/>
      <c r="HW143"/>
      <c r="HX143"/>
      <c r="HY143"/>
      <c r="HZ143"/>
      <c r="IA143"/>
      <c r="IB143"/>
      <c r="IC143"/>
      <c r="ID143"/>
      <c r="IE143"/>
      <c r="IF143"/>
      <c r="IG143"/>
      <c r="IH143"/>
      <c r="II143"/>
      <c r="IJ143"/>
      <c r="IK143"/>
      <c r="IL143"/>
      <c r="IM143"/>
      <c r="IN143"/>
      <c r="IO143"/>
      <c r="IP143"/>
      <c r="IQ143"/>
      <c r="IR143"/>
      <c r="IS143"/>
      <c r="IT143"/>
      <c r="IU143"/>
      <c r="IV143"/>
    </row>
    <row r="144" spans="1:256" s="5" customFormat="1" hidden="1" outlineLevel="2">
      <c r="A144" s="9"/>
      <c r="B144" s="9"/>
      <c r="C144" s="9"/>
      <c r="D144" s="26"/>
      <c r="E144" s="336"/>
      <c r="F144" s="88">
        <v>8</v>
      </c>
      <c r="G144" s="126"/>
      <c r="H144" s="150"/>
      <c r="I144" s="152"/>
      <c r="J144" s="152"/>
      <c r="K144" s="152"/>
      <c r="L144" s="152"/>
      <c r="M144" s="152"/>
      <c r="N144" s="152"/>
      <c r="O144" s="151"/>
      <c r="P144" s="70">
        <f>IF(A8stdlife="n/a","n/a",IF(P$3&gt;(A8stdlife+$F144),(Input!$O$150*(1+vanilla8)^0.5)-SUM($O144:O144),(Input!$O$150*(1+vanilla8)^0.5)/A8stdlife))</f>
        <v>0</v>
      </c>
      <c r="Q144" s="70">
        <f>IF(A8stdlife="n/a","n/a",IF(Q$3&gt;(A8stdlife+$F144),(Input!$O$150*(1+vanilla8)^0.5)-SUM($O144:P144),(Input!$O$150*(1+vanilla8)^0.5)/A8stdlife))</f>
        <v>0</v>
      </c>
      <c r="R144" s="70"/>
      <c r="S144" s="105"/>
      <c r="T144" s="105"/>
      <c r="U144" s="105"/>
      <c r="V144" s="105"/>
      <c r="W144" s="105"/>
      <c r="X144" s="105"/>
      <c r="Y144" s="105"/>
      <c r="Z144" s="105"/>
      <c r="AA144" s="105"/>
      <c r="AB144" s="221"/>
      <c r="AC144" s="221"/>
      <c r="AD144" s="221"/>
      <c r="AE144" s="221"/>
      <c r="AF144" s="221"/>
      <c r="AG144" s="221"/>
      <c r="AH144" s="221"/>
      <c r="AI144" s="221"/>
      <c r="AJ144" s="221"/>
      <c r="AK144" s="221"/>
      <c r="AL144" s="221"/>
      <c r="AM144" s="221"/>
      <c r="AN144" s="221"/>
      <c r="AO144" s="221"/>
      <c r="AP144" s="221"/>
      <c r="AQ144" s="221"/>
      <c r="AR144" s="221"/>
      <c r="AS144" s="221"/>
      <c r="AT144" s="221"/>
      <c r="AU144" s="221"/>
      <c r="AV144" s="221"/>
      <c r="AW144" s="221"/>
      <c r="AX144" s="221"/>
      <c r="AY144" s="221"/>
      <c r="AZ144" s="221"/>
      <c r="BA144" s="221"/>
      <c r="BB144" s="221"/>
      <c r="BC144" s="221"/>
      <c r="BD144" s="105"/>
      <c r="BE144" s="105"/>
      <c r="BF144" s="105"/>
      <c r="BG144" s="105"/>
      <c r="BH144" s="105"/>
      <c r="BI144" s="105"/>
      <c r="BJ144" s="105"/>
      <c r="BK144" s="12"/>
      <c r="BL144" s="12"/>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c r="FT144"/>
      <c r="FU144"/>
      <c r="FV144"/>
      <c r="FW144"/>
      <c r="FX144"/>
      <c r="FY144"/>
      <c r="FZ144"/>
      <c r="GA144"/>
      <c r="GB144"/>
      <c r="GC144"/>
      <c r="GD144"/>
      <c r="GE144"/>
      <c r="GF144"/>
      <c r="GG144"/>
      <c r="GH144"/>
      <c r="GI144"/>
      <c r="GJ144"/>
      <c r="GK144"/>
      <c r="GL144"/>
      <c r="GM144"/>
      <c r="GN144"/>
      <c r="GO144"/>
      <c r="GP144"/>
      <c r="GQ144"/>
      <c r="GR144"/>
      <c r="GS144"/>
      <c r="GT144"/>
      <c r="GU144"/>
      <c r="GV144"/>
      <c r="GW144"/>
      <c r="GX144"/>
      <c r="GY144"/>
      <c r="GZ144"/>
      <c r="HA144"/>
      <c r="HB144"/>
      <c r="HC144"/>
      <c r="HD144"/>
      <c r="HE144"/>
      <c r="HF144"/>
      <c r="HG144"/>
      <c r="HH144"/>
      <c r="HI144"/>
      <c r="HJ144"/>
      <c r="HK144"/>
      <c r="HL144"/>
      <c r="HM144"/>
      <c r="HN144"/>
      <c r="HO144"/>
      <c r="HP144"/>
      <c r="HQ144"/>
      <c r="HR144"/>
      <c r="HS144"/>
      <c r="HT144"/>
      <c r="HU144"/>
      <c r="HV144"/>
      <c r="HW144"/>
      <c r="HX144"/>
      <c r="HY144"/>
      <c r="HZ144"/>
      <c r="IA144"/>
      <c r="IB144"/>
      <c r="IC144"/>
      <c r="ID144"/>
      <c r="IE144"/>
      <c r="IF144"/>
      <c r="IG144"/>
      <c r="IH144"/>
      <c r="II144"/>
      <c r="IJ144"/>
      <c r="IK144"/>
      <c r="IL144"/>
      <c r="IM144"/>
      <c r="IN144"/>
      <c r="IO144"/>
      <c r="IP144"/>
      <c r="IQ144"/>
      <c r="IR144"/>
      <c r="IS144"/>
      <c r="IT144"/>
      <c r="IU144"/>
      <c r="IV144"/>
    </row>
    <row r="145" spans="1:256" s="5" customFormat="1" hidden="1" outlineLevel="2">
      <c r="A145" s="9"/>
      <c r="B145" s="9"/>
      <c r="C145" s="9"/>
      <c r="D145" s="26"/>
      <c r="E145" s="336"/>
      <c r="F145" s="88">
        <v>9</v>
      </c>
      <c r="G145" s="126"/>
      <c r="H145" s="150"/>
      <c r="I145" s="152"/>
      <c r="J145" s="152"/>
      <c r="K145" s="152"/>
      <c r="L145" s="152"/>
      <c r="M145" s="152"/>
      <c r="N145" s="152"/>
      <c r="O145" s="152"/>
      <c r="P145" s="151"/>
      <c r="Q145" s="70">
        <f>IF(A8stdlife="n/a","n/a",IF(Q$3&gt;(A8stdlife+$F145),(Input!$P$150*(1+vanilla9)^0.5)-SUM($P145:P145),(Input!$P$150*(1+vanilla9)^0.5)/A8stdlife))</f>
        <v>0</v>
      </c>
      <c r="R145" s="70"/>
      <c r="S145" s="105"/>
      <c r="T145" s="105"/>
      <c r="U145" s="105"/>
      <c r="V145" s="105"/>
      <c r="W145" s="105"/>
      <c r="X145" s="105"/>
      <c r="Y145" s="105"/>
      <c r="Z145" s="105"/>
      <c r="AA145" s="105"/>
      <c r="AB145" s="221"/>
      <c r="AC145" s="221"/>
      <c r="AD145" s="221"/>
      <c r="AE145" s="221"/>
      <c r="AF145" s="221"/>
      <c r="AG145" s="221"/>
      <c r="AH145" s="221"/>
      <c r="AI145" s="221"/>
      <c r="AJ145" s="221"/>
      <c r="AK145" s="221"/>
      <c r="AL145" s="221"/>
      <c r="AM145" s="221"/>
      <c r="AN145" s="221"/>
      <c r="AO145" s="221"/>
      <c r="AP145" s="221"/>
      <c r="AQ145" s="221"/>
      <c r="AR145" s="221"/>
      <c r="AS145" s="221"/>
      <c r="AT145" s="221"/>
      <c r="AU145" s="221"/>
      <c r="AV145" s="221"/>
      <c r="AW145" s="221"/>
      <c r="AX145" s="221"/>
      <c r="AY145" s="221"/>
      <c r="AZ145" s="221"/>
      <c r="BA145" s="221"/>
      <c r="BB145" s="221"/>
      <c r="BC145" s="221"/>
      <c r="BD145" s="105"/>
      <c r="BE145" s="105"/>
      <c r="BF145" s="105"/>
      <c r="BG145" s="105"/>
      <c r="BH145" s="105"/>
      <c r="BI145" s="105"/>
      <c r="BJ145" s="105"/>
      <c r="BK145" s="12"/>
      <c r="BL145" s="12"/>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c r="HO145"/>
      <c r="HP145"/>
      <c r="HQ145"/>
      <c r="HR145"/>
      <c r="HS145"/>
      <c r="HT145"/>
      <c r="HU145"/>
      <c r="HV145"/>
      <c r="HW145"/>
      <c r="HX145"/>
      <c r="HY145"/>
      <c r="HZ145"/>
      <c r="IA145"/>
      <c r="IB145"/>
      <c r="IC145"/>
      <c r="ID145"/>
      <c r="IE145"/>
      <c r="IF145"/>
      <c r="IG145"/>
      <c r="IH145"/>
      <c r="II145"/>
      <c r="IJ145"/>
      <c r="IK145"/>
      <c r="IL145"/>
      <c r="IM145"/>
      <c r="IN145"/>
      <c r="IO145"/>
      <c r="IP145"/>
      <c r="IQ145"/>
      <c r="IR145"/>
      <c r="IS145"/>
      <c r="IT145"/>
      <c r="IU145"/>
      <c r="IV145"/>
    </row>
    <row r="146" spans="1:256" s="5" customFormat="1" hidden="1" outlineLevel="2">
      <c r="A146" s="9"/>
      <c r="B146" s="9"/>
      <c r="C146" s="9"/>
      <c r="D146" s="26"/>
      <c r="E146" s="336"/>
      <c r="F146" s="89">
        <v>10</v>
      </c>
      <c r="G146" s="126"/>
      <c r="H146" s="150"/>
      <c r="I146" s="152"/>
      <c r="J146" s="152"/>
      <c r="K146" s="152"/>
      <c r="L146" s="152"/>
      <c r="M146" s="152"/>
      <c r="N146" s="152"/>
      <c r="O146" s="152"/>
      <c r="P146" s="152"/>
      <c r="Q146" s="151"/>
      <c r="R146" s="70"/>
      <c r="S146" s="105"/>
      <c r="T146" s="105"/>
      <c r="U146" s="105"/>
      <c r="V146" s="105"/>
      <c r="W146" s="105"/>
      <c r="X146" s="105"/>
      <c r="Y146" s="105"/>
      <c r="Z146" s="105"/>
      <c r="AA146" s="105"/>
      <c r="AB146" s="221"/>
      <c r="AC146" s="221"/>
      <c r="AD146" s="221"/>
      <c r="AE146" s="221"/>
      <c r="AF146" s="221"/>
      <c r="AG146" s="221"/>
      <c r="AH146" s="221"/>
      <c r="AI146" s="221"/>
      <c r="AJ146" s="221"/>
      <c r="AK146" s="221"/>
      <c r="AL146" s="221"/>
      <c r="AM146" s="221"/>
      <c r="AN146" s="221"/>
      <c r="AO146" s="221"/>
      <c r="AP146" s="221"/>
      <c r="AQ146" s="221"/>
      <c r="AR146" s="221"/>
      <c r="AS146" s="221"/>
      <c r="AT146" s="221"/>
      <c r="AU146" s="221"/>
      <c r="AV146" s="221"/>
      <c r="AW146" s="221"/>
      <c r="AX146" s="221"/>
      <c r="AY146" s="221"/>
      <c r="AZ146" s="221"/>
      <c r="BA146" s="221"/>
      <c r="BB146" s="221"/>
      <c r="BC146" s="221"/>
      <c r="BD146" s="105"/>
      <c r="BE146" s="105"/>
      <c r="BF146" s="105"/>
      <c r="BG146" s="105"/>
      <c r="BH146" s="105"/>
      <c r="BI146" s="105"/>
      <c r="BJ146" s="105"/>
      <c r="BK146" s="12"/>
      <c r="BL146" s="12"/>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c r="HO146"/>
      <c r="HP146"/>
      <c r="HQ146"/>
      <c r="HR146"/>
      <c r="HS146"/>
      <c r="HT146"/>
      <c r="HU146"/>
      <c r="HV146"/>
      <c r="HW146"/>
      <c r="HX146"/>
      <c r="HY146"/>
      <c r="HZ146"/>
      <c r="IA146"/>
      <c r="IB146"/>
      <c r="IC146"/>
      <c r="ID146"/>
      <c r="IE146"/>
      <c r="IF146"/>
      <c r="IG146"/>
      <c r="IH146"/>
      <c r="II146"/>
      <c r="IJ146"/>
      <c r="IK146"/>
      <c r="IL146"/>
      <c r="IM146"/>
      <c r="IN146"/>
      <c r="IO146"/>
      <c r="IP146"/>
      <c r="IQ146"/>
      <c r="IR146"/>
      <c r="IS146"/>
      <c r="IT146"/>
      <c r="IU146"/>
      <c r="IV146"/>
    </row>
    <row r="147" spans="1:256" s="5" customFormat="1" hidden="1" outlineLevel="1" collapsed="1">
      <c r="A147" s="9"/>
      <c r="B147" s="9"/>
      <c r="C147" s="9"/>
      <c r="D147" s="26" t="str">
        <f>Asset8</f>
        <v>IT &amp; Communication Systems (Networks)</v>
      </c>
      <c r="E147" s="9"/>
      <c r="F147" s="9"/>
      <c r="G147" s="126"/>
      <c r="H147" s="169">
        <f>-SUM(H135:H146)</f>
        <v>0</v>
      </c>
      <c r="I147" s="169">
        <f>-SUM(I135:I146)</f>
        <v>-0.12004850917885757</v>
      </c>
      <c r="J147" s="169">
        <f>-SUM(J135:J146)</f>
        <v>-0.20334931662265937</v>
      </c>
      <c r="K147" s="169">
        <f>-SUM(K135:K146)</f>
        <v>-0.43156307101320579</v>
      </c>
      <c r="L147" s="169">
        <f>-SUM(L135:L146)</f>
        <v>-1.0131598773843953</v>
      </c>
      <c r="M147" s="169">
        <f>IF(Input!M173&gt;0, -SUM(M135:M146), 0)</f>
        <v>0</v>
      </c>
      <c r="N147" s="169">
        <f>IF(Input!N173&gt;0, -SUM(N135:N146), 0)</f>
        <v>0</v>
      </c>
      <c r="O147" s="169">
        <f>IF(Input!O173&gt;0, -SUM(O135:O146), 0)</f>
        <v>0</v>
      </c>
      <c r="P147" s="169">
        <f>IF(Input!P173&gt;0, -SUM(P135:P146), 0)</f>
        <v>0</v>
      </c>
      <c r="Q147" s="169">
        <f>IF(Input!Q173&gt;0, -SUM(Q135:Q146), 0)</f>
        <v>0</v>
      </c>
      <c r="R147" s="68"/>
      <c r="S147" s="107"/>
      <c r="T147" s="107"/>
      <c r="U147" s="107"/>
      <c r="V147" s="107"/>
      <c r="W147" s="107"/>
      <c r="X147" s="107"/>
      <c r="Y147" s="107"/>
      <c r="Z147" s="107"/>
      <c r="AA147" s="107"/>
      <c r="AB147" s="236"/>
      <c r="AC147" s="236"/>
      <c r="AD147" s="236"/>
      <c r="AE147" s="236"/>
      <c r="AF147" s="236"/>
      <c r="AG147" s="236"/>
      <c r="AH147" s="236"/>
      <c r="AI147" s="236"/>
      <c r="AJ147" s="236"/>
      <c r="AK147" s="236"/>
      <c r="AL147" s="236"/>
      <c r="AM147" s="236"/>
      <c r="AN147" s="236"/>
      <c r="AO147" s="236"/>
      <c r="AP147" s="236"/>
      <c r="AQ147" s="236"/>
      <c r="AR147" s="236"/>
      <c r="AS147" s="236"/>
      <c r="AT147" s="236"/>
      <c r="AU147" s="236"/>
      <c r="AV147" s="236"/>
      <c r="AW147" s="236"/>
      <c r="AX147" s="236"/>
      <c r="AY147" s="236"/>
      <c r="AZ147" s="236"/>
      <c r="BA147" s="236"/>
      <c r="BB147" s="236"/>
      <c r="BC147" s="236"/>
      <c r="BD147" s="107"/>
      <c r="BE147" s="107"/>
      <c r="BF147" s="107"/>
      <c r="BG147" s="107"/>
      <c r="BH147" s="107"/>
      <c r="BI147" s="107"/>
      <c r="BJ147" s="107"/>
      <c r="BK147" s="12"/>
      <c r="BL147" s="12"/>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c r="FT147"/>
      <c r="FU147"/>
      <c r="FV147"/>
      <c r="FW147"/>
      <c r="FX147"/>
      <c r="FY147"/>
      <c r="FZ147"/>
      <c r="GA147"/>
      <c r="GB147"/>
      <c r="GC147"/>
      <c r="GD147"/>
      <c r="GE147"/>
      <c r="GF147"/>
      <c r="GG147"/>
      <c r="GH147"/>
      <c r="GI147"/>
      <c r="GJ147"/>
      <c r="GK147"/>
      <c r="GL147"/>
      <c r="GM147"/>
      <c r="GN147"/>
      <c r="GO147"/>
      <c r="GP147"/>
      <c r="GQ147"/>
      <c r="GR147"/>
      <c r="GS147"/>
      <c r="GT147"/>
      <c r="GU147"/>
      <c r="GV147"/>
      <c r="GW147"/>
      <c r="GX147"/>
      <c r="GY147"/>
      <c r="GZ147"/>
      <c r="HA147"/>
      <c r="HB147"/>
      <c r="HC147"/>
      <c r="HD147"/>
      <c r="HE147"/>
      <c r="HF147"/>
      <c r="HG147"/>
      <c r="HH147"/>
      <c r="HI147"/>
      <c r="HJ147"/>
      <c r="HK147"/>
      <c r="HL147"/>
      <c r="HM147"/>
      <c r="HN147"/>
      <c r="HO147"/>
      <c r="HP147"/>
      <c r="HQ147"/>
      <c r="HR147"/>
      <c r="HS147"/>
      <c r="HT147"/>
      <c r="HU147"/>
      <c r="HV147"/>
      <c r="HW147"/>
      <c r="HX147"/>
      <c r="HY147"/>
      <c r="HZ147"/>
      <c r="IA147"/>
      <c r="IB147"/>
      <c r="IC147"/>
      <c r="ID147"/>
      <c r="IE147"/>
      <c r="IF147"/>
      <c r="IG147"/>
      <c r="IH147"/>
      <c r="II147"/>
      <c r="IJ147"/>
      <c r="IK147"/>
      <c r="IL147"/>
      <c r="IM147"/>
      <c r="IN147"/>
      <c r="IO147"/>
      <c r="IP147"/>
      <c r="IQ147"/>
      <c r="IR147"/>
      <c r="IS147"/>
      <c r="IT147"/>
      <c r="IU147"/>
      <c r="IV147"/>
    </row>
    <row r="148" spans="1:256" s="5" customFormat="1" hidden="1" outlineLevel="2">
      <c r="A148" s="9"/>
      <c r="B148" s="9"/>
      <c r="C148" s="32" t="str">
        <f>Asset9</f>
        <v>Motor Vehicles</v>
      </c>
      <c r="D148" s="165"/>
      <c r="E148" s="34" t="s">
        <v>28</v>
      </c>
      <c r="F148" s="33"/>
      <c r="G148" s="181"/>
      <c r="H148" s="69" t="str">
        <f>IF(H$3&gt;A9remlife,A9value-SUM($G148:G148),IF(A9remlife="N/A","n/a",A9value/A9remlife))</f>
        <v>n/a</v>
      </c>
      <c r="I148" s="69" t="str">
        <f>IF(I$3&gt;A9remlife,A9value-SUM($G148:H148),IF(A9remlife="N/A","n/a",A9value/A9remlife))</f>
        <v>n/a</v>
      </c>
      <c r="J148" s="69" t="str">
        <f>IF(J$3&gt;A9remlife,A9value-SUM($G148:I148),IF(A9remlife="N/A","n/a",A9value/A9remlife))</f>
        <v>n/a</v>
      </c>
      <c r="K148" s="69" t="str">
        <f>IF(K$3&gt;A9remlife,A9value-SUM($G148:J148),IF(A9remlife="N/A","n/a",A9value/A9remlife))</f>
        <v>n/a</v>
      </c>
      <c r="L148" s="69" t="str">
        <f>IF(L$3&gt;A9remlife,A9value-SUM($G148:K148),IF(A9remlife="N/A","n/a",A9value/A9remlife))</f>
        <v>n/a</v>
      </c>
      <c r="M148" s="69" t="str">
        <f>IF(M$3&gt;A9remlife,A9value-SUM($G148:L148),IF(A9remlife="N/A","n/a",A9value/A9remlife))</f>
        <v>n/a</v>
      </c>
      <c r="N148" s="69" t="str">
        <f>IF(N$3&gt;A9remlife,A9value-SUM($G148:M148),IF(A9remlife="N/A","n/a",A9value/A9remlife))</f>
        <v>n/a</v>
      </c>
      <c r="O148" s="69" t="str">
        <f>IF(O$3&gt;A9remlife,A9value-SUM($G148:N148),IF(A9remlife="N/A","n/a",A9value/A9remlife))</f>
        <v>n/a</v>
      </c>
      <c r="P148" s="69" t="str">
        <f>IF(P$3&gt;A9remlife,A9value-SUM($G148:O148),IF(A9remlife="N/A","n/a",A9value/A9remlife))</f>
        <v>n/a</v>
      </c>
      <c r="Q148" s="69" t="str">
        <f>IF(Q$3&gt;A9remlife,A9value-SUM($G148:P148),IF(A9remlife="N/A","n/a",A9value/A9remlife))</f>
        <v>n/a</v>
      </c>
      <c r="R148" s="69"/>
      <c r="S148" s="105"/>
      <c r="T148" s="105"/>
      <c r="U148" s="105"/>
      <c r="V148" s="105"/>
      <c r="W148" s="105"/>
      <c r="X148" s="105"/>
      <c r="Y148" s="105"/>
      <c r="Z148" s="105"/>
      <c r="AA148" s="105"/>
      <c r="AB148" s="221"/>
      <c r="AC148" s="221"/>
      <c r="AD148" s="221"/>
      <c r="AE148" s="221"/>
      <c r="AF148" s="221"/>
      <c r="AG148" s="221"/>
      <c r="AH148" s="221"/>
      <c r="AI148" s="221"/>
      <c r="AJ148" s="221"/>
      <c r="AK148" s="221"/>
      <c r="AL148" s="221"/>
      <c r="AM148" s="221"/>
      <c r="AN148" s="221"/>
      <c r="AO148" s="221"/>
      <c r="AP148" s="221"/>
      <c r="AQ148" s="221"/>
      <c r="AR148" s="221"/>
      <c r="AS148" s="221"/>
      <c r="AT148" s="221"/>
      <c r="AU148" s="221"/>
      <c r="AV148" s="221"/>
      <c r="AW148" s="221"/>
      <c r="AX148" s="221"/>
      <c r="AY148" s="221"/>
      <c r="AZ148" s="221"/>
      <c r="BA148" s="221"/>
      <c r="BB148" s="221"/>
      <c r="BC148" s="221"/>
      <c r="BD148" s="105"/>
      <c r="BE148" s="105"/>
      <c r="BF148" s="105"/>
      <c r="BG148" s="105"/>
      <c r="BH148" s="105"/>
      <c r="BI148" s="105"/>
      <c r="BJ148" s="105"/>
      <c r="BK148" s="12"/>
      <c r="BL148" s="12"/>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c r="FT148"/>
      <c r="FU148"/>
      <c r="FV148"/>
      <c r="FW148"/>
      <c r="FX148"/>
      <c r="FY148"/>
      <c r="FZ148"/>
      <c r="GA148"/>
      <c r="GB148"/>
      <c r="GC148"/>
      <c r="GD148"/>
      <c r="GE148"/>
      <c r="GF148"/>
      <c r="GG148"/>
      <c r="GH148"/>
      <c r="GI148"/>
      <c r="GJ148"/>
      <c r="GK148"/>
      <c r="GL148"/>
      <c r="GM148"/>
      <c r="GN148"/>
      <c r="GO148"/>
      <c r="GP148"/>
      <c r="GQ148"/>
      <c r="GR148"/>
      <c r="GS148"/>
      <c r="GT148"/>
      <c r="GU148"/>
      <c r="GV148"/>
      <c r="GW148"/>
      <c r="GX148"/>
      <c r="GY148"/>
      <c r="GZ148"/>
      <c r="HA148"/>
      <c r="HB148"/>
      <c r="HC148"/>
      <c r="HD148"/>
      <c r="HE148"/>
      <c r="HF148"/>
      <c r="HG148"/>
      <c r="HH148"/>
      <c r="HI148"/>
      <c r="HJ148"/>
      <c r="HK148"/>
      <c r="HL148"/>
      <c r="HM148"/>
      <c r="HN148"/>
      <c r="HO148"/>
      <c r="HP148"/>
      <c r="HQ148"/>
      <c r="HR148"/>
      <c r="HS148"/>
      <c r="HT148"/>
      <c r="HU148"/>
      <c r="HV148"/>
      <c r="HW148"/>
      <c r="HX148"/>
      <c r="HY148"/>
      <c r="HZ148"/>
      <c r="IA148"/>
      <c r="IB148"/>
      <c r="IC148"/>
      <c r="ID148"/>
      <c r="IE148"/>
      <c r="IF148"/>
      <c r="IG148"/>
      <c r="IH148"/>
      <c r="II148"/>
      <c r="IJ148"/>
      <c r="IK148"/>
      <c r="IL148"/>
      <c r="IM148"/>
      <c r="IN148"/>
      <c r="IO148"/>
      <c r="IP148"/>
      <c r="IQ148"/>
      <c r="IR148"/>
      <c r="IS148"/>
      <c r="IT148"/>
      <c r="IU148"/>
      <c r="IV148"/>
    </row>
    <row r="149" spans="1:256" s="5" customFormat="1" ht="12.75" hidden="1" customHeight="1" outlineLevel="2">
      <c r="A149" s="9"/>
      <c r="B149" s="9"/>
      <c r="C149" s="9"/>
      <c r="D149" s="26"/>
      <c r="E149" s="335" t="s">
        <v>83</v>
      </c>
      <c r="F149" s="88">
        <v>0</v>
      </c>
      <c r="G149" s="126"/>
      <c r="H149" s="70"/>
      <c r="I149" s="70"/>
      <c r="J149" s="70"/>
      <c r="K149" s="70"/>
      <c r="L149" s="70"/>
      <c r="M149" s="167"/>
      <c r="N149" s="115"/>
      <c r="O149" s="70"/>
      <c r="P149" s="70"/>
      <c r="Q149" s="70"/>
      <c r="R149" s="70"/>
      <c r="S149" s="105"/>
      <c r="T149" s="105"/>
      <c r="U149" s="105"/>
      <c r="V149" s="105"/>
      <c r="W149" s="105"/>
      <c r="X149" s="105"/>
      <c r="Y149" s="105"/>
      <c r="Z149" s="105"/>
      <c r="AA149" s="105"/>
      <c r="AB149" s="221"/>
      <c r="AC149" s="221"/>
      <c r="AD149" s="221"/>
      <c r="AE149" s="221"/>
      <c r="AF149" s="221"/>
      <c r="AG149" s="221"/>
      <c r="AH149" s="221"/>
      <c r="AI149" s="221"/>
      <c r="AJ149" s="221"/>
      <c r="AK149" s="221"/>
      <c r="AL149" s="221"/>
      <c r="AM149" s="221"/>
      <c r="AN149" s="221"/>
      <c r="AO149" s="221"/>
      <c r="AP149" s="221"/>
      <c r="AQ149" s="221"/>
      <c r="AR149" s="221"/>
      <c r="AS149" s="221"/>
      <c r="AT149" s="221"/>
      <c r="AU149" s="221"/>
      <c r="AV149" s="221"/>
      <c r="AW149" s="221"/>
      <c r="AX149" s="221"/>
      <c r="AY149" s="221"/>
      <c r="AZ149" s="221"/>
      <c r="BA149" s="221"/>
      <c r="BB149" s="221"/>
      <c r="BC149" s="221"/>
      <c r="BD149" s="105"/>
      <c r="BE149" s="105"/>
      <c r="BF149" s="105"/>
      <c r="BG149" s="105"/>
      <c r="BH149" s="105"/>
      <c r="BI149" s="105"/>
      <c r="BJ149" s="105"/>
      <c r="BK149" s="12"/>
      <c r="BL149" s="12"/>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c r="FT149"/>
      <c r="FU149"/>
      <c r="FV149"/>
      <c r="FW149"/>
      <c r="FX149"/>
      <c r="FY149"/>
      <c r="FZ149"/>
      <c r="GA149"/>
      <c r="GB149"/>
      <c r="GC149"/>
      <c r="GD149"/>
      <c r="GE149"/>
      <c r="GF149"/>
      <c r="GG149"/>
      <c r="GH149"/>
      <c r="GI149"/>
      <c r="GJ149"/>
      <c r="GK149"/>
      <c r="GL149"/>
      <c r="GM149"/>
      <c r="GN149"/>
      <c r="GO149"/>
      <c r="GP149"/>
      <c r="GQ149"/>
      <c r="GR149"/>
      <c r="GS149"/>
      <c r="GT149"/>
      <c r="GU149"/>
      <c r="GV149"/>
      <c r="GW149"/>
      <c r="GX149"/>
      <c r="GY149"/>
      <c r="GZ149"/>
      <c r="HA149"/>
      <c r="HB149"/>
      <c r="HC149"/>
      <c r="HD149"/>
      <c r="HE149"/>
      <c r="HF149"/>
      <c r="HG149"/>
      <c r="HH149"/>
      <c r="HI149"/>
      <c r="HJ149"/>
      <c r="HK149"/>
      <c r="HL149"/>
      <c r="HM149"/>
      <c r="HN149"/>
      <c r="HO149"/>
      <c r="HP149"/>
      <c r="HQ149"/>
      <c r="HR149"/>
      <c r="HS149"/>
      <c r="HT149"/>
      <c r="HU149"/>
      <c r="HV149"/>
      <c r="HW149"/>
      <c r="HX149"/>
      <c r="HY149"/>
      <c r="HZ149"/>
      <c r="IA149"/>
      <c r="IB149"/>
      <c r="IC149"/>
      <c r="ID149"/>
      <c r="IE149"/>
      <c r="IF149"/>
      <c r="IG149"/>
      <c r="IH149"/>
      <c r="II149"/>
      <c r="IJ149"/>
      <c r="IK149"/>
      <c r="IL149"/>
      <c r="IM149"/>
      <c r="IN149"/>
      <c r="IO149"/>
      <c r="IP149"/>
      <c r="IQ149"/>
      <c r="IR149"/>
      <c r="IS149"/>
      <c r="IT149"/>
      <c r="IU149"/>
      <c r="IV149"/>
    </row>
    <row r="150" spans="1:256" s="5" customFormat="1" hidden="1" outlineLevel="2">
      <c r="A150" s="9"/>
      <c r="B150" s="9"/>
      <c r="C150" s="9"/>
      <c r="D150" s="26"/>
      <c r="E150" s="336"/>
      <c r="F150" s="88">
        <v>1</v>
      </c>
      <c r="G150" s="126"/>
      <c r="H150" s="149"/>
      <c r="I150" s="70">
        <f>IF(A9stdlife="n/a","n/a",IF(I$3&gt;(A9stdlife+$F150),(Input!$H$151*(1+vanilla1)^0.5)-SUM($H150:H150),(Input!$H$151*(1+vanilla1)^0.5)/A9stdlife))</f>
        <v>0</v>
      </c>
      <c r="J150" s="70">
        <f>IF(A9stdlife="n/a","n/a",IF(J$3&gt;(A9stdlife+$F150),(Input!$H$151*(1+vanilla1)^0.5)-SUM($H150:I150),(Input!$H$151*(1+vanilla1)^0.5)/A9stdlife))</f>
        <v>0</v>
      </c>
      <c r="K150" s="70">
        <f>IF(A9stdlife="n/a","n/a",IF(K$3&gt;(A9stdlife+$F150),(Input!$H$151*(1+vanilla1)^0.5)-SUM($H150:J150),(Input!$H$151*(1+vanilla1)^0.5)/A9stdlife))</f>
        <v>0</v>
      </c>
      <c r="L150" s="70">
        <f>IF(A9stdlife="n/a","n/a",IF(L$3&gt;(A9stdlife+$F150),(Input!$H$151*(1+vanilla1)^0.5)-SUM($H150:K150),(Input!$H$151*(1+vanilla1)^0.5)/A9stdlife))</f>
        <v>0</v>
      </c>
      <c r="M150" s="70">
        <f>IF(A9stdlife="n/a","n/a",IF(M$3&gt;(A9stdlife+$F150),(Input!$H$151*(1+vanilla1)^0.5)-SUM($H150:L150),(Input!$H$151*(1+vanilla1)^0.5)/A9stdlife))</f>
        <v>0</v>
      </c>
      <c r="N150" s="70">
        <f>IF(A9stdlife="n/a","n/a",IF(N$3&gt;(A9stdlife+$F150),(Input!$H$151*(1+vanilla1)^0.5)-SUM($H150:M150),(Input!$H$151*(1+vanilla1)^0.5)/A9stdlife))</f>
        <v>0</v>
      </c>
      <c r="O150" s="70">
        <f>IF(A9stdlife="n/a","n/a",IF(O$3&gt;(A9stdlife+$F150),(Input!$H$151*(1+vanilla1)^0.5)-SUM($H150:N150),(Input!$H$151*(1+vanilla1)^0.5)/A9stdlife))</f>
        <v>0</v>
      </c>
      <c r="P150" s="70">
        <f>IF(A9stdlife="n/a","n/a",IF(P$3&gt;(A9stdlife+$F150),(Input!$H$151*(1+vanilla1)^0.5)-SUM($H150:O150),(Input!$H$151*(1+vanilla1)^0.5)/A9stdlife))</f>
        <v>0</v>
      </c>
      <c r="Q150" s="70">
        <f>IF(A9stdlife="n/a","n/a",IF(Q$3&gt;(A9stdlife+$F150),(Input!$H$151*(1+vanilla1)^0.5)-SUM($H150:P150),(Input!$H$151*(1+vanilla1)^0.5)/A9stdlife))</f>
        <v>0</v>
      </c>
      <c r="R150" s="70"/>
      <c r="S150" s="105"/>
      <c r="T150" s="105"/>
      <c r="U150" s="105"/>
      <c r="V150" s="105"/>
      <c r="W150" s="105"/>
      <c r="X150" s="105"/>
      <c r="Y150" s="105"/>
      <c r="Z150" s="105"/>
      <c r="AA150" s="105"/>
      <c r="AB150" s="221"/>
      <c r="AC150" s="221"/>
      <c r="AD150" s="221"/>
      <c r="AE150" s="221"/>
      <c r="AF150" s="221"/>
      <c r="AG150" s="221"/>
      <c r="AH150" s="221"/>
      <c r="AI150" s="221"/>
      <c r="AJ150" s="221"/>
      <c r="AK150" s="221"/>
      <c r="AL150" s="221"/>
      <c r="AM150" s="221"/>
      <c r="AN150" s="221"/>
      <c r="AO150" s="221"/>
      <c r="AP150" s="221"/>
      <c r="AQ150" s="221"/>
      <c r="AR150" s="221"/>
      <c r="AS150" s="221"/>
      <c r="AT150" s="221"/>
      <c r="AU150" s="221"/>
      <c r="AV150" s="221"/>
      <c r="AW150" s="221"/>
      <c r="AX150" s="221"/>
      <c r="AY150" s="221"/>
      <c r="AZ150" s="221"/>
      <c r="BA150" s="221"/>
      <c r="BB150" s="221"/>
      <c r="BC150" s="221"/>
      <c r="BD150" s="105"/>
      <c r="BE150" s="105"/>
      <c r="BF150" s="105"/>
      <c r="BG150" s="105"/>
      <c r="BH150" s="105"/>
      <c r="BI150" s="105"/>
      <c r="BJ150" s="105"/>
      <c r="BK150" s="12"/>
      <c r="BL150" s="12"/>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c r="FT150"/>
      <c r="FU150"/>
      <c r="FV150"/>
      <c r="FW150"/>
      <c r="FX150"/>
      <c r="FY150"/>
      <c r="FZ150"/>
      <c r="GA150"/>
      <c r="GB150"/>
      <c r="GC150"/>
      <c r="GD150"/>
      <c r="GE150"/>
      <c r="GF150"/>
      <c r="GG150"/>
      <c r="GH150"/>
      <c r="GI150"/>
      <c r="GJ150"/>
      <c r="GK150"/>
      <c r="GL150"/>
      <c r="GM150"/>
      <c r="GN150"/>
      <c r="GO150"/>
      <c r="GP150"/>
      <c r="GQ150"/>
      <c r="GR150"/>
      <c r="GS150"/>
      <c r="GT150"/>
      <c r="GU150"/>
      <c r="GV150"/>
      <c r="GW150"/>
      <c r="GX150"/>
      <c r="GY150"/>
      <c r="GZ150"/>
      <c r="HA150"/>
      <c r="HB150"/>
      <c r="HC150"/>
      <c r="HD150"/>
      <c r="HE150"/>
      <c r="HF150"/>
      <c r="HG150"/>
      <c r="HH150"/>
      <c r="HI150"/>
      <c r="HJ150"/>
      <c r="HK150"/>
      <c r="HL150"/>
      <c r="HM150"/>
      <c r="HN150"/>
      <c r="HO150"/>
      <c r="HP150"/>
      <c r="HQ150"/>
      <c r="HR150"/>
      <c r="HS150"/>
      <c r="HT150"/>
      <c r="HU150"/>
      <c r="HV150"/>
      <c r="HW150"/>
      <c r="HX150"/>
      <c r="HY150"/>
      <c r="HZ150"/>
      <c r="IA150"/>
      <c r="IB150"/>
      <c r="IC150"/>
      <c r="ID150"/>
      <c r="IE150"/>
      <c r="IF150"/>
      <c r="IG150"/>
      <c r="IH150"/>
      <c r="II150"/>
      <c r="IJ150"/>
      <c r="IK150"/>
      <c r="IL150"/>
      <c r="IM150"/>
      <c r="IN150"/>
      <c r="IO150"/>
      <c r="IP150"/>
      <c r="IQ150"/>
      <c r="IR150"/>
      <c r="IS150"/>
      <c r="IT150"/>
      <c r="IU150"/>
      <c r="IV150"/>
    </row>
    <row r="151" spans="1:256" s="5" customFormat="1" hidden="1" outlineLevel="2">
      <c r="A151" s="9"/>
      <c r="B151" s="9"/>
      <c r="C151" s="9"/>
      <c r="D151" s="26"/>
      <c r="E151" s="336"/>
      <c r="F151" s="88">
        <v>2</v>
      </c>
      <c r="G151" s="126"/>
      <c r="H151" s="150"/>
      <c r="I151" s="151"/>
      <c r="J151" s="70">
        <f>IF(A9stdlife="n/a","n/a",IF(J$3&gt;(A9stdlife+$F151),(Input!$I$151*(1+vanilla2)^0.5)-SUM($I151:I151),(Input!$I$151*(1+vanilla2)^0.5)/A9stdlife))</f>
        <v>0</v>
      </c>
      <c r="K151" s="70">
        <f>IF(A9stdlife="n/a","n/a",IF(K$3&gt;(A9stdlife+$F151),(Input!$I$151*(1+vanilla2)^0.5)-SUM($I151:J151),(Input!$I$151*(1+vanilla2)^0.5)/A9stdlife))</f>
        <v>0</v>
      </c>
      <c r="L151" s="70">
        <f>IF(A9stdlife="n/a","n/a",IF(L$3&gt;(A9stdlife+$F151),(Input!$I$151*(1+vanilla2)^0.5)-SUM($I151:K151),(Input!$I$151*(1+vanilla2)^0.5)/A9stdlife))</f>
        <v>0</v>
      </c>
      <c r="M151" s="70">
        <f>IF(A9stdlife="n/a","n/a",IF(M$3&gt;(A9stdlife+$F151),(Input!$I$151*(1+vanilla2)^0.5)-SUM($I151:L151),(Input!$I$151*(1+vanilla2)^0.5)/A9stdlife))</f>
        <v>0</v>
      </c>
      <c r="N151" s="70">
        <f>IF(A9stdlife="n/a","n/a",IF(N$3&gt;(A9stdlife+$F151),(Input!$I$151*(1+vanilla2)^0.5)-SUM($I151:M151),(Input!$I$151*(1+vanilla2)^0.5)/A9stdlife))</f>
        <v>0</v>
      </c>
      <c r="O151" s="70">
        <f>IF(A9stdlife="n/a","n/a",IF(O$3&gt;(A9stdlife+$F151),(Input!$I$151*(1+vanilla2)^0.5)-SUM($I151:N151),(Input!$I$151*(1+vanilla2)^0.5)/A9stdlife))</f>
        <v>0</v>
      </c>
      <c r="P151" s="70">
        <f>IF(A9stdlife="n/a","n/a",IF(P$3&gt;(A9stdlife+$F151),(Input!$I$151*(1+vanilla2)^0.5)-SUM($I151:O151),(Input!$I$151*(1+vanilla2)^0.5)/A9stdlife))</f>
        <v>0</v>
      </c>
      <c r="Q151" s="70">
        <f>IF(A9stdlife="n/a","n/a",IF(Q$3&gt;(A9stdlife+$F151),(Input!$I$151*(1+vanilla2)^0.5)-SUM($I151:P151),(Input!$I$151*(1+vanilla2)^0.5)/A9stdlife))</f>
        <v>0</v>
      </c>
      <c r="R151" s="70"/>
      <c r="S151" s="105"/>
      <c r="T151" s="105"/>
      <c r="U151" s="105"/>
      <c r="V151" s="105"/>
      <c r="W151" s="105"/>
      <c r="X151" s="105"/>
      <c r="Y151" s="105"/>
      <c r="Z151" s="105"/>
      <c r="AA151" s="105"/>
      <c r="AB151" s="221"/>
      <c r="AC151" s="221"/>
      <c r="AD151" s="221"/>
      <c r="AE151" s="221"/>
      <c r="AF151" s="221"/>
      <c r="AG151" s="221"/>
      <c r="AH151" s="221"/>
      <c r="AI151" s="221"/>
      <c r="AJ151" s="221"/>
      <c r="AK151" s="221"/>
      <c r="AL151" s="221"/>
      <c r="AM151" s="221"/>
      <c r="AN151" s="221"/>
      <c r="AO151" s="221"/>
      <c r="AP151" s="221"/>
      <c r="AQ151" s="221"/>
      <c r="AR151" s="221"/>
      <c r="AS151" s="221"/>
      <c r="AT151" s="221"/>
      <c r="AU151" s="221"/>
      <c r="AV151" s="221"/>
      <c r="AW151" s="221"/>
      <c r="AX151" s="221"/>
      <c r="AY151" s="221"/>
      <c r="AZ151" s="221"/>
      <c r="BA151" s="221"/>
      <c r="BB151" s="221"/>
      <c r="BC151" s="221"/>
      <c r="BD151" s="105"/>
      <c r="BE151" s="105"/>
      <c r="BF151" s="105"/>
      <c r="BG151" s="105"/>
      <c r="BH151" s="105"/>
      <c r="BI151" s="105"/>
      <c r="BJ151" s="105"/>
      <c r="BK151" s="12"/>
      <c r="BL151" s="12"/>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c r="FT151"/>
      <c r="FU151"/>
      <c r="FV151"/>
      <c r="FW151"/>
      <c r="FX151"/>
      <c r="FY151"/>
      <c r="FZ151"/>
      <c r="GA151"/>
      <c r="GB151"/>
      <c r="GC151"/>
      <c r="GD151"/>
      <c r="GE151"/>
      <c r="GF151"/>
      <c r="GG151"/>
      <c r="GH151"/>
      <c r="GI151"/>
      <c r="GJ151"/>
      <c r="GK151"/>
      <c r="GL151"/>
      <c r="GM151"/>
      <c r="GN151"/>
      <c r="GO151"/>
      <c r="GP151"/>
      <c r="GQ151"/>
      <c r="GR151"/>
      <c r="GS151"/>
      <c r="GT151"/>
      <c r="GU151"/>
      <c r="GV151"/>
      <c r="GW151"/>
      <c r="GX151"/>
      <c r="GY151"/>
      <c r="GZ151"/>
      <c r="HA151"/>
      <c r="HB151"/>
      <c r="HC151"/>
      <c r="HD151"/>
      <c r="HE151"/>
      <c r="HF151"/>
      <c r="HG151"/>
      <c r="HH151"/>
      <c r="HI151"/>
      <c r="HJ151"/>
      <c r="HK151"/>
      <c r="HL151"/>
      <c r="HM151"/>
      <c r="HN151"/>
      <c r="HO151"/>
      <c r="HP151"/>
      <c r="HQ151"/>
      <c r="HR151"/>
      <c r="HS151"/>
      <c r="HT151"/>
      <c r="HU151"/>
      <c r="HV151"/>
      <c r="HW151"/>
      <c r="HX151"/>
      <c r="HY151"/>
      <c r="HZ151"/>
      <c r="IA151"/>
      <c r="IB151"/>
      <c r="IC151"/>
      <c r="ID151"/>
      <c r="IE151"/>
      <c r="IF151"/>
      <c r="IG151"/>
      <c r="IH151"/>
      <c r="II151"/>
      <c r="IJ151"/>
      <c r="IK151"/>
      <c r="IL151"/>
      <c r="IM151"/>
      <c r="IN151"/>
      <c r="IO151"/>
      <c r="IP151"/>
      <c r="IQ151"/>
      <c r="IR151"/>
      <c r="IS151"/>
      <c r="IT151"/>
      <c r="IU151"/>
      <c r="IV151"/>
    </row>
    <row r="152" spans="1:256" s="5" customFormat="1" hidden="1" outlineLevel="2">
      <c r="A152" s="9"/>
      <c r="B152" s="9"/>
      <c r="C152" s="9"/>
      <c r="D152" s="26"/>
      <c r="E152" s="336"/>
      <c r="F152" s="88">
        <v>3</v>
      </c>
      <c r="G152" s="126"/>
      <c r="H152" s="150"/>
      <c r="I152" s="152"/>
      <c r="J152" s="151"/>
      <c r="K152" s="70">
        <f>IF(A9stdlife="n/a","n/a",IF(K$3&gt;(A9stdlife+$F152),(Input!$J$151*(1+vanilla3)^0.5)-SUM($J152:J152),(Input!$J$151*(1+vanilla3)^0.5)/A9stdlife))</f>
        <v>7.72870891157693E-2</v>
      </c>
      <c r="L152" s="70">
        <f>IF(A9stdlife="n/a","n/a",IF(L$3&gt;(A9stdlife+$F152),(Input!$J$151*(1+vanilla3)^0.5)-SUM($J152:K152),(Input!$J$151*(1+vanilla3)^0.5)/A9stdlife))</f>
        <v>7.72870891157693E-2</v>
      </c>
      <c r="M152" s="70">
        <f>IF(A9stdlife="n/a","n/a",IF(M$3&gt;(A9stdlife+$F152),(Input!$J$151*(1+vanilla3)^0.5)-SUM($J152:L152),(Input!$J$151*(1+vanilla3)^0.5)/A9stdlife))</f>
        <v>7.72870891157693E-2</v>
      </c>
      <c r="N152" s="70">
        <f>IF(A9stdlife="n/a","n/a",IF(N$3&gt;(A9stdlife+$F152),(Input!$J$151*(1+vanilla3)^0.5)-SUM($J152:M152),(Input!$J$151*(1+vanilla3)^0.5)/A9stdlife))</f>
        <v>7.72870891157693E-2</v>
      </c>
      <c r="O152" s="70">
        <f>IF(A9stdlife="n/a","n/a",IF(O$3&gt;(A9stdlife+$F152),(Input!$J$151*(1+vanilla3)^0.5)-SUM($J152:N152),(Input!$J$151*(1+vanilla3)^0.5)/A9stdlife))</f>
        <v>7.72870891157693E-2</v>
      </c>
      <c r="P152" s="70">
        <f>IF(A9stdlife="n/a","n/a",IF(P$3&gt;(A9stdlife+$F152),(Input!$J$151*(1+vanilla3)^0.5)-SUM($J152:O152),(Input!$J$151*(1+vanilla3)^0.5)/A9stdlife))</f>
        <v>7.72870891157693E-2</v>
      </c>
      <c r="Q152" s="70">
        <f>IF(A9stdlife="n/a","n/a",IF(Q$3&gt;(A9stdlife+$F152),(Input!$J$151*(1+vanilla3)^0.5)-SUM($J152:P152),(Input!$J$151*(1+vanilla3)^0.5)/A9stdlife))</f>
        <v>7.72870891157693E-2</v>
      </c>
      <c r="R152" s="70"/>
      <c r="S152" s="105"/>
      <c r="T152" s="105"/>
      <c r="U152" s="105"/>
      <c r="V152" s="105"/>
      <c r="W152" s="105"/>
      <c r="X152" s="105"/>
      <c r="Y152" s="105"/>
      <c r="Z152" s="105"/>
      <c r="AA152" s="105"/>
      <c r="AB152" s="221"/>
      <c r="AC152" s="221"/>
      <c r="AD152" s="221"/>
      <c r="AE152" s="221"/>
      <c r="AF152" s="221"/>
      <c r="AG152" s="221"/>
      <c r="AH152" s="221"/>
      <c r="AI152" s="221"/>
      <c r="AJ152" s="221"/>
      <c r="AK152" s="221"/>
      <c r="AL152" s="221"/>
      <c r="AM152" s="221"/>
      <c r="AN152" s="221"/>
      <c r="AO152" s="221"/>
      <c r="AP152" s="221"/>
      <c r="AQ152" s="221"/>
      <c r="AR152" s="221"/>
      <c r="AS152" s="221"/>
      <c r="AT152" s="221"/>
      <c r="AU152" s="221"/>
      <c r="AV152" s="221"/>
      <c r="AW152" s="221"/>
      <c r="AX152" s="221"/>
      <c r="AY152" s="221"/>
      <c r="AZ152" s="221"/>
      <c r="BA152" s="221"/>
      <c r="BB152" s="221"/>
      <c r="BC152" s="221"/>
      <c r="BD152" s="105"/>
      <c r="BE152" s="105"/>
      <c r="BF152" s="105"/>
      <c r="BG152" s="105"/>
      <c r="BH152" s="105"/>
      <c r="BI152" s="105"/>
      <c r="BJ152" s="105"/>
      <c r="BK152" s="12"/>
      <c r="BL152" s="1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c r="DY152"/>
      <c r="DZ152"/>
      <c r="EA152"/>
      <c r="EB152"/>
      <c r="EC152"/>
      <c r="ED152"/>
      <c r="EE152"/>
      <c r="EF152"/>
      <c r="EG152"/>
      <c r="EH152"/>
      <c r="EI152"/>
      <c r="EJ152"/>
      <c r="EK152"/>
      <c r="EL152"/>
      <c r="EM152"/>
      <c r="EN152"/>
      <c r="EO152"/>
      <c r="EP152"/>
      <c r="EQ152"/>
      <c r="ER152"/>
      <c r="ES152"/>
      <c r="ET152"/>
      <c r="EU152"/>
      <c r="EV152"/>
      <c r="EW152"/>
      <c r="EX152"/>
      <c r="EY152"/>
      <c r="EZ152"/>
      <c r="FA152"/>
      <c r="FB152"/>
      <c r="FC152"/>
      <c r="FD152"/>
      <c r="FE152"/>
      <c r="FF152"/>
      <c r="FG152"/>
      <c r="FH152"/>
      <c r="FI152"/>
      <c r="FJ152"/>
      <c r="FK152"/>
      <c r="FL152"/>
      <c r="FM152"/>
      <c r="FN152"/>
      <c r="FO152"/>
      <c r="FP152"/>
      <c r="FQ152"/>
      <c r="FR152"/>
      <c r="FS152"/>
      <c r="FT152"/>
      <c r="FU152"/>
      <c r="FV152"/>
      <c r="FW152"/>
      <c r="FX152"/>
      <c r="FY152"/>
      <c r="FZ152"/>
      <c r="GA152"/>
      <c r="GB152"/>
      <c r="GC152"/>
      <c r="GD152"/>
      <c r="GE152"/>
      <c r="GF152"/>
      <c r="GG152"/>
      <c r="GH152"/>
      <c r="GI152"/>
      <c r="GJ152"/>
      <c r="GK152"/>
      <c r="GL152"/>
      <c r="GM152"/>
      <c r="GN152"/>
      <c r="GO152"/>
      <c r="GP152"/>
      <c r="GQ152"/>
      <c r="GR152"/>
      <c r="GS152"/>
      <c r="GT152"/>
      <c r="GU152"/>
      <c r="GV152"/>
      <c r="GW152"/>
      <c r="GX152"/>
      <c r="GY152"/>
      <c r="GZ152"/>
      <c r="HA152"/>
      <c r="HB152"/>
      <c r="HC152"/>
      <c r="HD152"/>
      <c r="HE152"/>
      <c r="HF152"/>
      <c r="HG152"/>
      <c r="HH152"/>
      <c r="HI152"/>
      <c r="HJ152"/>
      <c r="HK152"/>
      <c r="HL152"/>
      <c r="HM152"/>
      <c r="HN152"/>
      <c r="HO152"/>
      <c r="HP152"/>
      <c r="HQ152"/>
      <c r="HR152"/>
      <c r="HS152"/>
      <c r="HT152"/>
      <c r="HU152"/>
      <c r="HV152"/>
      <c r="HW152"/>
      <c r="HX152"/>
      <c r="HY152"/>
      <c r="HZ152"/>
      <c r="IA152"/>
      <c r="IB152"/>
      <c r="IC152"/>
      <c r="ID152"/>
      <c r="IE152"/>
      <c r="IF152"/>
      <c r="IG152"/>
      <c r="IH152"/>
      <c r="II152"/>
      <c r="IJ152"/>
      <c r="IK152"/>
      <c r="IL152"/>
      <c r="IM152"/>
      <c r="IN152"/>
      <c r="IO152"/>
      <c r="IP152"/>
      <c r="IQ152"/>
      <c r="IR152"/>
      <c r="IS152"/>
      <c r="IT152"/>
      <c r="IU152"/>
      <c r="IV152"/>
    </row>
    <row r="153" spans="1:256" s="5" customFormat="1" hidden="1" outlineLevel="2">
      <c r="A153" s="9"/>
      <c r="B153" s="9"/>
      <c r="C153" s="9"/>
      <c r="D153" s="26"/>
      <c r="E153" s="336"/>
      <c r="F153" s="88">
        <v>4</v>
      </c>
      <c r="G153" s="126"/>
      <c r="H153" s="150"/>
      <c r="I153" s="152"/>
      <c r="J153" s="152"/>
      <c r="K153" s="151"/>
      <c r="L153" s="70">
        <f>IF(A9stdlife="n/a","n/a",IF(L$3&gt;(A9stdlife+$F153),(Input!$K$151*(1+vanilla4)^0.5)-SUM($K153:K153),(Input!$K$151*(1+vanilla4)^0.5)/A9stdlife))</f>
        <v>0.52585275009812427</v>
      </c>
      <c r="M153" s="70">
        <f>IF(A9stdlife="n/a","n/a",IF(M$3&gt;(A9stdlife+$F153),(Input!$K$151*(1+vanilla4)^0.5)-SUM($K153:L153),(Input!$K$151*(1+vanilla4)^0.5)/A9stdlife))</f>
        <v>0.52585275009812427</v>
      </c>
      <c r="N153" s="70">
        <f>IF(A9stdlife="n/a","n/a",IF(N$3&gt;(A9stdlife+$F153),(Input!$K$151*(1+vanilla4)^0.5)-SUM($K153:M153),(Input!$K$151*(1+vanilla4)^0.5)/A9stdlife))</f>
        <v>0.52585275009812427</v>
      </c>
      <c r="O153" s="70">
        <f>IF(A9stdlife="n/a","n/a",IF(O$3&gt;(A9stdlife+$F153),(Input!$K$151*(1+vanilla4)^0.5)-SUM($K153:N153),(Input!$K$151*(1+vanilla4)^0.5)/A9stdlife))</f>
        <v>0.52585275009812427</v>
      </c>
      <c r="P153" s="70">
        <f>IF(A9stdlife="n/a","n/a",IF(P$3&gt;(A9stdlife+$F153),(Input!$K$151*(1+vanilla4)^0.5)-SUM($K153:O153),(Input!$K$151*(1+vanilla4)^0.5)/A9stdlife))</f>
        <v>0.52585275009812427</v>
      </c>
      <c r="Q153" s="70">
        <f>IF(A9stdlife="n/a","n/a",IF(Q$3&gt;(A9stdlife+$F153),(Input!$K$151*(1+vanilla4)^0.5)-SUM($K153:P153),(Input!$K$151*(1+vanilla4)^0.5)/A9stdlife))</f>
        <v>0.52585275009812427</v>
      </c>
      <c r="R153" s="70"/>
      <c r="S153" s="105"/>
      <c r="T153" s="105"/>
      <c r="U153" s="105"/>
      <c r="V153" s="105"/>
      <c r="W153" s="105"/>
      <c r="X153" s="105"/>
      <c r="Y153" s="105"/>
      <c r="Z153" s="105"/>
      <c r="AA153" s="105"/>
      <c r="AB153" s="221"/>
      <c r="AC153" s="221"/>
      <c r="AD153" s="221"/>
      <c r="AE153" s="221"/>
      <c r="AF153" s="221"/>
      <c r="AG153" s="221"/>
      <c r="AH153" s="221"/>
      <c r="AI153" s="221"/>
      <c r="AJ153" s="221"/>
      <c r="AK153" s="221"/>
      <c r="AL153" s="221"/>
      <c r="AM153" s="221"/>
      <c r="AN153" s="221"/>
      <c r="AO153" s="221"/>
      <c r="AP153" s="221"/>
      <c r="AQ153" s="221"/>
      <c r="AR153" s="221"/>
      <c r="AS153" s="221"/>
      <c r="AT153" s="221"/>
      <c r="AU153" s="221"/>
      <c r="AV153" s="221"/>
      <c r="AW153" s="221"/>
      <c r="AX153" s="221"/>
      <c r="AY153" s="221"/>
      <c r="AZ153" s="221"/>
      <c r="BA153" s="221"/>
      <c r="BB153" s="221"/>
      <c r="BC153" s="221"/>
      <c r="BD153" s="105"/>
      <c r="BE153" s="105"/>
      <c r="BF153" s="105"/>
      <c r="BG153" s="105"/>
      <c r="BH153" s="105"/>
      <c r="BI153" s="105"/>
      <c r="BJ153" s="105"/>
      <c r="BK153" s="12"/>
      <c r="BL153" s="12"/>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C153"/>
      <c r="ED153"/>
      <c r="EE153"/>
      <c r="EF153"/>
      <c r="EG153"/>
      <c r="EH153"/>
      <c r="EI153"/>
      <c r="EJ153"/>
      <c r="EK153"/>
      <c r="EL153"/>
      <c r="EM153"/>
      <c r="EN153"/>
      <c r="EO153"/>
      <c r="EP153"/>
      <c r="EQ153"/>
      <c r="ER153"/>
      <c r="ES153"/>
      <c r="ET153"/>
      <c r="EU153"/>
      <c r="EV153"/>
      <c r="EW153"/>
      <c r="EX153"/>
      <c r="EY153"/>
      <c r="EZ153"/>
      <c r="FA153"/>
      <c r="FB153"/>
      <c r="FC153"/>
      <c r="FD153"/>
      <c r="FE153"/>
      <c r="FF153"/>
      <c r="FG153"/>
      <c r="FH153"/>
      <c r="FI153"/>
      <c r="FJ153"/>
      <c r="FK153"/>
      <c r="FL153"/>
      <c r="FM153"/>
      <c r="FN153"/>
      <c r="FO153"/>
      <c r="FP153"/>
      <c r="FQ153"/>
      <c r="FR153"/>
      <c r="FS153"/>
      <c r="FT153"/>
      <c r="FU153"/>
      <c r="FV153"/>
      <c r="FW153"/>
      <c r="FX153"/>
      <c r="FY153"/>
      <c r="FZ153"/>
      <c r="GA153"/>
      <c r="GB153"/>
      <c r="GC153"/>
      <c r="GD153"/>
      <c r="GE153"/>
      <c r="GF153"/>
      <c r="GG153"/>
      <c r="GH153"/>
      <c r="GI153"/>
      <c r="GJ153"/>
      <c r="GK153"/>
      <c r="GL153"/>
      <c r="GM153"/>
      <c r="GN153"/>
      <c r="GO153"/>
      <c r="GP153"/>
      <c r="GQ153"/>
      <c r="GR153"/>
      <c r="GS153"/>
      <c r="GT153"/>
      <c r="GU153"/>
      <c r="GV153"/>
      <c r="GW153"/>
      <c r="GX153"/>
      <c r="GY153"/>
      <c r="GZ153"/>
      <c r="HA153"/>
      <c r="HB153"/>
      <c r="HC153"/>
      <c r="HD153"/>
      <c r="HE153"/>
      <c r="HF153"/>
      <c r="HG153"/>
      <c r="HH153"/>
      <c r="HI153"/>
      <c r="HJ153"/>
      <c r="HK153"/>
      <c r="HL153"/>
      <c r="HM153"/>
      <c r="HN153"/>
      <c r="HO153"/>
      <c r="HP153"/>
      <c r="HQ153"/>
      <c r="HR153"/>
      <c r="HS153"/>
      <c r="HT153"/>
      <c r="HU153"/>
      <c r="HV153"/>
      <c r="HW153"/>
      <c r="HX153"/>
      <c r="HY153"/>
      <c r="HZ153"/>
      <c r="IA153"/>
      <c r="IB153"/>
      <c r="IC153"/>
      <c r="ID153"/>
      <c r="IE153"/>
      <c r="IF153"/>
      <c r="IG153"/>
      <c r="IH153"/>
      <c r="II153"/>
      <c r="IJ153"/>
      <c r="IK153"/>
      <c r="IL153"/>
      <c r="IM153"/>
      <c r="IN153"/>
      <c r="IO153"/>
      <c r="IP153"/>
      <c r="IQ153"/>
      <c r="IR153"/>
      <c r="IS153"/>
      <c r="IT153"/>
      <c r="IU153"/>
      <c r="IV153"/>
    </row>
    <row r="154" spans="1:256" s="5" customFormat="1" hidden="1" outlineLevel="2">
      <c r="A154" s="9"/>
      <c r="B154" s="9"/>
      <c r="C154" s="9"/>
      <c r="D154" s="26"/>
      <c r="E154" s="336"/>
      <c r="F154" s="88">
        <v>5</v>
      </c>
      <c r="G154" s="126"/>
      <c r="H154" s="150"/>
      <c r="I154" s="152"/>
      <c r="J154" s="152"/>
      <c r="K154" s="152"/>
      <c r="L154" s="151"/>
      <c r="M154" s="70">
        <f>IF(A9stdlife="n/a","n/a",IF(M$3&gt;(A9stdlife+$F154),(Input!$L$151*(1+vanilla5)^0.5)-SUM($L154:L154),(Input!$L$151*(1+vanilla5)^0.5)/A9stdlife))</f>
        <v>0.23424279370120504</v>
      </c>
      <c r="N154" s="70">
        <f>IF(A9stdlife="n/a","n/a",IF(N$3&gt;(A9stdlife+$F154),(Input!$L$151*(1+vanilla5)^0.5)-SUM($L154:M154),(Input!$L$151*(1+vanilla5)^0.5)/A9stdlife))</f>
        <v>0.23424279370120504</v>
      </c>
      <c r="O154" s="70">
        <f>IF(A9stdlife="n/a","n/a",IF(O$3&gt;(A9stdlife+$F154),(Input!$L$151*(1+vanilla5)^0.5)-SUM($L154:N154),(Input!$L$151*(1+vanilla5)^0.5)/A9stdlife))</f>
        <v>0.23424279370120504</v>
      </c>
      <c r="P154" s="70">
        <f>IF(A9stdlife="n/a","n/a",IF(P$3&gt;(A9stdlife+$F154),(Input!$L$151*(1+vanilla5)^0.5)-SUM($L154:O154),(Input!$L$151*(1+vanilla5)^0.5)/A9stdlife))</f>
        <v>0.23424279370120504</v>
      </c>
      <c r="Q154" s="70">
        <f>IF(A9stdlife="n/a","n/a",IF(Q$3&gt;(A9stdlife+$F154),(Input!$L$151*(1+vanilla5)^0.5)-SUM($L154:P154),(Input!$L$151*(1+vanilla5)^0.5)/A9stdlife))</f>
        <v>0.23424279370120504</v>
      </c>
      <c r="R154" s="70"/>
      <c r="S154" s="105"/>
      <c r="T154" s="105"/>
      <c r="U154" s="105"/>
      <c r="V154" s="105"/>
      <c r="W154" s="105"/>
      <c r="X154" s="105"/>
      <c r="Y154" s="105"/>
      <c r="Z154" s="105"/>
      <c r="AA154" s="105"/>
      <c r="AB154" s="221"/>
      <c r="AC154" s="221"/>
      <c r="AD154" s="221"/>
      <c r="AE154" s="221"/>
      <c r="AF154" s="221"/>
      <c r="AG154" s="221"/>
      <c r="AH154" s="221"/>
      <c r="AI154" s="221"/>
      <c r="AJ154" s="221"/>
      <c r="AK154" s="221"/>
      <c r="AL154" s="221"/>
      <c r="AM154" s="221"/>
      <c r="AN154" s="221"/>
      <c r="AO154" s="221"/>
      <c r="AP154" s="221"/>
      <c r="AQ154" s="221"/>
      <c r="AR154" s="221"/>
      <c r="AS154" s="221"/>
      <c r="AT154" s="221"/>
      <c r="AU154" s="221"/>
      <c r="AV154" s="221"/>
      <c r="AW154" s="221"/>
      <c r="AX154" s="221"/>
      <c r="AY154" s="221"/>
      <c r="AZ154" s="221"/>
      <c r="BA154" s="221"/>
      <c r="BB154" s="221"/>
      <c r="BC154" s="221"/>
      <c r="BD154" s="105"/>
      <c r="BE154" s="105"/>
      <c r="BF154" s="105"/>
      <c r="BG154" s="105"/>
      <c r="BH154" s="105"/>
      <c r="BI154" s="105"/>
      <c r="BJ154" s="105"/>
      <c r="BK154" s="12"/>
      <c r="BL154" s="12"/>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c r="FT154"/>
      <c r="FU154"/>
      <c r="FV154"/>
      <c r="FW154"/>
      <c r="FX154"/>
      <c r="FY154"/>
      <c r="FZ154"/>
      <c r="GA154"/>
      <c r="GB154"/>
      <c r="GC154"/>
      <c r="GD154"/>
      <c r="GE154"/>
      <c r="GF154"/>
      <c r="GG154"/>
      <c r="GH154"/>
      <c r="GI154"/>
      <c r="GJ154"/>
      <c r="GK154"/>
      <c r="GL154"/>
      <c r="GM154"/>
      <c r="GN154"/>
      <c r="GO154"/>
      <c r="GP154"/>
      <c r="GQ154"/>
      <c r="GR154"/>
      <c r="GS154"/>
      <c r="GT154"/>
      <c r="GU154"/>
      <c r="GV154"/>
      <c r="GW154"/>
      <c r="GX154"/>
      <c r="GY154"/>
      <c r="GZ154"/>
      <c r="HA154"/>
      <c r="HB154"/>
      <c r="HC154"/>
      <c r="HD154"/>
      <c r="HE154"/>
      <c r="HF154"/>
      <c r="HG154"/>
      <c r="HH154"/>
      <c r="HI154"/>
      <c r="HJ154"/>
      <c r="HK154"/>
      <c r="HL154"/>
      <c r="HM154"/>
      <c r="HN154"/>
      <c r="HO154"/>
      <c r="HP154"/>
      <c r="HQ154"/>
      <c r="HR154"/>
      <c r="HS154"/>
      <c r="HT154"/>
      <c r="HU154"/>
      <c r="HV154"/>
      <c r="HW154"/>
      <c r="HX154"/>
      <c r="HY154"/>
      <c r="HZ154"/>
      <c r="IA154"/>
      <c r="IB154"/>
      <c r="IC154"/>
      <c r="ID154"/>
      <c r="IE154"/>
      <c r="IF154"/>
      <c r="IG154"/>
      <c r="IH154"/>
      <c r="II154"/>
      <c r="IJ154"/>
      <c r="IK154"/>
      <c r="IL154"/>
      <c r="IM154"/>
      <c r="IN154"/>
      <c r="IO154"/>
      <c r="IP154"/>
      <c r="IQ154"/>
      <c r="IR154"/>
      <c r="IS154"/>
      <c r="IT154"/>
      <c r="IU154"/>
      <c r="IV154"/>
    </row>
    <row r="155" spans="1:256" s="5" customFormat="1" hidden="1" outlineLevel="2">
      <c r="A155" s="9"/>
      <c r="B155" s="9"/>
      <c r="C155" s="9"/>
      <c r="D155" s="26"/>
      <c r="E155" s="336"/>
      <c r="F155" s="88">
        <v>6</v>
      </c>
      <c r="G155" s="126"/>
      <c r="H155" s="150"/>
      <c r="I155" s="152"/>
      <c r="J155" s="152"/>
      <c r="K155" s="152"/>
      <c r="L155" s="152"/>
      <c r="M155" s="151"/>
      <c r="N155" s="70">
        <f>IF(A9stdlife="n/a","n/a",IF(N$3&gt;(A9stdlife+$F155),(Input!$M$151*(1+vanilla6)^0.5)-SUM($M155:M155),(Input!$M$151*(1+vanilla6)^0.5)/A9stdlife))</f>
        <v>0</v>
      </c>
      <c r="O155" s="70">
        <f>IF(A9stdlife="n/a","n/a",IF(O$3&gt;(A9stdlife+$F155),(Input!$M$151*(1+vanilla6)^0.5)-SUM($M155:N155),(Input!$M$151*(1+vanilla6)^0.5)/A9stdlife))</f>
        <v>0</v>
      </c>
      <c r="P155" s="70">
        <f>IF(A9stdlife="n/a","n/a",IF(P$3&gt;(A9stdlife+$F155),(Input!$M$151*(1+vanilla6)^0.5)-SUM($M155:O155),(Input!$M$151*(1+vanilla6)^0.5)/A9stdlife))</f>
        <v>0</v>
      </c>
      <c r="Q155" s="70">
        <f>IF(A9stdlife="n/a","n/a",IF(Q$3&gt;(A9stdlife+$F155),(Input!$M$151*(1+vanilla6)^0.5)-SUM($M155:P155),(Input!$M$151*(1+vanilla6)^0.5)/A9stdlife))</f>
        <v>0</v>
      </c>
      <c r="R155" s="70"/>
      <c r="S155" s="105"/>
      <c r="T155" s="105"/>
      <c r="U155" s="105"/>
      <c r="V155" s="105"/>
      <c r="W155" s="105"/>
      <c r="X155" s="105"/>
      <c r="Y155" s="105"/>
      <c r="Z155" s="105"/>
      <c r="AA155" s="105"/>
      <c r="AB155" s="221"/>
      <c r="AC155" s="221"/>
      <c r="AD155" s="221"/>
      <c r="AE155" s="221"/>
      <c r="AF155" s="221"/>
      <c r="AG155" s="221"/>
      <c r="AH155" s="221"/>
      <c r="AI155" s="221"/>
      <c r="AJ155" s="221"/>
      <c r="AK155" s="221"/>
      <c r="AL155" s="221"/>
      <c r="AM155" s="221"/>
      <c r="AN155" s="221"/>
      <c r="AO155" s="221"/>
      <c r="AP155" s="221"/>
      <c r="AQ155" s="221"/>
      <c r="AR155" s="221"/>
      <c r="AS155" s="221"/>
      <c r="AT155" s="221"/>
      <c r="AU155" s="221"/>
      <c r="AV155" s="221"/>
      <c r="AW155" s="221"/>
      <c r="AX155" s="221"/>
      <c r="AY155" s="221"/>
      <c r="AZ155" s="221"/>
      <c r="BA155" s="221"/>
      <c r="BB155" s="221"/>
      <c r="BC155" s="221"/>
      <c r="BD155" s="105"/>
      <c r="BE155" s="105"/>
      <c r="BF155" s="105"/>
      <c r="BG155" s="105"/>
      <c r="BH155" s="105"/>
      <c r="BI155" s="105"/>
      <c r="BJ155" s="105"/>
      <c r="BK155" s="12"/>
      <c r="BL155" s="12"/>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c r="HO155"/>
      <c r="HP155"/>
      <c r="HQ155"/>
      <c r="HR155"/>
      <c r="HS155"/>
      <c r="HT155"/>
      <c r="HU155"/>
      <c r="HV155"/>
      <c r="HW155"/>
      <c r="HX155"/>
      <c r="HY155"/>
      <c r="HZ155"/>
      <c r="IA155"/>
      <c r="IB155"/>
      <c r="IC155"/>
      <c r="ID155"/>
      <c r="IE155"/>
      <c r="IF155"/>
      <c r="IG155"/>
      <c r="IH155"/>
      <c r="II155"/>
      <c r="IJ155"/>
      <c r="IK155"/>
      <c r="IL155"/>
      <c r="IM155"/>
      <c r="IN155"/>
      <c r="IO155"/>
      <c r="IP155"/>
      <c r="IQ155"/>
      <c r="IR155"/>
      <c r="IS155"/>
      <c r="IT155"/>
      <c r="IU155"/>
      <c r="IV155"/>
    </row>
    <row r="156" spans="1:256" s="5" customFormat="1" hidden="1" outlineLevel="2">
      <c r="A156" s="9"/>
      <c r="B156" s="9"/>
      <c r="C156" s="9"/>
      <c r="D156" s="26"/>
      <c r="E156" s="336"/>
      <c r="F156" s="88">
        <v>7</v>
      </c>
      <c r="G156" s="126"/>
      <c r="H156" s="150"/>
      <c r="I156" s="152"/>
      <c r="J156" s="152"/>
      <c r="K156" s="152"/>
      <c r="L156" s="152"/>
      <c r="M156" s="152"/>
      <c r="N156" s="151"/>
      <c r="O156" s="70">
        <f>IF(A9stdlife="n/a","n/a",IF(O$3&gt;(A9stdlife+$F156),(Input!$N$151*(1+vanilla7)^0.5)-SUM($N156:N156),(Input!$N$151*(1+vanilla7)^0.5)/A9stdlife))</f>
        <v>0</v>
      </c>
      <c r="P156" s="70">
        <f>IF(A9stdlife="n/a","n/a",IF(P$3&gt;(A9stdlife+$F156),(Input!$N$151*(1+vanilla7)^0.5)-SUM($N156:O156),(Input!$N$151*(1+vanilla7)^0.5)/A9stdlife))</f>
        <v>0</v>
      </c>
      <c r="Q156" s="70">
        <f>IF(A9stdlife="n/a","n/a",IF(Q$3&gt;(A9stdlife+$F156),(Input!$N$151*(1+vanilla7)^0.5)-SUM($N156:P156),(Input!$N$151*(1+vanilla7)^0.5)/A9stdlife))</f>
        <v>0</v>
      </c>
      <c r="R156" s="70"/>
      <c r="S156" s="105"/>
      <c r="T156" s="105"/>
      <c r="U156" s="105"/>
      <c r="V156" s="105"/>
      <c r="W156" s="105"/>
      <c r="X156" s="105"/>
      <c r="Y156" s="105"/>
      <c r="Z156" s="105"/>
      <c r="AA156" s="105"/>
      <c r="AB156" s="221"/>
      <c r="AC156" s="221"/>
      <c r="AD156" s="221"/>
      <c r="AE156" s="221"/>
      <c r="AF156" s="221"/>
      <c r="AG156" s="221"/>
      <c r="AH156" s="221"/>
      <c r="AI156" s="221"/>
      <c r="AJ156" s="221"/>
      <c r="AK156" s="221"/>
      <c r="AL156" s="221"/>
      <c r="AM156" s="221"/>
      <c r="AN156" s="221"/>
      <c r="AO156" s="221"/>
      <c r="AP156" s="221"/>
      <c r="AQ156" s="221"/>
      <c r="AR156" s="221"/>
      <c r="AS156" s="221"/>
      <c r="AT156" s="221"/>
      <c r="AU156" s="221"/>
      <c r="AV156" s="221"/>
      <c r="AW156" s="221"/>
      <c r="AX156" s="221"/>
      <c r="AY156" s="221"/>
      <c r="AZ156" s="221"/>
      <c r="BA156" s="221"/>
      <c r="BB156" s="221"/>
      <c r="BC156" s="221"/>
      <c r="BD156" s="105"/>
      <c r="BE156" s="105"/>
      <c r="BF156" s="105"/>
      <c r="BG156" s="105"/>
      <c r="BH156" s="105"/>
      <c r="BI156" s="105"/>
      <c r="BJ156" s="105"/>
      <c r="BK156" s="12"/>
      <c r="BL156" s="12"/>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c r="GL156"/>
      <c r="GM156"/>
      <c r="GN156"/>
      <c r="GO156"/>
      <c r="GP156"/>
      <c r="GQ156"/>
      <c r="GR156"/>
      <c r="GS156"/>
      <c r="GT156"/>
      <c r="GU156"/>
      <c r="GV156"/>
      <c r="GW156"/>
      <c r="GX156"/>
      <c r="GY156"/>
      <c r="GZ156"/>
      <c r="HA156"/>
      <c r="HB156"/>
      <c r="HC156"/>
      <c r="HD156"/>
      <c r="HE156"/>
      <c r="HF156"/>
      <c r="HG156"/>
      <c r="HH156"/>
      <c r="HI156"/>
      <c r="HJ156"/>
      <c r="HK156"/>
      <c r="HL156"/>
      <c r="HM156"/>
      <c r="HN156"/>
      <c r="HO156"/>
      <c r="HP156"/>
      <c r="HQ156"/>
      <c r="HR156"/>
      <c r="HS156"/>
      <c r="HT156"/>
      <c r="HU156"/>
      <c r="HV156"/>
      <c r="HW156"/>
      <c r="HX156"/>
      <c r="HY156"/>
      <c r="HZ156"/>
      <c r="IA156"/>
      <c r="IB156"/>
      <c r="IC156"/>
      <c r="ID156"/>
      <c r="IE156"/>
      <c r="IF156"/>
      <c r="IG156"/>
      <c r="IH156"/>
      <c r="II156"/>
      <c r="IJ156"/>
      <c r="IK156"/>
      <c r="IL156"/>
      <c r="IM156"/>
      <c r="IN156"/>
      <c r="IO156"/>
      <c r="IP156"/>
      <c r="IQ156"/>
      <c r="IR156"/>
      <c r="IS156"/>
      <c r="IT156"/>
      <c r="IU156"/>
      <c r="IV156"/>
    </row>
    <row r="157" spans="1:256" s="5" customFormat="1" hidden="1" outlineLevel="2">
      <c r="A157" s="9"/>
      <c r="B157" s="9"/>
      <c r="C157" s="9"/>
      <c r="D157" s="26"/>
      <c r="E157" s="336"/>
      <c r="F157" s="88">
        <v>8</v>
      </c>
      <c r="G157" s="126"/>
      <c r="H157" s="150"/>
      <c r="I157" s="152"/>
      <c r="J157" s="152"/>
      <c r="K157" s="152"/>
      <c r="L157" s="152"/>
      <c r="M157" s="152"/>
      <c r="N157" s="152"/>
      <c r="O157" s="151"/>
      <c r="P157" s="70">
        <f>IF(A9stdlife="n/a","n/a",IF(P$3&gt;(A9stdlife+$F157),(Input!$O$151*(1+vanilla8)^0.5)-SUM($O157:O157),(Input!$O$151*(1+vanilla8)^0.5)/A9stdlife))</f>
        <v>0</v>
      </c>
      <c r="Q157" s="70">
        <f>IF(A9stdlife="n/a","n/a",IF(Q$3&gt;(A9stdlife+$F157),(Input!$O$151*(1+vanilla8)^0.5)-SUM($O157:P157),(Input!$O$151*(1+vanilla8)^0.5)/A9stdlife))</f>
        <v>0</v>
      </c>
      <c r="R157" s="70"/>
      <c r="S157" s="105"/>
      <c r="T157" s="105"/>
      <c r="U157" s="105"/>
      <c r="V157" s="105"/>
      <c r="W157" s="105"/>
      <c r="X157" s="105"/>
      <c r="Y157" s="105"/>
      <c r="Z157" s="105"/>
      <c r="AA157" s="105"/>
      <c r="AB157" s="221"/>
      <c r="AC157" s="221"/>
      <c r="AD157" s="221"/>
      <c r="AE157" s="221"/>
      <c r="AF157" s="221"/>
      <c r="AG157" s="221"/>
      <c r="AH157" s="221"/>
      <c r="AI157" s="221"/>
      <c r="AJ157" s="221"/>
      <c r="AK157" s="221"/>
      <c r="AL157" s="221"/>
      <c r="AM157" s="221"/>
      <c r="AN157" s="221"/>
      <c r="AO157" s="221"/>
      <c r="AP157" s="221"/>
      <c r="AQ157" s="221"/>
      <c r="AR157" s="221"/>
      <c r="AS157" s="221"/>
      <c r="AT157" s="221"/>
      <c r="AU157" s="221"/>
      <c r="AV157" s="221"/>
      <c r="AW157" s="221"/>
      <c r="AX157" s="221"/>
      <c r="AY157" s="221"/>
      <c r="AZ157" s="221"/>
      <c r="BA157" s="221"/>
      <c r="BB157" s="221"/>
      <c r="BC157" s="221"/>
      <c r="BD157" s="105"/>
      <c r="BE157" s="105"/>
      <c r="BF157" s="105"/>
      <c r="BG157" s="105"/>
      <c r="BH157" s="105"/>
      <c r="BI157" s="105"/>
      <c r="BJ157" s="105"/>
      <c r="BK157" s="12"/>
      <c r="BL157" s="12"/>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c r="HO157"/>
      <c r="HP157"/>
      <c r="HQ157"/>
      <c r="HR157"/>
      <c r="HS157"/>
      <c r="HT157"/>
      <c r="HU157"/>
      <c r="HV157"/>
      <c r="HW157"/>
      <c r="HX157"/>
      <c r="HY157"/>
      <c r="HZ157"/>
      <c r="IA157"/>
      <c r="IB157"/>
      <c r="IC157"/>
      <c r="ID157"/>
      <c r="IE157"/>
      <c r="IF157"/>
      <c r="IG157"/>
      <c r="IH157"/>
      <c r="II157"/>
      <c r="IJ157"/>
      <c r="IK157"/>
      <c r="IL157"/>
      <c r="IM157"/>
      <c r="IN157"/>
      <c r="IO157"/>
      <c r="IP157"/>
      <c r="IQ157"/>
      <c r="IR157"/>
      <c r="IS157"/>
      <c r="IT157"/>
      <c r="IU157"/>
      <c r="IV157"/>
    </row>
    <row r="158" spans="1:256" s="5" customFormat="1" hidden="1" outlineLevel="2">
      <c r="A158" s="9"/>
      <c r="B158" s="9"/>
      <c r="C158" s="9"/>
      <c r="D158" s="26"/>
      <c r="E158" s="336"/>
      <c r="F158" s="88">
        <v>9</v>
      </c>
      <c r="G158" s="126"/>
      <c r="H158" s="150"/>
      <c r="I158" s="152"/>
      <c r="J158" s="152"/>
      <c r="K158" s="152"/>
      <c r="L158" s="152"/>
      <c r="M158" s="152"/>
      <c r="N158" s="152"/>
      <c r="O158" s="152"/>
      <c r="P158" s="151"/>
      <c r="Q158" s="70">
        <f>IF(A9stdlife="n/a","n/a",IF(Q$3&gt;(A9stdlife+$F158),(Input!$P$151*(1+vanilla9)^0.5)-SUM($P158:P158),(Input!$P$151*(1+vanilla9)^0.5)/A9stdlife))</f>
        <v>0</v>
      </c>
      <c r="R158" s="70"/>
      <c r="S158" s="105"/>
      <c r="T158" s="105"/>
      <c r="U158" s="105"/>
      <c r="V158" s="105"/>
      <c r="W158" s="105"/>
      <c r="X158" s="105"/>
      <c r="Y158" s="105"/>
      <c r="Z158" s="105"/>
      <c r="AA158" s="105"/>
      <c r="AB158" s="221"/>
      <c r="AC158" s="221"/>
      <c r="AD158" s="221"/>
      <c r="AE158" s="221"/>
      <c r="AF158" s="221"/>
      <c r="AG158" s="221"/>
      <c r="AH158" s="221"/>
      <c r="AI158" s="221"/>
      <c r="AJ158" s="221"/>
      <c r="AK158" s="221"/>
      <c r="AL158" s="221"/>
      <c r="AM158" s="221"/>
      <c r="AN158" s="221"/>
      <c r="AO158" s="221"/>
      <c r="AP158" s="221"/>
      <c r="AQ158" s="221"/>
      <c r="AR158" s="221"/>
      <c r="AS158" s="221"/>
      <c r="AT158" s="221"/>
      <c r="AU158" s="221"/>
      <c r="AV158" s="221"/>
      <c r="AW158" s="221"/>
      <c r="AX158" s="221"/>
      <c r="AY158" s="221"/>
      <c r="AZ158" s="221"/>
      <c r="BA158" s="221"/>
      <c r="BB158" s="221"/>
      <c r="BC158" s="221"/>
      <c r="BD158" s="105"/>
      <c r="BE158" s="105"/>
      <c r="BF158" s="105"/>
      <c r="BG158" s="105"/>
      <c r="BH158" s="105"/>
      <c r="BI158" s="105"/>
      <c r="BJ158" s="105"/>
      <c r="BK158" s="12"/>
      <c r="BL158" s="12"/>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c r="FT158"/>
      <c r="FU158"/>
      <c r="FV158"/>
      <c r="FW158"/>
      <c r="FX158"/>
      <c r="FY158"/>
      <c r="FZ158"/>
      <c r="GA158"/>
      <c r="GB158"/>
      <c r="GC158"/>
      <c r="GD158"/>
      <c r="GE158"/>
      <c r="GF158"/>
      <c r="GG158"/>
      <c r="GH158"/>
      <c r="GI158"/>
      <c r="GJ158"/>
      <c r="GK158"/>
      <c r="GL158"/>
      <c r="GM158"/>
      <c r="GN158"/>
      <c r="GO158"/>
      <c r="GP158"/>
      <c r="GQ158"/>
      <c r="GR158"/>
      <c r="GS158"/>
      <c r="GT158"/>
      <c r="GU158"/>
      <c r="GV158"/>
      <c r="GW158"/>
      <c r="GX158"/>
      <c r="GY158"/>
      <c r="GZ158"/>
      <c r="HA158"/>
      <c r="HB158"/>
      <c r="HC158"/>
      <c r="HD158"/>
      <c r="HE158"/>
      <c r="HF158"/>
      <c r="HG158"/>
      <c r="HH158"/>
      <c r="HI158"/>
      <c r="HJ158"/>
      <c r="HK158"/>
      <c r="HL158"/>
      <c r="HM158"/>
      <c r="HN158"/>
      <c r="HO158"/>
      <c r="HP158"/>
      <c r="HQ158"/>
      <c r="HR158"/>
      <c r="HS158"/>
      <c r="HT158"/>
      <c r="HU158"/>
      <c r="HV158"/>
      <c r="HW158"/>
      <c r="HX158"/>
      <c r="HY158"/>
      <c r="HZ158"/>
      <c r="IA158"/>
      <c r="IB158"/>
      <c r="IC158"/>
      <c r="ID158"/>
      <c r="IE158"/>
      <c r="IF158"/>
      <c r="IG158"/>
      <c r="IH158"/>
      <c r="II158"/>
      <c r="IJ158"/>
      <c r="IK158"/>
      <c r="IL158"/>
      <c r="IM158"/>
      <c r="IN158"/>
      <c r="IO158"/>
      <c r="IP158"/>
      <c r="IQ158"/>
      <c r="IR158"/>
      <c r="IS158"/>
      <c r="IT158"/>
      <c r="IU158"/>
      <c r="IV158"/>
    </row>
    <row r="159" spans="1:256" s="5" customFormat="1" hidden="1" outlineLevel="2">
      <c r="A159" s="9"/>
      <c r="B159" s="9"/>
      <c r="C159" s="9"/>
      <c r="D159" s="26"/>
      <c r="E159" s="336"/>
      <c r="F159" s="89">
        <v>10</v>
      </c>
      <c r="G159" s="126"/>
      <c r="H159" s="150"/>
      <c r="I159" s="152"/>
      <c r="J159" s="152"/>
      <c r="K159" s="152"/>
      <c r="L159" s="152"/>
      <c r="M159" s="152"/>
      <c r="N159" s="152"/>
      <c r="O159" s="152"/>
      <c r="P159" s="152"/>
      <c r="Q159" s="151"/>
      <c r="R159" s="70"/>
      <c r="S159" s="105"/>
      <c r="T159" s="105"/>
      <c r="U159" s="105"/>
      <c r="V159" s="105"/>
      <c r="W159" s="105"/>
      <c r="X159" s="105"/>
      <c r="Y159" s="105"/>
      <c r="Z159" s="105"/>
      <c r="AA159" s="105"/>
      <c r="AB159" s="221"/>
      <c r="AC159" s="221"/>
      <c r="AD159" s="221"/>
      <c r="AE159" s="221"/>
      <c r="AF159" s="221"/>
      <c r="AG159" s="221"/>
      <c r="AH159" s="221"/>
      <c r="AI159" s="221"/>
      <c r="AJ159" s="221"/>
      <c r="AK159" s="221"/>
      <c r="AL159" s="221"/>
      <c r="AM159" s="221"/>
      <c r="AN159" s="221"/>
      <c r="AO159" s="221"/>
      <c r="AP159" s="221"/>
      <c r="AQ159" s="221"/>
      <c r="AR159" s="221"/>
      <c r="AS159" s="221"/>
      <c r="AT159" s="221"/>
      <c r="AU159" s="221"/>
      <c r="AV159" s="221"/>
      <c r="AW159" s="221"/>
      <c r="AX159" s="221"/>
      <c r="AY159" s="221"/>
      <c r="AZ159" s="221"/>
      <c r="BA159" s="221"/>
      <c r="BB159" s="221"/>
      <c r="BC159" s="221"/>
      <c r="BD159" s="105"/>
      <c r="BE159" s="105"/>
      <c r="BF159" s="105"/>
      <c r="BG159" s="105"/>
      <c r="BH159" s="105"/>
      <c r="BI159" s="105"/>
      <c r="BJ159" s="105"/>
      <c r="BK159" s="12"/>
      <c r="BL159" s="12"/>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c r="FT159"/>
      <c r="FU159"/>
      <c r="FV159"/>
      <c r="FW159"/>
      <c r="FX159"/>
      <c r="FY159"/>
      <c r="FZ159"/>
      <c r="GA159"/>
      <c r="GB159"/>
      <c r="GC159"/>
      <c r="GD159"/>
      <c r="GE159"/>
      <c r="GF159"/>
      <c r="GG159"/>
      <c r="GH159"/>
      <c r="GI159"/>
      <c r="GJ159"/>
      <c r="GK159"/>
      <c r="GL159"/>
      <c r="GM159"/>
      <c r="GN159"/>
      <c r="GO159"/>
      <c r="GP159"/>
      <c r="GQ159"/>
      <c r="GR159"/>
      <c r="GS159"/>
      <c r="GT159"/>
      <c r="GU159"/>
      <c r="GV159"/>
      <c r="GW159"/>
      <c r="GX159"/>
      <c r="GY159"/>
      <c r="GZ159"/>
      <c r="HA159"/>
      <c r="HB159"/>
      <c r="HC159"/>
      <c r="HD159"/>
      <c r="HE159"/>
      <c r="HF159"/>
      <c r="HG159"/>
      <c r="HH159"/>
      <c r="HI159"/>
      <c r="HJ159"/>
      <c r="HK159"/>
      <c r="HL159"/>
      <c r="HM159"/>
      <c r="HN159"/>
      <c r="HO159"/>
      <c r="HP159"/>
      <c r="HQ159"/>
      <c r="HR159"/>
      <c r="HS159"/>
      <c r="HT159"/>
      <c r="HU159"/>
      <c r="HV159"/>
      <c r="HW159"/>
      <c r="HX159"/>
      <c r="HY159"/>
      <c r="HZ159"/>
      <c r="IA159"/>
      <c r="IB159"/>
      <c r="IC159"/>
      <c r="ID159"/>
      <c r="IE159"/>
      <c r="IF159"/>
      <c r="IG159"/>
      <c r="IH159"/>
      <c r="II159"/>
      <c r="IJ159"/>
      <c r="IK159"/>
      <c r="IL159"/>
      <c r="IM159"/>
      <c r="IN159"/>
      <c r="IO159"/>
      <c r="IP159"/>
      <c r="IQ159"/>
      <c r="IR159"/>
      <c r="IS159"/>
      <c r="IT159"/>
      <c r="IU159"/>
      <c r="IV159"/>
    </row>
    <row r="160" spans="1:256" s="5" customFormat="1" hidden="1" outlineLevel="1" collapsed="1">
      <c r="A160" s="9"/>
      <c r="B160" s="9"/>
      <c r="C160" s="9"/>
      <c r="D160" s="26" t="str">
        <f>Asset9</f>
        <v>Motor Vehicles</v>
      </c>
      <c r="E160" s="9"/>
      <c r="F160" s="9"/>
      <c r="G160" s="126"/>
      <c r="H160" s="169">
        <f>-SUM(H148:H159)</f>
        <v>0</v>
      </c>
      <c r="I160" s="169">
        <f>-SUM(I148:I159)</f>
        <v>0</v>
      </c>
      <c r="J160" s="169">
        <f>-SUM(J148:J159)</f>
        <v>0</v>
      </c>
      <c r="K160" s="169">
        <f>-SUM(K148:K159)</f>
        <v>-7.72870891157693E-2</v>
      </c>
      <c r="L160" s="169">
        <f>-SUM(L148:L159)</f>
        <v>-0.60313983921389358</v>
      </c>
      <c r="M160" s="169">
        <f>IF(Input!M173&gt;0, -SUM(M148:M159), 0)</f>
        <v>0</v>
      </c>
      <c r="N160" s="169">
        <f>IF(Input!N173&gt;0, -SUM(N148:N159), 0)</f>
        <v>0</v>
      </c>
      <c r="O160" s="169">
        <f>IF(Input!O173&gt;0, -SUM(O148:O159), 0)</f>
        <v>0</v>
      </c>
      <c r="P160" s="169">
        <f>IF(Input!P173&gt;0, -SUM(P148:P159), 0)</f>
        <v>0</v>
      </c>
      <c r="Q160" s="169">
        <f>IF(Input!Q173&gt;0, -SUM(Q148:Q159), 0)</f>
        <v>0</v>
      </c>
      <c r="R160" s="68"/>
      <c r="S160" s="107"/>
      <c r="T160" s="107"/>
      <c r="U160" s="107"/>
      <c r="V160" s="107"/>
      <c r="W160" s="107"/>
      <c r="X160" s="107"/>
      <c r="Y160" s="107"/>
      <c r="Z160" s="107"/>
      <c r="AA160" s="107"/>
      <c r="AB160" s="236"/>
      <c r="AC160" s="236"/>
      <c r="AD160" s="236"/>
      <c r="AE160" s="236"/>
      <c r="AF160" s="236"/>
      <c r="AG160" s="236"/>
      <c r="AH160" s="236"/>
      <c r="AI160" s="236"/>
      <c r="AJ160" s="236"/>
      <c r="AK160" s="236"/>
      <c r="AL160" s="236"/>
      <c r="AM160" s="236"/>
      <c r="AN160" s="236"/>
      <c r="AO160" s="236"/>
      <c r="AP160" s="236"/>
      <c r="AQ160" s="236"/>
      <c r="AR160" s="236"/>
      <c r="AS160" s="236"/>
      <c r="AT160" s="236"/>
      <c r="AU160" s="236"/>
      <c r="AV160" s="236"/>
      <c r="AW160" s="236"/>
      <c r="AX160" s="236"/>
      <c r="AY160" s="236"/>
      <c r="AZ160" s="236"/>
      <c r="BA160" s="236"/>
      <c r="BB160" s="236"/>
      <c r="BC160" s="236"/>
      <c r="BD160" s="107"/>
      <c r="BE160" s="107"/>
      <c r="BF160" s="107"/>
      <c r="BG160" s="107"/>
      <c r="BH160" s="107"/>
      <c r="BI160" s="107"/>
      <c r="BJ160" s="107"/>
      <c r="BK160" s="12"/>
      <c r="BL160" s="12"/>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c r="FT160"/>
      <c r="FU160"/>
      <c r="FV160"/>
      <c r="FW160"/>
      <c r="FX160"/>
      <c r="FY160"/>
      <c r="FZ160"/>
      <c r="GA160"/>
      <c r="GB160"/>
      <c r="GC160"/>
      <c r="GD160"/>
      <c r="GE160"/>
      <c r="GF160"/>
      <c r="GG160"/>
      <c r="GH160"/>
      <c r="GI160"/>
      <c r="GJ160"/>
      <c r="GK160"/>
      <c r="GL160"/>
      <c r="GM160"/>
      <c r="GN160"/>
      <c r="GO160"/>
      <c r="GP160"/>
      <c r="GQ160"/>
      <c r="GR160"/>
      <c r="GS160"/>
      <c r="GT160"/>
      <c r="GU160"/>
      <c r="GV160"/>
      <c r="GW160"/>
      <c r="GX160"/>
      <c r="GY160"/>
      <c r="GZ160"/>
      <c r="HA160"/>
      <c r="HB160"/>
      <c r="HC160"/>
      <c r="HD160"/>
      <c r="HE160"/>
      <c r="HF160"/>
      <c r="HG160"/>
      <c r="HH160"/>
      <c r="HI160"/>
      <c r="HJ160"/>
      <c r="HK160"/>
      <c r="HL160"/>
      <c r="HM160"/>
      <c r="HN160"/>
      <c r="HO160"/>
      <c r="HP160"/>
      <c r="HQ160"/>
      <c r="HR160"/>
      <c r="HS160"/>
      <c r="HT160"/>
      <c r="HU160"/>
      <c r="HV160"/>
      <c r="HW160"/>
      <c r="HX160"/>
      <c r="HY160"/>
      <c r="HZ160"/>
      <c r="IA160"/>
      <c r="IB160"/>
      <c r="IC160"/>
      <c r="ID160"/>
      <c r="IE160"/>
      <c r="IF160"/>
      <c r="IG160"/>
      <c r="IH160"/>
      <c r="II160"/>
      <c r="IJ160"/>
      <c r="IK160"/>
      <c r="IL160"/>
      <c r="IM160"/>
      <c r="IN160"/>
      <c r="IO160"/>
      <c r="IP160"/>
      <c r="IQ160"/>
      <c r="IR160"/>
      <c r="IS160"/>
      <c r="IT160"/>
      <c r="IU160"/>
      <c r="IV160"/>
    </row>
    <row r="161" spans="1:256" s="5" customFormat="1" hidden="1" outlineLevel="2">
      <c r="A161" s="9"/>
      <c r="B161" s="9"/>
      <c r="C161" s="32" t="str">
        <f>Asset10</f>
        <v>Other Non-System Assets (Networks)</v>
      </c>
      <c r="D161" s="165"/>
      <c r="E161" s="34" t="s">
        <v>28</v>
      </c>
      <c r="F161" s="33"/>
      <c r="G161" s="181"/>
      <c r="H161" s="69" t="str">
        <f>IF(H$3&gt;A10remlife,A10value-SUM($G161:G161),IF(A10remlife="N/A","n/a",A10value/A10remlife))</f>
        <v>n/a</v>
      </c>
      <c r="I161" s="69" t="str">
        <f>IF(I$3&gt;A10remlife,A10value-SUM($G161:H161),IF(A10remlife="N/A","n/a",A10value/A10remlife))</f>
        <v>n/a</v>
      </c>
      <c r="J161" s="69" t="str">
        <f>IF(J$3&gt;A10remlife,A10value-SUM($G161:I161),IF(A10remlife="N/A","n/a",A10value/A10remlife))</f>
        <v>n/a</v>
      </c>
      <c r="K161" s="69" t="str">
        <f>IF(K$3&gt;A10remlife,A10value-SUM($G161:J161),IF(A10remlife="N/A","n/a",A10value/A10remlife))</f>
        <v>n/a</v>
      </c>
      <c r="L161" s="69" t="str">
        <f>IF(L$3&gt;A10remlife,A10value-SUM($G161:K161),IF(A10remlife="N/A","n/a",A10value/A10remlife))</f>
        <v>n/a</v>
      </c>
      <c r="M161" s="69" t="str">
        <f>IF(M$3&gt;A10remlife,A10value-SUM($G161:L161),IF(A10remlife="N/A","n/a",A10value/A10remlife))</f>
        <v>n/a</v>
      </c>
      <c r="N161" s="69" t="str">
        <f>IF(N$3&gt;A10remlife,A10value-SUM($G161:M161),IF(A10remlife="N/A","n/a",A10value/A10remlife))</f>
        <v>n/a</v>
      </c>
      <c r="O161" s="69" t="str">
        <f>IF(O$3&gt;A10remlife,A10value-SUM($G161:N161),IF(A10remlife="N/A","n/a",A10value/A10remlife))</f>
        <v>n/a</v>
      </c>
      <c r="P161" s="69" t="str">
        <f>IF(P$3&gt;A10remlife,A10value-SUM($G161:O161),IF(A10remlife="N/A","n/a",A10value/A10remlife))</f>
        <v>n/a</v>
      </c>
      <c r="Q161" s="69" t="str">
        <f>IF(Q$3&gt;A10remlife,A10value-SUM($G161:P161),IF(A10remlife="N/A","n/a",A10value/A10remlife))</f>
        <v>n/a</v>
      </c>
      <c r="R161" s="69"/>
      <c r="S161" s="105"/>
      <c r="T161" s="105"/>
      <c r="U161" s="105"/>
      <c r="V161" s="105"/>
      <c r="W161" s="105"/>
      <c r="X161" s="105"/>
      <c r="Y161" s="105"/>
      <c r="Z161" s="105"/>
      <c r="AA161" s="105"/>
      <c r="AB161" s="221"/>
      <c r="AC161" s="221"/>
      <c r="AD161" s="221"/>
      <c r="AE161" s="221"/>
      <c r="AF161" s="221"/>
      <c r="AG161" s="221"/>
      <c r="AH161" s="221"/>
      <c r="AI161" s="221"/>
      <c r="AJ161" s="221"/>
      <c r="AK161" s="221"/>
      <c r="AL161" s="221"/>
      <c r="AM161" s="221"/>
      <c r="AN161" s="221"/>
      <c r="AO161" s="221"/>
      <c r="AP161" s="221"/>
      <c r="AQ161" s="221"/>
      <c r="AR161" s="221"/>
      <c r="AS161" s="221"/>
      <c r="AT161" s="221"/>
      <c r="AU161" s="221"/>
      <c r="AV161" s="221"/>
      <c r="AW161" s="221"/>
      <c r="AX161" s="221"/>
      <c r="AY161" s="221"/>
      <c r="AZ161" s="221"/>
      <c r="BA161" s="221"/>
      <c r="BB161" s="221"/>
      <c r="BC161" s="221"/>
      <c r="BD161" s="105"/>
      <c r="BE161" s="105"/>
      <c r="BF161" s="105"/>
      <c r="BG161" s="105"/>
      <c r="BH161" s="105"/>
      <c r="BI161" s="105"/>
      <c r="BJ161" s="105"/>
      <c r="BK161" s="12"/>
      <c r="BL161" s="12"/>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c r="FT161"/>
      <c r="FU161"/>
      <c r="FV161"/>
      <c r="FW161"/>
      <c r="FX161"/>
      <c r="FY161"/>
      <c r="FZ161"/>
      <c r="GA161"/>
      <c r="GB161"/>
      <c r="GC161"/>
      <c r="GD161"/>
      <c r="GE161"/>
      <c r="GF161"/>
      <c r="GG161"/>
      <c r="GH161"/>
      <c r="GI161"/>
      <c r="GJ161"/>
      <c r="GK161"/>
      <c r="GL161"/>
      <c r="GM161"/>
      <c r="GN161"/>
      <c r="GO161"/>
      <c r="GP161"/>
      <c r="GQ161"/>
      <c r="GR161"/>
      <c r="GS161"/>
      <c r="GT161"/>
      <c r="GU161"/>
      <c r="GV161"/>
      <c r="GW161"/>
      <c r="GX161"/>
      <c r="GY161"/>
      <c r="GZ161"/>
      <c r="HA161"/>
      <c r="HB161"/>
      <c r="HC161"/>
      <c r="HD161"/>
      <c r="HE161"/>
      <c r="HF161"/>
      <c r="HG161"/>
      <c r="HH161"/>
      <c r="HI161"/>
      <c r="HJ161"/>
      <c r="HK161"/>
      <c r="HL161"/>
      <c r="HM161"/>
      <c r="HN161"/>
      <c r="HO161"/>
      <c r="HP161"/>
      <c r="HQ161"/>
      <c r="HR161"/>
      <c r="HS161"/>
      <c r="HT161"/>
      <c r="HU161"/>
      <c r="HV161"/>
      <c r="HW161"/>
      <c r="HX161"/>
      <c r="HY161"/>
      <c r="HZ161"/>
      <c r="IA161"/>
      <c r="IB161"/>
      <c r="IC161"/>
      <c r="ID161"/>
      <c r="IE161"/>
      <c r="IF161"/>
      <c r="IG161"/>
      <c r="IH161"/>
      <c r="II161"/>
      <c r="IJ161"/>
      <c r="IK161"/>
      <c r="IL161"/>
      <c r="IM161"/>
      <c r="IN161"/>
      <c r="IO161"/>
      <c r="IP161"/>
      <c r="IQ161"/>
      <c r="IR161"/>
      <c r="IS161"/>
      <c r="IT161"/>
      <c r="IU161"/>
      <c r="IV161"/>
    </row>
    <row r="162" spans="1:256" s="5" customFormat="1" ht="12.75" hidden="1" customHeight="1" outlineLevel="2">
      <c r="A162" s="9"/>
      <c r="B162" s="9"/>
      <c r="C162" s="9"/>
      <c r="D162" s="166"/>
      <c r="E162" s="335" t="s">
        <v>83</v>
      </c>
      <c r="F162" s="88">
        <v>0</v>
      </c>
      <c r="G162" s="126"/>
      <c r="H162" s="70"/>
      <c r="I162" s="70"/>
      <c r="J162" s="70"/>
      <c r="K162" s="70"/>
      <c r="L162" s="70"/>
      <c r="M162" s="167"/>
      <c r="N162" s="115"/>
      <c r="O162" s="70"/>
      <c r="P162" s="70"/>
      <c r="Q162" s="70"/>
      <c r="R162" s="70"/>
      <c r="S162" s="105"/>
      <c r="T162" s="105"/>
      <c r="U162" s="105"/>
      <c r="V162" s="105"/>
      <c r="W162" s="105"/>
      <c r="X162" s="105"/>
      <c r="Y162" s="105"/>
      <c r="Z162" s="105"/>
      <c r="AA162" s="105"/>
      <c r="AB162" s="221"/>
      <c r="AC162" s="221"/>
      <c r="AD162" s="221"/>
      <c r="AE162" s="221"/>
      <c r="AF162" s="221"/>
      <c r="AG162" s="221"/>
      <c r="AH162" s="221"/>
      <c r="AI162" s="221"/>
      <c r="AJ162" s="221"/>
      <c r="AK162" s="221"/>
      <c r="AL162" s="221"/>
      <c r="AM162" s="221"/>
      <c r="AN162" s="221"/>
      <c r="AO162" s="221"/>
      <c r="AP162" s="221"/>
      <c r="AQ162" s="221"/>
      <c r="AR162" s="221"/>
      <c r="AS162" s="221"/>
      <c r="AT162" s="221"/>
      <c r="AU162" s="221"/>
      <c r="AV162" s="221"/>
      <c r="AW162" s="221"/>
      <c r="AX162" s="221"/>
      <c r="AY162" s="221"/>
      <c r="AZ162" s="221"/>
      <c r="BA162" s="221"/>
      <c r="BB162" s="221"/>
      <c r="BC162" s="221"/>
      <c r="BD162" s="105"/>
      <c r="BE162" s="105"/>
      <c r="BF162" s="105"/>
      <c r="BG162" s="105"/>
      <c r="BH162" s="105"/>
      <c r="BI162" s="105"/>
      <c r="BJ162" s="105"/>
      <c r="BK162" s="12"/>
      <c r="BL162" s="1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c r="HO162"/>
      <c r="HP162"/>
      <c r="HQ162"/>
      <c r="HR162"/>
      <c r="HS162"/>
      <c r="HT162"/>
      <c r="HU162"/>
      <c r="HV162"/>
      <c r="HW162"/>
      <c r="HX162"/>
      <c r="HY162"/>
      <c r="HZ162"/>
      <c r="IA162"/>
      <c r="IB162"/>
      <c r="IC162"/>
      <c r="ID162"/>
      <c r="IE162"/>
      <c r="IF162"/>
      <c r="IG162"/>
      <c r="IH162"/>
      <c r="II162"/>
      <c r="IJ162"/>
      <c r="IK162"/>
      <c r="IL162"/>
      <c r="IM162"/>
      <c r="IN162"/>
      <c r="IO162"/>
      <c r="IP162"/>
      <c r="IQ162"/>
      <c r="IR162"/>
      <c r="IS162"/>
      <c r="IT162"/>
      <c r="IU162"/>
      <c r="IV162"/>
    </row>
    <row r="163" spans="1:256" s="5" customFormat="1" hidden="1" outlineLevel="2">
      <c r="A163" s="9"/>
      <c r="B163" s="9"/>
      <c r="C163" s="9"/>
      <c r="D163" s="26"/>
      <c r="E163" s="336"/>
      <c r="F163" s="88">
        <v>1</v>
      </c>
      <c r="G163" s="126"/>
      <c r="H163" s="149"/>
      <c r="I163" s="70">
        <f>IF(A10stdlife="n/a","n/a",IF(I$3&gt;(A10stdlife+$F163),(Input!$H$152*(1+vanilla1)^0.5)-SUM($H163:H163),(Input!$H$152*(1+vanilla1)^0.5)/A10stdlife))</f>
        <v>0.18751589425152876</v>
      </c>
      <c r="J163" s="70">
        <f>IF(A10stdlife="n/a","n/a",IF(J$3&gt;(A10stdlife+$F163),(Input!$H$152*(1+vanilla1)^0.5)-SUM($H163:I163),(Input!$H$152*(1+vanilla1)^0.5)/A10stdlife))</f>
        <v>0.18751589425152876</v>
      </c>
      <c r="K163" s="70">
        <f>IF(A10stdlife="n/a","n/a",IF(K$3&gt;(A10stdlife+$F163),(Input!$H$152*(1+vanilla1)^0.5)-SUM($H163:J163),(Input!$H$152*(1+vanilla1)^0.5)/A10stdlife))</f>
        <v>0.18751589425152876</v>
      </c>
      <c r="L163" s="70">
        <f>IF(A10stdlife="n/a","n/a",IF(L$3&gt;(A10stdlife+$F163),(Input!$H$152*(1+vanilla1)^0.5)-SUM($H163:K163),(Input!$H$152*(1+vanilla1)^0.5)/A10stdlife))</f>
        <v>0.18751589425152876</v>
      </c>
      <c r="M163" s="70">
        <f>IF(A10stdlife="n/a","n/a",IF(M$3&gt;(A10stdlife+$F163),(Input!$H$152*(1+vanilla1)^0.5)-SUM($H163:L163),(Input!$H$152*(1+vanilla1)^0.5)/A10stdlife))</f>
        <v>0.18751589425152876</v>
      </c>
      <c r="N163" s="70">
        <f>IF(A10stdlife="n/a","n/a",IF(N$3&gt;(A10stdlife+$F163),(Input!$H$152*(1+vanilla1)^0.5)-SUM($H163:M163),(Input!$H$152*(1+vanilla1)^0.5)/A10stdlife))</f>
        <v>1.1102230246251565E-16</v>
      </c>
      <c r="O163" s="70">
        <f>IF(A10stdlife="n/a","n/a",IF(O$3&gt;(A10stdlife+$F163),(Input!$H$152*(1+vanilla1)^0.5)-SUM($H163:N163),(Input!$H$152*(1+vanilla1)^0.5)/A10stdlife))</f>
        <v>0</v>
      </c>
      <c r="P163" s="70">
        <f>IF(A10stdlife="n/a","n/a",IF(P$3&gt;(A10stdlife+$F163),(Input!$H$152*(1+vanilla1)^0.5)-SUM($H163:O163),(Input!$H$152*(1+vanilla1)^0.5)/A10stdlife))</f>
        <v>0</v>
      </c>
      <c r="Q163" s="70">
        <f>IF(A10stdlife="n/a","n/a",IF(Q$3&gt;(A10stdlife+$F163),(Input!$H$152*(1+vanilla1)^0.5)-SUM($H163:P163),(Input!$H$152*(1+vanilla1)^0.5)/A10stdlife))</f>
        <v>0</v>
      </c>
      <c r="R163" s="70"/>
      <c r="S163" s="105"/>
      <c r="T163" s="105"/>
      <c r="U163" s="105"/>
      <c r="V163" s="105"/>
      <c r="W163" s="105"/>
      <c r="X163" s="105"/>
      <c r="Y163" s="105"/>
      <c r="Z163" s="105"/>
      <c r="AA163" s="105"/>
      <c r="AB163" s="221"/>
      <c r="AC163" s="221"/>
      <c r="AD163" s="221"/>
      <c r="AE163" s="221"/>
      <c r="AF163" s="221"/>
      <c r="AG163" s="221"/>
      <c r="AH163" s="221"/>
      <c r="AI163" s="221"/>
      <c r="AJ163" s="221"/>
      <c r="AK163" s="221"/>
      <c r="AL163" s="221"/>
      <c r="AM163" s="221"/>
      <c r="AN163" s="221"/>
      <c r="AO163" s="221"/>
      <c r="AP163" s="221"/>
      <c r="AQ163" s="221"/>
      <c r="AR163" s="221"/>
      <c r="AS163" s="221"/>
      <c r="AT163" s="221"/>
      <c r="AU163" s="221"/>
      <c r="AV163" s="221"/>
      <c r="AW163" s="221"/>
      <c r="AX163" s="221"/>
      <c r="AY163" s="221"/>
      <c r="AZ163" s="221"/>
      <c r="BA163" s="221"/>
      <c r="BB163" s="221"/>
      <c r="BC163" s="221"/>
      <c r="BD163" s="105"/>
      <c r="BE163" s="105"/>
      <c r="BF163" s="105"/>
      <c r="BG163" s="105"/>
      <c r="BH163" s="105"/>
      <c r="BI163" s="105"/>
      <c r="BJ163" s="105"/>
      <c r="BK163" s="12"/>
      <c r="BL163" s="12"/>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c r="FT163"/>
      <c r="FU163"/>
      <c r="FV163"/>
      <c r="FW163"/>
      <c r="FX163"/>
      <c r="FY163"/>
      <c r="FZ163"/>
      <c r="GA163"/>
      <c r="GB163"/>
      <c r="GC163"/>
      <c r="GD163"/>
      <c r="GE163"/>
      <c r="GF163"/>
      <c r="GG163"/>
      <c r="GH163"/>
      <c r="GI163"/>
      <c r="GJ163"/>
      <c r="GK163"/>
      <c r="GL163"/>
      <c r="GM163"/>
      <c r="GN163"/>
      <c r="GO163"/>
      <c r="GP163"/>
      <c r="GQ163"/>
      <c r="GR163"/>
      <c r="GS163"/>
      <c r="GT163"/>
      <c r="GU163"/>
      <c r="GV163"/>
      <c r="GW163"/>
      <c r="GX163"/>
      <c r="GY163"/>
      <c r="GZ163"/>
      <c r="HA163"/>
      <c r="HB163"/>
      <c r="HC163"/>
      <c r="HD163"/>
      <c r="HE163"/>
      <c r="HF163"/>
      <c r="HG163"/>
      <c r="HH163"/>
      <c r="HI163"/>
      <c r="HJ163"/>
      <c r="HK163"/>
      <c r="HL163"/>
      <c r="HM163"/>
      <c r="HN163"/>
      <c r="HO163"/>
      <c r="HP163"/>
      <c r="HQ163"/>
      <c r="HR163"/>
      <c r="HS163"/>
      <c r="HT163"/>
      <c r="HU163"/>
      <c r="HV163"/>
      <c r="HW163"/>
      <c r="HX163"/>
      <c r="HY163"/>
      <c r="HZ163"/>
      <c r="IA163"/>
      <c r="IB163"/>
      <c r="IC163"/>
      <c r="ID163"/>
      <c r="IE163"/>
      <c r="IF163"/>
      <c r="IG163"/>
      <c r="IH163"/>
      <c r="II163"/>
      <c r="IJ163"/>
      <c r="IK163"/>
      <c r="IL163"/>
      <c r="IM163"/>
      <c r="IN163"/>
      <c r="IO163"/>
      <c r="IP163"/>
      <c r="IQ163"/>
      <c r="IR163"/>
      <c r="IS163"/>
      <c r="IT163"/>
      <c r="IU163"/>
      <c r="IV163"/>
    </row>
    <row r="164" spans="1:256" s="5" customFormat="1" hidden="1" outlineLevel="2">
      <c r="A164" s="9"/>
      <c r="B164" s="9"/>
      <c r="C164" s="9"/>
      <c r="D164" s="26"/>
      <c r="E164" s="336"/>
      <c r="F164" s="88">
        <v>2</v>
      </c>
      <c r="G164" s="126"/>
      <c r="H164" s="150"/>
      <c r="I164" s="151"/>
      <c r="J164" s="70">
        <f>IF(A10stdlife="n/a","n/a",IF(J$3&gt;(A10stdlife+$F164),(Input!$I$152*(1+vanilla2)^0.5)-SUM($I164:I164),(Input!$I$152*(1+vanilla2)^0.5)/A10stdlife))</f>
        <v>9.3886877926365367E-2</v>
      </c>
      <c r="K164" s="70">
        <f>IF(A10stdlife="n/a","n/a",IF(K$3&gt;(A10stdlife+$F164),(Input!$I$152*(1+vanilla2)^0.5)-SUM($I164:J164),(Input!$I$152*(1+vanilla2)^0.5)/A10stdlife))</f>
        <v>9.3886877926365367E-2</v>
      </c>
      <c r="L164" s="70">
        <f>IF(A10stdlife="n/a","n/a",IF(L$3&gt;(A10stdlife+$F164),(Input!$I$152*(1+vanilla2)^0.5)-SUM($I164:K164),(Input!$I$152*(1+vanilla2)^0.5)/A10stdlife))</f>
        <v>9.3886877926365367E-2</v>
      </c>
      <c r="M164" s="70">
        <f>IF(A10stdlife="n/a","n/a",IF(M$3&gt;(A10stdlife+$F164),(Input!$I$152*(1+vanilla2)^0.5)-SUM($I164:L164),(Input!$I$152*(1+vanilla2)^0.5)/A10stdlife))</f>
        <v>9.3886877926365367E-2</v>
      </c>
      <c r="N164" s="70">
        <f>IF(A10stdlife="n/a","n/a",IF(N$3&gt;(A10stdlife+$F164),(Input!$I$152*(1+vanilla2)^0.5)-SUM($I164:M164),(Input!$I$152*(1+vanilla2)^0.5)/A10stdlife))</f>
        <v>9.3886877926365367E-2</v>
      </c>
      <c r="O164" s="70">
        <f>IF(A10stdlife="n/a","n/a",IF(O$3&gt;(A10stdlife+$F164),(Input!$I$152*(1+vanilla2)^0.5)-SUM($I164:N164),(Input!$I$152*(1+vanilla2)^0.5)/A10stdlife))</f>
        <v>0</v>
      </c>
      <c r="P164" s="70">
        <f>IF(A10stdlife="n/a","n/a",IF(P$3&gt;(A10stdlife+$F164),(Input!$I$152*(1+vanilla2)^0.5)-SUM($I164:O164),(Input!$I$152*(1+vanilla2)^0.5)/A10stdlife))</f>
        <v>0</v>
      </c>
      <c r="Q164" s="70">
        <f>IF(A10stdlife="n/a","n/a",IF(Q$3&gt;(A10stdlife+$F164),(Input!$I$152*(1+vanilla2)^0.5)-SUM($I164:P164),(Input!$I$152*(1+vanilla2)^0.5)/A10stdlife))</f>
        <v>0</v>
      </c>
      <c r="R164" s="70"/>
      <c r="S164" s="105"/>
      <c r="T164" s="105"/>
      <c r="U164" s="105"/>
      <c r="V164" s="105"/>
      <c r="W164" s="105"/>
      <c r="X164" s="105"/>
      <c r="Y164" s="105"/>
      <c r="Z164" s="105"/>
      <c r="AA164" s="105"/>
      <c r="AB164" s="221"/>
      <c r="AC164" s="221"/>
      <c r="AD164" s="221"/>
      <c r="AE164" s="221"/>
      <c r="AF164" s="221"/>
      <c r="AG164" s="221"/>
      <c r="AH164" s="221"/>
      <c r="AI164" s="221"/>
      <c r="AJ164" s="221"/>
      <c r="AK164" s="221"/>
      <c r="AL164" s="221"/>
      <c r="AM164" s="221"/>
      <c r="AN164" s="221"/>
      <c r="AO164" s="221"/>
      <c r="AP164" s="221"/>
      <c r="AQ164" s="221"/>
      <c r="AR164" s="221"/>
      <c r="AS164" s="221"/>
      <c r="AT164" s="221"/>
      <c r="AU164" s="221"/>
      <c r="AV164" s="221"/>
      <c r="AW164" s="221"/>
      <c r="AX164" s="221"/>
      <c r="AY164" s="221"/>
      <c r="AZ164" s="221"/>
      <c r="BA164" s="221"/>
      <c r="BB164" s="221"/>
      <c r="BC164" s="221"/>
      <c r="BD164" s="105"/>
      <c r="BE164" s="105"/>
      <c r="BF164" s="105"/>
      <c r="BG164" s="105"/>
      <c r="BH164" s="105"/>
      <c r="BI164" s="105"/>
      <c r="BJ164" s="105"/>
      <c r="BK164" s="12"/>
      <c r="BL164" s="12"/>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c r="FT164"/>
      <c r="FU164"/>
      <c r="FV164"/>
      <c r="FW164"/>
      <c r="FX164"/>
      <c r="FY164"/>
      <c r="FZ164"/>
      <c r="GA164"/>
      <c r="GB164"/>
      <c r="GC164"/>
      <c r="GD164"/>
      <c r="GE164"/>
      <c r="GF164"/>
      <c r="GG164"/>
      <c r="GH164"/>
      <c r="GI164"/>
      <c r="GJ164"/>
      <c r="GK164"/>
      <c r="GL164"/>
      <c r="GM164"/>
      <c r="GN164"/>
      <c r="GO164"/>
      <c r="GP164"/>
      <c r="GQ164"/>
      <c r="GR164"/>
      <c r="GS164"/>
      <c r="GT164"/>
      <c r="GU164"/>
      <c r="GV164"/>
      <c r="GW164"/>
      <c r="GX164"/>
      <c r="GY164"/>
      <c r="GZ164"/>
      <c r="HA164"/>
      <c r="HB164"/>
      <c r="HC164"/>
      <c r="HD164"/>
      <c r="HE164"/>
      <c r="HF164"/>
      <c r="HG164"/>
      <c r="HH164"/>
      <c r="HI164"/>
      <c r="HJ164"/>
      <c r="HK164"/>
      <c r="HL164"/>
      <c r="HM164"/>
      <c r="HN164"/>
      <c r="HO164"/>
      <c r="HP164"/>
      <c r="HQ164"/>
      <c r="HR164"/>
      <c r="HS164"/>
      <c r="HT164"/>
      <c r="HU164"/>
      <c r="HV164"/>
      <c r="HW164"/>
      <c r="HX164"/>
      <c r="HY164"/>
      <c r="HZ164"/>
      <c r="IA164"/>
      <c r="IB164"/>
      <c r="IC164"/>
      <c r="ID164"/>
      <c r="IE164"/>
      <c r="IF164"/>
      <c r="IG164"/>
      <c r="IH164"/>
      <c r="II164"/>
      <c r="IJ164"/>
      <c r="IK164"/>
      <c r="IL164"/>
      <c r="IM164"/>
      <c r="IN164"/>
      <c r="IO164"/>
      <c r="IP164"/>
      <c r="IQ164"/>
      <c r="IR164"/>
      <c r="IS164"/>
      <c r="IT164"/>
      <c r="IU164"/>
      <c r="IV164"/>
    </row>
    <row r="165" spans="1:256" s="5" customFormat="1" hidden="1" outlineLevel="2">
      <c r="A165" s="9"/>
      <c r="B165" s="9"/>
      <c r="C165" s="9"/>
      <c r="D165" s="26"/>
      <c r="E165" s="336"/>
      <c r="F165" s="88">
        <v>3</v>
      </c>
      <c r="G165" s="126"/>
      <c r="H165" s="150"/>
      <c r="I165" s="152"/>
      <c r="J165" s="151"/>
      <c r="K165" s="70">
        <f>IF(A10stdlife="n/a","n/a",IF(K$3&gt;(A10stdlife+$F165),(Input!$J$152*(1+vanilla3)^0.5)-SUM($J165:J165),(Input!$J$152*(1+vanilla3)^0.5)/A10stdlife))</f>
        <v>7.3046682213351047E-2</v>
      </c>
      <c r="L165" s="70">
        <f>IF(A10stdlife="n/a","n/a",IF(L$3&gt;(A10stdlife+$F165),(Input!$J$152*(1+vanilla3)^0.5)-SUM($J165:K165),(Input!$J$152*(1+vanilla3)^0.5)/A10stdlife))</f>
        <v>7.3046682213351047E-2</v>
      </c>
      <c r="M165" s="70">
        <f>IF(A10stdlife="n/a","n/a",IF(M$3&gt;(A10stdlife+$F165),(Input!$J$152*(1+vanilla3)^0.5)-SUM($J165:L165),(Input!$J$152*(1+vanilla3)^0.5)/A10stdlife))</f>
        <v>7.3046682213351047E-2</v>
      </c>
      <c r="N165" s="70">
        <f>IF(A10stdlife="n/a","n/a",IF(N$3&gt;(A10stdlife+$F165),(Input!$J$152*(1+vanilla3)^0.5)-SUM($J165:M165),(Input!$J$152*(1+vanilla3)^0.5)/A10stdlife))</f>
        <v>7.3046682213351047E-2</v>
      </c>
      <c r="O165" s="70">
        <f>IF(A10stdlife="n/a","n/a",IF(O$3&gt;(A10stdlife+$F165),(Input!$J$152*(1+vanilla3)^0.5)-SUM($J165:N165),(Input!$J$152*(1+vanilla3)^0.5)/A10stdlife))</f>
        <v>7.3046682213351047E-2</v>
      </c>
      <c r="P165" s="70">
        <f>IF(A10stdlife="n/a","n/a",IF(P$3&gt;(A10stdlife+$F165),(Input!$J$152*(1+vanilla3)^0.5)-SUM($J165:O165),(Input!$J$152*(1+vanilla3)^0.5)/A10stdlife))</f>
        <v>0</v>
      </c>
      <c r="Q165" s="70">
        <f>IF(A10stdlife="n/a","n/a",IF(Q$3&gt;(A10stdlife+$F165),(Input!$J$152*(1+vanilla3)^0.5)-SUM($J165:P165),(Input!$J$152*(1+vanilla3)^0.5)/A10stdlife))</f>
        <v>0</v>
      </c>
      <c r="R165" s="70"/>
      <c r="S165" s="105"/>
      <c r="T165" s="105"/>
      <c r="U165" s="105"/>
      <c r="V165" s="105"/>
      <c r="W165" s="105"/>
      <c r="X165" s="105"/>
      <c r="Y165" s="105"/>
      <c r="Z165" s="105"/>
      <c r="AA165" s="105"/>
      <c r="AB165" s="221"/>
      <c r="AC165" s="221"/>
      <c r="AD165" s="221"/>
      <c r="AE165" s="221"/>
      <c r="AF165" s="221"/>
      <c r="AG165" s="221"/>
      <c r="AH165" s="221"/>
      <c r="AI165" s="221"/>
      <c r="AJ165" s="221"/>
      <c r="AK165" s="221"/>
      <c r="AL165" s="221"/>
      <c r="AM165" s="221"/>
      <c r="AN165" s="221"/>
      <c r="AO165" s="221"/>
      <c r="AP165" s="221"/>
      <c r="AQ165" s="221"/>
      <c r="AR165" s="221"/>
      <c r="AS165" s="221"/>
      <c r="AT165" s="221"/>
      <c r="AU165" s="221"/>
      <c r="AV165" s="221"/>
      <c r="AW165" s="221"/>
      <c r="AX165" s="221"/>
      <c r="AY165" s="221"/>
      <c r="AZ165" s="221"/>
      <c r="BA165" s="221"/>
      <c r="BB165" s="221"/>
      <c r="BC165" s="221"/>
      <c r="BD165" s="105"/>
      <c r="BE165" s="105"/>
      <c r="BF165" s="105"/>
      <c r="BG165" s="105"/>
      <c r="BH165" s="105"/>
      <c r="BI165" s="105"/>
      <c r="BJ165" s="105"/>
      <c r="BK165" s="12"/>
      <c r="BL165" s="12"/>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c r="FT165"/>
      <c r="FU165"/>
      <c r="FV165"/>
      <c r="FW165"/>
      <c r="FX165"/>
      <c r="FY165"/>
      <c r="FZ165"/>
      <c r="GA165"/>
      <c r="GB165"/>
      <c r="GC165"/>
      <c r="GD165"/>
      <c r="GE165"/>
      <c r="GF165"/>
      <c r="GG165"/>
      <c r="GH165"/>
      <c r="GI165"/>
      <c r="GJ165"/>
      <c r="GK165"/>
      <c r="GL165"/>
      <c r="GM165"/>
      <c r="GN165"/>
      <c r="GO165"/>
      <c r="GP165"/>
      <c r="GQ165"/>
      <c r="GR165"/>
      <c r="GS165"/>
      <c r="GT165"/>
      <c r="GU165"/>
      <c r="GV165"/>
      <c r="GW165"/>
      <c r="GX165"/>
      <c r="GY165"/>
      <c r="GZ165"/>
      <c r="HA165"/>
      <c r="HB165"/>
      <c r="HC165"/>
      <c r="HD165"/>
      <c r="HE165"/>
      <c r="HF165"/>
      <c r="HG165"/>
      <c r="HH165"/>
      <c r="HI165"/>
      <c r="HJ165"/>
      <c r="HK165"/>
      <c r="HL165"/>
      <c r="HM165"/>
      <c r="HN165"/>
      <c r="HO165"/>
      <c r="HP165"/>
      <c r="HQ165"/>
      <c r="HR165"/>
      <c r="HS165"/>
      <c r="HT165"/>
      <c r="HU165"/>
      <c r="HV165"/>
      <c r="HW165"/>
      <c r="HX165"/>
      <c r="HY165"/>
      <c r="HZ165"/>
      <c r="IA165"/>
      <c r="IB165"/>
      <c r="IC165"/>
      <c r="ID165"/>
      <c r="IE165"/>
      <c r="IF165"/>
      <c r="IG165"/>
      <c r="IH165"/>
      <c r="II165"/>
      <c r="IJ165"/>
      <c r="IK165"/>
      <c r="IL165"/>
      <c r="IM165"/>
      <c r="IN165"/>
      <c r="IO165"/>
      <c r="IP165"/>
      <c r="IQ165"/>
      <c r="IR165"/>
      <c r="IS165"/>
      <c r="IT165"/>
      <c r="IU165"/>
      <c r="IV165"/>
    </row>
    <row r="166" spans="1:256" s="5" customFormat="1" hidden="1" outlineLevel="2">
      <c r="A166" s="9"/>
      <c r="B166" s="9"/>
      <c r="C166" s="9"/>
      <c r="D166" s="26"/>
      <c r="E166" s="336"/>
      <c r="F166" s="88">
        <v>4</v>
      </c>
      <c r="G166" s="126"/>
      <c r="H166" s="150"/>
      <c r="I166" s="152"/>
      <c r="J166" s="152"/>
      <c r="K166" s="151"/>
      <c r="L166" s="70">
        <f>IF(A10stdlife="n/a","n/a",IF(L$3&gt;(A10stdlife+$F166),(Input!$K$152*(1+vanilla4)^0.5)-SUM($K166:K166),(Input!$K$152*(1+vanilla4)^0.5)/A10stdlife))</f>
        <v>0.1065904209902804</v>
      </c>
      <c r="M166" s="70">
        <f>IF(A10stdlife="n/a","n/a",IF(M$3&gt;(A10stdlife+$F166),(Input!$K$152*(1+vanilla4)^0.5)-SUM($K166:L166),(Input!$K$152*(1+vanilla4)^0.5)/A10stdlife))</f>
        <v>0.1065904209902804</v>
      </c>
      <c r="N166" s="70">
        <f>IF(A10stdlife="n/a","n/a",IF(N$3&gt;(A10stdlife+$F166),(Input!$K$152*(1+vanilla4)^0.5)-SUM($K166:M166),(Input!$K$152*(1+vanilla4)^0.5)/A10stdlife))</f>
        <v>0.1065904209902804</v>
      </c>
      <c r="O166" s="70">
        <f>IF(A10stdlife="n/a","n/a",IF(O$3&gt;(A10stdlife+$F166),(Input!$K$152*(1+vanilla4)^0.5)-SUM($K166:N166),(Input!$K$152*(1+vanilla4)^0.5)/A10stdlife))</f>
        <v>0.1065904209902804</v>
      </c>
      <c r="P166" s="70">
        <f>IF(A10stdlife="n/a","n/a",IF(P$3&gt;(A10stdlife+$F166),(Input!$K$152*(1+vanilla4)^0.5)-SUM($K166:O166),(Input!$K$152*(1+vanilla4)^0.5)/A10stdlife))</f>
        <v>0.1065904209902804</v>
      </c>
      <c r="Q166" s="70">
        <f>IF(A10stdlife="n/a","n/a",IF(Q$3&gt;(A10stdlife+$F166),(Input!$K$152*(1+vanilla4)^0.5)-SUM($K166:P166),(Input!$K$152*(1+vanilla4)^0.5)/A10stdlife))</f>
        <v>0</v>
      </c>
      <c r="R166" s="70"/>
      <c r="S166" s="105"/>
      <c r="T166" s="105"/>
      <c r="U166" s="105"/>
      <c r="V166" s="105"/>
      <c r="W166" s="105"/>
      <c r="X166" s="105"/>
      <c r="Y166" s="105"/>
      <c r="Z166" s="105"/>
      <c r="AA166" s="105"/>
      <c r="AB166" s="221"/>
      <c r="AC166" s="221"/>
      <c r="AD166" s="221"/>
      <c r="AE166" s="221"/>
      <c r="AF166" s="221"/>
      <c r="AG166" s="221"/>
      <c r="AH166" s="221"/>
      <c r="AI166" s="221"/>
      <c r="AJ166" s="221"/>
      <c r="AK166" s="221"/>
      <c r="AL166" s="221"/>
      <c r="AM166" s="221"/>
      <c r="AN166" s="221"/>
      <c r="AO166" s="221"/>
      <c r="AP166" s="221"/>
      <c r="AQ166" s="221"/>
      <c r="AR166" s="221"/>
      <c r="AS166" s="221"/>
      <c r="AT166" s="221"/>
      <c r="AU166" s="221"/>
      <c r="AV166" s="221"/>
      <c r="AW166" s="221"/>
      <c r="AX166" s="221"/>
      <c r="AY166" s="221"/>
      <c r="AZ166" s="221"/>
      <c r="BA166" s="221"/>
      <c r="BB166" s="221"/>
      <c r="BC166" s="221"/>
      <c r="BD166" s="105"/>
      <c r="BE166" s="105"/>
      <c r="BF166" s="105"/>
      <c r="BG166" s="105"/>
      <c r="BH166" s="105"/>
      <c r="BI166" s="105"/>
      <c r="BJ166" s="105"/>
      <c r="BK166" s="12"/>
      <c r="BL166" s="12"/>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c r="HO166"/>
      <c r="HP166"/>
      <c r="HQ166"/>
      <c r="HR166"/>
      <c r="HS166"/>
      <c r="HT166"/>
      <c r="HU166"/>
      <c r="HV166"/>
      <c r="HW166"/>
      <c r="HX166"/>
      <c r="HY166"/>
      <c r="HZ166"/>
      <c r="IA166"/>
      <c r="IB166"/>
      <c r="IC166"/>
      <c r="ID166"/>
      <c r="IE166"/>
      <c r="IF166"/>
      <c r="IG166"/>
      <c r="IH166"/>
      <c r="II166"/>
      <c r="IJ166"/>
      <c r="IK166"/>
      <c r="IL166"/>
      <c r="IM166"/>
      <c r="IN166"/>
      <c r="IO166"/>
      <c r="IP166"/>
      <c r="IQ166"/>
      <c r="IR166"/>
      <c r="IS166"/>
      <c r="IT166"/>
      <c r="IU166"/>
      <c r="IV166"/>
    </row>
    <row r="167" spans="1:256" s="5" customFormat="1" hidden="1" outlineLevel="2">
      <c r="A167" s="9"/>
      <c r="B167" s="9"/>
      <c r="C167" s="9"/>
      <c r="D167" s="26"/>
      <c r="E167" s="336"/>
      <c r="F167" s="88">
        <v>5</v>
      </c>
      <c r="G167" s="27"/>
      <c r="H167" s="150"/>
      <c r="I167" s="152"/>
      <c r="J167" s="152"/>
      <c r="K167" s="152"/>
      <c r="L167" s="151"/>
      <c r="M167" s="70">
        <f>IF(A10stdlife="n/a","n/a",IF(M$3&gt;(A10stdlife+$F167),(Input!$L$152*(1+vanilla5)^0.5)-SUM($L167:L167),(Input!$L$152*(1+vanilla5)^0.5)/A10stdlife))</f>
        <v>0.13087665580776811</v>
      </c>
      <c r="N167" s="70">
        <f>IF(A10stdlife="n/a","n/a",IF(N$3&gt;(A10stdlife+$F167),(Input!$L$152*(1+vanilla5)^0.5)-SUM($L167:M167),(Input!$L$152*(1+vanilla5)^0.5)/A10stdlife))</f>
        <v>0.13087665580776811</v>
      </c>
      <c r="O167" s="70">
        <f>IF(A10stdlife="n/a","n/a",IF(O$3&gt;(A10stdlife+$F167),(Input!$L$152*(1+vanilla5)^0.5)-SUM($L167:N167),(Input!$L$152*(1+vanilla5)^0.5)/A10stdlife))</f>
        <v>0.13087665580776811</v>
      </c>
      <c r="P167" s="70">
        <f>IF(A10stdlife="n/a","n/a",IF(P$3&gt;(A10stdlife+$F167),(Input!$L$152*(1+vanilla5)^0.5)-SUM($L167:O167),(Input!$L$152*(1+vanilla5)^0.5)/A10stdlife))</f>
        <v>0.13087665580776811</v>
      </c>
      <c r="Q167" s="70">
        <f>IF(A10stdlife="n/a","n/a",IF(Q$3&gt;(A10stdlife+$F167),(Input!$L$152*(1+vanilla5)^0.5)-SUM($L167:P167),(Input!$L$152*(1+vanilla5)^0.5)/A10stdlife))</f>
        <v>0.13087665580776811</v>
      </c>
      <c r="R167" s="70"/>
      <c r="S167" s="105"/>
      <c r="T167" s="105"/>
      <c r="U167" s="105"/>
      <c r="V167" s="105"/>
      <c r="W167" s="105"/>
      <c r="X167" s="105"/>
      <c r="Y167" s="105"/>
      <c r="Z167" s="105"/>
      <c r="AA167" s="105"/>
      <c r="AB167" s="221"/>
      <c r="AC167" s="221"/>
      <c r="AD167" s="221"/>
      <c r="AE167" s="221"/>
      <c r="AF167" s="221"/>
      <c r="AG167" s="221"/>
      <c r="AH167" s="221"/>
      <c r="AI167" s="221"/>
      <c r="AJ167" s="221"/>
      <c r="AK167" s="221"/>
      <c r="AL167" s="221"/>
      <c r="AM167" s="221"/>
      <c r="AN167" s="221"/>
      <c r="AO167" s="221"/>
      <c r="AP167" s="221"/>
      <c r="AQ167" s="221"/>
      <c r="AR167" s="221"/>
      <c r="AS167" s="221"/>
      <c r="AT167" s="221"/>
      <c r="AU167" s="221"/>
      <c r="AV167" s="221"/>
      <c r="AW167" s="221"/>
      <c r="AX167" s="221"/>
      <c r="AY167" s="221"/>
      <c r="AZ167" s="221"/>
      <c r="BA167" s="221"/>
      <c r="BB167" s="221"/>
      <c r="BC167" s="221"/>
      <c r="BD167" s="105"/>
      <c r="BE167" s="105"/>
      <c r="BF167" s="105"/>
      <c r="BG167" s="105"/>
      <c r="BH167" s="105"/>
      <c r="BI167" s="105"/>
      <c r="BJ167" s="105"/>
      <c r="BK167" s="12"/>
      <c r="BL167" s="12"/>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c r="FT167"/>
      <c r="FU167"/>
      <c r="FV167"/>
      <c r="FW167"/>
      <c r="FX167"/>
      <c r="FY167"/>
      <c r="FZ167"/>
      <c r="GA167"/>
      <c r="GB167"/>
      <c r="GC167"/>
      <c r="GD167"/>
      <c r="GE167"/>
      <c r="GF167"/>
      <c r="GG167"/>
      <c r="GH167"/>
      <c r="GI167"/>
      <c r="GJ167"/>
      <c r="GK167"/>
      <c r="GL167"/>
      <c r="GM167"/>
      <c r="GN167"/>
      <c r="GO167"/>
      <c r="GP167"/>
      <c r="GQ167"/>
      <c r="GR167"/>
      <c r="GS167"/>
      <c r="GT167"/>
      <c r="GU167"/>
      <c r="GV167"/>
      <c r="GW167"/>
      <c r="GX167"/>
      <c r="GY167"/>
      <c r="GZ167"/>
      <c r="HA167"/>
      <c r="HB167"/>
      <c r="HC167"/>
      <c r="HD167"/>
      <c r="HE167"/>
      <c r="HF167"/>
      <c r="HG167"/>
      <c r="HH167"/>
      <c r="HI167"/>
      <c r="HJ167"/>
      <c r="HK167"/>
      <c r="HL167"/>
      <c r="HM167"/>
      <c r="HN167"/>
      <c r="HO167"/>
      <c r="HP167"/>
      <c r="HQ167"/>
      <c r="HR167"/>
      <c r="HS167"/>
      <c r="HT167"/>
      <c r="HU167"/>
      <c r="HV167"/>
      <c r="HW167"/>
      <c r="HX167"/>
      <c r="HY167"/>
      <c r="HZ167"/>
      <c r="IA167"/>
      <c r="IB167"/>
      <c r="IC167"/>
      <c r="ID167"/>
      <c r="IE167"/>
      <c r="IF167"/>
      <c r="IG167"/>
      <c r="IH167"/>
      <c r="II167"/>
      <c r="IJ167"/>
      <c r="IK167"/>
      <c r="IL167"/>
      <c r="IM167"/>
      <c r="IN167"/>
      <c r="IO167"/>
      <c r="IP167"/>
      <c r="IQ167"/>
      <c r="IR167"/>
      <c r="IS167"/>
      <c r="IT167"/>
      <c r="IU167"/>
      <c r="IV167"/>
    </row>
    <row r="168" spans="1:256" s="5" customFormat="1" hidden="1" outlineLevel="2">
      <c r="A168" s="9"/>
      <c r="B168" s="9"/>
      <c r="C168" s="9"/>
      <c r="D168" s="26"/>
      <c r="E168" s="336"/>
      <c r="F168" s="88">
        <v>6</v>
      </c>
      <c r="G168" s="27"/>
      <c r="H168" s="150"/>
      <c r="I168" s="152"/>
      <c r="J168" s="152"/>
      <c r="K168" s="152"/>
      <c r="L168" s="152"/>
      <c r="M168" s="151"/>
      <c r="N168" s="70">
        <f>IF(A10stdlife="n/a","n/a",IF(N$3&gt;(A10stdlife+$F168),(Input!$M$152*(1+vanilla6)^0.5)-SUM($M168:M168),(Input!$M$152*(1+vanilla6)^0.5)/A10stdlife))</f>
        <v>0</v>
      </c>
      <c r="O168" s="70">
        <f>IF(A10stdlife="n/a","n/a",IF(O$3&gt;(A10stdlife+$F168),(Input!$M$152*(1+vanilla6)^0.5)-SUM($M168:N168),(Input!$M$152*(1+vanilla6)^0.5)/A10stdlife))</f>
        <v>0</v>
      </c>
      <c r="P168" s="70">
        <f>IF(A10stdlife="n/a","n/a",IF(P$3&gt;(A10stdlife+$F168),(Input!$M$152*(1+vanilla6)^0.5)-SUM($M168:O168),(Input!$M$152*(1+vanilla6)^0.5)/A10stdlife))</f>
        <v>0</v>
      </c>
      <c r="Q168" s="70">
        <f>IF(A10stdlife="n/a","n/a",IF(Q$3&gt;(A10stdlife+$F168),(Input!$M$152*(1+vanilla6)^0.5)-SUM($M168:P168),(Input!$M$152*(1+vanilla6)^0.5)/A10stdlife))</f>
        <v>0</v>
      </c>
      <c r="R168" s="70"/>
      <c r="S168" s="105"/>
      <c r="T168" s="105"/>
      <c r="U168" s="105"/>
      <c r="V168" s="105"/>
      <c r="W168" s="105"/>
      <c r="X168" s="105"/>
      <c r="Y168" s="105"/>
      <c r="Z168" s="105"/>
      <c r="AA168" s="105"/>
      <c r="AB168" s="221"/>
      <c r="AC168" s="221"/>
      <c r="AD168" s="221"/>
      <c r="AE168" s="221"/>
      <c r="AF168" s="221"/>
      <c r="AG168" s="221"/>
      <c r="AH168" s="221"/>
      <c r="AI168" s="221"/>
      <c r="AJ168" s="221"/>
      <c r="AK168" s="221"/>
      <c r="AL168" s="221"/>
      <c r="AM168" s="221"/>
      <c r="AN168" s="221"/>
      <c r="AO168" s="221"/>
      <c r="AP168" s="221"/>
      <c r="AQ168" s="221"/>
      <c r="AR168" s="221"/>
      <c r="AS168" s="221"/>
      <c r="AT168" s="221"/>
      <c r="AU168" s="221"/>
      <c r="AV168" s="221"/>
      <c r="AW168" s="221"/>
      <c r="AX168" s="221"/>
      <c r="AY168" s="221"/>
      <c r="AZ168" s="221"/>
      <c r="BA168" s="221"/>
      <c r="BB168" s="221"/>
      <c r="BC168" s="221"/>
      <c r="BD168" s="105"/>
      <c r="BE168" s="105"/>
      <c r="BF168" s="105"/>
      <c r="BG168" s="105"/>
      <c r="BH168" s="105"/>
      <c r="BI168" s="105"/>
      <c r="BJ168" s="105"/>
      <c r="BK168" s="12"/>
      <c r="BL168" s="12"/>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c r="HO168"/>
      <c r="HP168"/>
      <c r="HQ168"/>
      <c r="HR168"/>
      <c r="HS168"/>
      <c r="HT168"/>
      <c r="HU168"/>
      <c r="HV168"/>
      <c r="HW168"/>
      <c r="HX168"/>
      <c r="HY168"/>
      <c r="HZ168"/>
      <c r="IA168"/>
      <c r="IB168"/>
      <c r="IC168"/>
      <c r="ID168"/>
      <c r="IE168"/>
      <c r="IF168"/>
      <c r="IG168"/>
      <c r="IH168"/>
      <c r="II168"/>
      <c r="IJ168"/>
      <c r="IK168"/>
      <c r="IL168"/>
      <c r="IM168"/>
      <c r="IN168"/>
      <c r="IO168"/>
      <c r="IP168"/>
      <c r="IQ168"/>
      <c r="IR168"/>
      <c r="IS168"/>
      <c r="IT168"/>
      <c r="IU168"/>
      <c r="IV168"/>
    </row>
    <row r="169" spans="1:256" s="5" customFormat="1" hidden="1" outlineLevel="2">
      <c r="A169" s="9"/>
      <c r="B169" s="9"/>
      <c r="C169" s="9"/>
      <c r="D169" s="26"/>
      <c r="E169" s="336"/>
      <c r="F169" s="88">
        <v>7</v>
      </c>
      <c r="G169" s="27"/>
      <c r="H169" s="150"/>
      <c r="I169" s="152"/>
      <c r="J169" s="152"/>
      <c r="K169" s="152"/>
      <c r="L169" s="152"/>
      <c r="M169" s="152"/>
      <c r="N169" s="151"/>
      <c r="O169" s="70">
        <f>IF(A10stdlife="n/a","n/a",IF(O$3&gt;(A10stdlife+$F169),(Input!$N$152*(1+vanilla7)^0.5)-SUM($N169:N169),(Input!$N$152*(1+vanilla7)^0.5)/A10stdlife))</f>
        <v>0</v>
      </c>
      <c r="P169" s="70">
        <f>IF(A10stdlife="n/a","n/a",IF(P$3&gt;(A10stdlife+$F169),(Input!$N$152*(1+vanilla7)^0.5)-SUM($N169:O169),(Input!$N$152*(1+vanilla7)^0.5)/A10stdlife))</f>
        <v>0</v>
      </c>
      <c r="Q169" s="70">
        <f>IF(A10stdlife="n/a","n/a",IF(Q$3&gt;(A10stdlife+$F169),(Input!$N$152*(1+vanilla7)^0.5)-SUM($N169:P169),(Input!$N$152*(1+vanilla7)^0.5)/A10stdlife))</f>
        <v>0</v>
      </c>
      <c r="R169" s="70"/>
      <c r="S169" s="105"/>
      <c r="T169" s="105"/>
      <c r="U169" s="105"/>
      <c r="V169" s="105"/>
      <c r="W169" s="105"/>
      <c r="X169" s="105"/>
      <c r="Y169" s="105"/>
      <c r="Z169" s="105"/>
      <c r="AA169" s="105"/>
      <c r="AB169" s="221"/>
      <c r="AC169" s="221"/>
      <c r="AD169" s="221"/>
      <c r="AE169" s="221"/>
      <c r="AF169" s="221"/>
      <c r="AG169" s="221"/>
      <c r="AH169" s="221"/>
      <c r="AI169" s="221"/>
      <c r="AJ169" s="221"/>
      <c r="AK169" s="221"/>
      <c r="AL169" s="221"/>
      <c r="AM169" s="221"/>
      <c r="AN169" s="221"/>
      <c r="AO169" s="221"/>
      <c r="AP169" s="221"/>
      <c r="AQ169" s="221"/>
      <c r="AR169" s="221"/>
      <c r="AS169" s="221"/>
      <c r="AT169" s="221"/>
      <c r="AU169" s="221"/>
      <c r="AV169" s="221"/>
      <c r="AW169" s="221"/>
      <c r="AX169" s="221"/>
      <c r="AY169" s="221"/>
      <c r="AZ169" s="221"/>
      <c r="BA169" s="221"/>
      <c r="BB169" s="221"/>
      <c r="BC169" s="221"/>
      <c r="BD169" s="105"/>
      <c r="BE169" s="105"/>
      <c r="BF169" s="105"/>
      <c r="BG169" s="105"/>
      <c r="BH169" s="105"/>
      <c r="BI169" s="105"/>
      <c r="BJ169" s="105"/>
      <c r="BK169" s="12"/>
      <c r="BL169" s="12"/>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c r="HU169"/>
      <c r="HV169"/>
      <c r="HW169"/>
      <c r="HX169"/>
      <c r="HY169"/>
      <c r="HZ169"/>
      <c r="IA169"/>
      <c r="IB169"/>
      <c r="IC169"/>
      <c r="ID169"/>
      <c r="IE169"/>
      <c r="IF169"/>
      <c r="IG169"/>
      <c r="IH169"/>
      <c r="II169"/>
      <c r="IJ169"/>
      <c r="IK169"/>
      <c r="IL169"/>
      <c r="IM169"/>
      <c r="IN169"/>
      <c r="IO169"/>
      <c r="IP169"/>
      <c r="IQ169"/>
      <c r="IR169"/>
      <c r="IS169"/>
      <c r="IT169"/>
      <c r="IU169"/>
      <c r="IV169"/>
    </row>
    <row r="170" spans="1:256" s="5" customFormat="1" hidden="1" outlineLevel="2">
      <c r="A170" s="9"/>
      <c r="B170" s="9"/>
      <c r="C170" s="9"/>
      <c r="D170" s="26"/>
      <c r="E170" s="336"/>
      <c r="F170" s="88">
        <v>8</v>
      </c>
      <c r="G170" s="27"/>
      <c r="H170" s="150"/>
      <c r="I170" s="152"/>
      <c r="J170" s="152"/>
      <c r="K170" s="152"/>
      <c r="L170" s="152"/>
      <c r="M170" s="152"/>
      <c r="N170" s="152"/>
      <c r="O170" s="151"/>
      <c r="P170" s="70">
        <f>IF(A10stdlife="n/a","n/a",IF(P$3&gt;(A10stdlife+$F170),(Input!$O$152*(1+vanilla8)^0.5)-SUM($O170:O170),(Input!$O$152*(1+vanilla8)^0.5)/A10stdlife))</f>
        <v>0</v>
      </c>
      <c r="Q170" s="70">
        <f>IF(A10stdlife="n/a","n/a",IF(Q$3&gt;(A10stdlife+$F170),(Input!$O$152*(1+vanilla8)^0.5)-SUM($O170:P170),(Input!$O$152*(1+vanilla8)^0.5)/A10stdlife))</f>
        <v>0</v>
      </c>
      <c r="R170" s="70"/>
      <c r="S170" s="105"/>
      <c r="T170" s="105"/>
      <c r="U170" s="105"/>
      <c r="V170" s="105"/>
      <c r="W170" s="105"/>
      <c r="X170" s="105"/>
      <c r="Y170" s="105"/>
      <c r="Z170" s="105"/>
      <c r="AA170" s="105"/>
      <c r="AB170" s="221"/>
      <c r="AC170" s="221"/>
      <c r="AD170" s="221"/>
      <c r="AE170" s="221"/>
      <c r="AF170" s="221"/>
      <c r="AG170" s="221"/>
      <c r="AH170" s="221"/>
      <c r="AI170" s="221"/>
      <c r="AJ170" s="221"/>
      <c r="AK170" s="221"/>
      <c r="AL170" s="221"/>
      <c r="AM170" s="221"/>
      <c r="AN170" s="221"/>
      <c r="AO170" s="221"/>
      <c r="AP170" s="221"/>
      <c r="AQ170" s="221"/>
      <c r="AR170" s="221"/>
      <c r="AS170" s="221"/>
      <c r="AT170" s="221"/>
      <c r="AU170" s="221"/>
      <c r="AV170" s="221"/>
      <c r="AW170" s="221"/>
      <c r="AX170" s="221"/>
      <c r="AY170" s="221"/>
      <c r="AZ170" s="221"/>
      <c r="BA170" s="221"/>
      <c r="BB170" s="221"/>
      <c r="BC170" s="221"/>
      <c r="BD170" s="105"/>
      <c r="BE170" s="105"/>
      <c r="BF170" s="105"/>
      <c r="BG170" s="105"/>
      <c r="BH170" s="105"/>
      <c r="BI170" s="105"/>
      <c r="BJ170" s="105"/>
      <c r="BK170" s="12"/>
      <c r="BL170" s="12"/>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c r="HU170"/>
      <c r="HV170"/>
      <c r="HW170"/>
      <c r="HX170"/>
      <c r="HY170"/>
      <c r="HZ170"/>
      <c r="IA170"/>
      <c r="IB170"/>
      <c r="IC170"/>
      <c r="ID170"/>
      <c r="IE170"/>
      <c r="IF170"/>
      <c r="IG170"/>
      <c r="IH170"/>
      <c r="II170"/>
      <c r="IJ170"/>
      <c r="IK170"/>
      <c r="IL170"/>
      <c r="IM170"/>
      <c r="IN170"/>
      <c r="IO170"/>
      <c r="IP170"/>
      <c r="IQ170"/>
      <c r="IR170"/>
      <c r="IS170"/>
      <c r="IT170"/>
      <c r="IU170"/>
      <c r="IV170"/>
    </row>
    <row r="171" spans="1:256" s="5" customFormat="1" hidden="1" outlineLevel="2">
      <c r="A171" s="9"/>
      <c r="B171" s="9"/>
      <c r="C171" s="9"/>
      <c r="D171" s="26"/>
      <c r="E171" s="336"/>
      <c r="F171" s="88">
        <v>9</v>
      </c>
      <c r="G171" s="27"/>
      <c r="H171" s="150"/>
      <c r="I171" s="152"/>
      <c r="J171" s="152"/>
      <c r="K171" s="152"/>
      <c r="L171" s="152"/>
      <c r="M171" s="152"/>
      <c r="N171" s="152"/>
      <c r="O171" s="152"/>
      <c r="P171" s="151"/>
      <c r="Q171" s="70">
        <f>IF(A10stdlife="n/a","n/a",IF(Q$3&gt;(A10stdlife+$F171),(Input!$P$152*(1+vanilla9)^0.5)-SUM($P171:P171),(Input!$P$152*(1+vanilla9)^0.5)/A10stdlife))</f>
        <v>0</v>
      </c>
      <c r="R171" s="70"/>
      <c r="S171" s="105"/>
      <c r="T171" s="105"/>
      <c r="U171" s="105"/>
      <c r="V171" s="105"/>
      <c r="W171" s="105"/>
      <c r="X171" s="105"/>
      <c r="Y171" s="105"/>
      <c r="Z171" s="105"/>
      <c r="AA171" s="105"/>
      <c r="AB171" s="221"/>
      <c r="AC171" s="221"/>
      <c r="AD171" s="221"/>
      <c r="AE171" s="221"/>
      <c r="AF171" s="221"/>
      <c r="AG171" s="221"/>
      <c r="AH171" s="221"/>
      <c r="AI171" s="221"/>
      <c r="AJ171" s="221"/>
      <c r="AK171" s="221"/>
      <c r="AL171" s="221"/>
      <c r="AM171" s="221"/>
      <c r="AN171" s="221"/>
      <c r="AO171" s="221"/>
      <c r="AP171" s="221"/>
      <c r="AQ171" s="221"/>
      <c r="AR171" s="221"/>
      <c r="AS171" s="221"/>
      <c r="AT171" s="221"/>
      <c r="AU171" s="221"/>
      <c r="AV171" s="221"/>
      <c r="AW171" s="221"/>
      <c r="AX171" s="221"/>
      <c r="AY171" s="221"/>
      <c r="AZ171" s="221"/>
      <c r="BA171" s="221"/>
      <c r="BB171" s="221"/>
      <c r="BC171" s="221"/>
      <c r="BD171" s="105"/>
      <c r="BE171" s="105"/>
      <c r="BF171" s="105"/>
      <c r="BG171" s="105"/>
      <c r="BH171" s="105"/>
      <c r="BI171" s="105"/>
      <c r="BJ171" s="105"/>
      <c r="BK171" s="12"/>
      <c r="BL171" s="12"/>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c r="HU171"/>
      <c r="HV171"/>
      <c r="HW171"/>
      <c r="HX171"/>
      <c r="HY171"/>
      <c r="HZ171"/>
      <c r="IA171"/>
      <c r="IB171"/>
      <c r="IC171"/>
      <c r="ID171"/>
      <c r="IE171"/>
      <c r="IF171"/>
      <c r="IG171"/>
      <c r="IH171"/>
      <c r="II171"/>
      <c r="IJ171"/>
      <c r="IK171"/>
      <c r="IL171"/>
      <c r="IM171"/>
      <c r="IN171"/>
      <c r="IO171"/>
      <c r="IP171"/>
      <c r="IQ171"/>
      <c r="IR171"/>
      <c r="IS171"/>
      <c r="IT171"/>
      <c r="IU171"/>
      <c r="IV171"/>
    </row>
    <row r="172" spans="1:256" s="5" customFormat="1" hidden="1" outlineLevel="2">
      <c r="A172" s="9"/>
      <c r="B172" s="9"/>
      <c r="C172" s="9"/>
      <c r="D172" s="26"/>
      <c r="E172" s="336"/>
      <c r="F172" s="89">
        <v>10</v>
      </c>
      <c r="G172" s="27"/>
      <c r="H172" s="150"/>
      <c r="I172" s="152"/>
      <c r="J172" s="152"/>
      <c r="K172" s="152"/>
      <c r="L172" s="152"/>
      <c r="M172" s="152"/>
      <c r="N172" s="152"/>
      <c r="O172" s="152"/>
      <c r="P172" s="152"/>
      <c r="Q172" s="151"/>
      <c r="R172" s="70"/>
      <c r="S172" s="105"/>
      <c r="T172" s="105"/>
      <c r="U172" s="105"/>
      <c r="V172" s="105"/>
      <c r="W172" s="105"/>
      <c r="X172" s="105"/>
      <c r="Y172" s="105"/>
      <c r="Z172" s="105"/>
      <c r="AA172" s="105"/>
      <c r="AB172" s="221"/>
      <c r="AC172" s="221"/>
      <c r="AD172" s="221"/>
      <c r="AE172" s="221"/>
      <c r="AF172" s="221"/>
      <c r="AG172" s="221"/>
      <c r="AH172" s="221"/>
      <c r="AI172" s="221"/>
      <c r="AJ172" s="221"/>
      <c r="AK172" s="221"/>
      <c r="AL172" s="221"/>
      <c r="AM172" s="221"/>
      <c r="AN172" s="221"/>
      <c r="AO172" s="221"/>
      <c r="AP172" s="221"/>
      <c r="AQ172" s="221"/>
      <c r="AR172" s="221"/>
      <c r="AS172" s="221"/>
      <c r="AT172" s="221"/>
      <c r="AU172" s="221"/>
      <c r="AV172" s="221"/>
      <c r="AW172" s="221"/>
      <c r="AX172" s="221"/>
      <c r="AY172" s="221"/>
      <c r="AZ172" s="221"/>
      <c r="BA172" s="221"/>
      <c r="BB172" s="221"/>
      <c r="BC172" s="221"/>
      <c r="BD172" s="105"/>
      <c r="BE172" s="105"/>
      <c r="BF172" s="105"/>
      <c r="BG172" s="105"/>
      <c r="BH172" s="105"/>
      <c r="BI172" s="105"/>
      <c r="BJ172" s="105"/>
      <c r="BK172" s="12"/>
      <c r="BL172" s="1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c r="HU172"/>
      <c r="HV172"/>
      <c r="HW172"/>
      <c r="HX172"/>
      <c r="HY172"/>
      <c r="HZ172"/>
      <c r="IA172"/>
      <c r="IB172"/>
      <c r="IC172"/>
      <c r="ID172"/>
      <c r="IE172"/>
      <c r="IF172"/>
      <c r="IG172"/>
      <c r="IH172"/>
      <c r="II172"/>
      <c r="IJ172"/>
      <c r="IK172"/>
      <c r="IL172"/>
      <c r="IM172"/>
      <c r="IN172"/>
      <c r="IO172"/>
      <c r="IP172"/>
      <c r="IQ172"/>
      <c r="IR172"/>
      <c r="IS172"/>
      <c r="IT172"/>
      <c r="IU172"/>
      <c r="IV172"/>
    </row>
    <row r="173" spans="1:256" s="5" customFormat="1" hidden="1" outlineLevel="1" collapsed="1">
      <c r="A173" s="9"/>
      <c r="B173" s="9"/>
      <c r="C173" s="9"/>
      <c r="D173" s="26" t="str">
        <f>Asset10</f>
        <v>Other Non-System Assets (Networks)</v>
      </c>
      <c r="E173" s="9"/>
      <c r="F173" s="9"/>
      <c r="G173" s="126"/>
      <c r="H173" s="169">
        <f>-SUM(H161:H172)</f>
        <v>0</v>
      </c>
      <c r="I173" s="169">
        <f>-SUM(I161:I172)</f>
        <v>-0.18751589425152876</v>
      </c>
      <c r="J173" s="169">
        <f>-SUM(J161:J172)</f>
        <v>-0.28140277217789411</v>
      </c>
      <c r="K173" s="169">
        <f>-SUM(K161:K172)</f>
        <v>-0.35444945439124514</v>
      </c>
      <c r="L173" s="169">
        <f>-SUM(L161:L172)</f>
        <v>-0.46103987538152558</v>
      </c>
      <c r="M173" s="169">
        <f>IF(Input!M173&gt;0, -SUM(M161:M172), 0)</f>
        <v>0</v>
      </c>
      <c r="N173" s="169">
        <f>IF(Input!N173&gt;0, -SUM(N161:N172), 0)</f>
        <v>0</v>
      </c>
      <c r="O173" s="169">
        <f>IF(Input!O173&gt;0, -SUM(O161:O172), 0)</f>
        <v>0</v>
      </c>
      <c r="P173" s="169">
        <f>IF(Input!P173&gt;0, -SUM(P161:P172), 0)</f>
        <v>0</v>
      </c>
      <c r="Q173" s="169">
        <f>IF(Input!Q173&gt;0, -SUM(Q161:Q172), 0)</f>
        <v>0</v>
      </c>
      <c r="R173" s="68"/>
      <c r="S173" s="107"/>
      <c r="T173" s="107"/>
      <c r="U173" s="107"/>
      <c r="V173" s="107"/>
      <c r="W173" s="107"/>
      <c r="X173" s="107"/>
      <c r="Y173" s="107"/>
      <c r="Z173" s="107"/>
      <c r="AA173" s="107"/>
      <c r="AB173" s="236"/>
      <c r="AC173" s="236"/>
      <c r="AD173" s="236"/>
      <c r="AE173" s="236"/>
      <c r="AF173" s="236"/>
      <c r="AG173" s="236"/>
      <c r="AH173" s="236"/>
      <c r="AI173" s="236"/>
      <c r="AJ173" s="236"/>
      <c r="AK173" s="236"/>
      <c r="AL173" s="236"/>
      <c r="AM173" s="236"/>
      <c r="AN173" s="236"/>
      <c r="AO173" s="236"/>
      <c r="AP173" s="236"/>
      <c r="AQ173" s="236"/>
      <c r="AR173" s="236"/>
      <c r="AS173" s="236"/>
      <c r="AT173" s="236"/>
      <c r="AU173" s="236"/>
      <c r="AV173" s="236"/>
      <c r="AW173" s="236"/>
      <c r="AX173" s="236"/>
      <c r="AY173" s="236"/>
      <c r="AZ173" s="236"/>
      <c r="BA173" s="236"/>
      <c r="BB173" s="236"/>
      <c r="BC173" s="236"/>
      <c r="BD173" s="107"/>
      <c r="BE173" s="107"/>
      <c r="BF173" s="107"/>
      <c r="BG173" s="107"/>
      <c r="BH173" s="107"/>
      <c r="BI173" s="107"/>
      <c r="BJ173" s="107"/>
      <c r="BK173" s="12"/>
      <c r="BL173" s="12"/>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c r="HO173"/>
      <c r="HP173"/>
      <c r="HQ173"/>
      <c r="HR173"/>
      <c r="HS173"/>
      <c r="HT173"/>
      <c r="HU173"/>
      <c r="HV173"/>
      <c r="HW173"/>
      <c r="HX173"/>
      <c r="HY173"/>
      <c r="HZ173"/>
      <c r="IA173"/>
      <c r="IB173"/>
      <c r="IC173"/>
      <c r="ID173"/>
      <c r="IE173"/>
      <c r="IF173"/>
      <c r="IG173"/>
      <c r="IH173"/>
      <c r="II173"/>
      <c r="IJ173"/>
      <c r="IK173"/>
      <c r="IL173"/>
      <c r="IM173"/>
      <c r="IN173"/>
      <c r="IO173"/>
      <c r="IP173"/>
      <c r="IQ173"/>
      <c r="IR173"/>
      <c r="IS173"/>
      <c r="IT173"/>
      <c r="IU173"/>
      <c r="IV173"/>
    </row>
    <row r="174" spans="1:256" s="5" customFormat="1" hidden="1" outlineLevel="2">
      <c r="A174" s="9"/>
      <c r="B174" s="9"/>
      <c r="C174" s="32" t="str">
        <f>Asset11</f>
        <v>IT Systems (Corporate)</v>
      </c>
      <c r="D174" s="165"/>
      <c r="E174" s="34" t="s">
        <v>28</v>
      </c>
      <c r="F174" s="33"/>
      <c r="G174" s="181"/>
      <c r="H174" s="69" t="str">
        <f>IF(H$3&gt;A11remlife,A11value-SUM($G174:G174),IF(A11remlife="N/A","n/a",A11value/A11remlife))</f>
        <v>n/a</v>
      </c>
      <c r="I174" s="69" t="str">
        <f>IF(I$3&gt;A11remlife,A11value-SUM($G174:H174),IF(A11remlife="N/A","n/a",A11value/A11remlife))</f>
        <v>n/a</v>
      </c>
      <c r="J174" s="69" t="str">
        <f>IF(J$3&gt;A11remlife,A11value-SUM($G174:I174),IF(A11remlife="N/A","n/a",A11value/A11remlife))</f>
        <v>n/a</v>
      </c>
      <c r="K174" s="69" t="str">
        <f>IF(K$3&gt;A11remlife,A11value-SUM($G174:J174),IF(A11remlife="N/A","n/a",A11value/A11remlife))</f>
        <v>n/a</v>
      </c>
      <c r="L174" s="69" t="str">
        <f>IF(L$3&gt;A11remlife,A11value-SUM($G174:K174),IF(A11remlife="N/A","n/a",A11value/A11remlife))</f>
        <v>n/a</v>
      </c>
      <c r="M174" s="69" t="str">
        <f>IF(M$3&gt;A11remlife,A11value-SUM($G174:L174),IF(A11remlife="N/A","n/a",A11value/A11remlife))</f>
        <v>n/a</v>
      </c>
      <c r="N174" s="69" t="str">
        <f>IF(N$3&gt;A11remlife,A11value-SUM($G174:M174),IF(A11remlife="N/A","n/a",A11value/A11remlife))</f>
        <v>n/a</v>
      </c>
      <c r="O174" s="69" t="str">
        <f>IF(O$3&gt;A11remlife,A11value-SUM($G174:N174),IF(A11remlife="N/A","n/a",A11value/A11remlife))</f>
        <v>n/a</v>
      </c>
      <c r="P174" s="69" t="str">
        <f>IF(P$3&gt;A11remlife,A11value-SUM($G174:O174),IF(A11remlife="N/A","n/a",A11value/A11remlife))</f>
        <v>n/a</v>
      </c>
      <c r="Q174" s="69" t="str">
        <f>IF(Q$3&gt;A11remlife,A11value-SUM($G174:P174),IF(A11remlife="N/A","n/a",A11value/A11remlife))</f>
        <v>n/a</v>
      </c>
      <c r="R174" s="69"/>
      <c r="S174" s="105"/>
      <c r="T174" s="105"/>
      <c r="U174" s="105"/>
      <c r="V174" s="105"/>
      <c r="W174" s="105"/>
      <c r="X174" s="105"/>
      <c r="Y174" s="105"/>
      <c r="Z174" s="105"/>
      <c r="AA174" s="105"/>
      <c r="AB174" s="221"/>
      <c r="AC174" s="221"/>
      <c r="AD174" s="221"/>
      <c r="AE174" s="221"/>
      <c r="AF174" s="221"/>
      <c r="AG174" s="221"/>
      <c r="AH174" s="221"/>
      <c r="AI174" s="221"/>
      <c r="AJ174" s="221"/>
      <c r="AK174" s="221"/>
      <c r="AL174" s="221"/>
      <c r="AM174" s="221"/>
      <c r="AN174" s="221"/>
      <c r="AO174" s="221"/>
      <c r="AP174" s="221"/>
      <c r="AQ174" s="221"/>
      <c r="AR174" s="221"/>
      <c r="AS174" s="221"/>
      <c r="AT174" s="221"/>
      <c r="AU174" s="221"/>
      <c r="AV174" s="221"/>
      <c r="AW174" s="221"/>
      <c r="AX174" s="221"/>
      <c r="AY174" s="221"/>
      <c r="AZ174" s="221"/>
      <c r="BA174" s="221"/>
      <c r="BB174" s="221"/>
      <c r="BC174" s="221"/>
      <c r="BD174" s="105"/>
      <c r="BE174" s="105"/>
      <c r="BF174" s="105"/>
      <c r="BG174" s="105"/>
      <c r="BH174" s="105"/>
      <c r="BI174" s="105"/>
      <c r="BJ174" s="105"/>
      <c r="BK174" s="12"/>
      <c r="BL174" s="12"/>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c r="FT174"/>
      <c r="FU174"/>
      <c r="FV174"/>
      <c r="FW174"/>
      <c r="FX174"/>
      <c r="FY174"/>
      <c r="FZ174"/>
      <c r="GA174"/>
      <c r="GB174"/>
      <c r="GC174"/>
      <c r="GD174"/>
      <c r="GE174"/>
      <c r="GF174"/>
      <c r="GG174"/>
      <c r="GH174"/>
      <c r="GI174"/>
      <c r="GJ174"/>
      <c r="GK174"/>
      <c r="GL174"/>
      <c r="GM174"/>
      <c r="GN174"/>
      <c r="GO174"/>
      <c r="GP174"/>
      <c r="GQ174"/>
      <c r="GR174"/>
      <c r="GS174"/>
      <c r="GT174"/>
      <c r="GU174"/>
      <c r="GV174"/>
      <c r="GW174"/>
      <c r="GX174"/>
      <c r="GY174"/>
      <c r="GZ174"/>
      <c r="HA174"/>
      <c r="HB174"/>
      <c r="HC174"/>
      <c r="HD174"/>
      <c r="HE174"/>
      <c r="HF174"/>
      <c r="HG174"/>
      <c r="HH174"/>
      <c r="HI174"/>
      <c r="HJ174"/>
      <c r="HK174"/>
      <c r="HL174"/>
      <c r="HM174"/>
      <c r="HN174"/>
      <c r="HO174"/>
      <c r="HP174"/>
      <c r="HQ174"/>
      <c r="HR174"/>
      <c r="HS174"/>
      <c r="HT174"/>
      <c r="HU174"/>
      <c r="HV174"/>
      <c r="HW174"/>
      <c r="HX174"/>
      <c r="HY174"/>
      <c r="HZ174"/>
      <c r="IA174"/>
      <c r="IB174"/>
      <c r="IC174"/>
      <c r="ID174"/>
      <c r="IE174"/>
      <c r="IF174"/>
      <c r="IG174"/>
      <c r="IH174"/>
      <c r="II174"/>
      <c r="IJ174"/>
      <c r="IK174"/>
      <c r="IL174"/>
      <c r="IM174"/>
      <c r="IN174"/>
      <c r="IO174"/>
      <c r="IP174"/>
      <c r="IQ174"/>
      <c r="IR174"/>
      <c r="IS174"/>
      <c r="IT174"/>
      <c r="IU174"/>
      <c r="IV174"/>
    </row>
    <row r="175" spans="1:256" s="5" customFormat="1" ht="12.75" hidden="1" customHeight="1" outlineLevel="2">
      <c r="A175" s="9"/>
      <c r="B175" s="9"/>
      <c r="C175" s="9"/>
      <c r="D175" s="26"/>
      <c r="E175" s="335" t="s">
        <v>83</v>
      </c>
      <c r="F175" s="88">
        <v>0</v>
      </c>
      <c r="G175" s="126"/>
      <c r="H175" s="70"/>
      <c r="I175" s="70"/>
      <c r="J175" s="70"/>
      <c r="K175" s="70"/>
      <c r="L175" s="70"/>
      <c r="M175" s="167"/>
      <c r="N175" s="115"/>
      <c r="O175" s="70"/>
      <c r="P175" s="70"/>
      <c r="Q175" s="70"/>
      <c r="R175" s="70"/>
      <c r="S175" s="105"/>
      <c r="T175" s="105"/>
      <c r="U175" s="105"/>
      <c r="V175" s="105"/>
      <c r="W175" s="105"/>
      <c r="X175" s="105"/>
      <c r="Y175" s="105"/>
      <c r="Z175" s="105"/>
      <c r="AA175" s="105"/>
      <c r="AB175" s="221"/>
      <c r="AC175" s="221"/>
      <c r="AD175" s="221"/>
      <c r="AE175" s="221"/>
      <c r="AF175" s="221"/>
      <c r="AG175" s="221"/>
      <c r="AH175" s="221"/>
      <c r="AI175" s="221"/>
      <c r="AJ175" s="221"/>
      <c r="AK175" s="221"/>
      <c r="AL175" s="221"/>
      <c r="AM175" s="221"/>
      <c r="AN175" s="221"/>
      <c r="AO175" s="221"/>
      <c r="AP175" s="221"/>
      <c r="AQ175" s="221"/>
      <c r="AR175" s="221"/>
      <c r="AS175" s="221"/>
      <c r="AT175" s="221"/>
      <c r="AU175" s="221"/>
      <c r="AV175" s="221"/>
      <c r="AW175" s="221"/>
      <c r="AX175" s="221"/>
      <c r="AY175" s="221"/>
      <c r="AZ175" s="221"/>
      <c r="BA175" s="221"/>
      <c r="BB175" s="221"/>
      <c r="BC175" s="221"/>
      <c r="BD175" s="105"/>
      <c r="BE175" s="105"/>
      <c r="BF175" s="105"/>
      <c r="BG175" s="105"/>
      <c r="BH175" s="105"/>
      <c r="BI175" s="105"/>
      <c r="BJ175" s="105"/>
      <c r="BK175" s="12"/>
      <c r="BL175" s="12"/>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c r="ET175"/>
      <c r="EU175"/>
      <c r="EV175"/>
      <c r="EW175"/>
      <c r="EX175"/>
      <c r="EY175"/>
      <c r="EZ175"/>
      <c r="FA175"/>
      <c r="FB175"/>
      <c r="FC175"/>
      <c r="FD175"/>
      <c r="FE175"/>
      <c r="FF175"/>
      <c r="FG175"/>
      <c r="FH175"/>
      <c r="FI175"/>
      <c r="FJ175"/>
      <c r="FK175"/>
      <c r="FL175"/>
      <c r="FM175"/>
      <c r="FN175"/>
      <c r="FO175"/>
      <c r="FP175"/>
      <c r="FQ175"/>
      <c r="FR175"/>
      <c r="FS175"/>
      <c r="FT175"/>
      <c r="FU175"/>
      <c r="FV175"/>
      <c r="FW175"/>
      <c r="FX175"/>
      <c r="FY175"/>
      <c r="FZ175"/>
      <c r="GA175"/>
      <c r="GB175"/>
      <c r="GC175"/>
      <c r="GD175"/>
      <c r="GE175"/>
      <c r="GF175"/>
      <c r="GG175"/>
      <c r="GH175"/>
      <c r="GI175"/>
      <c r="GJ175"/>
      <c r="GK175"/>
      <c r="GL175"/>
      <c r="GM175"/>
      <c r="GN175"/>
      <c r="GO175"/>
      <c r="GP175"/>
      <c r="GQ175"/>
      <c r="GR175"/>
      <c r="GS175"/>
      <c r="GT175"/>
      <c r="GU175"/>
      <c r="GV175"/>
      <c r="GW175"/>
      <c r="GX175"/>
      <c r="GY175"/>
      <c r="GZ175"/>
      <c r="HA175"/>
      <c r="HB175"/>
      <c r="HC175"/>
      <c r="HD175"/>
      <c r="HE175"/>
      <c r="HF175"/>
      <c r="HG175"/>
      <c r="HH175"/>
      <c r="HI175"/>
      <c r="HJ175"/>
      <c r="HK175"/>
      <c r="HL175"/>
      <c r="HM175"/>
      <c r="HN175"/>
      <c r="HO175"/>
      <c r="HP175"/>
      <c r="HQ175"/>
      <c r="HR175"/>
      <c r="HS175"/>
      <c r="HT175"/>
      <c r="HU175"/>
      <c r="HV175"/>
      <c r="HW175"/>
      <c r="HX175"/>
      <c r="HY175"/>
      <c r="HZ175"/>
      <c r="IA175"/>
      <c r="IB175"/>
      <c r="IC175"/>
      <c r="ID175"/>
      <c r="IE175"/>
      <c r="IF175"/>
      <c r="IG175"/>
      <c r="IH175"/>
      <c r="II175"/>
      <c r="IJ175"/>
      <c r="IK175"/>
      <c r="IL175"/>
      <c r="IM175"/>
      <c r="IN175"/>
      <c r="IO175"/>
      <c r="IP175"/>
      <c r="IQ175"/>
      <c r="IR175"/>
      <c r="IS175"/>
      <c r="IT175"/>
      <c r="IU175"/>
      <c r="IV175"/>
    </row>
    <row r="176" spans="1:256" s="5" customFormat="1" hidden="1" outlineLevel="2">
      <c r="A176" s="9"/>
      <c r="B176" s="9"/>
      <c r="C176" s="9"/>
      <c r="D176" s="26"/>
      <c r="E176" s="336"/>
      <c r="F176" s="88">
        <v>1</v>
      </c>
      <c r="G176" s="126"/>
      <c r="H176" s="149"/>
      <c r="I176" s="70">
        <f>IF(A11stdlife="n/a","n/a",IF(I$3&gt;(A11stdlife+$F176),(Input!$H$153*(1+vanilla1)^0.5)-SUM($H176:H176),(Input!$H$153*(1+vanilla1)^0.5)/A11stdlife))</f>
        <v>0.17746255516608817</v>
      </c>
      <c r="J176" s="70">
        <f>IF(A11stdlife="n/a","n/a",IF(J$3&gt;(A11stdlife+$F176),(Input!$H$153*(1+vanilla1)^0.5)-SUM($H176:I176),(Input!$H$153*(1+vanilla1)^0.5)/A11stdlife))</f>
        <v>0.17746255516608817</v>
      </c>
      <c r="K176" s="70">
        <f>IF(A11stdlife="n/a","n/a",IF(K$3&gt;(A11stdlife+$F176),(Input!$H$153*(1+vanilla1)^0.5)-SUM($H176:J176),(Input!$H$153*(1+vanilla1)^0.5)/A11stdlife))</f>
        <v>0.17746255516608817</v>
      </c>
      <c r="L176" s="70">
        <f>IF(A11stdlife="n/a","n/a",IF(L$3&gt;(A11stdlife+$F176),(Input!$H$153*(1+vanilla1)^0.5)-SUM($H176:K176),(Input!$H$153*(1+vanilla1)^0.5)/A11stdlife))</f>
        <v>0.17746255516608817</v>
      </c>
      <c r="M176" s="70">
        <f>IF(A11stdlife="n/a","n/a",IF(M$3&gt;(A11stdlife+$F176),(Input!$H$153*(1+vanilla1)^0.5)-SUM($H176:L176),(Input!$H$153*(1+vanilla1)^0.5)/A11stdlife))</f>
        <v>0.17746255516608817</v>
      </c>
      <c r="N176" s="70">
        <f>IF(A11stdlife="n/a","n/a",IF(N$3&gt;(A11stdlife+$F176),(Input!$H$153*(1+vanilla1)^0.5)-SUM($H176:M176),(Input!$H$153*(1+vanilla1)^0.5)/A11stdlife))</f>
        <v>-1.1102230246251565E-16</v>
      </c>
      <c r="O176" s="70">
        <f>IF(A11stdlife="n/a","n/a",IF(O$3&gt;(A11stdlife+$F176),(Input!$H$153*(1+vanilla1)^0.5)-SUM($H176:N176),(Input!$H$153*(1+vanilla1)^0.5)/A11stdlife))</f>
        <v>0</v>
      </c>
      <c r="P176" s="70">
        <f>IF(A11stdlife="n/a","n/a",IF(P$3&gt;(A11stdlife+$F176),(Input!$H$153*(1+vanilla1)^0.5)-SUM($H176:O176),(Input!$H$153*(1+vanilla1)^0.5)/A11stdlife))</f>
        <v>0</v>
      </c>
      <c r="Q176" s="70">
        <f>IF(A11stdlife="n/a","n/a",IF(Q$3&gt;(A11stdlife+$F176),(Input!$H$153*(1+vanilla1)^0.5)-SUM($H176:P176),(Input!$H$153*(1+vanilla1)^0.5)/A11stdlife))</f>
        <v>0</v>
      </c>
      <c r="R176" s="70"/>
      <c r="S176" s="105"/>
      <c r="T176" s="105"/>
      <c r="U176" s="105"/>
      <c r="V176" s="105"/>
      <c r="W176" s="105"/>
      <c r="X176" s="105"/>
      <c r="Y176" s="105"/>
      <c r="Z176" s="105"/>
      <c r="AA176" s="105"/>
      <c r="AB176" s="221"/>
      <c r="AC176" s="221"/>
      <c r="AD176" s="221"/>
      <c r="AE176" s="221"/>
      <c r="AF176" s="221"/>
      <c r="AG176" s="221"/>
      <c r="AH176" s="221"/>
      <c r="AI176" s="221"/>
      <c r="AJ176" s="221"/>
      <c r="AK176" s="221"/>
      <c r="AL176" s="221"/>
      <c r="AM176" s="221"/>
      <c r="AN176" s="221"/>
      <c r="AO176" s="221"/>
      <c r="AP176" s="221"/>
      <c r="AQ176" s="221"/>
      <c r="AR176" s="221"/>
      <c r="AS176" s="221"/>
      <c r="AT176" s="221"/>
      <c r="AU176" s="221"/>
      <c r="AV176" s="221"/>
      <c r="AW176" s="221"/>
      <c r="AX176" s="221"/>
      <c r="AY176" s="221"/>
      <c r="AZ176" s="221"/>
      <c r="BA176" s="221"/>
      <c r="BB176" s="221"/>
      <c r="BC176" s="221"/>
      <c r="BD176" s="105"/>
      <c r="BE176" s="105"/>
      <c r="BF176" s="105"/>
      <c r="BG176" s="105"/>
      <c r="BH176" s="105"/>
      <c r="BI176" s="105"/>
      <c r="BJ176" s="105"/>
      <c r="BK176" s="12"/>
      <c r="BL176" s="12"/>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c r="DY176"/>
      <c r="DZ176"/>
      <c r="EA176"/>
      <c r="EB176"/>
      <c r="EC176"/>
      <c r="ED176"/>
      <c r="EE176"/>
      <c r="EF176"/>
      <c r="EG176"/>
      <c r="EH176"/>
      <c r="EI176"/>
      <c r="EJ176"/>
      <c r="EK176"/>
      <c r="EL176"/>
      <c r="EM176"/>
      <c r="EN176"/>
      <c r="EO176"/>
      <c r="EP176"/>
      <c r="EQ176"/>
      <c r="ER176"/>
      <c r="ES176"/>
      <c r="ET176"/>
      <c r="EU176"/>
      <c r="EV176"/>
      <c r="EW176"/>
      <c r="EX176"/>
      <c r="EY176"/>
      <c r="EZ176"/>
      <c r="FA176"/>
      <c r="FB176"/>
      <c r="FC176"/>
      <c r="FD176"/>
      <c r="FE176"/>
      <c r="FF176"/>
      <c r="FG176"/>
      <c r="FH176"/>
      <c r="FI176"/>
      <c r="FJ176"/>
      <c r="FK176"/>
      <c r="FL176"/>
      <c r="FM176"/>
      <c r="FN176"/>
      <c r="FO176"/>
      <c r="FP176"/>
      <c r="FQ176"/>
      <c r="FR176"/>
      <c r="FS176"/>
      <c r="FT176"/>
      <c r="FU176"/>
      <c r="FV176"/>
      <c r="FW176"/>
      <c r="FX176"/>
      <c r="FY176"/>
      <c r="FZ176"/>
      <c r="GA176"/>
      <c r="GB176"/>
      <c r="GC176"/>
      <c r="GD176"/>
      <c r="GE176"/>
      <c r="GF176"/>
      <c r="GG176"/>
      <c r="GH176"/>
      <c r="GI176"/>
      <c r="GJ176"/>
      <c r="GK176"/>
      <c r="GL176"/>
      <c r="GM176"/>
      <c r="GN176"/>
      <c r="GO176"/>
      <c r="GP176"/>
      <c r="GQ176"/>
      <c r="GR176"/>
      <c r="GS176"/>
      <c r="GT176"/>
      <c r="GU176"/>
      <c r="GV176"/>
      <c r="GW176"/>
      <c r="GX176"/>
      <c r="GY176"/>
      <c r="GZ176"/>
      <c r="HA176"/>
      <c r="HB176"/>
      <c r="HC176"/>
      <c r="HD176"/>
      <c r="HE176"/>
      <c r="HF176"/>
      <c r="HG176"/>
      <c r="HH176"/>
      <c r="HI176"/>
      <c r="HJ176"/>
      <c r="HK176"/>
      <c r="HL176"/>
      <c r="HM176"/>
      <c r="HN176"/>
      <c r="HO176"/>
      <c r="HP176"/>
      <c r="HQ176"/>
      <c r="HR176"/>
      <c r="HS176"/>
      <c r="HT176"/>
      <c r="HU176"/>
      <c r="HV176"/>
      <c r="HW176"/>
      <c r="HX176"/>
      <c r="HY176"/>
      <c r="HZ176"/>
      <c r="IA176"/>
      <c r="IB176"/>
      <c r="IC176"/>
      <c r="ID176"/>
      <c r="IE176"/>
      <c r="IF176"/>
      <c r="IG176"/>
      <c r="IH176"/>
      <c r="II176"/>
      <c r="IJ176"/>
      <c r="IK176"/>
      <c r="IL176"/>
      <c r="IM176"/>
      <c r="IN176"/>
      <c r="IO176"/>
      <c r="IP176"/>
      <c r="IQ176"/>
      <c r="IR176"/>
      <c r="IS176"/>
      <c r="IT176"/>
      <c r="IU176"/>
      <c r="IV176"/>
    </row>
    <row r="177" spans="1:256" s="5" customFormat="1" hidden="1" outlineLevel="2">
      <c r="A177" s="9"/>
      <c r="B177" s="9"/>
      <c r="C177" s="9"/>
      <c r="D177" s="26"/>
      <c r="E177" s="336"/>
      <c r="F177" s="88">
        <v>2</v>
      </c>
      <c r="G177" s="126"/>
      <c r="H177" s="150"/>
      <c r="I177" s="151"/>
      <c r="J177" s="70">
        <f>IF(A11stdlife="n/a","n/a",IF(J$3&gt;(A11stdlife+$F177),(Input!$I$153*(1+vanilla2)^0.5)-SUM($I177:I177),(Input!$I$153*(1+vanilla2)^0.5)/A11stdlife))</f>
        <v>5.3139662487022545E-2</v>
      </c>
      <c r="K177" s="70">
        <f>IF(A11stdlife="n/a","n/a",IF(K$3&gt;(A11stdlife+$F177),(Input!$I$153*(1+vanilla2)^0.5)-SUM($I177:J177),(Input!$I$153*(1+vanilla2)^0.5)/A11stdlife))</f>
        <v>5.3139662487022545E-2</v>
      </c>
      <c r="L177" s="70">
        <f>IF(A11stdlife="n/a","n/a",IF(L$3&gt;(A11stdlife+$F177),(Input!$I$153*(1+vanilla2)^0.5)-SUM($I177:K177),(Input!$I$153*(1+vanilla2)^0.5)/A11stdlife))</f>
        <v>5.3139662487022545E-2</v>
      </c>
      <c r="M177" s="70">
        <f>IF(A11stdlife="n/a","n/a",IF(M$3&gt;(A11stdlife+$F177),(Input!$I$153*(1+vanilla2)^0.5)-SUM($I177:L177),(Input!$I$153*(1+vanilla2)^0.5)/A11stdlife))</f>
        <v>5.3139662487022545E-2</v>
      </c>
      <c r="N177" s="70">
        <f>IF(A11stdlife="n/a","n/a",IF(N$3&gt;(A11stdlife+$F177),(Input!$I$153*(1+vanilla2)^0.5)-SUM($I177:M177),(Input!$I$153*(1+vanilla2)^0.5)/A11stdlife))</f>
        <v>5.3139662487022545E-2</v>
      </c>
      <c r="O177" s="70">
        <f>IF(A11stdlife="n/a","n/a",IF(O$3&gt;(A11stdlife+$F177),(Input!$I$153*(1+vanilla2)^0.5)-SUM($I177:N177),(Input!$I$153*(1+vanilla2)^0.5)/A11stdlife))</f>
        <v>0</v>
      </c>
      <c r="P177" s="70">
        <f>IF(A11stdlife="n/a","n/a",IF(P$3&gt;(A11stdlife+$F177),(Input!$I$153*(1+vanilla2)^0.5)-SUM($I177:O177),(Input!$I$153*(1+vanilla2)^0.5)/A11stdlife))</f>
        <v>0</v>
      </c>
      <c r="Q177" s="70">
        <f>IF(A11stdlife="n/a","n/a",IF(Q$3&gt;(A11stdlife+$F177),(Input!$I$153*(1+vanilla2)^0.5)-SUM($I177:P177),(Input!$I$153*(1+vanilla2)^0.5)/A11stdlife))</f>
        <v>0</v>
      </c>
      <c r="R177" s="70"/>
      <c r="S177" s="105"/>
      <c r="T177" s="105"/>
      <c r="U177" s="105"/>
      <c r="V177" s="105"/>
      <c r="W177" s="105"/>
      <c r="X177" s="105"/>
      <c r="Y177" s="105"/>
      <c r="Z177" s="105"/>
      <c r="AA177" s="105"/>
      <c r="AB177" s="221"/>
      <c r="AC177" s="221"/>
      <c r="AD177" s="221"/>
      <c r="AE177" s="221"/>
      <c r="AF177" s="221"/>
      <c r="AG177" s="221"/>
      <c r="AH177" s="221"/>
      <c r="AI177" s="221"/>
      <c r="AJ177" s="221"/>
      <c r="AK177" s="221"/>
      <c r="AL177" s="221"/>
      <c r="AM177" s="221"/>
      <c r="AN177" s="221"/>
      <c r="AO177" s="221"/>
      <c r="AP177" s="221"/>
      <c r="AQ177" s="221"/>
      <c r="AR177" s="221"/>
      <c r="AS177" s="221"/>
      <c r="AT177" s="221"/>
      <c r="AU177" s="221"/>
      <c r="AV177" s="221"/>
      <c r="AW177" s="221"/>
      <c r="AX177" s="221"/>
      <c r="AY177" s="221"/>
      <c r="AZ177" s="221"/>
      <c r="BA177" s="221"/>
      <c r="BB177" s="221"/>
      <c r="BC177" s="221"/>
      <c r="BD177" s="105"/>
      <c r="BE177" s="105"/>
      <c r="BF177" s="105"/>
      <c r="BG177" s="105"/>
      <c r="BH177" s="105"/>
      <c r="BI177" s="105"/>
      <c r="BJ177" s="105"/>
      <c r="BK177" s="12"/>
      <c r="BL177" s="12"/>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c r="DY177"/>
      <c r="DZ177"/>
      <c r="EA177"/>
      <c r="EB177"/>
      <c r="EC177"/>
      <c r="ED177"/>
      <c r="EE177"/>
      <c r="EF177"/>
      <c r="EG177"/>
      <c r="EH177"/>
      <c r="EI177"/>
      <c r="EJ177"/>
      <c r="EK177"/>
      <c r="EL177"/>
      <c r="EM177"/>
      <c r="EN177"/>
      <c r="EO177"/>
      <c r="EP177"/>
      <c r="EQ177"/>
      <c r="ER177"/>
      <c r="ES177"/>
      <c r="ET177"/>
      <c r="EU177"/>
      <c r="EV177"/>
      <c r="EW177"/>
      <c r="EX177"/>
      <c r="EY177"/>
      <c r="EZ177"/>
      <c r="FA177"/>
      <c r="FB177"/>
      <c r="FC177"/>
      <c r="FD177"/>
      <c r="FE177"/>
      <c r="FF177"/>
      <c r="FG177"/>
      <c r="FH177"/>
      <c r="FI177"/>
      <c r="FJ177"/>
      <c r="FK177"/>
      <c r="FL177"/>
      <c r="FM177"/>
      <c r="FN177"/>
      <c r="FO177"/>
      <c r="FP177"/>
      <c r="FQ177"/>
      <c r="FR177"/>
      <c r="FS177"/>
      <c r="FT177"/>
      <c r="FU177"/>
      <c r="FV177"/>
      <c r="FW177"/>
      <c r="FX177"/>
      <c r="FY177"/>
      <c r="FZ177"/>
      <c r="GA177"/>
      <c r="GB177"/>
      <c r="GC177"/>
      <c r="GD177"/>
      <c r="GE177"/>
      <c r="GF177"/>
      <c r="GG177"/>
      <c r="GH177"/>
      <c r="GI177"/>
      <c r="GJ177"/>
      <c r="GK177"/>
      <c r="GL177"/>
      <c r="GM177"/>
      <c r="GN177"/>
      <c r="GO177"/>
      <c r="GP177"/>
      <c r="GQ177"/>
      <c r="GR177"/>
      <c r="GS177"/>
      <c r="GT177"/>
      <c r="GU177"/>
      <c r="GV177"/>
      <c r="GW177"/>
      <c r="GX177"/>
      <c r="GY177"/>
      <c r="GZ177"/>
      <c r="HA177"/>
      <c r="HB177"/>
      <c r="HC177"/>
      <c r="HD177"/>
      <c r="HE177"/>
      <c r="HF177"/>
      <c r="HG177"/>
      <c r="HH177"/>
      <c r="HI177"/>
      <c r="HJ177"/>
      <c r="HK177"/>
      <c r="HL177"/>
      <c r="HM177"/>
      <c r="HN177"/>
      <c r="HO177"/>
      <c r="HP177"/>
      <c r="HQ177"/>
      <c r="HR177"/>
      <c r="HS177"/>
      <c r="HT177"/>
      <c r="HU177"/>
      <c r="HV177"/>
      <c r="HW177"/>
      <c r="HX177"/>
      <c r="HY177"/>
      <c r="HZ177"/>
      <c r="IA177"/>
      <c r="IB177"/>
      <c r="IC177"/>
      <c r="ID177"/>
      <c r="IE177"/>
      <c r="IF177"/>
      <c r="IG177"/>
      <c r="IH177"/>
      <c r="II177"/>
      <c r="IJ177"/>
      <c r="IK177"/>
      <c r="IL177"/>
      <c r="IM177"/>
      <c r="IN177"/>
      <c r="IO177"/>
      <c r="IP177"/>
      <c r="IQ177"/>
      <c r="IR177"/>
      <c r="IS177"/>
      <c r="IT177"/>
      <c r="IU177"/>
      <c r="IV177"/>
    </row>
    <row r="178" spans="1:256" s="5" customFormat="1" hidden="1" outlineLevel="2">
      <c r="A178" s="9"/>
      <c r="B178" s="9"/>
      <c r="C178" s="9"/>
      <c r="D178" s="26"/>
      <c r="E178" s="336"/>
      <c r="F178" s="88">
        <v>3</v>
      </c>
      <c r="G178" s="126"/>
      <c r="H178" s="150"/>
      <c r="I178" s="152"/>
      <c r="J178" s="151"/>
      <c r="K178" s="70">
        <f>IF(A11stdlife="n/a","n/a",IF(K$3&gt;(A11stdlife+$F178),(Input!$J$153*(1+vanilla3)^0.5)-SUM($J178:J178),(Input!$J$153*(1+vanilla3)^0.5)/A11stdlife))</f>
        <v>0.26688848022939021</v>
      </c>
      <c r="L178" s="70">
        <f>IF(A11stdlife="n/a","n/a",IF(L$3&gt;(A11stdlife+$F178),(Input!$J$153*(1+vanilla3)^0.5)-SUM($J178:K178),(Input!$J$153*(1+vanilla3)^0.5)/A11stdlife))</f>
        <v>0.26688848022939021</v>
      </c>
      <c r="M178" s="70">
        <f>IF(A11stdlife="n/a","n/a",IF(M$3&gt;(A11stdlife+$F178),(Input!$J$153*(1+vanilla3)^0.5)-SUM($J178:L178),(Input!$J$153*(1+vanilla3)^0.5)/A11stdlife))</f>
        <v>0.26688848022939021</v>
      </c>
      <c r="N178" s="70">
        <f>IF(A11stdlife="n/a","n/a",IF(N$3&gt;(A11stdlife+$F178),(Input!$J$153*(1+vanilla3)^0.5)-SUM($J178:M178),(Input!$J$153*(1+vanilla3)^0.5)/A11stdlife))</f>
        <v>0.26688848022939021</v>
      </c>
      <c r="O178" s="70">
        <f>IF(A11stdlife="n/a","n/a",IF(O$3&gt;(A11stdlife+$F178),(Input!$J$153*(1+vanilla3)^0.5)-SUM($J178:N178),(Input!$J$153*(1+vanilla3)^0.5)/A11stdlife))</f>
        <v>0.26688848022939021</v>
      </c>
      <c r="P178" s="70">
        <f>IF(A11stdlife="n/a","n/a",IF(P$3&gt;(A11stdlife+$F178),(Input!$J$153*(1+vanilla3)^0.5)-SUM($J178:O178),(Input!$J$153*(1+vanilla3)^0.5)/A11stdlife))</f>
        <v>0</v>
      </c>
      <c r="Q178" s="70">
        <f>IF(A11stdlife="n/a","n/a",IF(Q$3&gt;(A11stdlife+$F178),(Input!$J$153*(1+vanilla3)^0.5)-SUM($J178:P178),(Input!$J$153*(1+vanilla3)^0.5)/A11stdlife))</f>
        <v>0</v>
      </c>
      <c r="R178" s="70"/>
      <c r="S178" s="105"/>
      <c r="T178" s="105"/>
      <c r="U178" s="105"/>
      <c r="V178" s="105"/>
      <c r="W178" s="105"/>
      <c r="X178" s="105"/>
      <c r="Y178" s="105"/>
      <c r="Z178" s="105"/>
      <c r="AA178" s="105"/>
      <c r="AB178" s="221"/>
      <c r="AC178" s="221"/>
      <c r="AD178" s="221"/>
      <c r="AE178" s="221"/>
      <c r="AF178" s="221"/>
      <c r="AG178" s="221"/>
      <c r="AH178" s="221"/>
      <c r="AI178" s="221"/>
      <c r="AJ178" s="221"/>
      <c r="AK178" s="221"/>
      <c r="AL178" s="221"/>
      <c r="AM178" s="221"/>
      <c r="AN178" s="221"/>
      <c r="AO178" s="221"/>
      <c r="AP178" s="221"/>
      <c r="AQ178" s="221"/>
      <c r="AR178" s="221"/>
      <c r="AS178" s="221"/>
      <c r="AT178" s="221"/>
      <c r="AU178" s="221"/>
      <c r="AV178" s="221"/>
      <c r="AW178" s="221"/>
      <c r="AX178" s="221"/>
      <c r="AY178" s="221"/>
      <c r="AZ178" s="221"/>
      <c r="BA178" s="221"/>
      <c r="BB178" s="221"/>
      <c r="BC178" s="221"/>
      <c r="BD178" s="105"/>
      <c r="BE178" s="105"/>
      <c r="BF178" s="105"/>
      <c r="BG178" s="105"/>
      <c r="BH178" s="105"/>
      <c r="BI178" s="105"/>
      <c r="BJ178" s="105"/>
      <c r="BK178" s="12"/>
      <c r="BL178" s="12"/>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c r="HN178"/>
      <c r="HO178"/>
      <c r="HP178"/>
      <c r="HQ178"/>
      <c r="HR178"/>
      <c r="HS178"/>
      <c r="HT178"/>
      <c r="HU178"/>
      <c r="HV178"/>
      <c r="HW178"/>
      <c r="HX178"/>
      <c r="HY178"/>
      <c r="HZ178"/>
      <c r="IA178"/>
      <c r="IB178"/>
      <c r="IC178"/>
      <c r="ID178"/>
      <c r="IE178"/>
      <c r="IF178"/>
      <c r="IG178"/>
      <c r="IH178"/>
      <c r="II178"/>
      <c r="IJ178"/>
      <c r="IK178"/>
      <c r="IL178"/>
      <c r="IM178"/>
      <c r="IN178"/>
      <c r="IO178"/>
      <c r="IP178"/>
      <c r="IQ178"/>
      <c r="IR178"/>
      <c r="IS178"/>
      <c r="IT178"/>
      <c r="IU178"/>
      <c r="IV178"/>
    </row>
    <row r="179" spans="1:256" s="5" customFormat="1" hidden="1" outlineLevel="2">
      <c r="A179" s="9"/>
      <c r="B179" s="9"/>
      <c r="C179" s="9"/>
      <c r="D179" s="26"/>
      <c r="E179" s="336"/>
      <c r="F179" s="88">
        <v>4</v>
      </c>
      <c r="G179" s="126"/>
      <c r="H179" s="150"/>
      <c r="I179" s="152"/>
      <c r="J179" s="152"/>
      <c r="K179" s="151"/>
      <c r="L179" s="70">
        <f>IF(A11stdlife="n/a","n/a",IF(L$3&gt;(A11stdlife+$F179),(Input!$K$153*(1+vanilla4)^0.5)-SUM($K179:K179),(Input!$K$153*(1+vanilla4)^0.5)/A11stdlife))</f>
        <v>0.51326036794818619</v>
      </c>
      <c r="M179" s="70">
        <f>IF(A11stdlife="n/a","n/a",IF(M$3&gt;(A11stdlife+$F179),(Input!$K$153*(1+vanilla4)^0.5)-SUM($K179:L179),(Input!$K$153*(1+vanilla4)^0.5)/A11stdlife))</f>
        <v>0.51326036794818619</v>
      </c>
      <c r="N179" s="70">
        <f>IF(A11stdlife="n/a","n/a",IF(N$3&gt;(A11stdlife+$F179),(Input!$K$153*(1+vanilla4)^0.5)-SUM($K179:M179),(Input!$K$153*(1+vanilla4)^0.5)/A11stdlife))</f>
        <v>0.51326036794818619</v>
      </c>
      <c r="O179" s="70">
        <f>IF(A11stdlife="n/a","n/a",IF(O$3&gt;(A11stdlife+$F179),(Input!$K$153*(1+vanilla4)^0.5)-SUM($K179:N179),(Input!$K$153*(1+vanilla4)^0.5)/A11stdlife))</f>
        <v>0.51326036794818619</v>
      </c>
      <c r="P179" s="70">
        <f>IF(A11stdlife="n/a","n/a",IF(P$3&gt;(A11stdlife+$F179),(Input!$K$153*(1+vanilla4)^0.5)-SUM($K179:O179),(Input!$K$153*(1+vanilla4)^0.5)/A11stdlife))</f>
        <v>0.51326036794818619</v>
      </c>
      <c r="Q179" s="70">
        <f>IF(A11stdlife="n/a","n/a",IF(Q$3&gt;(A11stdlife+$F179),(Input!$K$153*(1+vanilla4)^0.5)-SUM($K179:P179),(Input!$K$153*(1+vanilla4)^0.5)/A11stdlife))</f>
        <v>-4.4408920985006262E-16</v>
      </c>
      <c r="R179" s="70"/>
      <c r="S179" s="105"/>
      <c r="T179" s="105"/>
      <c r="U179" s="105"/>
      <c r="V179" s="105"/>
      <c r="W179" s="105"/>
      <c r="X179" s="105"/>
      <c r="Y179" s="105"/>
      <c r="Z179" s="105"/>
      <c r="AA179" s="105"/>
      <c r="AB179" s="221"/>
      <c r="AC179" s="221"/>
      <c r="AD179" s="221"/>
      <c r="AE179" s="221"/>
      <c r="AF179" s="221"/>
      <c r="AG179" s="221"/>
      <c r="AH179" s="221"/>
      <c r="AI179" s="221"/>
      <c r="AJ179" s="221"/>
      <c r="AK179" s="221"/>
      <c r="AL179" s="221"/>
      <c r="AM179" s="221"/>
      <c r="AN179" s="221"/>
      <c r="AO179" s="221"/>
      <c r="AP179" s="221"/>
      <c r="AQ179" s="221"/>
      <c r="AR179" s="221"/>
      <c r="AS179" s="221"/>
      <c r="AT179" s="221"/>
      <c r="AU179" s="221"/>
      <c r="AV179" s="221"/>
      <c r="AW179" s="221"/>
      <c r="AX179" s="221"/>
      <c r="AY179" s="221"/>
      <c r="AZ179" s="221"/>
      <c r="BA179" s="221"/>
      <c r="BB179" s="221"/>
      <c r="BC179" s="221"/>
      <c r="BD179" s="105"/>
      <c r="BE179" s="105"/>
      <c r="BF179" s="105"/>
      <c r="BG179" s="105"/>
      <c r="BH179" s="105"/>
      <c r="BI179" s="105"/>
      <c r="BJ179" s="105"/>
      <c r="BK179" s="12"/>
      <c r="BL179" s="12"/>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c r="DY179"/>
      <c r="DZ179"/>
      <c r="EA179"/>
      <c r="EB179"/>
      <c r="EC179"/>
      <c r="ED179"/>
      <c r="EE179"/>
      <c r="EF179"/>
      <c r="EG179"/>
      <c r="EH179"/>
      <c r="EI179"/>
      <c r="EJ179"/>
      <c r="EK179"/>
      <c r="EL179"/>
      <c r="EM179"/>
      <c r="EN179"/>
      <c r="EO179"/>
      <c r="EP179"/>
      <c r="EQ179"/>
      <c r="ER179"/>
      <c r="ES179"/>
      <c r="ET179"/>
      <c r="EU179"/>
      <c r="EV179"/>
      <c r="EW179"/>
      <c r="EX179"/>
      <c r="EY179"/>
      <c r="EZ179"/>
      <c r="FA179"/>
      <c r="FB179"/>
      <c r="FC179"/>
      <c r="FD179"/>
      <c r="FE179"/>
      <c r="FF179"/>
      <c r="FG179"/>
      <c r="FH179"/>
      <c r="FI179"/>
      <c r="FJ179"/>
      <c r="FK179"/>
      <c r="FL179"/>
      <c r="FM179"/>
      <c r="FN179"/>
      <c r="FO179"/>
      <c r="FP179"/>
      <c r="FQ179"/>
      <c r="FR179"/>
      <c r="FS179"/>
      <c r="FT179"/>
      <c r="FU179"/>
      <c r="FV179"/>
      <c r="FW179"/>
      <c r="FX179"/>
      <c r="FY179"/>
      <c r="FZ179"/>
      <c r="GA179"/>
      <c r="GB179"/>
      <c r="GC179"/>
      <c r="GD179"/>
      <c r="GE179"/>
      <c r="GF179"/>
      <c r="GG179"/>
      <c r="GH179"/>
      <c r="GI179"/>
      <c r="GJ179"/>
      <c r="GK179"/>
      <c r="GL179"/>
      <c r="GM179"/>
      <c r="GN179"/>
      <c r="GO179"/>
      <c r="GP179"/>
      <c r="GQ179"/>
      <c r="GR179"/>
      <c r="GS179"/>
      <c r="GT179"/>
      <c r="GU179"/>
      <c r="GV179"/>
      <c r="GW179"/>
      <c r="GX179"/>
      <c r="GY179"/>
      <c r="GZ179"/>
      <c r="HA179"/>
      <c r="HB179"/>
      <c r="HC179"/>
      <c r="HD179"/>
      <c r="HE179"/>
      <c r="HF179"/>
      <c r="HG179"/>
      <c r="HH179"/>
      <c r="HI179"/>
      <c r="HJ179"/>
      <c r="HK179"/>
      <c r="HL179"/>
      <c r="HM179"/>
      <c r="HN179"/>
      <c r="HO179"/>
      <c r="HP179"/>
      <c r="HQ179"/>
      <c r="HR179"/>
      <c r="HS179"/>
      <c r="HT179"/>
      <c r="HU179"/>
      <c r="HV179"/>
      <c r="HW179"/>
      <c r="HX179"/>
      <c r="HY179"/>
      <c r="HZ179"/>
      <c r="IA179"/>
      <c r="IB179"/>
      <c r="IC179"/>
      <c r="ID179"/>
      <c r="IE179"/>
      <c r="IF179"/>
      <c r="IG179"/>
      <c r="IH179"/>
      <c r="II179"/>
      <c r="IJ179"/>
      <c r="IK179"/>
      <c r="IL179"/>
      <c r="IM179"/>
      <c r="IN179"/>
      <c r="IO179"/>
      <c r="IP179"/>
      <c r="IQ179"/>
      <c r="IR179"/>
      <c r="IS179"/>
      <c r="IT179"/>
      <c r="IU179"/>
      <c r="IV179"/>
    </row>
    <row r="180" spans="1:256" s="5" customFormat="1" hidden="1" outlineLevel="2">
      <c r="A180" s="9"/>
      <c r="B180" s="9"/>
      <c r="C180" s="9"/>
      <c r="D180" s="26"/>
      <c r="E180" s="336"/>
      <c r="F180" s="88">
        <v>5</v>
      </c>
      <c r="G180" s="27"/>
      <c r="H180" s="150"/>
      <c r="I180" s="152"/>
      <c r="J180" s="152"/>
      <c r="K180" s="152"/>
      <c r="L180" s="151"/>
      <c r="M180" s="70">
        <f>IF(A11stdlife="n/a","n/a",IF(M$3&gt;(A11stdlife+$F180),(Input!$L$153*(1+vanilla5)^0.5)-SUM($L180:L180),(Input!$L153*(1+vanilla5)^0.5)/A11stdlife))</f>
        <v>1.0579652728243873</v>
      </c>
      <c r="N180" s="70">
        <f>IF(A11stdlife="n/a","n/a",IF(N$3&gt;(A11stdlife+$F180),(Input!$L$153*(1+vanilla5)^0.5)-SUM($L180:M180),(Input!$L153*(1+vanilla5)^0.5)/A11stdlife))</f>
        <v>1.0579652728243873</v>
      </c>
      <c r="O180" s="70">
        <f>IF(A11stdlife="n/a","n/a",IF(O$3&gt;(A11stdlife+$F180),(Input!$L$153*(1+vanilla5)^0.5)-SUM($L180:N180),(Input!$L153*(1+vanilla5)^0.5)/A11stdlife))</f>
        <v>1.0579652728243873</v>
      </c>
      <c r="P180" s="70">
        <f>IF(A11stdlife="n/a","n/a",IF(P$3&gt;(A11stdlife+$F180),(Input!$L$153*(1+vanilla5)^0.5)-SUM($L180:O180),(Input!$L153*(1+vanilla5)^0.5)/A11stdlife))</f>
        <v>1.0579652728243873</v>
      </c>
      <c r="Q180" s="70">
        <f>IF(A11stdlife="n/a","n/a",IF(Q$3&gt;(A11stdlife+$F180),(Input!$L$153*(1+vanilla5)^0.5)-SUM($L180:P180),(Input!$L153*(1+vanilla5)^0.5)/A11stdlife))</f>
        <v>1.0579652728243873</v>
      </c>
      <c r="R180" s="70"/>
      <c r="S180" s="105"/>
      <c r="T180" s="105"/>
      <c r="U180" s="105"/>
      <c r="V180" s="105"/>
      <c r="W180" s="105"/>
      <c r="X180" s="105"/>
      <c r="Y180" s="105"/>
      <c r="Z180" s="105"/>
      <c r="AA180" s="105"/>
      <c r="AB180" s="221"/>
      <c r="AC180" s="221"/>
      <c r="AD180" s="221"/>
      <c r="AE180" s="221"/>
      <c r="AF180" s="221"/>
      <c r="AG180" s="221"/>
      <c r="AH180" s="221"/>
      <c r="AI180" s="221"/>
      <c r="AJ180" s="221"/>
      <c r="AK180" s="221"/>
      <c r="AL180" s="221"/>
      <c r="AM180" s="221"/>
      <c r="AN180" s="221"/>
      <c r="AO180" s="221"/>
      <c r="AP180" s="221"/>
      <c r="AQ180" s="221"/>
      <c r="AR180" s="221"/>
      <c r="AS180" s="221"/>
      <c r="AT180" s="221"/>
      <c r="AU180" s="221"/>
      <c r="AV180" s="221"/>
      <c r="AW180" s="221"/>
      <c r="AX180" s="221"/>
      <c r="AY180" s="221"/>
      <c r="AZ180" s="221"/>
      <c r="BA180" s="221"/>
      <c r="BB180" s="221"/>
      <c r="BC180" s="221"/>
      <c r="BD180" s="105"/>
      <c r="BE180" s="105"/>
      <c r="BF180" s="105"/>
      <c r="BG180" s="105"/>
      <c r="BH180" s="105"/>
      <c r="BI180" s="105"/>
      <c r="BJ180" s="105"/>
      <c r="BK180" s="12"/>
      <c r="BL180" s="12"/>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c r="DY180"/>
      <c r="DZ180"/>
      <c r="EA180"/>
      <c r="EB180"/>
      <c r="EC180"/>
      <c r="ED180"/>
      <c r="EE180"/>
      <c r="EF180"/>
      <c r="EG180"/>
      <c r="EH180"/>
      <c r="EI180"/>
      <c r="EJ180"/>
      <c r="EK180"/>
      <c r="EL180"/>
      <c r="EM180"/>
      <c r="EN180"/>
      <c r="EO180"/>
      <c r="EP180"/>
      <c r="EQ180"/>
      <c r="ER180"/>
      <c r="ES180"/>
      <c r="ET180"/>
      <c r="EU180"/>
      <c r="EV180"/>
      <c r="EW180"/>
      <c r="EX180"/>
      <c r="EY180"/>
      <c r="EZ180"/>
      <c r="FA180"/>
      <c r="FB180"/>
      <c r="FC180"/>
      <c r="FD180"/>
      <c r="FE180"/>
      <c r="FF180"/>
      <c r="FG180"/>
      <c r="FH180"/>
      <c r="FI180"/>
      <c r="FJ180"/>
      <c r="FK180"/>
      <c r="FL180"/>
      <c r="FM180"/>
      <c r="FN180"/>
      <c r="FO180"/>
      <c r="FP180"/>
      <c r="FQ180"/>
      <c r="FR180"/>
      <c r="FS180"/>
      <c r="FT180"/>
      <c r="FU180"/>
      <c r="FV180"/>
      <c r="FW180"/>
      <c r="FX180"/>
      <c r="FY180"/>
      <c r="FZ180"/>
      <c r="GA180"/>
      <c r="GB180"/>
      <c r="GC180"/>
      <c r="GD180"/>
      <c r="GE180"/>
      <c r="GF180"/>
      <c r="GG180"/>
      <c r="GH180"/>
      <c r="GI180"/>
      <c r="GJ180"/>
      <c r="GK180"/>
      <c r="GL180"/>
      <c r="GM180"/>
      <c r="GN180"/>
      <c r="GO180"/>
      <c r="GP180"/>
      <c r="GQ180"/>
      <c r="GR180"/>
      <c r="GS180"/>
      <c r="GT180"/>
      <c r="GU180"/>
      <c r="GV180"/>
      <c r="GW180"/>
      <c r="GX180"/>
      <c r="GY180"/>
      <c r="GZ180"/>
      <c r="HA180"/>
      <c r="HB180"/>
      <c r="HC180"/>
      <c r="HD180"/>
      <c r="HE180"/>
      <c r="HF180"/>
      <c r="HG180"/>
      <c r="HH180"/>
      <c r="HI180"/>
      <c r="HJ180"/>
      <c r="HK180"/>
      <c r="HL180"/>
      <c r="HM180"/>
      <c r="HN180"/>
      <c r="HO180"/>
      <c r="HP180"/>
      <c r="HQ180"/>
      <c r="HR180"/>
      <c r="HS180"/>
      <c r="HT180"/>
      <c r="HU180"/>
      <c r="HV180"/>
      <c r="HW180"/>
      <c r="HX180"/>
      <c r="HY180"/>
      <c r="HZ180"/>
      <c r="IA180"/>
      <c r="IB180"/>
      <c r="IC180"/>
      <c r="ID180"/>
      <c r="IE180"/>
      <c r="IF180"/>
      <c r="IG180"/>
      <c r="IH180"/>
      <c r="II180"/>
      <c r="IJ180"/>
      <c r="IK180"/>
      <c r="IL180"/>
      <c r="IM180"/>
      <c r="IN180"/>
      <c r="IO180"/>
      <c r="IP180"/>
      <c r="IQ180"/>
      <c r="IR180"/>
      <c r="IS180"/>
      <c r="IT180"/>
      <c r="IU180"/>
      <c r="IV180"/>
    </row>
    <row r="181" spans="1:256" s="5" customFormat="1" hidden="1" outlineLevel="2">
      <c r="A181" s="9"/>
      <c r="B181" s="9"/>
      <c r="C181" s="9"/>
      <c r="D181" s="26"/>
      <c r="E181" s="336"/>
      <c r="F181" s="88">
        <v>6</v>
      </c>
      <c r="G181" s="27"/>
      <c r="H181" s="150"/>
      <c r="I181" s="152"/>
      <c r="J181" s="152"/>
      <c r="K181" s="152"/>
      <c r="L181" s="152"/>
      <c r="M181" s="151"/>
      <c r="N181" s="70">
        <f>IF(A11stdlife="n/a","n/a",IF(N$3&gt;(A11stdlife+$F181),(Input!$M$153*(1+vanilla6)^0.5)-SUM($M181:M181),(Input!$M$153*(1+vanilla6)^0.5)/A11stdlife))</f>
        <v>0</v>
      </c>
      <c r="O181" s="70">
        <f>IF(A11stdlife="n/a","n/a",IF(O$3&gt;(A11stdlife+$F181),(Input!$M$153*(1+vanilla6)^0.5)-SUM($M181:N181),(Input!$M$153*(1+vanilla6)^0.5)/A11stdlife))</f>
        <v>0</v>
      </c>
      <c r="P181" s="70">
        <f>IF(A11stdlife="n/a","n/a",IF(P$3&gt;(A11stdlife+$F181),(Input!$M$153*(1+vanilla6)^0.5)-SUM($M181:O181),(Input!$M$153*(1+vanilla6)^0.5)/A11stdlife))</f>
        <v>0</v>
      </c>
      <c r="Q181" s="70">
        <f>IF(A11stdlife="n/a","n/a",IF(Q$3&gt;(A11stdlife+$F181),(Input!$M$153*(1+vanilla6)^0.5)-SUM($M181:P181),(Input!$M$153*(1+vanilla6)^0.5)/A11stdlife))</f>
        <v>0</v>
      </c>
      <c r="R181" s="70"/>
      <c r="S181" s="105"/>
      <c r="T181" s="105"/>
      <c r="U181" s="105"/>
      <c r="V181" s="105"/>
      <c r="W181" s="105"/>
      <c r="X181" s="105"/>
      <c r="Y181" s="105"/>
      <c r="Z181" s="105"/>
      <c r="AA181" s="105"/>
      <c r="AB181" s="221"/>
      <c r="AC181" s="221"/>
      <c r="AD181" s="221"/>
      <c r="AE181" s="221"/>
      <c r="AF181" s="221"/>
      <c r="AG181" s="221"/>
      <c r="AH181" s="221"/>
      <c r="AI181" s="221"/>
      <c r="AJ181" s="221"/>
      <c r="AK181" s="221"/>
      <c r="AL181" s="221"/>
      <c r="AM181" s="221"/>
      <c r="AN181" s="221"/>
      <c r="AO181" s="221"/>
      <c r="AP181" s="221"/>
      <c r="AQ181" s="221"/>
      <c r="AR181" s="221"/>
      <c r="AS181" s="221"/>
      <c r="AT181" s="221"/>
      <c r="AU181" s="221"/>
      <c r="AV181" s="221"/>
      <c r="AW181" s="221"/>
      <c r="AX181" s="221"/>
      <c r="AY181" s="221"/>
      <c r="AZ181" s="221"/>
      <c r="BA181" s="221"/>
      <c r="BB181" s="221"/>
      <c r="BC181" s="221"/>
      <c r="BD181" s="105"/>
      <c r="BE181" s="105"/>
      <c r="BF181" s="105"/>
      <c r="BG181" s="105"/>
      <c r="BH181" s="105"/>
      <c r="BI181" s="105"/>
      <c r="BJ181" s="105"/>
      <c r="BK181" s="12"/>
      <c r="BL181" s="12"/>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c r="DY181"/>
      <c r="DZ181"/>
      <c r="EA181"/>
      <c r="EB181"/>
      <c r="EC181"/>
      <c r="ED181"/>
      <c r="EE181"/>
      <c r="EF181"/>
      <c r="EG181"/>
      <c r="EH181"/>
      <c r="EI181"/>
      <c r="EJ181"/>
      <c r="EK181"/>
      <c r="EL181"/>
      <c r="EM181"/>
      <c r="EN181"/>
      <c r="EO181"/>
      <c r="EP181"/>
      <c r="EQ181"/>
      <c r="ER181"/>
      <c r="ES181"/>
      <c r="ET181"/>
      <c r="EU181"/>
      <c r="EV181"/>
      <c r="EW181"/>
      <c r="EX181"/>
      <c r="EY181"/>
      <c r="EZ181"/>
      <c r="FA181"/>
      <c r="FB181"/>
      <c r="FC181"/>
      <c r="FD181"/>
      <c r="FE181"/>
      <c r="FF181"/>
      <c r="FG181"/>
      <c r="FH181"/>
      <c r="FI181"/>
      <c r="FJ181"/>
      <c r="FK181"/>
      <c r="FL181"/>
      <c r="FM181"/>
      <c r="FN181"/>
      <c r="FO181"/>
      <c r="FP181"/>
      <c r="FQ181"/>
      <c r="FR181"/>
      <c r="FS181"/>
      <c r="FT181"/>
      <c r="FU181"/>
      <c r="FV181"/>
      <c r="FW181"/>
      <c r="FX181"/>
      <c r="FY181"/>
      <c r="FZ181"/>
      <c r="GA181"/>
      <c r="GB181"/>
      <c r="GC181"/>
      <c r="GD181"/>
      <c r="GE181"/>
      <c r="GF181"/>
      <c r="GG181"/>
      <c r="GH181"/>
      <c r="GI181"/>
      <c r="GJ181"/>
      <c r="GK181"/>
      <c r="GL181"/>
      <c r="GM181"/>
      <c r="GN181"/>
      <c r="GO181"/>
      <c r="GP181"/>
      <c r="GQ181"/>
      <c r="GR181"/>
      <c r="GS181"/>
      <c r="GT181"/>
      <c r="GU181"/>
      <c r="GV181"/>
      <c r="GW181"/>
      <c r="GX181"/>
      <c r="GY181"/>
      <c r="GZ181"/>
      <c r="HA181"/>
      <c r="HB181"/>
      <c r="HC181"/>
      <c r="HD181"/>
      <c r="HE181"/>
      <c r="HF181"/>
      <c r="HG181"/>
      <c r="HH181"/>
      <c r="HI181"/>
      <c r="HJ181"/>
      <c r="HK181"/>
      <c r="HL181"/>
      <c r="HM181"/>
      <c r="HN181"/>
      <c r="HO181"/>
      <c r="HP181"/>
      <c r="HQ181"/>
      <c r="HR181"/>
      <c r="HS181"/>
      <c r="HT181"/>
      <c r="HU181"/>
      <c r="HV181"/>
      <c r="HW181"/>
      <c r="HX181"/>
      <c r="HY181"/>
      <c r="HZ181"/>
      <c r="IA181"/>
      <c r="IB181"/>
      <c r="IC181"/>
      <c r="ID181"/>
      <c r="IE181"/>
      <c r="IF181"/>
      <c r="IG181"/>
      <c r="IH181"/>
      <c r="II181"/>
      <c r="IJ181"/>
      <c r="IK181"/>
      <c r="IL181"/>
      <c r="IM181"/>
      <c r="IN181"/>
      <c r="IO181"/>
      <c r="IP181"/>
      <c r="IQ181"/>
      <c r="IR181"/>
      <c r="IS181"/>
      <c r="IT181"/>
      <c r="IU181"/>
      <c r="IV181"/>
    </row>
    <row r="182" spans="1:256" s="5" customFormat="1" hidden="1" outlineLevel="2">
      <c r="A182" s="9"/>
      <c r="B182" s="9"/>
      <c r="C182" s="9"/>
      <c r="D182" s="26"/>
      <c r="E182" s="336"/>
      <c r="F182" s="88">
        <v>7</v>
      </c>
      <c r="G182" s="27"/>
      <c r="H182" s="150"/>
      <c r="I182" s="152"/>
      <c r="J182" s="152"/>
      <c r="K182" s="152"/>
      <c r="L182" s="152"/>
      <c r="M182" s="152"/>
      <c r="N182" s="151"/>
      <c r="O182" s="70">
        <f>IF(A11stdlife="n/a","n/a",IF(O$3&gt;(A11stdlife+$F182),(Input!$N$153*(1+vanilla7)^0.5)-SUM($N182:N182),(Input!$N$153*(1+vanilla7)^0.5)/A11stdlife))</f>
        <v>0</v>
      </c>
      <c r="P182" s="70">
        <f>IF(A11stdlife="n/a","n/a",IF(P$3&gt;(A11stdlife+$F182),(Input!$N$153*(1+vanilla7)^0.5)-SUM($N182:O182),(Input!$N$153*(1+vanilla7)^0.5)/A11stdlife))</f>
        <v>0</v>
      </c>
      <c r="Q182" s="70">
        <f>IF(A11stdlife="n/a","n/a",IF(Q$3&gt;(A11stdlife+$F182),(Input!$N$153*(1+vanilla7)^0.5)-SUM($N182:P182),(Input!$N$153*(1+vanilla7)^0.5)/A11stdlife))</f>
        <v>0</v>
      </c>
      <c r="R182" s="70"/>
      <c r="S182" s="105"/>
      <c r="T182" s="105"/>
      <c r="U182" s="105"/>
      <c r="V182" s="105"/>
      <c r="W182" s="105"/>
      <c r="X182" s="105"/>
      <c r="Y182" s="105"/>
      <c r="Z182" s="105"/>
      <c r="AA182" s="105"/>
      <c r="AB182" s="221"/>
      <c r="AC182" s="221"/>
      <c r="AD182" s="221"/>
      <c r="AE182" s="221"/>
      <c r="AF182" s="221"/>
      <c r="AG182" s="221"/>
      <c r="AH182" s="221"/>
      <c r="AI182" s="221"/>
      <c r="AJ182" s="221"/>
      <c r="AK182" s="221"/>
      <c r="AL182" s="221"/>
      <c r="AM182" s="221"/>
      <c r="AN182" s="221"/>
      <c r="AO182" s="221"/>
      <c r="AP182" s="221"/>
      <c r="AQ182" s="221"/>
      <c r="AR182" s="221"/>
      <c r="AS182" s="221"/>
      <c r="AT182" s="221"/>
      <c r="AU182" s="221"/>
      <c r="AV182" s="221"/>
      <c r="AW182" s="221"/>
      <c r="AX182" s="221"/>
      <c r="AY182" s="221"/>
      <c r="AZ182" s="221"/>
      <c r="BA182" s="221"/>
      <c r="BB182" s="221"/>
      <c r="BC182" s="221"/>
      <c r="BD182" s="105"/>
      <c r="BE182" s="105"/>
      <c r="BF182" s="105"/>
      <c r="BG182" s="105"/>
      <c r="BH182" s="105"/>
      <c r="BI182" s="105"/>
      <c r="BJ182" s="105"/>
      <c r="BK182" s="12"/>
      <c r="BL182" s="1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c r="DY182"/>
      <c r="DZ182"/>
      <c r="EA182"/>
      <c r="EB182"/>
      <c r="EC182"/>
      <c r="ED182"/>
      <c r="EE182"/>
      <c r="EF182"/>
      <c r="EG182"/>
      <c r="EH182"/>
      <c r="EI182"/>
      <c r="EJ182"/>
      <c r="EK182"/>
      <c r="EL182"/>
      <c r="EM182"/>
      <c r="EN182"/>
      <c r="EO182"/>
      <c r="EP182"/>
      <c r="EQ182"/>
      <c r="ER182"/>
      <c r="ES182"/>
      <c r="ET182"/>
      <c r="EU182"/>
      <c r="EV182"/>
      <c r="EW182"/>
      <c r="EX182"/>
      <c r="EY182"/>
      <c r="EZ182"/>
      <c r="FA182"/>
      <c r="FB182"/>
      <c r="FC182"/>
      <c r="FD182"/>
      <c r="FE182"/>
      <c r="FF182"/>
      <c r="FG182"/>
      <c r="FH182"/>
      <c r="FI182"/>
      <c r="FJ182"/>
      <c r="FK182"/>
      <c r="FL182"/>
      <c r="FM182"/>
      <c r="FN182"/>
      <c r="FO182"/>
      <c r="FP182"/>
      <c r="FQ182"/>
      <c r="FR182"/>
      <c r="FS182"/>
      <c r="FT182"/>
      <c r="FU182"/>
      <c r="FV182"/>
      <c r="FW182"/>
      <c r="FX182"/>
      <c r="FY182"/>
      <c r="FZ182"/>
      <c r="GA182"/>
      <c r="GB182"/>
      <c r="GC182"/>
      <c r="GD182"/>
      <c r="GE182"/>
      <c r="GF182"/>
      <c r="GG182"/>
      <c r="GH182"/>
      <c r="GI182"/>
      <c r="GJ182"/>
      <c r="GK182"/>
      <c r="GL182"/>
      <c r="GM182"/>
      <c r="GN182"/>
      <c r="GO182"/>
      <c r="GP182"/>
      <c r="GQ182"/>
      <c r="GR182"/>
      <c r="GS182"/>
      <c r="GT182"/>
      <c r="GU182"/>
      <c r="GV182"/>
      <c r="GW182"/>
      <c r="GX182"/>
      <c r="GY182"/>
      <c r="GZ182"/>
      <c r="HA182"/>
      <c r="HB182"/>
      <c r="HC182"/>
      <c r="HD182"/>
      <c r="HE182"/>
      <c r="HF182"/>
      <c r="HG182"/>
      <c r="HH182"/>
      <c r="HI182"/>
      <c r="HJ182"/>
      <c r="HK182"/>
      <c r="HL182"/>
      <c r="HM182"/>
      <c r="HN182"/>
      <c r="HO182"/>
      <c r="HP182"/>
      <c r="HQ182"/>
      <c r="HR182"/>
      <c r="HS182"/>
      <c r="HT182"/>
      <c r="HU182"/>
      <c r="HV182"/>
      <c r="HW182"/>
      <c r="HX182"/>
      <c r="HY182"/>
      <c r="HZ182"/>
      <c r="IA182"/>
      <c r="IB182"/>
      <c r="IC182"/>
      <c r="ID182"/>
      <c r="IE182"/>
      <c r="IF182"/>
      <c r="IG182"/>
      <c r="IH182"/>
      <c r="II182"/>
      <c r="IJ182"/>
      <c r="IK182"/>
      <c r="IL182"/>
      <c r="IM182"/>
      <c r="IN182"/>
      <c r="IO182"/>
      <c r="IP182"/>
      <c r="IQ182"/>
      <c r="IR182"/>
      <c r="IS182"/>
      <c r="IT182"/>
      <c r="IU182"/>
      <c r="IV182"/>
    </row>
    <row r="183" spans="1:256" s="5" customFormat="1" hidden="1" outlineLevel="2">
      <c r="A183" s="9"/>
      <c r="B183" s="9"/>
      <c r="C183" s="9"/>
      <c r="D183" s="26"/>
      <c r="E183" s="336"/>
      <c r="F183" s="88">
        <v>8</v>
      </c>
      <c r="G183" s="27"/>
      <c r="H183" s="150"/>
      <c r="I183" s="152"/>
      <c r="J183" s="152"/>
      <c r="K183" s="152"/>
      <c r="L183" s="152"/>
      <c r="M183" s="152"/>
      <c r="N183" s="152"/>
      <c r="O183" s="151"/>
      <c r="P183" s="70">
        <f>IF(A11stdlife="n/a","n/a",IF(P$3&gt;(A11stdlife+$F183),(Input!$O$153*(1+vanilla8)^0.5)-SUM($O183:O183),(Input!$O$153*(1+vanilla8)^0.5)/A11stdlife))</f>
        <v>0</v>
      </c>
      <c r="Q183" s="70">
        <f>IF(A11stdlife="n/a","n/a",IF(Q$3&gt;(A11stdlife+$F183),(Input!$O$153*(1+vanilla8)^0.5)-SUM($O183:P183),(Input!$O$153*(1+vanilla8)^0.5)/A11stdlife))</f>
        <v>0</v>
      </c>
      <c r="R183" s="70"/>
      <c r="S183" s="105"/>
      <c r="T183" s="105"/>
      <c r="U183" s="105"/>
      <c r="V183" s="105"/>
      <c r="W183" s="105"/>
      <c r="X183" s="105"/>
      <c r="Y183" s="105"/>
      <c r="Z183" s="105"/>
      <c r="AA183" s="105"/>
      <c r="AB183" s="221"/>
      <c r="AC183" s="221"/>
      <c r="AD183" s="221"/>
      <c r="AE183" s="221"/>
      <c r="AF183" s="221"/>
      <c r="AG183" s="221"/>
      <c r="AH183" s="221"/>
      <c r="AI183" s="221"/>
      <c r="AJ183" s="221"/>
      <c r="AK183" s="221"/>
      <c r="AL183" s="221"/>
      <c r="AM183" s="221"/>
      <c r="AN183" s="221"/>
      <c r="AO183" s="221"/>
      <c r="AP183" s="221"/>
      <c r="AQ183" s="221"/>
      <c r="AR183" s="221"/>
      <c r="AS183" s="221"/>
      <c r="AT183" s="221"/>
      <c r="AU183" s="221"/>
      <c r="AV183" s="221"/>
      <c r="AW183" s="221"/>
      <c r="AX183" s="221"/>
      <c r="AY183" s="221"/>
      <c r="AZ183" s="221"/>
      <c r="BA183" s="221"/>
      <c r="BB183" s="221"/>
      <c r="BC183" s="221"/>
      <c r="BD183" s="105"/>
      <c r="BE183" s="105"/>
      <c r="BF183" s="105"/>
      <c r="BG183" s="105"/>
      <c r="BH183" s="105"/>
      <c r="BI183" s="105"/>
      <c r="BJ183" s="105"/>
      <c r="BK183" s="12"/>
      <c r="BL183" s="12"/>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c r="DY183"/>
      <c r="DZ183"/>
      <c r="EA183"/>
      <c r="EB183"/>
      <c r="EC183"/>
      <c r="ED183"/>
      <c r="EE183"/>
      <c r="EF183"/>
      <c r="EG183"/>
      <c r="EH183"/>
      <c r="EI183"/>
      <c r="EJ183"/>
      <c r="EK183"/>
      <c r="EL183"/>
      <c r="EM183"/>
      <c r="EN183"/>
      <c r="EO183"/>
      <c r="EP183"/>
      <c r="EQ183"/>
      <c r="ER183"/>
      <c r="ES183"/>
      <c r="ET183"/>
      <c r="EU183"/>
      <c r="EV183"/>
      <c r="EW183"/>
      <c r="EX183"/>
      <c r="EY183"/>
      <c r="EZ183"/>
      <c r="FA183"/>
      <c r="FB183"/>
      <c r="FC183"/>
      <c r="FD183"/>
      <c r="FE183"/>
      <c r="FF183"/>
      <c r="FG183"/>
      <c r="FH183"/>
      <c r="FI183"/>
      <c r="FJ183"/>
      <c r="FK183"/>
      <c r="FL183"/>
      <c r="FM183"/>
      <c r="FN183"/>
      <c r="FO183"/>
      <c r="FP183"/>
      <c r="FQ183"/>
      <c r="FR183"/>
      <c r="FS183"/>
      <c r="FT183"/>
      <c r="FU183"/>
      <c r="FV183"/>
      <c r="FW183"/>
      <c r="FX183"/>
      <c r="FY183"/>
      <c r="FZ183"/>
      <c r="GA183"/>
      <c r="GB183"/>
      <c r="GC183"/>
      <c r="GD183"/>
      <c r="GE183"/>
      <c r="GF183"/>
      <c r="GG183"/>
      <c r="GH183"/>
      <c r="GI183"/>
      <c r="GJ183"/>
      <c r="GK183"/>
      <c r="GL183"/>
      <c r="GM183"/>
      <c r="GN183"/>
      <c r="GO183"/>
      <c r="GP183"/>
      <c r="GQ183"/>
      <c r="GR183"/>
      <c r="GS183"/>
      <c r="GT183"/>
      <c r="GU183"/>
      <c r="GV183"/>
      <c r="GW183"/>
      <c r="GX183"/>
      <c r="GY183"/>
      <c r="GZ183"/>
      <c r="HA183"/>
      <c r="HB183"/>
      <c r="HC183"/>
      <c r="HD183"/>
      <c r="HE183"/>
      <c r="HF183"/>
      <c r="HG183"/>
      <c r="HH183"/>
      <c r="HI183"/>
      <c r="HJ183"/>
      <c r="HK183"/>
      <c r="HL183"/>
      <c r="HM183"/>
      <c r="HN183"/>
      <c r="HO183"/>
      <c r="HP183"/>
      <c r="HQ183"/>
      <c r="HR183"/>
      <c r="HS183"/>
      <c r="HT183"/>
      <c r="HU183"/>
      <c r="HV183"/>
      <c r="HW183"/>
      <c r="HX183"/>
      <c r="HY183"/>
      <c r="HZ183"/>
      <c r="IA183"/>
      <c r="IB183"/>
      <c r="IC183"/>
      <c r="ID183"/>
      <c r="IE183"/>
      <c r="IF183"/>
      <c r="IG183"/>
      <c r="IH183"/>
      <c r="II183"/>
      <c r="IJ183"/>
      <c r="IK183"/>
      <c r="IL183"/>
      <c r="IM183"/>
      <c r="IN183"/>
      <c r="IO183"/>
      <c r="IP183"/>
      <c r="IQ183"/>
      <c r="IR183"/>
      <c r="IS183"/>
      <c r="IT183"/>
      <c r="IU183"/>
      <c r="IV183"/>
    </row>
    <row r="184" spans="1:256" s="5" customFormat="1" hidden="1" outlineLevel="2">
      <c r="A184" s="9"/>
      <c r="B184" s="9"/>
      <c r="C184" s="9"/>
      <c r="D184" s="26"/>
      <c r="E184" s="336"/>
      <c r="F184" s="88">
        <v>9</v>
      </c>
      <c r="G184" s="27"/>
      <c r="H184" s="150"/>
      <c r="I184" s="152"/>
      <c r="J184" s="152"/>
      <c r="K184" s="152"/>
      <c r="L184" s="152"/>
      <c r="M184" s="152"/>
      <c r="N184" s="152"/>
      <c r="O184" s="152"/>
      <c r="P184" s="151"/>
      <c r="Q184" s="70">
        <f>IF(A11stdlife="n/a","n/a",IF(Q$3&gt;(A11stdlife+$F184),(Input!$P$153*(1+vanilla9)^0.5)-SUM($P184:P184),(Input!$P$153*(1+vanilla9)^0.5)/A11stdlife))</f>
        <v>0</v>
      </c>
      <c r="R184" s="70"/>
      <c r="S184" s="105"/>
      <c r="T184" s="105"/>
      <c r="U184" s="105"/>
      <c r="V184" s="105"/>
      <c r="W184" s="105"/>
      <c r="X184" s="105"/>
      <c r="Y184" s="105"/>
      <c r="Z184" s="105"/>
      <c r="AA184" s="105"/>
      <c r="AB184" s="221"/>
      <c r="AC184" s="221"/>
      <c r="AD184" s="221"/>
      <c r="AE184" s="221"/>
      <c r="AF184" s="221"/>
      <c r="AG184" s="221"/>
      <c r="AH184" s="221"/>
      <c r="AI184" s="221"/>
      <c r="AJ184" s="221"/>
      <c r="AK184" s="221"/>
      <c r="AL184" s="221"/>
      <c r="AM184" s="221"/>
      <c r="AN184" s="221"/>
      <c r="AO184" s="221"/>
      <c r="AP184" s="221"/>
      <c r="AQ184" s="221"/>
      <c r="AR184" s="221"/>
      <c r="AS184" s="221"/>
      <c r="AT184" s="221"/>
      <c r="AU184" s="221"/>
      <c r="AV184" s="221"/>
      <c r="AW184" s="221"/>
      <c r="AX184" s="221"/>
      <c r="AY184" s="221"/>
      <c r="AZ184" s="221"/>
      <c r="BA184" s="221"/>
      <c r="BB184" s="221"/>
      <c r="BC184" s="221"/>
      <c r="BD184" s="105"/>
      <c r="BE184" s="105"/>
      <c r="BF184" s="105"/>
      <c r="BG184" s="105"/>
      <c r="BH184" s="105"/>
      <c r="BI184" s="105"/>
      <c r="BJ184" s="105"/>
      <c r="BK184" s="12"/>
      <c r="BL184" s="12"/>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c r="DY184"/>
      <c r="DZ184"/>
      <c r="EA184"/>
      <c r="EB184"/>
      <c r="EC184"/>
      <c r="ED184"/>
      <c r="EE184"/>
      <c r="EF184"/>
      <c r="EG184"/>
      <c r="EH184"/>
      <c r="EI184"/>
      <c r="EJ184"/>
      <c r="EK184"/>
      <c r="EL184"/>
      <c r="EM184"/>
      <c r="EN184"/>
      <c r="EO184"/>
      <c r="EP184"/>
      <c r="EQ184"/>
      <c r="ER184"/>
      <c r="ES184"/>
      <c r="ET184"/>
      <c r="EU184"/>
      <c r="EV184"/>
      <c r="EW184"/>
      <c r="EX184"/>
      <c r="EY184"/>
      <c r="EZ184"/>
      <c r="FA184"/>
      <c r="FB184"/>
      <c r="FC184"/>
      <c r="FD184"/>
      <c r="FE184"/>
      <c r="FF184"/>
      <c r="FG184"/>
      <c r="FH184"/>
      <c r="FI184"/>
      <c r="FJ184"/>
      <c r="FK184"/>
      <c r="FL184"/>
      <c r="FM184"/>
      <c r="FN184"/>
      <c r="FO184"/>
      <c r="FP184"/>
      <c r="FQ184"/>
      <c r="FR184"/>
      <c r="FS184"/>
      <c r="FT184"/>
      <c r="FU184"/>
      <c r="FV184"/>
      <c r="FW184"/>
      <c r="FX184"/>
      <c r="FY184"/>
      <c r="FZ184"/>
      <c r="GA184"/>
      <c r="GB184"/>
      <c r="GC184"/>
      <c r="GD184"/>
      <c r="GE184"/>
      <c r="GF184"/>
      <c r="GG184"/>
      <c r="GH184"/>
      <c r="GI184"/>
      <c r="GJ184"/>
      <c r="GK184"/>
      <c r="GL184"/>
      <c r="GM184"/>
      <c r="GN184"/>
      <c r="GO184"/>
      <c r="GP184"/>
      <c r="GQ184"/>
      <c r="GR184"/>
      <c r="GS184"/>
      <c r="GT184"/>
      <c r="GU184"/>
      <c r="GV184"/>
      <c r="GW184"/>
      <c r="GX184"/>
      <c r="GY184"/>
      <c r="GZ184"/>
      <c r="HA184"/>
      <c r="HB184"/>
      <c r="HC184"/>
      <c r="HD184"/>
      <c r="HE184"/>
      <c r="HF184"/>
      <c r="HG184"/>
      <c r="HH184"/>
      <c r="HI184"/>
      <c r="HJ184"/>
      <c r="HK184"/>
      <c r="HL184"/>
      <c r="HM184"/>
      <c r="HN184"/>
      <c r="HO184"/>
      <c r="HP184"/>
      <c r="HQ184"/>
      <c r="HR184"/>
      <c r="HS184"/>
      <c r="HT184"/>
      <c r="HU184"/>
      <c r="HV184"/>
      <c r="HW184"/>
      <c r="HX184"/>
      <c r="HY184"/>
      <c r="HZ184"/>
      <c r="IA184"/>
      <c r="IB184"/>
      <c r="IC184"/>
      <c r="ID184"/>
      <c r="IE184"/>
      <c r="IF184"/>
      <c r="IG184"/>
      <c r="IH184"/>
      <c r="II184"/>
      <c r="IJ184"/>
      <c r="IK184"/>
      <c r="IL184"/>
      <c r="IM184"/>
      <c r="IN184"/>
      <c r="IO184"/>
      <c r="IP184"/>
      <c r="IQ184"/>
      <c r="IR184"/>
      <c r="IS184"/>
      <c r="IT184"/>
      <c r="IU184"/>
      <c r="IV184"/>
    </row>
    <row r="185" spans="1:256" s="5" customFormat="1" hidden="1" outlineLevel="2">
      <c r="A185" s="9"/>
      <c r="B185" s="9"/>
      <c r="C185" s="9"/>
      <c r="D185" s="26"/>
      <c r="E185" s="336"/>
      <c r="F185" s="89">
        <v>10</v>
      </c>
      <c r="G185" s="27"/>
      <c r="H185" s="150"/>
      <c r="I185" s="152"/>
      <c r="J185" s="152"/>
      <c r="K185" s="152"/>
      <c r="L185" s="152"/>
      <c r="M185" s="152"/>
      <c r="N185" s="152"/>
      <c r="O185" s="152"/>
      <c r="P185" s="152"/>
      <c r="Q185" s="151"/>
      <c r="R185" s="70"/>
      <c r="S185" s="105"/>
      <c r="T185" s="105"/>
      <c r="U185" s="105"/>
      <c r="V185" s="105"/>
      <c r="W185" s="105"/>
      <c r="X185" s="105"/>
      <c r="Y185" s="105"/>
      <c r="Z185" s="105"/>
      <c r="AA185" s="105"/>
      <c r="AB185" s="221"/>
      <c r="AC185" s="221"/>
      <c r="AD185" s="221"/>
      <c r="AE185" s="221"/>
      <c r="AF185" s="221"/>
      <c r="AG185" s="221"/>
      <c r="AH185" s="221"/>
      <c r="AI185" s="221"/>
      <c r="AJ185" s="221"/>
      <c r="AK185" s="221"/>
      <c r="AL185" s="221"/>
      <c r="AM185" s="221"/>
      <c r="AN185" s="221"/>
      <c r="AO185" s="221"/>
      <c r="AP185" s="221"/>
      <c r="AQ185" s="221"/>
      <c r="AR185" s="221"/>
      <c r="AS185" s="221"/>
      <c r="AT185" s="221"/>
      <c r="AU185" s="221"/>
      <c r="AV185" s="221"/>
      <c r="AW185" s="221"/>
      <c r="AX185" s="221"/>
      <c r="AY185" s="221"/>
      <c r="AZ185" s="221"/>
      <c r="BA185" s="221"/>
      <c r="BB185" s="221"/>
      <c r="BC185" s="221"/>
      <c r="BD185" s="105"/>
      <c r="BE185" s="105"/>
      <c r="BF185" s="105"/>
      <c r="BG185" s="105"/>
      <c r="BH185" s="105"/>
      <c r="BI185" s="105"/>
      <c r="BJ185" s="105"/>
      <c r="BK185" s="12"/>
      <c r="BL185" s="12"/>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c r="DY185"/>
      <c r="DZ185"/>
      <c r="EA185"/>
      <c r="EB185"/>
      <c r="EC185"/>
      <c r="ED185"/>
      <c r="EE185"/>
      <c r="EF185"/>
      <c r="EG185"/>
      <c r="EH185"/>
      <c r="EI185"/>
      <c r="EJ185"/>
      <c r="EK185"/>
      <c r="EL185"/>
      <c r="EM185"/>
      <c r="EN185"/>
      <c r="EO185"/>
      <c r="EP185"/>
      <c r="EQ185"/>
      <c r="ER185"/>
      <c r="ES185"/>
      <c r="ET185"/>
      <c r="EU185"/>
      <c r="EV185"/>
      <c r="EW185"/>
      <c r="EX185"/>
      <c r="EY185"/>
      <c r="EZ185"/>
      <c r="FA185"/>
      <c r="FB185"/>
      <c r="FC185"/>
      <c r="FD185"/>
      <c r="FE185"/>
      <c r="FF185"/>
      <c r="FG185"/>
      <c r="FH185"/>
      <c r="FI185"/>
      <c r="FJ185"/>
      <c r="FK185"/>
      <c r="FL185"/>
      <c r="FM185"/>
      <c r="FN185"/>
      <c r="FO185"/>
      <c r="FP185"/>
      <c r="FQ185"/>
      <c r="FR185"/>
      <c r="FS185"/>
      <c r="FT185"/>
      <c r="FU185"/>
      <c r="FV185"/>
      <c r="FW185"/>
      <c r="FX185"/>
      <c r="FY185"/>
      <c r="FZ185"/>
      <c r="GA185"/>
      <c r="GB185"/>
      <c r="GC185"/>
      <c r="GD185"/>
      <c r="GE185"/>
      <c r="GF185"/>
      <c r="GG185"/>
      <c r="GH185"/>
      <c r="GI185"/>
      <c r="GJ185"/>
      <c r="GK185"/>
      <c r="GL185"/>
      <c r="GM185"/>
      <c r="GN185"/>
      <c r="GO185"/>
      <c r="GP185"/>
      <c r="GQ185"/>
      <c r="GR185"/>
      <c r="GS185"/>
      <c r="GT185"/>
      <c r="GU185"/>
      <c r="GV185"/>
      <c r="GW185"/>
      <c r="GX185"/>
      <c r="GY185"/>
      <c r="GZ185"/>
      <c r="HA185"/>
      <c r="HB185"/>
      <c r="HC185"/>
      <c r="HD185"/>
      <c r="HE185"/>
      <c r="HF185"/>
      <c r="HG185"/>
      <c r="HH185"/>
      <c r="HI185"/>
      <c r="HJ185"/>
      <c r="HK185"/>
      <c r="HL185"/>
      <c r="HM185"/>
      <c r="HN185"/>
      <c r="HO185"/>
      <c r="HP185"/>
      <c r="HQ185"/>
      <c r="HR185"/>
      <c r="HS185"/>
      <c r="HT185"/>
      <c r="HU185"/>
      <c r="HV185"/>
      <c r="HW185"/>
      <c r="HX185"/>
      <c r="HY185"/>
      <c r="HZ185"/>
      <c r="IA185"/>
      <c r="IB185"/>
      <c r="IC185"/>
      <c r="ID185"/>
      <c r="IE185"/>
      <c r="IF185"/>
      <c r="IG185"/>
      <c r="IH185"/>
      <c r="II185"/>
      <c r="IJ185"/>
      <c r="IK185"/>
      <c r="IL185"/>
      <c r="IM185"/>
      <c r="IN185"/>
      <c r="IO185"/>
      <c r="IP185"/>
      <c r="IQ185"/>
      <c r="IR185"/>
      <c r="IS185"/>
      <c r="IT185"/>
      <c r="IU185"/>
      <c r="IV185"/>
    </row>
    <row r="186" spans="1:256" s="5" customFormat="1" hidden="1" outlineLevel="1" collapsed="1">
      <c r="A186" s="9"/>
      <c r="B186" s="9"/>
      <c r="C186" s="9"/>
      <c r="D186" s="26" t="str">
        <f>Asset11</f>
        <v>IT Systems (Corporate)</v>
      </c>
      <c r="E186" s="9"/>
      <c r="F186" s="9"/>
      <c r="G186" s="126"/>
      <c r="H186" s="169">
        <f>-SUM(H174:H185)</f>
        <v>0</v>
      </c>
      <c r="I186" s="169">
        <f>-SUM(I174:I185)</f>
        <v>-0.17746255516608817</v>
      </c>
      <c r="J186" s="169">
        <f>-SUM(J174:J185)</f>
        <v>-0.2306022176531107</v>
      </c>
      <c r="K186" s="169">
        <f>-SUM(K174:K185)</f>
        <v>-0.49749069788250089</v>
      </c>
      <c r="L186" s="169">
        <f>-SUM(L174:L185)</f>
        <v>-1.0107510658306871</v>
      </c>
      <c r="M186" s="169">
        <f>IF(Input!M173&gt;0, -SUM(M174:M185), 0)</f>
        <v>0</v>
      </c>
      <c r="N186" s="169">
        <f>IF(Input!N173&gt;0, -SUM(N174:N185), 0)</f>
        <v>0</v>
      </c>
      <c r="O186" s="169">
        <f>IF(Input!O173&gt;0, -SUM(O174:O185), 0)</f>
        <v>0</v>
      </c>
      <c r="P186" s="169">
        <f>IF(Input!P173&gt;0, -SUM(P174:P185), 0)</f>
        <v>0</v>
      </c>
      <c r="Q186" s="169">
        <f>IF(Input!Q173&gt;0, -SUM(Q174:Q185), 0)</f>
        <v>0</v>
      </c>
      <c r="R186" s="68"/>
      <c r="S186" s="107"/>
      <c r="T186" s="107"/>
      <c r="U186" s="107"/>
      <c r="V186" s="107"/>
      <c r="W186" s="107"/>
      <c r="X186" s="107"/>
      <c r="Y186" s="107"/>
      <c r="Z186" s="107"/>
      <c r="AA186" s="107"/>
      <c r="AB186" s="236"/>
      <c r="AC186" s="236"/>
      <c r="AD186" s="236"/>
      <c r="AE186" s="236"/>
      <c r="AF186" s="236"/>
      <c r="AG186" s="236"/>
      <c r="AH186" s="236"/>
      <c r="AI186" s="236"/>
      <c r="AJ186" s="236"/>
      <c r="AK186" s="236"/>
      <c r="AL186" s="236"/>
      <c r="AM186" s="236"/>
      <c r="AN186" s="236"/>
      <c r="AO186" s="236"/>
      <c r="AP186" s="236"/>
      <c r="AQ186" s="236"/>
      <c r="AR186" s="236"/>
      <c r="AS186" s="236"/>
      <c r="AT186" s="236"/>
      <c r="AU186" s="236"/>
      <c r="AV186" s="236"/>
      <c r="AW186" s="236"/>
      <c r="AX186" s="236"/>
      <c r="AY186" s="236"/>
      <c r="AZ186" s="236"/>
      <c r="BA186" s="236"/>
      <c r="BB186" s="236"/>
      <c r="BC186" s="236"/>
      <c r="BD186" s="107"/>
      <c r="BE186" s="107"/>
      <c r="BF186" s="107"/>
      <c r="BG186" s="107"/>
      <c r="BH186" s="107"/>
      <c r="BI186" s="107"/>
      <c r="BJ186" s="107"/>
      <c r="BK186" s="12"/>
      <c r="BL186" s="12"/>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c r="DY186"/>
      <c r="DZ186"/>
      <c r="EA186"/>
      <c r="EB186"/>
      <c r="EC186"/>
      <c r="ED186"/>
      <c r="EE186"/>
      <c r="EF186"/>
      <c r="EG186"/>
      <c r="EH186"/>
      <c r="EI186"/>
      <c r="EJ186"/>
      <c r="EK186"/>
      <c r="EL186"/>
      <c r="EM186"/>
      <c r="EN186"/>
      <c r="EO186"/>
      <c r="EP186"/>
      <c r="EQ186"/>
      <c r="ER186"/>
      <c r="ES186"/>
      <c r="ET186"/>
      <c r="EU186"/>
      <c r="EV186"/>
      <c r="EW186"/>
      <c r="EX186"/>
      <c r="EY186"/>
      <c r="EZ186"/>
      <c r="FA186"/>
      <c r="FB186"/>
      <c r="FC186"/>
      <c r="FD186"/>
      <c r="FE186"/>
      <c r="FF186"/>
      <c r="FG186"/>
      <c r="FH186"/>
      <c r="FI186"/>
      <c r="FJ186"/>
      <c r="FK186"/>
      <c r="FL186"/>
      <c r="FM186"/>
      <c r="FN186"/>
      <c r="FO186"/>
      <c r="FP186"/>
      <c r="FQ186"/>
      <c r="FR186"/>
      <c r="FS186"/>
      <c r="FT186"/>
      <c r="FU186"/>
      <c r="FV186"/>
      <c r="FW186"/>
      <c r="FX186"/>
      <c r="FY186"/>
      <c r="FZ186"/>
      <c r="GA186"/>
      <c r="GB186"/>
      <c r="GC186"/>
      <c r="GD186"/>
      <c r="GE186"/>
      <c r="GF186"/>
      <c r="GG186"/>
      <c r="GH186"/>
      <c r="GI186"/>
      <c r="GJ186"/>
      <c r="GK186"/>
      <c r="GL186"/>
      <c r="GM186"/>
      <c r="GN186"/>
      <c r="GO186"/>
      <c r="GP186"/>
      <c r="GQ186"/>
      <c r="GR186"/>
      <c r="GS186"/>
      <c r="GT186"/>
      <c r="GU186"/>
      <c r="GV186"/>
      <c r="GW186"/>
      <c r="GX186"/>
      <c r="GY186"/>
      <c r="GZ186"/>
      <c r="HA186"/>
      <c r="HB186"/>
      <c r="HC186"/>
      <c r="HD186"/>
      <c r="HE186"/>
      <c r="HF186"/>
      <c r="HG186"/>
      <c r="HH186"/>
      <c r="HI186"/>
      <c r="HJ186"/>
      <c r="HK186"/>
      <c r="HL186"/>
      <c r="HM186"/>
      <c r="HN186"/>
      <c r="HO186"/>
      <c r="HP186"/>
      <c r="HQ186"/>
      <c r="HR186"/>
      <c r="HS186"/>
      <c r="HT186"/>
      <c r="HU186"/>
      <c r="HV186"/>
      <c r="HW186"/>
      <c r="HX186"/>
      <c r="HY186"/>
      <c r="HZ186"/>
      <c r="IA186"/>
      <c r="IB186"/>
      <c r="IC186"/>
      <c r="ID186"/>
      <c r="IE186"/>
      <c r="IF186"/>
      <c r="IG186"/>
      <c r="IH186"/>
      <c r="II186"/>
      <c r="IJ186"/>
      <c r="IK186"/>
      <c r="IL186"/>
      <c r="IM186"/>
      <c r="IN186"/>
      <c r="IO186"/>
      <c r="IP186"/>
      <c r="IQ186"/>
      <c r="IR186"/>
      <c r="IS186"/>
      <c r="IT186"/>
      <c r="IU186"/>
      <c r="IV186"/>
    </row>
    <row r="187" spans="1:256" s="5" customFormat="1" hidden="1" outlineLevel="2">
      <c r="A187" s="9"/>
      <c r="B187" s="9"/>
      <c r="C187" s="32" t="str">
        <f>Asset12</f>
        <v>Telecommunications (Corporate)</v>
      </c>
      <c r="D187" s="165"/>
      <c r="E187" s="34" t="s">
        <v>28</v>
      </c>
      <c r="F187" s="33"/>
      <c r="G187" s="181"/>
      <c r="H187" s="69" t="str">
        <f>IF(H$3&gt;A12remlife,A12value-SUM($G187:G187),IF(A12remlife="N/A","n/a",A12value/A12remlife))</f>
        <v>n/a</v>
      </c>
      <c r="I187" s="69" t="str">
        <f>IF(I$3&gt;A12remlife,A12value-SUM($G187:H187),IF(A12remlife="N/A","n/a",A12value/A12remlife))</f>
        <v>n/a</v>
      </c>
      <c r="J187" s="69" t="str">
        <f>IF(J$3&gt;A12remlife,A12value-SUM($G187:I187),IF(A12remlife="N/A","n/a",A12value/A12remlife))</f>
        <v>n/a</v>
      </c>
      <c r="K187" s="69" t="str">
        <f>IF(K$3&gt;A12remlife,A12value-SUM($G187:J187),IF(A12remlife="N/A","n/a",A12value/A12remlife))</f>
        <v>n/a</v>
      </c>
      <c r="L187" s="69" t="str">
        <f>IF(L$3&gt;A12remlife,A12value-SUM($G187:K187),IF(A12remlife="N/A","n/a",A12value/A12remlife))</f>
        <v>n/a</v>
      </c>
      <c r="M187" s="69" t="str">
        <f>IF(M$3&gt;A12remlife,A12value-SUM($G187:L187),IF(A12remlife="N/A","n/a",A12value/A12remlife))</f>
        <v>n/a</v>
      </c>
      <c r="N187" s="69" t="str">
        <f>IF(N$3&gt;A12remlife,A12value-SUM($G187:M187),IF(A12remlife="N/A","n/a",A12value/A12remlife))</f>
        <v>n/a</v>
      </c>
      <c r="O187" s="69" t="str">
        <f>IF(O$3&gt;A12remlife,A12value-SUM($G187:N187),IF(A12remlife="N/A","n/a",A12value/A12remlife))</f>
        <v>n/a</v>
      </c>
      <c r="P187" s="69" t="str">
        <f>IF(P$3&gt;A12remlife,A12value-SUM($G187:O187),IF(A12remlife="N/A","n/a",A12value/A12remlife))</f>
        <v>n/a</v>
      </c>
      <c r="Q187" s="69" t="str">
        <f>IF(Q$3&gt;A12remlife,A12value-SUM($G187:P187),IF(A12remlife="N/A","n/a",A12value/A12remlife))</f>
        <v>n/a</v>
      </c>
      <c r="R187" s="69"/>
      <c r="S187" s="105"/>
      <c r="T187" s="105"/>
      <c r="U187" s="105"/>
      <c r="V187" s="105"/>
      <c r="W187" s="105"/>
      <c r="X187" s="105"/>
      <c r="Y187" s="105"/>
      <c r="Z187" s="105"/>
      <c r="AA187" s="105"/>
      <c r="AB187" s="221"/>
      <c r="AC187" s="221"/>
      <c r="AD187" s="221"/>
      <c r="AE187" s="221"/>
      <c r="AF187" s="221"/>
      <c r="AG187" s="221"/>
      <c r="AH187" s="221"/>
      <c r="AI187" s="221"/>
      <c r="AJ187" s="221"/>
      <c r="AK187" s="221"/>
      <c r="AL187" s="221"/>
      <c r="AM187" s="221"/>
      <c r="AN187" s="221"/>
      <c r="AO187" s="221"/>
      <c r="AP187" s="221"/>
      <c r="AQ187" s="221"/>
      <c r="AR187" s="221"/>
      <c r="AS187" s="221"/>
      <c r="AT187" s="221"/>
      <c r="AU187" s="221"/>
      <c r="AV187" s="221"/>
      <c r="AW187" s="221"/>
      <c r="AX187" s="221"/>
      <c r="AY187" s="221"/>
      <c r="AZ187" s="221"/>
      <c r="BA187" s="221"/>
      <c r="BB187" s="221"/>
      <c r="BC187" s="221"/>
      <c r="BD187" s="105"/>
      <c r="BE187" s="105"/>
      <c r="BF187" s="105"/>
      <c r="BG187" s="105"/>
      <c r="BH187" s="105"/>
      <c r="BI187" s="105"/>
      <c r="BJ187" s="105"/>
      <c r="BK187" s="12"/>
      <c r="BL187" s="12"/>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c r="DY187"/>
      <c r="DZ187"/>
      <c r="EA187"/>
      <c r="EB187"/>
      <c r="EC187"/>
      <c r="ED187"/>
      <c r="EE187"/>
      <c r="EF187"/>
      <c r="EG187"/>
      <c r="EH187"/>
      <c r="EI187"/>
      <c r="EJ187"/>
      <c r="EK187"/>
      <c r="EL187"/>
      <c r="EM187"/>
      <c r="EN187"/>
      <c r="EO187"/>
      <c r="EP187"/>
      <c r="EQ187"/>
      <c r="ER187"/>
      <c r="ES187"/>
      <c r="ET187"/>
      <c r="EU187"/>
      <c r="EV187"/>
      <c r="EW187"/>
      <c r="EX187"/>
      <c r="EY187"/>
      <c r="EZ187"/>
      <c r="FA187"/>
      <c r="FB187"/>
      <c r="FC187"/>
      <c r="FD187"/>
      <c r="FE187"/>
      <c r="FF187"/>
      <c r="FG187"/>
      <c r="FH187"/>
      <c r="FI187"/>
      <c r="FJ187"/>
      <c r="FK187"/>
      <c r="FL187"/>
      <c r="FM187"/>
      <c r="FN187"/>
      <c r="FO187"/>
      <c r="FP187"/>
      <c r="FQ187"/>
      <c r="FR187"/>
      <c r="FS187"/>
      <c r="FT187"/>
      <c r="FU187"/>
      <c r="FV187"/>
      <c r="FW187"/>
      <c r="FX187"/>
      <c r="FY187"/>
      <c r="FZ187"/>
      <c r="GA187"/>
      <c r="GB187"/>
      <c r="GC187"/>
      <c r="GD187"/>
      <c r="GE187"/>
      <c r="GF187"/>
      <c r="GG187"/>
      <c r="GH187"/>
      <c r="GI187"/>
      <c r="GJ187"/>
      <c r="GK187"/>
      <c r="GL187"/>
      <c r="GM187"/>
      <c r="GN187"/>
      <c r="GO187"/>
      <c r="GP187"/>
      <c r="GQ187"/>
      <c r="GR187"/>
      <c r="GS187"/>
      <c r="GT187"/>
      <c r="GU187"/>
      <c r="GV187"/>
      <c r="GW187"/>
      <c r="GX187"/>
      <c r="GY187"/>
      <c r="GZ187"/>
      <c r="HA187"/>
      <c r="HB187"/>
      <c r="HC187"/>
      <c r="HD187"/>
      <c r="HE187"/>
      <c r="HF187"/>
      <c r="HG187"/>
      <c r="HH187"/>
      <c r="HI187"/>
      <c r="HJ187"/>
      <c r="HK187"/>
      <c r="HL187"/>
      <c r="HM187"/>
      <c r="HN187"/>
      <c r="HO187"/>
      <c r="HP187"/>
      <c r="HQ187"/>
      <c r="HR187"/>
      <c r="HS187"/>
      <c r="HT187"/>
      <c r="HU187"/>
      <c r="HV187"/>
      <c r="HW187"/>
      <c r="HX187"/>
      <c r="HY187"/>
      <c r="HZ187"/>
      <c r="IA187"/>
      <c r="IB187"/>
      <c r="IC187"/>
      <c r="ID187"/>
      <c r="IE187"/>
      <c r="IF187"/>
      <c r="IG187"/>
      <c r="IH187"/>
      <c r="II187"/>
      <c r="IJ187"/>
      <c r="IK187"/>
      <c r="IL187"/>
      <c r="IM187"/>
      <c r="IN187"/>
      <c r="IO187"/>
      <c r="IP187"/>
      <c r="IQ187"/>
      <c r="IR187"/>
      <c r="IS187"/>
      <c r="IT187"/>
      <c r="IU187"/>
      <c r="IV187"/>
    </row>
    <row r="188" spans="1:256" s="5" customFormat="1" ht="12.75" hidden="1" customHeight="1" outlineLevel="2">
      <c r="A188" s="9"/>
      <c r="B188" s="9"/>
      <c r="C188" s="9"/>
      <c r="D188" s="26"/>
      <c r="E188" s="335" t="s">
        <v>83</v>
      </c>
      <c r="F188" s="88">
        <v>0</v>
      </c>
      <c r="G188" s="126"/>
      <c r="H188" s="70"/>
      <c r="I188" s="70"/>
      <c r="J188" s="70"/>
      <c r="K188" s="70"/>
      <c r="L188" s="70"/>
      <c r="M188" s="167"/>
      <c r="N188" s="115"/>
      <c r="O188" s="70"/>
      <c r="P188" s="70"/>
      <c r="Q188" s="70"/>
      <c r="R188" s="70"/>
      <c r="S188" s="105"/>
      <c r="T188" s="105"/>
      <c r="U188" s="105"/>
      <c r="V188" s="105"/>
      <c r="W188" s="105"/>
      <c r="X188" s="105"/>
      <c r="Y188" s="105"/>
      <c r="Z188" s="105"/>
      <c r="AA188" s="105"/>
      <c r="AB188" s="221"/>
      <c r="AC188" s="221"/>
      <c r="AD188" s="221"/>
      <c r="AE188" s="221"/>
      <c r="AF188" s="221"/>
      <c r="AG188" s="221"/>
      <c r="AH188" s="221"/>
      <c r="AI188" s="221"/>
      <c r="AJ188" s="221"/>
      <c r="AK188" s="221"/>
      <c r="AL188" s="221"/>
      <c r="AM188" s="221"/>
      <c r="AN188" s="221"/>
      <c r="AO188" s="221"/>
      <c r="AP188" s="221"/>
      <c r="AQ188" s="221"/>
      <c r="AR188" s="221"/>
      <c r="AS188" s="221"/>
      <c r="AT188" s="221"/>
      <c r="AU188" s="221"/>
      <c r="AV188" s="221"/>
      <c r="AW188" s="221"/>
      <c r="AX188" s="221"/>
      <c r="AY188" s="221"/>
      <c r="AZ188" s="221"/>
      <c r="BA188" s="221"/>
      <c r="BB188" s="221"/>
      <c r="BC188" s="221"/>
      <c r="BD188" s="105"/>
      <c r="BE188" s="105"/>
      <c r="BF188" s="105"/>
      <c r="BG188" s="105"/>
      <c r="BH188" s="105"/>
      <c r="BI188" s="105"/>
      <c r="BJ188" s="105"/>
      <c r="BK188" s="12"/>
      <c r="BL188" s="12"/>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c r="ET188"/>
      <c r="EU188"/>
      <c r="EV188"/>
      <c r="EW188"/>
      <c r="EX188"/>
      <c r="EY188"/>
      <c r="EZ188"/>
      <c r="FA188"/>
      <c r="FB188"/>
      <c r="FC188"/>
      <c r="FD188"/>
      <c r="FE188"/>
      <c r="FF188"/>
      <c r="FG188"/>
      <c r="FH188"/>
      <c r="FI188"/>
      <c r="FJ188"/>
      <c r="FK188"/>
      <c r="FL188"/>
      <c r="FM188"/>
      <c r="FN188"/>
      <c r="FO188"/>
      <c r="FP188"/>
      <c r="FQ188"/>
      <c r="FR188"/>
      <c r="FS188"/>
      <c r="FT188"/>
      <c r="FU188"/>
      <c r="FV188"/>
      <c r="FW188"/>
      <c r="FX188"/>
      <c r="FY188"/>
      <c r="FZ188"/>
      <c r="GA188"/>
      <c r="GB188"/>
      <c r="GC188"/>
      <c r="GD188"/>
      <c r="GE188"/>
      <c r="GF188"/>
      <c r="GG188"/>
      <c r="GH188"/>
      <c r="GI188"/>
      <c r="GJ188"/>
      <c r="GK188"/>
      <c r="GL188"/>
      <c r="GM188"/>
      <c r="GN188"/>
      <c r="GO188"/>
      <c r="GP188"/>
      <c r="GQ188"/>
      <c r="GR188"/>
      <c r="GS188"/>
      <c r="GT188"/>
      <c r="GU188"/>
      <c r="GV188"/>
      <c r="GW188"/>
      <c r="GX188"/>
      <c r="GY188"/>
      <c r="GZ188"/>
      <c r="HA188"/>
      <c r="HB188"/>
      <c r="HC188"/>
      <c r="HD188"/>
      <c r="HE188"/>
      <c r="HF188"/>
      <c r="HG188"/>
      <c r="HH188"/>
      <c r="HI188"/>
      <c r="HJ188"/>
      <c r="HK188"/>
      <c r="HL188"/>
      <c r="HM188"/>
      <c r="HN188"/>
      <c r="HO188"/>
      <c r="HP188"/>
      <c r="HQ188"/>
      <c r="HR188"/>
      <c r="HS188"/>
      <c r="HT188"/>
      <c r="HU188"/>
      <c r="HV188"/>
      <c r="HW188"/>
      <c r="HX188"/>
      <c r="HY188"/>
      <c r="HZ188"/>
      <c r="IA188"/>
      <c r="IB188"/>
      <c r="IC188"/>
      <c r="ID188"/>
      <c r="IE188"/>
      <c r="IF188"/>
      <c r="IG188"/>
      <c r="IH188"/>
      <c r="II188"/>
      <c r="IJ188"/>
      <c r="IK188"/>
      <c r="IL188"/>
      <c r="IM188"/>
      <c r="IN188"/>
      <c r="IO188"/>
      <c r="IP188"/>
      <c r="IQ188"/>
      <c r="IR188"/>
      <c r="IS188"/>
      <c r="IT188"/>
      <c r="IU188"/>
      <c r="IV188"/>
    </row>
    <row r="189" spans="1:256" s="5" customFormat="1" hidden="1" outlineLevel="2">
      <c r="A189" s="9"/>
      <c r="B189" s="9"/>
      <c r="C189" s="9"/>
      <c r="D189" s="26"/>
      <c r="E189" s="336"/>
      <c r="F189" s="88">
        <v>1</v>
      </c>
      <c r="G189" s="126"/>
      <c r="H189" s="149"/>
      <c r="I189" s="70">
        <f>IF(A12stdlife="n/a","n/a",IF(I$3&gt;(A12stdlife+$F189),(Input!$H$154*(1+vanilla1)^0.5)-SUM($H189:H189),(Input!$H$154*(1+vanilla1)^0.5)/A12stdlife))</f>
        <v>4.8952290377153623E-2</v>
      </c>
      <c r="J189" s="70">
        <f>IF(A12stdlife="n/a","n/a",IF(J$3&gt;(A12stdlife+$F189),(Input!$H$154*(1+vanilla1)^0.5)-SUM($H189:I189),(Input!$H$154*(1+vanilla1)^0.5)/A12stdlife))</f>
        <v>4.8952290377153623E-2</v>
      </c>
      <c r="K189" s="70">
        <f>IF(A12stdlife="n/a","n/a",IF(K$3&gt;(A12stdlife+$F189),(Input!$H$154*(1+vanilla1)^0.5)-SUM($H189:J189),(Input!$H$154*(1+vanilla1)^0.5)/A12stdlife))</f>
        <v>4.8952290377153623E-2</v>
      </c>
      <c r="L189" s="70">
        <f>IF(A12stdlife="n/a","n/a",IF(L$3&gt;(A12stdlife+$F189),(Input!$H$154*(1+vanilla1)^0.5)-SUM($H189:K189),(Input!$H$154*(1+vanilla1)^0.5)/A12stdlife))</f>
        <v>4.8952290377153623E-2</v>
      </c>
      <c r="M189" s="70">
        <f>IF(A12stdlife="n/a","n/a",IF(M$3&gt;(A12stdlife+$F189),(Input!$H$154*(1+vanilla1)^0.5)-SUM($H189:L189),(Input!$H$154*(1+vanilla1)^0.5)/A12stdlife))</f>
        <v>4.8952290377153623E-2</v>
      </c>
      <c r="N189" s="70">
        <f>IF(A12stdlife="n/a","n/a",IF(N$3&gt;(A12stdlife+$F189),(Input!$H$154*(1+vanilla1)^0.5)-SUM($H189:M189),(Input!$H$154*(1+vanilla1)^0.5)/A12stdlife))</f>
        <v>0</v>
      </c>
      <c r="O189" s="70">
        <f>IF(A12stdlife="n/a","n/a",IF(O$3&gt;(A12stdlife+$F189),(Input!$H$154*(1+vanilla1)^0.5)-SUM($H189:N189),(Input!$H$154*(1+vanilla1)^0.5)/A12stdlife))</f>
        <v>0</v>
      </c>
      <c r="P189" s="70">
        <f>IF(A12stdlife="n/a","n/a",IF(P$3&gt;(A12stdlife+$F189),(Input!$H$154*(1+vanilla1)^0.5)-SUM($H189:O189),(Input!$H$154*(1+vanilla1)^0.5)/A12stdlife))</f>
        <v>0</v>
      </c>
      <c r="Q189" s="70">
        <f>IF(A12stdlife="n/a","n/a",IF(Q$3&gt;(A12stdlife+$F189),(Input!$H$154*(1+vanilla1)^0.5)-SUM($H189:P189),(Input!$H$154*(1+vanilla1)^0.5)/A12stdlife))</f>
        <v>0</v>
      </c>
      <c r="R189" s="70"/>
      <c r="S189" s="105"/>
      <c r="T189" s="105"/>
      <c r="U189" s="105"/>
      <c r="V189" s="105"/>
      <c r="W189" s="105"/>
      <c r="X189" s="105"/>
      <c r="Y189" s="105"/>
      <c r="Z189" s="105"/>
      <c r="AA189" s="105"/>
      <c r="AB189" s="221"/>
      <c r="AC189" s="221"/>
      <c r="AD189" s="221"/>
      <c r="AE189" s="221"/>
      <c r="AF189" s="221"/>
      <c r="AG189" s="221"/>
      <c r="AH189" s="221"/>
      <c r="AI189" s="221"/>
      <c r="AJ189" s="221"/>
      <c r="AK189" s="221"/>
      <c r="AL189" s="221"/>
      <c r="AM189" s="221"/>
      <c r="AN189" s="221"/>
      <c r="AO189" s="221"/>
      <c r="AP189" s="221"/>
      <c r="AQ189" s="221"/>
      <c r="AR189" s="221"/>
      <c r="AS189" s="221"/>
      <c r="AT189" s="221"/>
      <c r="AU189" s="221"/>
      <c r="AV189" s="221"/>
      <c r="AW189" s="221"/>
      <c r="AX189" s="221"/>
      <c r="AY189" s="221"/>
      <c r="AZ189" s="221"/>
      <c r="BA189" s="221"/>
      <c r="BB189" s="221"/>
      <c r="BC189" s="221"/>
      <c r="BD189" s="105"/>
      <c r="BE189" s="105"/>
      <c r="BF189" s="105"/>
      <c r="BG189" s="105"/>
      <c r="BH189" s="105"/>
      <c r="BI189" s="105"/>
      <c r="BJ189" s="105"/>
      <c r="BK189" s="12"/>
      <c r="BL189" s="12"/>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c r="DY189"/>
      <c r="DZ189"/>
      <c r="EA189"/>
      <c r="EB189"/>
      <c r="EC189"/>
      <c r="ED189"/>
      <c r="EE189"/>
      <c r="EF189"/>
      <c r="EG189"/>
      <c r="EH189"/>
      <c r="EI189"/>
      <c r="EJ189"/>
      <c r="EK189"/>
      <c r="EL189"/>
      <c r="EM189"/>
      <c r="EN189"/>
      <c r="EO189"/>
      <c r="EP189"/>
      <c r="EQ189"/>
      <c r="ER189"/>
      <c r="ES189"/>
      <c r="ET189"/>
      <c r="EU189"/>
      <c r="EV189"/>
      <c r="EW189"/>
      <c r="EX189"/>
      <c r="EY189"/>
      <c r="EZ189"/>
      <c r="FA189"/>
      <c r="FB189"/>
      <c r="FC189"/>
      <c r="FD189"/>
      <c r="FE189"/>
      <c r="FF189"/>
      <c r="FG189"/>
      <c r="FH189"/>
      <c r="FI189"/>
      <c r="FJ189"/>
      <c r="FK189"/>
      <c r="FL189"/>
      <c r="FM189"/>
      <c r="FN189"/>
      <c r="FO189"/>
      <c r="FP189"/>
      <c r="FQ189"/>
      <c r="FR189"/>
      <c r="FS189"/>
      <c r="FT189"/>
      <c r="FU189"/>
      <c r="FV189"/>
      <c r="FW189"/>
      <c r="FX189"/>
      <c r="FY189"/>
      <c r="FZ189"/>
      <c r="GA189"/>
      <c r="GB189"/>
      <c r="GC189"/>
      <c r="GD189"/>
      <c r="GE189"/>
      <c r="GF189"/>
      <c r="GG189"/>
      <c r="GH189"/>
      <c r="GI189"/>
      <c r="GJ189"/>
      <c r="GK189"/>
      <c r="GL189"/>
      <c r="GM189"/>
      <c r="GN189"/>
      <c r="GO189"/>
      <c r="GP189"/>
      <c r="GQ189"/>
      <c r="GR189"/>
      <c r="GS189"/>
      <c r="GT189"/>
      <c r="GU189"/>
      <c r="GV189"/>
      <c r="GW189"/>
      <c r="GX189"/>
      <c r="GY189"/>
      <c r="GZ189"/>
      <c r="HA189"/>
      <c r="HB189"/>
      <c r="HC189"/>
      <c r="HD189"/>
      <c r="HE189"/>
      <c r="HF189"/>
      <c r="HG189"/>
      <c r="HH189"/>
      <c r="HI189"/>
      <c r="HJ189"/>
      <c r="HK189"/>
      <c r="HL189"/>
      <c r="HM189"/>
      <c r="HN189"/>
      <c r="HO189"/>
      <c r="HP189"/>
      <c r="HQ189"/>
      <c r="HR189"/>
      <c r="HS189"/>
      <c r="HT189"/>
      <c r="HU189"/>
      <c r="HV189"/>
      <c r="HW189"/>
      <c r="HX189"/>
      <c r="HY189"/>
      <c r="HZ189"/>
      <c r="IA189"/>
      <c r="IB189"/>
      <c r="IC189"/>
      <c r="ID189"/>
      <c r="IE189"/>
      <c r="IF189"/>
      <c r="IG189"/>
      <c r="IH189"/>
      <c r="II189"/>
      <c r="IJ189"/>
      <c r="IK189"/>
      <c r="IL189"/>
      <c r="IM189"/>
      <c r="IN189"/>
      <c r="IO189"/>
      <c r="IP189"/>
      <c r="IQ189"/>
      <c r="IR189"/>
      <c r="IS189"/>
      <c r="IT189"/>
      <c r="IU189"/>
      <c r="IV189"/>
    </row>
    <row r="190" spans="1:256" s="5" customFormat="1" hidden="1" outlineLevel="2">
      <c r="A190" s="9"/>
      <c r="B190" s="9"/>
      <c r="C190" s="9"/>
      <c r="D190" s="26"/>
      <c r="E190" s="336"/>
      <c r="F190" s="88">
        <v>2</v>
      </c>
      <c r="G190" s="126"/>
      <c r="H190" s="150"/>
      <c r="I190" s="151"/>
      <c r="J190" s="70">
        <f>IF(A12stdlife="n/a","n/a",IF(J$3&gt;(A12stdlife+$F190),(Input!$I$154*(1+vanilla2)^0.5)-SUM($I190:I190),(Input!$I$154*(1+vanilla2)^0.5)/A12stdlife))</f>
        <v>1.6169993732995939E-2</v>
      </c>
      <c r="K190" s="70">
        <f>IF(A12stdlife="n/a","n/a",IF(K$3&gt;(A12stdlife+$F190),(Input!$I$154*(1+vanilla2)^0.5)-SUM($I190:J190),(Input!$I$154*(1+vanilla2)^0.5)/A12stdlife))</f>
        <v>1.6169993732995939E-2</v>
      </c>
      <c r="L190" s="70">
        <f>IF(A12stdlife="n/a","n/a",IF(L$3&gt;(A12stdlife+$F190),(Input!$I$154*(1+vanilla2)^0.5)-SUM($I190:K190),(Input!$I$154*(1+vanilla2)^0.5)/A12stdlife))</f>
        <v>1.6169993732995939E-2</v>
      </c>
      <c r="M190" s="70">
        <f>IF(A12stdlife="n/a","n/a",IF(M$3&gt;(A12stdlife+$F190),(Input!$I$154*(1+vanilla2)^0.5)-SUM($I190:L190),(Input!$I$154*(1+vanilla2)^0.5)/A12stdlife))</f>
        <v>1.6169993732995939E-2</v>
      </c>
      <c r="N190" s="70">
        <f>IF(A12stdlife="n/a","n/a",IF(N$3&gt;(A12stdlife+$F190),(Input!$I$154*(1+vanilla2)^0.5)-SUM($I190:M190),(Input!$I$154*(1+vanilla2)^0.5)/A12stdlife))</f>
        <v>1.6169993732995939E-2</v>
      </c>
      <c r="O190" s="70">
        <f>IF(A12stdlife="n/a","n/a",IF(O$3&gt;(A12stdlife+$F190),(Input!$I$154*(1+vanilla2)^0.5)-SUM($I190:N190),(Input!$I$154*(1+vanilla2)^0.5)/A12stdlife))</f>
        <v>0</v>
      </c>
      <c r="P190" s="70">
        <f>IF(A12stdlife="n/a","n/a",IF(P$3&gt;(A12stdlife+$F190),(Input!$I$154*(1+vanilla2)^0.5)-SUM($I190:O190),(Input!$I$154*(1+vanilla2)^0.5)/A12stdlife))</f>
        <v>0</v>
      </c>
      <c r="Q190" s="70">
        <f>IF(A12stdlife="n/a","n/a",IF(Q$3&gt;(A12stdlife+$F190),(Input!$I$154*(1+vanilla2)^0.5)-SUM($I190:P190),(Input!$I$154*(1+vanilla2)^0.5)/A12stdlife))</f>
        <v>0</v>
      </c>
      <c r="R190" s="70"/>
      <c r="S190" s="105"/>
      <c r="T190" s="105"/>
      <c r="U190" s="105"/>
      <c r="V190" s="105"/>
      <c r="W190" s="105"/>
      <c r="X190" s="105"/>
      <c r="Y190" s="105"/>
      <c r="Z190" s="105"/>
      <c r="AA190" s="105"/>
      <c r="AB190" s="221"/>
      <c r="AC190" s="221"/>
      <c r="AD190" s="221"/>
      <c r="AE190" s="221"/>
      <c r="AF190" s="221"/>
      <c r="AG190" s="221"/>
      <c r="AH190" s="221"/>
      <c r="AI190" s="221"/>
      <c r="AJ190" s="221"/>
      <c r="AK190" s="221"/>
      <c r="AL190" s="221"/>
      <c r="AM190" s="221"/>
      <c r="AN190" s="221"/>
      <c r="AO190" s="221"/>
      <c r="AP190" s="221"/>
      <c r="AQ190" s="221"/>
      <c r="AR190" s="221"/>
      <c r="AS190" s="221"/>
      <c r="AT190" s="221"/>
      <c r="AU190" s="221"/>
      <c r="AV190" s="221"/>
      <c r="AW190" s="221"/>
      <c r="AX190" s="221"/>
      <c r="AY190" s="221"/>
      <c r="AZ190" s="221"/>
      <c r="BA190" s="221"/>
      <c r="BB190" s="221"/>
      <c r="BC190" s="221"/>
      <c r="BD190" s="105"/>
      <c r="BE190" s="105"/>
      <c r="BF190" s="105"/>
      <c r="BG190" s="105"/>
      <c r="BH190" s="105"/>
      <c r="BI190" s="105"/>
      <c r="BJ190" s="105"/>
      <c r="BK190" s="12"/>
      <c r="BL190" s="12"/>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c r="DY190"/>
      <c r="DZ190"/>
      <c r="EA190"/>
      <c r="EB190"/>
      <c r="EC190"/>
      <c r="ED190"/>
      <c r="EE190"/>
      <c r="EF190"/>
      <c r="EG190"/>
      <c r="EH190"/>
      <c r="EI190"/>
      <c r="EJ190"/>
      <c r="EK190"/>
      <c r="EL190"/>
      <c r="EM190"/>
      <c r="EN190"/>
      <c r="EO190"/>
      <c r="EP190"/>
      <c r="EQ190"/>
      <c r="ER190"/>
      <c r="ES190"/>
      <c r="ET190"/>
      <c r="EU190"/>
      <c r="EV190"/>
      <c r="EW190"/>
      <c r="EX190"/>
      <c r="EY190"/>
      <c r="EZ190"/>
      <c r="FA190"/>
      <c r="FB190"/>
      <c r="FC190"/>
      <c r="FD190"/>
      <c r="FE190"/>
      <c r="FF190"/>
      <c r="FG190"/>
      <c r="FH190"/>
      <c r="FI190"/>
      <c r="FJ190"/>
      <c r="FK190"/>
      <c r="FL190"/>
      <c r="FM190"/>
      <c r="FN190"/>
      <c r="FO190"/>
      <c r="FP190"/>
      <c r="FQ190"/>
      <c r="FR190"/>
      <c r="FS190"/>
      <c r="FT190"/>
      <c r="FU190"/>
      <c r="FV190"/>
      <c r="FW190"/>
      <c r="FX190"/>
      <c r="FY190"/>
      <c r="FZ190"/>
      <c r="GA190"/>
      <c r="GB190"/>
      <c r="GC190"/>
      <c r="GD190"/>
      <c r="GE190"/>
      <c r="GF190"/>
      <c r="GG190"/>
      <c r="GH190"/>
      <c r="GI190"/>
      <c r="GJ190"/>
      <c r="GK190"/>
      <c r="GL190"/>
      <c r="GM190"/>
      <c r="GN190"/>
      <c r="GO190"/>
      <c r="GP190"/>
      <c r="GQ190"/>
      <c r="GR190"/>
      <c r="GS190"/>
      <c r="GT190"/>
      <c r="GU190"/>
      <c r="GV190"/>
      <c r="GW190"/>
      <c r="GX190"/>
      <c r="GY190"/>
      <c r="GZ190"/>
      <c r="HA190"/>
      <c r="HB190"/>
      <c r="HC190"/>
      <c r="HD190"/>
      <c r="HE190"/>
      <c r="HF190"/>
      <c r="HG190"/>
      <c r="HH190"/>
      <c r="HI190"/>
      <c r="HJ190"/>
      <c r="HK190"/>
      <c r="HL190"/>
      <c r="HM190"/>
      <c r="HN190"/>
      <c r="HO190"/>
      <c r="HP190"/>
      <c r="HQ190"/>
      <c r="HR190"/>
      <c r="HS190"/>
      <c r="HT190"/>
      <c r="HU190"/>
      <c r="HV190"/>
      <c r="HW190"/>
      <c r="HX190"/>
      <c r="HY190"/>
      <c r="HZ190"/>
      <c r="IA190"/>
      <c r="IB190"/>
      <c r="IC190"/>
      <c r="ID190"/>
      <c r="IE190"/>
      <c r="IF190"/>
      <c r="IG190"/>
      <c r="IH190"/>
      <c r="II190"/>
      <c r="IJ190"/>
      <c r="IK190"/>
      <c r="IL190"/>
      <c r="IM190"/>
      <c r="IN190"/>
      <c r="IO190"/>
      <c r="IP190"/>
      <c r="IQ190"/>
      <c r="IR190"/>
      <c r="IS190"/>
      <c r="IT190"/>
      <c r="IU190"/>
      <c r="IV190"/>
    </row>
    <row r="191" spans="1:256" s="5" customFormat="1" hidden="1" outlineLevel="2">
      <c r="A191" s="9"/>
      <c r="B191" s="9"/>
      <c r="C191" s="9"/>
      <c r="D191" s="26"/>
      <c r="E191" s="336"/>
      <c r="F191" s="88">
        <v>3</v>
      </c>
      <c r="G191" s="126"/>
      <c r="H191" s="150"/>
      <c r="I191" s="152"/>
      <c r="J191" s="151"/>
      <c r="K191" s="70">
        <f>IF(A12stdlife="n/a","n/a",IF(K$3&gt;(A12stdlife+$F191),(Input!$J$154*(1+vanilla3)^0.5)-SUM($J191:J191),(Input!$J$154*(1+vanilla3)^0.5)/A12stdlife))</f>
        <v>7.5086195458961029E-3</v>
      </c>
      <c r="L191" s="70">
        <f>IF(A12stdlife="n/a","n/a",IF(L$3&gt;(A12stdlife+$F191),(Input!$J$154*(1+vanilla3)^0.5)-SUM($J191:K191),(Input!$J$154*(1+vanilla3)^0.5)/A12stdlife))</f>
        <v>7.5086195458961029E-3</v>
      </c>
      <c r="M191" s="70">
        <f>IF(A12stdlife="n/a","n/a",IF(M$3&gt;(A12stdlife+$F191),(Input!$J$154*(1+vanilla3)^0.5)-SUM($J191:L191),(Input!$J$154*(1+vanilla3)^0.5)/A12stdlife))</f>
        <v>7.5086195458961029E-3</v>
      </c>
      <c r="N191" s="70">
        <f>IF(A12stdlife="n/a","n/a",IF(N$3&gt;(A12stdlife+$F191),(Input!$J$154*(1+vanilla3)^0.5)-SUM($J191:M191),(Input!$J$154*(1+vanilla3)^0.5)/A12stdlife))</f>
        <v>7.5086195458961029E-3</v>
      </c>
      <c r="O191" s="70">
        <f>IF(A12stdlife="n/a","n/a",IF(O$3&gt;(A12stdlife+$F191),(Input!$J$154*(1+vanilla3)^0.5)-SUM($J191:N191),(Input!$J$154*(1+vanilla3)^0.5)/A12stdlife))</f>
        <v>7.5086195458961029E-3</v>
      </c>
      <c r="P191" s="70">
        <f>IF(A12stdlife="n/a","n/a",IF(P$3&gt;(A12stdlife+$F191),(Input!$J$154*(1+vanilla3)^0.5)-SUM($J191:O191),(Input!$J$154*(1+vanilla3)^0.5)/A12stdlife))</f>
        <v>0</v>
      </c>
      <c r="Q191" s="70">
        <f>IF(A12stdlife="n/a","n/a",IF(Q$3&gt;(A12stdlife+$F191),(Input!$J$154*(1+vanilla3)^0.5)-SUM($J191:P191),(Input!$J$154*(1+vanilla3)^0.5)/A12stdlife))</f>
        <v>0</v>
      </c>
      <c r="R191" s="70"/>
      <c r="S191" s="105"/>
      <c r="T191" s="105"/>
      <c r="U191" s="105"/>
      <c r="V191" s="105"/>
      <c r="W191" s="105"/>
      <c r="X191" s="105"/>
      <c r="Y191" s="105"/>
      <c r="Z191" s="105"/>
      <c r="AA191" s="105"/>
      <c r="AB191" s="221"/>
      <c r="AC191" s="221"/>
      <c r="AD191" s="221"/>
      <c r="AE191" s="221"/>
      <c r="AF191" s="221"/>
      <c r="AG191" s="221"/>
      <c r="AH191" s="221"/>
      <c r="AI191" s="221"/>
      <c r="AJ191" s="221"/>
      <c r="AK191" s="221"/>
      <c r="AL191" s="221"/>
      <c r="AM191" s="221"/>
      <c r="AN191" s="221"/>
      <c r="AO191" s="221"/>
      <c r="AP191" s="221"/>
      <c r="AQ191" s="221"/>
      <c r="AR191" s="221"/>
      <c r="AS191" s="221"/>
      <c r="AT191" s="221"/>
      <c r="AU191" s="221"/>
      <c r="AV191" s="221"/>
      <c r="AW191" s="221"/>
      <c r="AX191" s="221"/>
      <c r="AY191" s="221"/>
      <c r="AZ191" s="221"/>
      <c r="BA191" s="221"/>
      <c r="BB191" s="221"/>
      <c r="BC191" s="221"/>
      <c r="BD191" s="105"/>
      <c r="BE191" s="105"/>
      <c r="BF191" s="105"/>
      <c r="BG191" s="105"/>
      <c r="BH191" s="105"/>
      <c r="BI191" s="105"/>
      <c r="BJ191" s="105"/>
      <c r="BK191" s="12"/>
      <c r="BL191" s="12"/>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c r="DY191"/>
      <c r="DZ191"/>
      <c r="EA191"/>
      <c r="EB191"/>
      <c r="EC191"/>
      <c r="ED191"/>
      <c r="EE191"/>
      <c r="EF191"/>
      <c r="EG191"/>
      <c r="EH191"/>
      <c r="EI191"/>
      <c r="EJ191"/>
      <c r="EK191"/>
      <c r="EL191"/>
      <c r="EM191"/>
      <c r="EN191"/>
      <c r="EO191"/>
      <c r="EP191"/>
      <c r="EQ191"/>
      <c r="ER191"/>
      <c r="ES191"/>
      <c r="ET191"/>
      <c r="EU191"/>
      <c r="EV191"/>
      <c r="EW191"/>
      <c r="EX191"/>
      <c r="EY191"/>
      <c r="EZ191"/>
      <c r="FA191"/>
      <c r="FB191"/>
      <c r="FC191"/>
      <c r="FD191"/>
      <c r="FE191"/>
      <c r="FF191"/>
      <c r="FG191"/>
      <c r="FH191"/>
      <c r="FI191"/>
      <c r="FJ191"/>
      <c r="FK191"/>
      <c r="FL191"/>
      <c r="FM191"/>
      <c r="FN191"/>
      <c r="FO191"/>
      <c r="FP191"/>
      <c r="FQ191"/>
      <c r="FR191"/>
      <c r="FS191"/>
      <c r="FT191"/>
      <c r="FU191"/>
      <c r="FV191"/>
      <c r="FW191"/>
      <c r="FX191"/>
      <c r="FY191"/>
      <c r="FZ191"/>
      <c r="GA191"/>
      <c r="GB191"/>
      <c r="GC191"/>
      <c r="GD191"/>
      <c r="GE191"/>
      <c r="GF191"/>
      <c r="GG191"/>
      <c r="GH191"/>
      <c r="GI191"/>
      <c r="GJ191"/>
      <c r="GK191"/>
      <c r="GL191"/>
      <c r="GM191"/>
      <c r="GN191"/>
      <c r="GO191"/>
      <c r="GP191"/>
      <c r="GQ191"/>
      <c r="GR191"/>
      <c r="GS191"/>
      <c r="GT191"/>
      <c r="GU191"/>
      <c r="GV191"/>
      <c r="GW191"/>
      <c r="GX191"/>
      <c r="GY191"/>
      <c r="GZ191"/>
      <c r="HA191"/>
      <c r="HB191"/>
      <c r="HC191"/>
      <c r="HD191"/>
      <c r="HE191"/>
      <c r="HF191"/>
      <c r="HG191"/>
      <c r="HH191"/>
      <c r="HI191"/>
      <c r="HJ191"/>
      <c r="HK191"/>
      <c r="HL191"/>
      <c r="HM191"/>
      <c r="HN191"/>
      <c r="HO191"/>
      <c r="HP191"/>
      <c r="HQ191"/>
      <c r="HR191"/>
      <c r="HS191"/>
      <c r="HT191"/>
      <c r="HU191"/>
      <c r="HV191"/>
      <c r="HW191"/>
      <c r="HX191"/>
      <c r="HY191"/>
      <c r="HZ191"/>
      <c r="IA191"/>
      <c r="IB191"/>
      <c r="IC191"/>
      <c r="ID191"/>
      <c r="IE191"/>
      <c r="IF191"/>
      <c r="IG191"/>
      <c r="IH191"/>
      <c r="II191"/>
      <c r="IJ191"/>
      <c r="IK191"/>
      <c r="IL191"/>
      <c r="IM191"/>
      <c r="IN191"/>
      <c r="IO191"/>
      <c r="IP191"/>
      <c r="IQ191"/>
      <c r="IR191"/>
      <c r="IS191"/>
      <c r="IT191"/>
      <c r="IU191"/>
      <c r="IV191"/>
    </row>
    <row r="192" spans="1:256" s="5" customFormat="1" hidden="1" outlineLevel="2">
      <c r="A192" s="9"/>
      <c r="B192" s="9"/>
      <c r="C192" s="9"/>
      <c r="D192" s="26"/>
      <c r="E192" s="336"/>
      <c r="F192" s="88">
        <v>4</v>
      </c>
      <c r="G192" s="126"/>
      <c r="H192" s="150"/>
      <c r="I192" s="152"/>
      <c r="J192" s="152"/>
      <c r="K192" s="151"/>
      <c r="L192" s="70">
        <f>IF(A12stdlife="n/a","n/a",IF(L$3&gt;(A12stdlife+$F192),(Input!$K$154*(1+vanilla4)^0.5)-SUM($K192:K192),(Input!$K$154*(1+vanilla4)^0.5)/A12stdlife))</f>
        <v>9.4836120011530921E-3</v>
      </c>
      <c r="M192" s="70">
        <f>IF(A12stdlife="n/a","n/a",IF(M$3&gt;(A12stdlife+$F192),(Input!$K$154*(1+vanilla4)^0.5)-SUM($K192:L192),(Input!$K$154*(1+vanilla4)^0.5)/A12stdlife))</f>
        <v>9.4836120011530921E-3</v>
      </c>
      <c r="N192" s="70">
        <f>IF(A12stdlife="n/a","n/a",IF(N$3&gt;(A12stdlife+$F192),(Input!$K$154*(1+vanilla4)^0.5)-SUM($K192:M192),(Input!$K$154*(1+vanilla4)^0.5)/A12stdlife))</f>
        <v>9.4836120011530921E-3</v>
      </c>
      <c r="O192" s="70">
        <f>IF(A12stdlife="n/a","n/a",IF(O$3&gt;(A12stdlife+$F192),(Input!$K$154*(1+vanilla4)^0.5)-SUM($K192:N192),(Input!$K$154*(1+vanilla4)^0.5)/A12stdlife))</f>
        <v>9.4836120011530921E-3</v>
      </c>
      <c r="P192" s="70">
        <f>IF(A12stdlife="n/a","n/a",IF(P$3&gt;(A12stdlife+$F192),(Input!$K$154*(1+vanilla4)^0.5)-SUM($K192:O192),(Input!$K$154*(1+vanilla4)^0.5)/A12stdlife))</f>
        <v>9.4836120011530921E-3</v>
      </c>
      <c r="Q192" s="70">
        <f>IF(A12stdlife="n/a","n/a",IF(Q$3&gt;(A12stdlife+$F192),(Input!$K$154*(1+vanilla4)^0.5)-SUM($K192:P192),(Input!$K$154*(1+vanilla4)^0.5)/A12stdlife))</f>
        <v>0</v>
      </c>
      <c r="R192" s="70"/>
      <c r="S192" s="105"/>
      <c r="T192" s="105"/>
      <c r="U192" s="105"/>
      <c r="V192" s="105"/>
      <c r="W192" s="105"/>
      <c r="X192" s="105"/>
      <c r="Y192" s="105"/>
      <c r="Z192" s="105"/>
      <c r="AA192" s="105"/>
      <c r="AB192" s="221"/>
      <c r="AC192" s="221"/>
      <c r="AD192" s="221"/>
      <c r="AE192" s="221"/>
      <c r="AF192" s="221"/>
      <c r="AG192" s="221"/>
      <c r="AH192" s="221"/>
      <c r="AI192" s="221"/>
      <c r="AJ192" s="221"/>
      <c r="AK192" s="221"/>
      <c r="AL192" s="221"/>
      <c r="AM192" s="221"/>
      <c r="AN192" s="221"/>
      <c r="AO192" s="221"/>
      <c r="AP192" s="221"/>
      <c r="AQ192" s="221"/>
      <c r="AR192" s="221"/>
      <c r="AS192" s="221"/>
      <c r="AT192" s="221"/>
      <c r="AU192" s="221"/>
      <c r="AV192" s="221"/>
      <c r="AW192" s="221"/>
      <c r="AX192" s="221"/>
      <c r="AY192" s="221"/>
      <c r="AZ192" s="221"/>
      <c r="BA192" s="221"/>
      <c r="BB192" s="221"/>
      <c r="BC192" s="221"/>
      <c r="BD192" s="105"/>
      <c r="BE192" s="105"/>
      <c r="BF192" s="105"/>
      <c r="BG192" s="105"/>
      <c r="BH192" s="105"/>
      <c r="BI192" s="105"/>
      <c r="BJ192" s="105"/>
      <c r="BK192" s="12"/>
      <c r="BL192" s="1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c r="ER192"/>
      <c r="ES192"/>
      <c r="ET192"/>
      <c r="EU192"/>
      <c r="EV192"/>
      <c r="EW192"/>
      <c r="EX192"/>
      <c r="EY192"/>
      <c r="EZ192"/>
      <c r="FA192"/>
      <c r="FB192"/>
      <c r="FC192"/>
      <c r="FD192"/>
      <c r="FE192"/>
      <c r="FF192"/>
      <c r="FG192"/>
      <c r="FH192"/>
      <c r="FI192"/>
      <c r="FJ192"/>
      <c r="FK192"/>
      <c r="FL192"/>
      <c r="FM192"/>
      <c r="FN192"/>
      <c r="FO192"/>
      <c r="FP192"/>
      <c r="FQ192"/>
      <c r="FR192"/>
      <c r="FS192"/>
      <c r="FT192"/>
      <c r="FU192"/>
      <c r="FV192"/>
      <c r="FW192"/>
      <c r="FX192"/>
      <c r="FY192"/>
      <c r="FZ192"/>
      <c r="GA192"/>
      <c r="GB192"/>
      <c r="GC192"/>
      <c r="GD192"/>
      <c r="GE192"/>
      <c r="GF192"/>
      <c r="GG192"/>
      <c r="GH192"/>
      <c r="GI192"/>
      <c r="GJ192"/>
      <c r="GK192"/>
      <c r="GL192"/>
      <c r="GM192"/>
      <c r="GN192"/>
      <c r="GO192"/>
      <c r="GP192"/>
      <c r="GQ192"/>
      <c r="GR192"/>
      <c r="GS192"/>
      <c r="GT192"/>
      <c r="GU192"/>
      <c r="GV192"/>
      <c r="GW192"/>
      <c r="GX192"/>
      <c r="GY192"/>
      <c r="GZ192"/>
      <c r="HA192"/>
      <c r="HB192"/>
      <c r="HC192"/>
      <c r="HD192"/>
      <c r="HE192"/>
      <c r="HF192"/>
      <c r="HG192"/>
      <c r="HH192"/>
      <c r="HI192"/>
      <c r="HJ192"/>
      <c r="HK192"/>
      <c r="HL192"/>
      <c r="HM192"/>
      <c r="HN192"/>
      <c r="HO192"/>
      <c r="HP192"/>
      <c r="HQ192"/>
      <c r="HR192"/>
      <c r="HS192"/>
      <c r="HT192"/>
      <c r="HU192"/>
      <c r="HV192"/>
      <c r="HW192"/>
      <c r="HX192"/>
      <c r="HY192"/>
      <c r="HZ192"/>
      <c r="IA192"/>
      <c r="IB192"/>
      <c r="IC192"/>
      <c r="ID192"/>
      <c r="IE192"/>
      <c r="IF192"/>
      <c r="IG192"/>
      <c r="IH192"/>
      <c r="II192"/>
      <c r="IJ192"/>
      <c r="IK192"/>
      <c r="IL192"/>
      <c r="IM192"/>
      <c r="IN192"/>
      <c r="IO192"/>
      <c r="IP192"/>
      <c r="IQ192"/>
      <c r="IR192"/>
      <c r="IS192"/>
      <c r="IT192"/>
      <c r="IU192"/>
      <c r="IV192"/>
    </row>
    <row r="193" spans="1:256" s="5" customFormat="1" hidden="1" outlineLevel="2">
      <c r="A193" s="9"/>
      <c r="B193" s="9"/>
      <c r="C193" s="9"/>
      <c r="D193" s="26"/>
      <c r="E193" s="336"/>
      <c r="F193" s="88">
        <v>5</v>
      </c>
      <c r="G193" s="27"/>
      <c r="H193" s="150"/>
      <c r="I193" s="152"/>
      <c r="J193" s="152"/>
      <c r="K193" s="152"/>
      <c r="L193" s="151"/>
      <c r="M193" s="70">
        <f>IF(A12stdlife="n/a","n/a",IF(M$3&gt;(A12stdlife+$F193),(Input!$L$154*(1+vanilla5)^0.5)-SUM($L193:L193),(Input!$L$154*(1+vanilla5)^0.5)/A12stdlife))</f>
        <v>5.0079584090574197E-3</v>
      </c>
      <c r="N193" s="70">
        <f>IF(A12stdlife="n/a","n/a",IF(N$3&gt;(A12stdlife+$F193),(Input!$L$154*(1+vanilla5)^0.5)-SUM($L193:M193),(Input!$L$154*(1+vanilla5)^0.5)/A12stdlife))</f>
        <v>5.0079584090574197E-3</v>
      </c>
      <c r="O193" s="70">
        <f>IF(A12stdlife="n/a","n/a",IF(O$3&gt;(A12stdlife+$F193),(Input!$L$154*(1+vanilla5)^0.5)-SUM($L193:N193),(Input!$L$154*(1+vanilla5)^0.5)/A12stdlife))</f>
        <v>5.0079584090574197E-3</v>
      </c>
      <c r="P193" s="70">
        <f>IF(A12stdlife="n/a","n/a",IF(P$3&gt;(A12stdlife+$F193),(Input!$L$154*(1+vanilla5)^0.5)-SUM($L193:O193),(Input!$L$154*(1+vanilla5)^0.5)/A12stdlife))</f>
        <v>5.0079584090574197E-3</v>
      </c>
      <c r="Q193" s="70">
        <f>IF(A12stdlife="n/a","n/a",IF(Q$3&gt;(A12stdlife+$F193),(Input!$L$154*(1+vanilla5)^0.5)-SUM($L193:P193),(Input!$L$154*(1+vanilla5)^0.5)/A12stdlife))</f>
        <v>5.0079584090574197E-3</v>
      </c>
      <c r="R193" s="70"/>
      <c r="S193" s="105"/>
      <c r="T193" s="105"/>
      <c r="U193" s="105"/>
      <c r="V193" s="105"/>
      <c r="W193" s="105"/>
      <c r="X193" s="105"/>
      <c r="Y193" s="105"/>
      <c r="Z193" s="105"/>
      <c r="AA193" s="105"/>
      <c r="AB193" s="221"/>
      <c r="AC193" s="221"/>
      <c r="AD193" s="221"/>
      <c r="AE193" s="221"/>
      <c r="AF193" s="221"/>
      <c r="AG193" s="221"/>
      <c r="AH193" s="221"/>
      <c r="AI193" s="221"/>
      <c r="AJ193" s="221"/>
      <c r="AK193" s="221"/>
      <c r="AL193" s="221"/>
      <c r="AM193" s="221"/>
      <c r="AN193" s="221"/>
      <c r="AO193" s="221"/>
      <c r="AP193" s="221"/>
      <c r="AQ193" s="221"/>
      <c r="AR193" s="221"/>
      <c r="AS193" s="221"/>
      <c r="AT193" s="221"/>
      <c r="AU193" s="221"/>
      <c r="AV193" s="221"/>
      <c r="AW193" s="221"/>
      <c r="AX193" s="221"/>
      <c r="AY193" s="221"/>
      <c r="AZ193" s="221"/>
      <c r="BA193" s="221"/>
      <c r="BB193" s="221"/>
      <c r="BC193" s="221"/>
      <c r="BD193" s="105"/>
      <c r="BE193" s="105"/>
      <c r="BF193" s="105"/>
      <c r="BG193" s="105"/>
      <c r="BH193" s="105"/>
      <c r="BI193" s="105"/>
      <c r="BJ193" s="105"/>
      <c r="BK193" s="12"/>
      <c r="BL193" s="12"/>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c r="ET193"/>
      <c r="EU193"/>
      <c r="EV193"/>
      <c r="EW193"/>
      <c r="EX193"/>
      <c r="EY193"/>
      <c r="EZ193"/>
      <c r="FA193"/>
      <c r="FB193"/>
      <c r="FC193"/>
      <c r="FD193"/>
      <c r="FE193"/>
      <c r="FF193"/>
      <c r="FG193"/>
      <c r="FH193"/>
      <c r="FI193"/>
      <c r="FJ193"/>
      <c r="FK193"/>
      <c r="FL193"/>
      <c r="FM193"/>
      <c r="FN193"/>
      <c r="FO193"/>
      <c r="FP193"/>
      <c r="FQ193"/>
      <c r="FR193"/>
      <c r="FS193"/>
      <c r="FT193"/>
      <c r="FU193"/>
      <c r="FV193"/>
      <c r="FW193"/>
      <c r="FX193"/>
      <c r="FY193"/>
      <c r="FZ193"/>
      <c r="GA193"/>
      <c r="GB193"/>
      <c r="GC193"/>
      <c r="GD193"/>
      <c r="GE193"/>
      <c r="GF193"/>
      <c r="GG193"/>
      <c r="GH193"/>
      <c r="GI193"/>
      <c r="GJ193"/>
      <c r="GK193"/>
      <c r="GL193"/>
      <c r="GM193"/>
      <c r="GN193"/>
      <c r="GO193"/>
      <c r="GP193"/>
      <c r="GQ193"/>
      <c r="GR193"/>
      <c r="GS193"/>
      <c r="GT193"/>
      <c r="GU193"/>
      <c r="GV193"/>
      <c r="GW193"/>
      <c r="GX193"/>
      <c r="GY193"/>
      <c r="GZ193"/>
      <c r="HA193"/>
      <c r="HB193"/>
      <c r="HC193"/>
      <c r="HD193"/>
      <c r="HE193"/>
      <c r="HF193"/>
      <c r="HG193"/>
      <c r="HH193"/>
      <c r="HI193"/>
      <c r="HJ193"/>
      <c r="HK193"/>
      <c r="HL193"/>
      <c r="HM193"/>
      <c r="HN193"/>
      <c r="HO193"/>
      <c r="HP193"/>
      <c r="HQ193"/>
      <c r="HR193"/>
      <c r="HS193"/>
      <c r="HT193"/>
      <c r="HU193"/>
      <c r="HV193"/>
      <c r="HW193"/>
      <c r="HX193"/>
      <c r="HY193"/>
      <c r="HZ193"/>
      <c r="IA193"/>
      <c r="IB193"/>
      <c r="IC193"/>
      <c r="ID193"/>
      <c r="IE193"/>
      <c r="IF193"/>
      <c r="IG193"/>
      <c r="IH193"/>
      <c r="II193"/>
      <c r="IJ193"/>
      <c r="IK193"/>
      <c r="IL193"/>
      <c r="IM193"/>
      <c r="IN193"/>
      <c r="IO193"/>
      <c r="IP193"/>
      <c r="IQ193"/>
      <c r="IR193"/>
      <c r="IS193"/>
      <c r="IT193"/>
      <c r="IU193"/>
      <c r="IV193"/>
    </row>
    <row r="194" spans="1:256" s="5" customFormat="1" hidden="1" outlineLevel="2">
      <c r="A194" s="9"/>
      <c r="B194" s="9"/>
      <c r="C194" s="9"/>
      <c r="D194" s="26"/>
      <c r="E194" s="336"/>
      <c r="F194" s="88">
        <v>6</v>
      </c>
      <c r="G194" s="27"/>
      <c r="H194" s="150"/>
      <c r="I194" s="152"/>
      <c r="J194" s="152"/>
      <c r="K194" s="152"/>
      <c r="L194" s="152"/>
      <c r="M194" s="151"/>
      <c r="N194" s="70">
        <f>IF(A12stdlife="n/a","n/a",IF(N$3&gt;(A12stdlife+$F194),(Input!$M$154*(1+vanilla6)^0.5)-SUM($M194:M194),(Input!$M$154*(1+vanilla6)^0.5)/A12stdlife))</f>
        <v>0</v>
      </c>
      <c r="O194" s="70">
        <f>IF(A12stdlife="n/a","n/a",IF(O$3&gt;(A12stdlife+$F194),(Input!$M$154*(1+vanilla6)^0.5)-SUM($M194:N194),(Input!$M$154*(1+vanilla6)^0.5)/A12stdlife))</f>
        <v>0</v>
      </c>
      <c r="P194" s="70">
        <f>IF(A12stdlife="n/a","n/a",IF(P$3&gt;(A12stdlife+$F194),(Input!$M$154*(1+vanilla6)^0.5)-SUM($M194:O194),(Input!$M$154*(1+vanilla6)^0.5)/A12stdlife))</f>
        <v>0</v>
      </c>
      <c r="Q194" s="70">
        <f>IF(A12stdlife="n/a","n/a",IF(Q$3&gt;(A12stdlife+$F194),(Input!$M$154*(1+vanilla6)^0.5)-SUM($M194:P194),(Input!$M$154*(1+vanilla6)^0.5)/A12stdlife))</f>
        <v>0</v>
      </c>
      <c r="R194" s="70"/>
      <c r="S194" s="105"/>
      <c r="T194" s="105"/>
      <c r="U194" s="105"/>
      <c r="V194" s="105"/>
      <c r="W194" s="105"/>
      <c r="X194" s="105"/>
      <c r="Y194" s="105"/>
      <c r="Z194" s="105"/>
      <c r="AA194" s="105"/>
      <c r="AB194" s="221"/>
      <c r="AC194" s="221"/>
      <c r="AD194" s="221"/>
      <c r="AE194" s="221"/>
      <c r="AF194" s="221"/>
      <c r="AG194" s="221"/>
      <c r="AH194" s="221"/>
      <c r="AI194" s="221"/>
      <c r="AJ194" s="221"/>
      <c r="AK194" s="221"/>
      <c r="AL194" s="221"/>
      <c r="AM194" s="221"/>
      <c r="AN194" s="221"/>
      <c r="AO194" s="221"/>
      <c r="AP194" s="221"/>
      <c r="AQ194" s="221"/>
      <c r="AR194" s="221"/>
      <c r="AS194" s="221"/>
      <c r="AT194" s="221"/>
      <c r="AU194" s="221"/>
      <c r="AV194" s="221"/>
      <c r="AW194" s="221"/>
      <c r="AX194" s="221"/>
      <c r="AY194" s="221"/>
      <c r="AZ194" s="221"/>
      <c r="BA194" s="221"/>
      <c r="BB194" s="221"/>
      <c r="BC194" s="221"/>
      <c r="BD194" s="105"/>
      <c r="BE194" s="105"/>
      <c r="BF194" s="105"/>
      <c r="BG194" s="105"/>
      <c r="BH194" s="105"/>
      <c r="BI194" s="105"/>
      <c r="BJ194" s="105"/>
      <c r="BK194" s="12"/>
      <c r="BL194" s="12"/>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c r="HO194"/>
      <c r="HP194"/>
      <c r="HQ194"/>
      <c r="HR194"/>
      <c r="HS194"/>
      <c r="HT194"/>
      <c r="HU194"/>
      <c r="HV194"/>
      <c r="HW194"/>
      <c r="HX194"/>
      <c r="HY194"/>
      <c r="HZ194"/>
      <c r="IA194"/>
      <c r="IB194"/>
      <c r="IC194"/>
      <c r="ID194"/>
      <c r="IE194"/>
      <c r="IF194"/>
      <c r="IG194"/>
      <c r="IH194"/>
      <c r="II194"/>
      <c r="IJ194"/>
      <c r="IK194"/>
      <c r="IL194"/>
      <c r="IM194"/>
      <c r="IN194"/>
      <c r="IO194"/>
      <c r="IP194"/>
      <c r="IQ194"/>
      <c r="IR194"/>
      <c r="IS194"/>
      <c r="IT194"/>
      <c r="IU194"/>
      <c r="IV194"/>
    </row>
    <row r="195" spans="1:256" s="5" customFormat="1" hidden="1" outlineLevel="2">
      <c r="A195" s="9"/>
      <c r="B195" s="9"/>
      <c r="C195" s="9"/>
      <c r="D195" s="26"/>
      <c r="E195" s="336"/>
      <c r="F195" s="88">
        <v>7</v>
      </c>
      <c r="G195" s="27"/>
      <c r="H195" s="150"/>
      <c r="I195" s="152"/>
      <c r="J195" s="152"/>
      <c r="K195" s="152"/>
      <c r="L195" s="152"/>
      <c r="M195" s="152"/>
      <c r="N195" s="151"/>
      <c r="O195" s="70">
        <f>IF(A12stdlife="n/a","n/a",IF(O$3&gt;(A12stdlife+$F195),(Input!$N$154*(1+vanilla7)^0.5)-SUM($N195:N195),(Input!$N$154*(1+vanilla7)^0.5)/A12stdlife))</f>
        <v>0</v>
      </c>
      <c r="P195" s="70">
        <f>IF(A12stdlife="n/a","n/a",IF(P$3&gt;(A12stdlife+$F195),(Input!$N$154*(1+vanilla7)^0.5)-SUM($N195:O195),(Input!$N$154*(1+vanilla7)^0.5)/A12stdlife))</f>
        <v>0</v>
      </c>
      <c r="Q195" s="70">
        <f>IF(A12stdlife="n/a","n/a",IF(Q$3&gt;(A12stdlife+$F195),(Input!$N$154*(1+vanilla7)^0.5)-SUM($N195:P195),(Input!$N$154*(1+vanilla7)^0.5)/A12stdlife))</f>
        <v>0</v>
      </c>
      <c r="R195" s="70"/>
      <c r="S195" s="105"/>
      <c r="T195" s="105"/>
      <c r="U195" s="105"/>
      <c r="V195" s="105"/>
      <c r="W195" s="105"/>
      <c r="X195" s="105"/>
      <c r="Y195" s="105"/>
      <c r="Z195" s="105"/>
      <c r="AA195" s="105"/>
      <c r="AB195" s="221"/>
      <c r="AC195" s="221"/>
      <c r="AD195" s="221"/>
      <c r="AE195" s="221"/>
      <c r="AF195" s="221"/>
      <c r="AG195" s="221"/>
      <c r="AH195" s="221"/>
      <c r="AI195" s="221"/>
      <c r="AJ195" s="221"/>
      <c r="AK195" s="221"/>
      <c r="AL195" s="221"/>
      <c r="AM195" s="221"/>
      <c r="AN195" s="221"/>
      <c r="AO195" s="221"/>
      <c r="AP195" s="221"/>
      <c r="AQ195" s="221"/>
      <c r="AR195" s="221"/>
      <c r="AS195" s="221"/>
      <c r="AT195" s="221"/>
      <c r="AU195" s="221"/>
      <c r="AV195" s="221"/>
      <c r="AW195" s="221"/>
      <c r="AX195" s="221"/>
      <c r="AY195" s="221"/>
      <c r="AZ195" s="221"/>
      <c r="BA195" s="221"/>
      <c r="BB195" s="221"/>
      <c r="BC195" s="221"/>
      <c r="BD195" s="105"/>
      <c r="BE195" s="105"/>
      <c r="BF195" s="105"/>
      <c r="BG195" s="105"/>
      <c r="BH195" s="105"/>
      <c r="BI195" s="105"/>
      <c r="BJ195" s="105"/>
      <c r="BK195" s="12"/>
      <c r="BL195" s="12"/>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c r="HN195"/>
      <c r="HO195"/>
      <c r="HP195"/>
      <c r="HQ195"/>
      <c r="HR195"/>
      <c r="HS195"/>
      <c r="HT195"/>
      <c r="HU195"/>
      <c r="HV195"/>
      <c r="HW195"/>
      <c r="HX195"/>
      <c r="HY195"/>
      <c r="HZ195"/>
      <c r="IA195"/>
      <c r="IB195"/>
      <c r="IC195"/>
      <c r="ID195"/>
      <c r="IE195"/>
      <c r="IF195"/>
      <c r="IG195"/>
      <c r="IH195"/>
      <c r="II195"/>
      <c r="IJ195"/>
      <c r="IK195"/>
      <c r="IL195"/>
      <c r="IM195"/>
      <c r="IN195"/>
      <c r="IO195"/>
      <c r="IP195"/>
      <c r="IQ195"/>
      <c r="IR195"/>
      <c r="IS195"/>
      <c r="IT195"/>
      <c r="IU195"/>
      <c r="IV195"/>
    </row>
    <row r="196" spans="1:256" s="5" customFormat="1" hidden="1" outlineLevel="2">
      <c r="A196" s="9"/>
      <c r="B196" s="9"/>
      <c r="C196" s="9"/>
      <c r="D196" s="26"/>
      <c r="E196" s="336"/>
      <c r="F196" s="88">
        <v>8</v>
      </c>
      <c r="G196" s="27"/>
      <c r="H196" s="150"/>
      <c r="I196" s="152"/>
      <c r="J196" s="152"/>
      <c r="K196" s="152"/>
      <c r="L196" s="152"/>
      <c r="M196" s="152"/>
      <c r="N196" s="152"/>
      <c r="O196" s="151"/>
      <c r="P196" s="70">
        <f>IF(A12stdlife="n/a","n/a",IF(P$3&gt;(A12stdlife+$F196),(Input!$O$154*(1+vanilla8)^0.5)-SUM($O196:O196),(Input!$O$154*(1+vanilla8)^0.5)/A12stdlife))</f>
        <v>0</v>
      </c>
      <c r="Q196" s="70">
        <f>IF(A12stdlife="n/a","n/a",IF(Q$3&gt;(A12stdlife+$F196),(Input!$O$154*(1+vanilla8)^0.5)-SUM($O196:P196),(Input!$O$154*(1+vanilla8)^0.5)/A12stdlife))</f>
        <v>0</v>
      </c>
      <c r="R196" s="70"/>
      <c r="S196" s="105"/>
      <c r="T196" s="105"/>
      <c r="U196" s="105"/>
      <c r="V196" s="105"/>
      <c r="W196" s="105"/>
      <c r="X196" s="105"/>
      <c r="Y196" s="105"/>
      <c r="Z196" s="105"/>
      <c r="AA196" s="105"/>
      <c r="AB196" s="221"/>
      <c r="AC196" s="221"/>
      <c r="AD196" s="221"/>
      <c r="AE196" s="221"/>
      <c r="AF196" s="221"/>
      <c r="AG196" s="221"/>
      <c r="AH196" s="221"/>
      <c r="AI196" s="221"/>
      <c r="AJ196" s="221"/>
      <c r="AK196" s="221"/>
      <c r="AL196" s="221"/>
      <c r="AM196" s="221"/>
      <c r="AN196" s="221"/>
      <c r="AO196" s="221"/>
      <c r="AP196" s="221"/>
      <c r="AQ196" s="221"/>
      <c r="AR196" s="221"/>
      <c r="AS196" s="221"/>
      <c r="AT196" s="221"/>
      <c r="AU196" s="221"/>
      <c r="AV196" s="221"/>
      <c r="AW196" s="221"/>
      <c r="AX196" s="221"/>
      <c r="AY196" s="221"/>
      <c r="AZ196" s="221"/>
      <c r="BA196" s="221"/>
      <c r="BB196" s="221"/>
      <c r="BC196" s="221"/>
      <c r="BD196" s="105"/>
      <c r="BE196" s="105"/>
      <c r="BF196" s="105"/>
      <c r="BG196" s="105"/>
      <c r="BH196" s="105"/>
      <c r="BI196" s="105"/>
      <c r="BJ196" s="105"/>
      <c r="BK196" s="12"/>
      <c r="BL196" s="12"/>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c r="DY196"/>
      <c r="DZ196"/>
      <c r="EA196"/>
      <c r="EB196"/>
      <c r="EC196"/>
      <c r="ED196"/>
      <c r="EE196"/>
      <c r="EF196"/>
      <c r="EG196"/>
      <c r="EH196"/>
      <c r="EI196"/>
      <c r="EJ196"/>
      <c r="EK196"/>
      <c r="EL196"/>
      <c r="EM196"/>
      <c r="EN196"/>
      <c r="EO196"/>
      <c r="EP196"/>
      <c r="EQ196"/>
      <c r="ER196"/>
      <c r="ES196"/>
      <c r="ET196"/>
      <c r="EU196"/>
      <c r="EV196"/>
      <c r="EW196"/>
      <c r="EX196"/>
      <c r="EY196"/>
      <c r="EZ196"/>
      <c r="FA196"/>
      <c r="FB196"/>
      <c r="FC196"/>
      <c r="FD196"/>
      <c r="FE196"/>
      <c r="FF196"/>
      <c r="FG196"/>
      <c r="FH196"/>
      <c r="FI196"/>
      <c r="FJ196"/>
      <c r="FK196"/>
      <c r="FL196"/>
      <c r="FM196"/>
      <c r="FN196"/>
      <c r="FO196"/>
      <c r="FP196"/>
      <c r="FQ196"/>
      <c r="FR196"/>
      <c r="FS196"/>
      <c r="FT196"/>
      <c r="FU196"/>
      <c r="FV196"/>
      <c r="FW196"/>
      <c r="FX196"/>
      <c r="FY196"/>
      <c r="FZ196"/>
      <c r="GA196"/>
      <c r="GB196"/>
      <c r="GC196"/>
      <c r="GD196"/>
      <c r="GE196"/>
      <c r="GF196"/>
      <c r="GG196"/>
      <c r="GH196"/>
      <c r="GI196"/>
      <c r="GJ196"/>
      <c r="GK196"/>
      <c r="GL196"/>
      <c r="GM196"/>
      <c r="GN196"/>
      <c r="GO196"/>
      <c r="GP196"/>
      <c r="GQ196"/>
      <c r="GR196"/>
      <c r="GS196"/>
      <c r="GT196"/>
      <c r="GU196"/>
      <c r="GV196"/>
      <c r="GW196"/>
      <c r="GX196"/>
      <c r="GY196"/>
      <c r="GZ196"/>
      <c r="HA196"/>
      <c r="HB196"/>
      <c r="HC196"/>
      <c r="HD196"/>
      <c r="HE196"/>
      <c r="HF196"/>
      <c r="HG196"/>
      <c r="HH196"/>
      <c r="HI196"/>
      <c r="HJ196"/>
      <c r="HK196"/>
      <c r="HL196"/>
      <c r="HM196"/>
      <c r="HN196"/>
      <c r="HO196"/>
      <c r="HP196"/>
      <c r="HQ196"/>
      <c r="HR196"/>
      <c r="HS196"/>
      <c r="HT196"/>
      <c r="HU196"/>
      <c r="HV196"/>
      <c r="HW196"/>
      <c r="HX196"/>
      <c r="HY196"/>
      <c r="HZ196"/>
      <c r="IA196"/>
      <c r="IB196"/>
      <c r="IC196"/>
      <c r="ID196"/>
      <c r="IE196"/>
      <c r="IF196"/>
      <c r="IG196"/>
      <c r="IH196"/>
      <c r="II196"/>
      <c r="IJ196"/>
      <c r="IK196"/>
      <c r="IL196"/>
      <c r="IM196"/>
      <c r="IN196"/>
      <c r="IO196"/>
      <c r="IP196"/>
      <c r="IQ196"/>
      <c r="IR196"/>
      <c r="IS196"/>
      <c r="IT196"/>
      <c r="IU196"/>
      <c r="IV196"/>
    </row>
    <row r="197" spans="1:256" s="5" customFormat="1" hidden="1" outlineLevel="2">
      <c r="A197" s="9"/>
      <c r="B197" s="9"/>
      <c r="C197" s="9"/>
      <c r="D197" s="26"/>
      <c r="E197" s="336"/>
      <c r="F197" s="88">
        <v>9</v>
      </c>
      <c r="G197" s="27"/>
      <c r="H197" s="150"/>
      <c r="I197" s="152"/>
      <c r="J197" s="152"/>
      <c r="K197" s="152"/>
      <c r="L197" s="152"/>
      <c r="M197" s="152"/>
      <c r="N197" s="152"/>
      <c r="O197" s="152"/>
      <c r="P197" s="151"/>
      <c r="Q197" s="70">
        <f>IF(A12stdlife="n/a","n/a",IF(Q$3&gt;(A12stdlife+$F197),(Input!$P$154*(1+vanilla9)^0.5)-SUM($P197:P197),(Input!$P$154*(1+vanilla9)^0.5)/A12stdlife))</f>
        <v>0</v>
      </c>
      <c r="R197" s="70"/>
      <c r="S197" s="105"/>
      <c r="T197" s="105"/>
      <c r="U197" s="105"/>
      <c r="V197" s="105"/>
      <c r="W197" s="105"/>
      <c r="X197" s="105"/>
      <c r="Y197" s="105"/>
      <c r="Z197" s="105"/>
      <c r="AA197" s="105"/>
      <c r="AB197" s="221"/>
      <c r="AC197" s="221"/>
      <c r="AD197" s="221"/>
      <c r="AE197" s="221"/>
      <c r="AF197" s="221"/>
      <c r="AG197" s="221"/>
      <c r="AH197" s="221"/>
      <c r="AI197" s="221"/>
      <c r="AJ197" s="221"/>
      <c r="AK197" s="221"/>
      <c r="AL197" s="221"/>
      <c r="AM197" s="221"/>
      <c r="AN197" s="221"/>
      <c r="AO197" s="221"/>
      <c r="AP197" s="221"/>
      <c r="AQ197" s="221"/>
      <c r="AR197" s="221"/>
      <c r="AS197" s="221"/>
      <c r="AT197" s="221"/>
      <c r="AU197" s="221"/>
      <c r="AV197" s="221"/>
      <c r="AW197" s="221"/>
      <c r="AX197" s="221"/>
      <c r="AY197" s="221"/>
      <c r="AZ197" s="221"/>
      <c r="BA197" s="221"/>
      <c r="BB197" s="221"/>
      <c r="BC197" s="221"/>
      <c r="BD197" s="105"/>
      <c r="BE197" s="105"/>
      <c r="BF197" s="105"/>
      <c r="BG197" s="105"/>
      <c r="BH197" s="105"/>
      <c r="BI197" s="105"/>
      <c r="BJ197" s="105"/>
      <c r="BK197" s="12"/>
      <c r="BL197" s="12"/>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c r="HN197"/>
      <c r="HO197"/>
      <c r="HP197"/>
      <c r="HQ197"/>
      <c r="HR197"/>
      <c r="HS197"/>
      <c r="HT197"/>
      <c r="HU197"/>
      <c r="HV197"/>
      <c r="HW197"/>
      <c r="HX197"/>
      <c r="HY197"/>
      <c r="HZ197"/>
      <c r="IA197"/>
      <c r="IB197"/>
      <c r="IC197"/>
      <c r="ID197"/>
      <c r="IE197"/>
      <c r="IF197"/>
      <c r="IG197"/>
      <c r="IH197"/>
      <c r="II197"/>
      <c r="IJ197"/>
      <c r="IK197"/>
      <c r="IL197"/>
      <c r="IM197"/>
      <c r="IN197"/>
      <c r="IO197"/>
      <c r="IP197"/>
      <c r="IQ197"/>
      <c r="IR197"/>
      <c r="IS197"/>
      <c r="IT197"/>
      <c r="IU197"/>
      <c r="IV197"/>
    </row>
    <row r="198" spans="1:256" s="5" customFormat="1" hidden="1" outlineLevel="2">
      <c r="A198" s="9"/>
      <c r="B198" s="9"/>
      <c r="C198" s="9"/>
      <c r="D198" s="26"/>
      <c r="E198" s="336"/>
      <c r="F198" s="89">
        <v>10</v>
      </c>
      <c r="G198" s="27"/>
      <c r="H198" s="150"/>
      <c r="I198" s="152"/>
      <c r="J198" s="152"/>
      <c r="K198" s="152"/>
      <c r="L198" s="152"/>
      <c r="M198" s="152"/>
      <c r="N198" s="152"/>
      <c r="O198" s="152"/>
      <c r="P198" s="152"/>
      <c r="Q198" s="151"/>
      <c r="R198" s="70"/>
      <c r="S198" s="105"/>
      <c r="T198" s="105"/>
      <c r="U198" s="105"/>
      <c r="V198" s="105"/>
      <c r="W198" s="105"/>
      <c r="X198" s="105"/>
      <c r="Y198" s="105"/>
      <c r="Z198" s="105"/>
      <c r="AA198" s="105"/>
      <c r="AB198" s="221"/>
      <c r="AC198" s="221"/>
      <c r="AD198" s="221"/>
      <c r="AE198" s="221"/>
      <c r="AF198" s="221"/>
      <c r="AG198" s="221"/>
      <c r="AH198" s="221"/>
      <c r="AI198" s="221"/>
      <c r="AJ198" s="221"/>
      <c r="AK198" s="221"/>
      <c r="AL198" s="221"/>
      <c r="AM198" s="221"/>
      <c r="AN198" s="221"/>
      <c r="AO198" s="221"/>
      <c r="AP198" s="221"/>
      <c r="AQ198" s="221"/>
      <c r="AR198" s="221"/>
      <c r="AS198" s="221"/>
      <c r="AT198" s="221"/>
      <c r="AU198" s="221"/>
      <c r="AV198" s="221"/>
      <c r="AW198" s="221"/>
      <c r="AX198" s="221"/>
      <c r="AY198" s="221"/>
      <c r="AZ198" s="221"/>
      <c r="BA198" s="221"/>
      <c r="BB198" s="221"/>
      <c r="BC198" s="221"/>
      <c r="BD198" s="105"/>
      <c r="BE198" s="105"/>
      <c r="BF198" s="105"/>
      <c r="BG198" s="105"/>
      <c r="BH198" s="105"/>
      <c r="BI198" s="105"/>
      <c r="BJ198" s="105"/>
      <c r="BK198" s="12"/>
      <c r="BL198" s="12"/>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c r="HN198"/>
      <c r="HO198"/>
      <c r="HP198"/>
      <c r="HQ198"/>
      <c r="HR198"/>
      <c r="HS198"/>
      <c r="HT198"/>
      <c r="HU198"/>
      <c r="HV198"/>
      <c r="HW198"/>
      <c r="HX198"/>
      <c r="HY198"/>
      <c r="HZ198"/>
      <c r="IA198"/>
      <c r="IB198"/>
      <c r="IC198"/>
      <c r="ID198"/>
      <c r="IE198"/>
      <c r="IF198"/>
      <c r="IG198"/>
      <c r="IH198"/>
      <c r="II198"/>
      <c r="IJ198"/>
      <c r="IK198"/>
      <c r="IL198"/>
      <c r="IM198"/>
      <c r="IN198"/>
      <c r="IO198"/>
      <c r="IP198"/>
      <c r="IQ198"/>
      <c r="IR198"/>
      <c r="IS198"/>
      <c r="IT198"/>
      <c r="IU198"/>
      <c r="IV198"/>
    </row>
    <row r="199" spans="1:256" s="5" customFormat="1" hidden="1" outlineLevel="1" collapsed="1">
      <c r="A199" s="9"/>
      <c r="B199" s="9"/>
      <c r="C199" s="9"/>
      <c r="D199" s="26" t="str">
        <f>Asset12</f>
        <v>Telecommunications (Corporate)</v>
      </c>
      <c r="E199" s="9"/>
      <c r="F199" s="9"/>
      <c r="G199" s="126"/>
      <c r="H199" s="169">
        <f>-SUM(H187:H198)</f>
        <v>0</v>
      </c>
      <c r="I199" s="169">
        <f>-SUM(I187:I198)</f>
        <v>-4.8952290377153623E-2</v>
      </c>
      <c r="J199" s="169">
        <f>-SUM(J187:J198)</f>
        <v>-6.5122284110149559E-2</v>
      </c>
      <c r="K199" s="169">
        <f>-SUM(K187:K198)</f>
        <v>-7.2630903656045659E-2</v>
      </c>
      <c r="L199" s="169">
        <f>-SUM(L187:L198)</f>
        <v>-8.2114515657198753E-2</v>
      </c>
      <c r="M199" s="169">
        <f>IF(Input!M173&gt;0, -SUM(M187:M198), 0)</f>
        <v>0</v>
      </c>
      <c r="N199" s="169">
        <f>IF(Input!N173&gt;0, -SUM(N187:N198), 0)</f>
        <v>0</v>
      </c>
      <c r="O199" s="169">
        <f>IF(Input!O173&gt;0, -SUM(O187:O198), 0)</f>
        <v>0</v>
      </c>
      <c r="P199" s="169">
        <f>IF(Input!P173&gt;0, -SUM(P187:P198), 0)</f>
        <v>0</v>
      </c>
      <c r="Q199" s="169">
        <f>IF(Input!Q173&gt;0, -SUM(Q187:Q198), 0)</f>
        <v>0</v>
      </c>
      <c r="R199" s="68"/>
      <c r="S199" s="107"/>
      <c r="T199" s="107"/>
      <c r="U199" s="107"/>
      <c r="V199" s="107"/>
      <c r="W199" s="107"/>
      <c r="X199" s="107"/>
      <c r="Y199" s="107"/>
      <c r="Z199" s="107"/>
      <c r="AA199" s="107"/>
      <c r="AB199" s="236"/>
      <c r="AC199" s="236"/>
      <c r="AD199" s="236"/>
      <c r="AE199" s="236"/>
      <c r="AF199" s="236"/>
      <c r="AG199" s="236"/>
      <c r="AH199" s="236"/>
      <c r="AI199" s="236"/>
      <c r="AJ199" s="236"/>
      <c r="AK199" s="236"/>
      <c r="AL199" s="236"/>
      <c r="AM199" s="236"/>
      <c r="AN199" s="236"/>
      <c r="AO199" s="236"/>
      <c r="AP199" s="236"/>
      <c r="AQ199" s="236"/>
      <c r="AR199" s="236"/>
      <c r="AS199" s="236"/>
      <c r="AT199" s="236"/>
      <c r="AU199" s="236"/>
      <c r="AV199" s="236"/>
      <c r="AW199" s="236"/>
      <c r="AX199" s="236"/>
      <c r="AY199" s="236"/>
      <c r="AZ199" s="236"/>
      <c r="BA199" s="236"/>
      <c r="BB199" s="236"/>
      <c r="BC199" s="236"/>
      <c r="BD199" s="107"/>
      <c r="BE199" s="107"/>
      <c r="BF199" s="107"/>
      <c r="BG199" s="107"/>
      <c r="BH199" s="107"/>
      <c r="BI199" s="107"/>
      <c r="BJ199" s="107"/>
      <c r="BK199" s="12"/>
      <c r="BL199" s="12"/>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c r="HN199"/>
      <c r="HO199"/>
      <c r="HP199"/>
      <c r="HQ199"/>
      <c r="HR199"/>
      <c r="HS199"/>
      <c r="HT199"/>
      <c r="HU199"/>
      <c r="HV199"/>
      <c r="HW199"/>
      <c r="HX199"/>
      <c r="HY199"/>
      <c r="HZ199"/>
      <c r="IA199"/>
      <c r="IB199"/>
      <c r="IC199"/>
      <c r="ID199"/>
      <c r="IE199"/>
      <c r="IF199"/>
      <c r="IG199"/>
      <c r="IH199"/>
      <c r="II199"/>
      <c r="IJ199"/>
      <c r="IK199"/>
      <c r="IL199"/>
      <c r="IM199"/>
      <c r="IN199"/>
      <c r="IO199"/>
      <c r="IP199"/>
      <c r="IQ199"/>
      <c r="IR199"/>
      <c r="IS199"/>
      <c r="IT199"/>
      <c r="IU199"/>
      <c r="IV199"/>
    </row>
    <row r="200" spans="1:256" s="5" customFormat="1" hidden="1" outlineLevel="2">
      <c r="A200" s="9"/>
      <c r="B200" s="9"/>
      <c r="C200" s="32" t="str">
        <f>Asset13</f>
        <v>Other Non-System Assets (Corporate)</v>
      </c>
      <c r="D200" s="165"/>
      <c r="E200" s="34" t="s">
        <v>28</v>
      </c>
      <c r="F200" s="33"/>
      <c r="G200" s="181"/>
      <c r="H200" s="69" t="str">
        <f>IF(H$3&gt;A13remlife,A13value-SUM($G200:G200),IF(A13remlife="N/A","n/a",A13value/A13remlife))</f>
        <v>n/a</v>
      </c>
      <c r="I200" s="69" t="str">
        <f>IF(I$3&gt;A13remlife,A13value-SUM($G200:H200),IF(A13remlife="N/A","n/a",A13value/A13remlife))</f>
        <v>n/a</v>
      </c>
      <c r="J200" s="69" t="str">
        <f>IF(J$3&gt;A13remlife,A13value-SUM($G200:I200),IF(A13remlife="N/A","n/a",A13value/A13remlife))</f>
        <v>n/a</v>
      </c>
      <c r="K200" s="69" t="str">
        <f>IF(K$3&gt;A13remlife,A13value-SUM($G200:J200),IF(A13remlife="N/A","n/a",A13value/A13remlife))</f>
        <v>n/a</v>
      </c>
      <c r="L200" s="69" t="str">
        <f>IF(L$3&gt;A13remlife,A13value-SUM($G200:K200),IF(A13remlife="N/A","n/a",A13value/A13remlife))</f>
        <v>n/a</v>
      </c>
      <c r="M200" s="69" t="str">
        <f>IF(M$3&gt;A13remlife,A13value-SUM($G200:L200),IF(A13remlife="N/A","n/a",A13value/A13remlife))</f>
        <v>n/a</v>
      </c>
      <c r="N200" s="69" t="str">
        <f>IF(N$3&gt;A13remlife,A13value-SUM($G200:M200),IF(A13remlife="N/A","n/a",A13value/A13remlife))</f>
        <v>n/a</v>
      </c>
      <c r="O200" s="69" t="str">
        <f>IF(O$3&gt;A13remlife,A13value-SUM($G200:N200),IF(A13remlife="N/A","n/a",A13value/A13remlife))</f>
        <v>n/a</v>
      </c>
      <c r="P200" s="69" t="str">
        <f>IF(P$3&gt;A13remlife,A13value-SUM($G200:O200),IF(A13remlife="N/A","n/a",A13value/A13remlife))</f>
        <v>n/a</v>
      </c>
      <c r="Q200" s="69" t="str">
        <f>IF(Q$3&gt;A13remlife,A13value-SUM($G200:P200),IF(A13remlife="N/A","n/a",A13value/A13remlife))</f>
        <v>n/a</v>
      </c>
      <c r="R200" s="69"/>
      <c r="S200" s="105"/>
      <c r="T200" s="105"/>
      <c r="U200" s="105"/>
      <c r="V200" s="105"/>
      <c r="W200" s="105"/>
      <c r="X200" s="105"/>
      <c r="Y200" s="105"/>
      <c r="Z200" s="105"/>
      <c r="AA200" s="105"/>
      <c r="AB200" s="221"/>
      <c r="AC200" s="221"/>
      <c r="AD200" s="221"/>
      <c r="AE200" s="221"/>
      <c r="AF200" s="221"/>
      <c r="AG200" s="221"/>
      <c r="AH200" s="221"/>
      <c r="AI200" s="221"/>
      <c r="AJ200" s="221"/>
      <c r="AK200" s="221"/>
      <c r="AL200" s="221"/>
      <c r="AM200" s="221"/>
      <c r="AN200" s="221"/>
      <c r="AO200" s="221"/>
      <c r="AP200" s="221"/>
      <c r="AQ200" s="221"/>
      <c r="AR200" s="221"/>
      <c r="AS200" s="221"/>
      <c r="AT200" s="221"/>
      <c r="AU200" s="221"/>
      <c r="AV200" s="221"/>
      <c r="AW200" s="221"/>
      <c r="AX200" s="221"/>
      <c r="AY200" s="221"/>
      <c r="AZ200" s="221"/>
      <c r="BA200" s="221"/>
      <c r="BB200" s="221"/>
      <c r="BC200" s="221"/>
      <c r="BD200" s="105"/>
      <c r="BE200" s="105"/>
      <c r="BF200" s="105"/>
      <c r="BG200" s="105"/>
      <c r="BH200" s="105"/>
      <c r="BI200" s="105"/>
      <c r="BJ200" s="105"/>
      <c r="BK200" s="12"/>
      <c r="BL200" s="12"/>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c r="DY200"/>
      <c r="DZ200"/>
      <c r="EA200"/>
      <c r="EB200"/>
      <c r="EC200"/>
      <c r="ED200"/>
      <c r="EE200"/>
      <c r="EF200"/>
      <c r="EG200"/>
      <c r="EH200"/>
      <c r="EI200"/>
      <c r="EJ200"/>
      <c r="EK200"/>
      <c r="EL200"/>
      <c r="EM200"/>
      <c r="EN200"/>
      <c r="EO200"/>
      <c r="EP200"/>
      <c r="EQ200"/>
      <c r="ER200"/>
      <c r="ES200"/>
      <c r="ET200"/>
      <c r="EU200"/>
      <c r="EV200"/>
      <c r="EW200"/>
      <c r="EX200"/>
      <c r="EY200"/>
      <c r="EZ200"/>
      <c r="FA200"/>
      <c r="FB200"/>
      <c r="FC200"/>
      <c r="FD200"/>
      <c r="FE200"/>
      <c r="FF200"/>
      <c r="FG200"/>
      <c r="FH200"/>
      <c r="FI200"/>
      <c r="FJ200"/>
      <c r="FK200"/>
      <c r="FL200"/>
      <c r="FM200"/>
      <c r="FN200"/>
      <c r="FO200"/>
      <c r="FP200"/>
      <c r="FQ200"/>
      <c r="FR200"/>
      <c r="FS200"/>
      <c r="FT200"/>
      <c r="FU200"/>
      <c r="FV200"/>
      <c r="FW200"/>
      <c r="FX200"/>
      <c r="FY200"/>
      <c r="FZ200"/>
      <c r="GA200"/>
      <c r="GB200"/>
      <c r="GC200"/>
      <c r="GD200"/>
      <c r="GE200"/>
      <c r="GF200"/>
      <c r="GG200"/>
      <c r="GH200"/>
      <c r="GI200"/>
      <c r="GJ200"/>
      <c r="GK200"/>
      <c r="GL200"/>
      <c r="GM200"/>
      <c r="GN200"/>
      <c r="GO200"/>
      <c r="GP200"/>
      <c r="GQ200"/>
      <c r="GR200"/>
      <c r="GS200"/>
      <c r="GT200"/>
      <c r="GU200"/>
      <c r="GV200"/>
      <c r="GW200"/>
      <c r="GX200"/>
      <c r="GY200"/>
      <c r="GZ200"/>
      <c r="HA200"/>
      <c r="HB200"/>
      <c r="HC200"/>
      <c r="HD200"/>
      <c r="HE200"/>
      <c r="HF200"/>
      <c r="HG200"/>
      <c r="HH200"/>
      <c r="HI200"/>
      <c r="HJ200"/>
      <c r="HK200"/>
      <c r="HL200"/>
      <c r="HM200"/>
      <c r="HN200"/>
      <c r="HO200"/>
      <c r="HP200"/>
      <c r="HQ200"/>
      <c r="HR200"/>
      <c r="HS200"/>
      <c r="HT200"/>
      <c r="HU200"/>
      <c r="HV200"/>
      <c r="HW200"/>
      <c r="HX200"/>
      <c r="HY200"/>
      <c r="HZ200"/>
      <c r="IA200"/>
      <c r="IB200"/>
      <c r="IC200"/>
      <c r="ID200"/>
      <c r="IE200"/>
      <c r="IF200"/>
      <c r="IG200"/>
      <c r="IH200"/>
      <c r="II200"/>
      <c r="IJ200"/>
      <c r="IK200"/>
      <c r="IL200"/>
      <c r="IM200"/>
      <c r="IN200"/>
      <c r="IO200"/>
      <c r="IP200"/>
      <c r="IQ200"/>
      <c r="IR200"/>
      <c r="IS200"/>
      <c r="IT200"/>
      <c r="IU200"/>
      <c r="IV200"/>
    </row>
    <row r="201" spans="1:256" s="5" customFormat="1" ht="12.75" hidden="1" customHeight="1" outlineLevel="2">
      <c r="A201" s="9"/>
      <c r="B201" s="9"/>
      <c r="C201" s="9"/>
      <c r="D201" s="26"/>
      <c r="E201" s="335" t="s">
        <v>83</v>
      </c>
      <c r="F201" s="88">
        <v>0</v>
      </c>
      <c r="G201" s="126"/>
      <c r="H201" s="70"/>
      <c r="I201" s="70"/>
      <c r="J201" s="70"/>
      <c r="K201" s="70"/>
      <c r="L201" s="70"/>
      <c r="M201" s="167"/>
      <c r="N201" s="115"/>
      <c r="O201" s="70"/>
      <c r="P201" s="70"/>
      <c r="Q201" s="70"/>
      <c r="R201" s="70"/>
      <c r="S201" s="105"/>
      <c r="T201" s="105"/>
      <c r="U201" s="105"/>
      <c r="V201" s="105"/>
      <c r="W201" s="105"/>
      <c r="X201" s="105"/>
      <c r="Y201" s="105"/>
      <c r="Z201" s="105"/>
      <c r="AA201" s="105"/>
      <c r="AB201" s="221"/>
      <c r="AC201" s="221"/>
      <c r="AD201" s="221"/>
      <c r="AE201" s="221"/>
      <c r="AF201" s="221"/>
      <c r="AG201" s="221"/>
      <c r="AH201" s="221"/>
      <c r="AI201" s="221"/>
      <c r="AJ201" s="221"/>
      <c r="AK201" s="221"/>
      <c r="AL201" s="221"/>
      <c r="AM201" s="221"/>
      <c r="AN201" s="221"/>
      <c r="AO201" s="221"/>
      <c r="AP201" s="221"/>
      <c r="AQ201" s="221"/>
      <c r="AR201" s="221"/>
      <c r="AS201" s="221"/>
      <c r="AT201" s="221"/>
      <c r="AU201" s="221"/>
      <c r="AV201" s="221"/>
      <c r="AW201" s="221"/>
      <c r="AX201" s="221"/>
      <c r="AY201" s="221"/>
      <c r="AZ201" s="221"/>
      <c r="BA201" s="221"/>
      <c r="BB201" s="221"/>
      <c r="BC201" s="221"/>
      <c r="BD201" s="105"/>
      <c r="BE201" s="105"/>
      <c r="BF201" s="105"/>
      <c r="BG201" s="105"/>
      <c r="BH201" s="105"/>
      <c r="BI201" s="105"/>
      <c r="BJ201" s="105"/>
      <c r="BK201" s="12"/>
      <c r="BL201" s="12"/>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c r="DY201"/>
      <c r="DZ201"/>
      <c r="EA201"/>
      <c r="EB201"/>
      <c r="EC201"/>
      <c r="ED201"/>
      <c r="EE201"/>
      <c r="EF201"/>
      <c r="EG201"/>
      <c r="EH201"/>
      <c r="EI201"/>
      <c r="EJ201"/>
      <c r="EK201"/>
      <c r="EL201"/>
      <c r="EM201"/>
      <c r="EN201"/>
      <c r="EO201"/>
      <c r="EP201"/>
      <c r="EQ201"/>
      <c r="ER201"/>
      <c r="ES201"/>
      <c r="ET201"/>
      <c r="EU201"/>
      <c r="EV201"/>
      <c r="EW201"/>
      <c r="EX201"/>
      <c r="EY201"/>
      <c r="EZ201"/>
      <c r="FA201"/>
      <c r="FB201"/>
      <c r="FC201"/>
      <c r="FD201"/>
      <c r="FE201"/>
      <c r="FF201"/>
      <c r="FG201"/>
      <c r="FH201"/>
      <c r="FI201"/>
      <c r="FJ201"/>
      <c r="FK201"/>
      <c r="FL201"/>
      <c r="FM201"/>
      <c r="FN201"/>
      <c r="FO201"/>
      <c r="FP201"/>
      <c r="FQ201"/>
      <c r="FR201"/>
      <c r="FS201"/>
      <c r="FT201"/>
      <c r="FU201"/>
      <c r="FV201"/>
      <c r="FW201"/>
      <c r="FX201"/>
      <c r="FY201"/>
      <c r="FZ201"/>
      <c r="GA201"/>
      <c r="GB201"/>
      <c r="GC201"/>
      <c r="GD201"/>
      <c r="GE201"/>
      <c r="GF201"/>
      <c r="GG201"/>
      <c r="GH201"/>
      <c r="GI201"/>
      <c r="GJ201"/>
      <c r="GK201"/>
      <c r="GL201"/>
      <c r="GM201"/>
      <c r="GN201"/>
      <c r="GO201"/>
      <c r="GP201"/>
      <c r="GQ201"/>
      <c r="GR201"/>
      <c r="GS201"/>
      <c r="GT201"/>
      <c r="GU201"/>
      <c r="GV201"/>
      <c r="GW201"/>
      <c r="GX201"/>
      <c r="GY201"/>
      <c r="GZ201"/>
      <c r="HA201"/>
      <c r="HB201"/>
      <c r="HC201"/>
      <c r="HD201"/>
      <c r="HE201"/>
      <c r="HF201"/>
      <c r="HG201"/>
      <c r="HH201"/>
      <c r="HI201"/>
      <c r="HJ201"/>
      <c r="HK201"/>
      <c r="HL201"/>
      <c r="HM201"/>
      <c r="HN201"/>
      <c r="HO201"/>
      <c r="HP201"/>
      <c r="HQ201"/>
      <c r="HR201"/>
      <c r="HS201"/>
      <c r="HT201"/>
      <c r="HU201"/>
      <c r="HV201"/>
      <c r="HW201"/>
      <c r="HX201"/>
      <c r="HY201"/>
      <c r="HZ201"/>
      <c r="IA201"/>
      <c r="IB201"/>
      <c r="IC201"/>
      <c r="ID201"/>
      <c r="IE201"/>
      <c r="IF201"/>
      <c r="IG201"/>
      <c r="IH201"/>
      <c r="II201"/>
      <c r="IJ201"/>
      <c r="IK201"/>
      <c r="IL201"/>
      <c r="IM201"/>
      <c r="IN201"/>
      <c r="IO201"/>
      <c r="IP201"/>
      <c r="IQ201"/>
      <c r="IR201"/>
      <c r="IS201"/>
      <c r="IT201"/>
      <c r="IU201"/>
      <c r="IV201"/>
    </row>
    <row r="202" spans="1:256" s="5" customFormat="1" hidden="1" outlineLevel="2">
      <c r="A202" s="9"/>
      <c r="B202" s="9"/>
      <c r="C202" s="9"/>
      <c r="D202" s="26"/>
      <c r="E202" s="336"/>
      <c r="F202" s="88">
        <v>1</v>
      </c>
      <c r="G202" s="126"/>
      <c r="H202" s="149"/>
      <c r="I202" s="70">
        <f>IF(A13stdlife="n/a","n/a",IF(I$3&gt;(A13stdlife+$F202),(Input!$H$155*(1+vanilla1)^0.5)-SUM($H202:H202),(Input!$H$155*(1+vanilla1)^0.5)/A13stdlife))</f>
        <v>0.6481998334918353</v>
      </c>
      <c r="J202" s="70">
        <f>IF(A13stdlife="n/a","n/a",IF(J$3&gt;(A13stdlife+$F202),(Input!$H$155*(1+vanilla1)^0.5)-SUM($H202:I202),(Input!$H$155*(1+vanilla1)^0.5)/A13stdlife))</f>
        <v>0.6481998334918353</v>
      </c>
      <c r="K202" s="70">
        <f>IF(A13stdlife="n/a","n/a",IF(K$3&gt;(A13stdlife+$F202),(Input!$H$155*(1+vanilla1)^0.5)-SUM($H202:J202),(Input!$H$155*(1+vanilla1)^0.5)/A13stdlife))</f>
        <v>0.6481998334918353</v>
      </c>
      <c r="L202" s="70">
        <f>IF(A13stdlife="n/a","n/a",IF(L$3&gt;(A13stdlife+$F202),(Input!$H$155*(1+vanilla1)^0.5)-SUM($H202:K202),(Input!$H$155*(1+vanilla1)^0.5)/A13stdlife))</f>
        <v>0.6481998334918353</v>
      </c>
      <c r="M202" s="70">
        <f>IF(A13stdlife="n/a","n/a",IF(M$3&gt;(A13stdlife+$F202),(Input!$H$155*(1+vanilla1)^0.5)-SUM($H202:L202),(Input!$H$155*(1+vanilla1)^0.5)/A13stdlife))</f>
        <v>0.6481998334918353</v>
      </c>
      <c r="N202" s="70">
        <f>IF(A13stdlife="n/a","n/a",IF(N$3&gt;(A13stdlife+$F202),(Input!$H$155*(1+vanilla1)^0.5)-SUM($H202:M202),(Input!$H$155*(1+vanilla1)^0.5)/A13stdlife))</f>
        <v>0</v>
      </c>
      <c r="O202" s="70">
        <f>IF(A13stdlife="n/a","n/a",IF(O$3&gt;(A13stdlife+$F202),(Input!$H$155*(1+vanilla1)^0.5)-SUM($H202:N202),(Input!$H$155*(1+vanilla1)^0.5)/A13stdlife))</f>
        <v>0</v>
      </c>
      <c r="P202" s="70">
        <f>IF(A13stdlife="n/a","n/a",IF(P$3&gt;(A13stdlife+$F202),(Input!$H$155*(1+vanilla1)^0.5)-SUM($H202:O202),(Input!$H$155*(1+vanilla1)^0.5)/A13stdlife))</f>
        <v>0</v>
      </c>
      <c r="Q202" s="70">
        <f>IF(A13stdlife="n/a","n/a",IF(Q$3&gt;(A13stdlife+$F202),(Input!$H$155*(1+vanilla1)^0.5)-SUM($H202:P202),(Input!$H$155*(1+vanilla1)^0.5)/A13stdlife))</f>
        <v>0</v>
      </c>
      <c r="R202" s="70"/>
      <c r="S202" s="105"/>
      <c r="T202" s="105"/>
      <c r="U202" s="105"/>
      <c r="V202" s="105"/>
      <c r="W202" s="105"/>
      <c r="X202" s="105"/>
      <c r="Y202" s="105"/>
      <c r="Z202" s="105"/>
      <c r="AA202" s="105"/>
      <c r="AB202" s="221"/>
      <c r="AC202" s="221"/>
      <c r="AD202" s="221"/>
      <c r="AE202" s="221"/>
      <c r="AF202" s="221"/>
      <c r="AG202" s="221"/>
      <c r="AH202" s="221"/>
      <c r="AI202" s="221"/>
      <c r="AJ202" s="221"/>
      <c r="AK202" s="221"/>
      <c r="AL202" s="221"/>
      <c r="AM202" s="221"/>
      <c r="AN202" s="221"/>
      <c r="AO202" s="221"/>
      <c r="AP202" s="221"/>
      <c r="AQ202" s="221"/>
      <c r="AR202" s="221"/>
      <c r="AS202" s="221"/>
      <c r="AT202" s="221"/>
      <c r="AU202" s="221"/>
      <c r="AV202" s="221"/>
      <c r="AW202" s="221"/>
      <c r="AX202" s="221"/>
      <c r="AY202" s="221"/>
      <c r="AZ202" s="221"/>
      <c r="BA202" s="221"/>
      <c r="BB202" s="221"/>
      <c r="BC202" s="221"/>
      <c r="BD202" s="105"/>
      <c r="BE202" s="105"/>
      <c r="BF202" s="105"/>
      <c r="BG202" s="105"/>
      <c r="BH202" s="105"/>
      <c r="BI202" s="105"/>
      <c r="BJ202" s="105"/>
      <c r="BK202" s="12"/>
      <c r="BL202" s="1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c r="DY202"/>
      <c r="DZ202"/>
      <c r="EA202"/>
      <c r="EB202"/>
      <c r="EC202"/>
      <c r="ED202"/>
      <c r="EE202"/>
      <c r="EF202"/>
      <c r="EG202"/>
      <c r="EH202"/>
      <c r="EI202"/>
      <c r="EJ202"/>
      <c r="EK202"/>
      <c r="EL202"/>
      <c r="EM202"/>
      <c r="EN202"/>
      <c r="EO202"/>
      <c r="EP202"/>
      <c r="EQ202"/>
      <c r="ER202"/>
      <c r="ES202"/>
      <c r="ET202"/>
      <c r="EU202"/>
      <c r="EV202"/>
      <c r="EW202"/>
      <c r="EX202"/>
      <c r="EY202"/>
      <c r="EZ202"/>
      <c r="FA202"/>
      <c r="FB202"/>
      <c r="FC202"/>
      <c r="FD202"/>
      <c r="FE202"/>
      <c r="FF202"/>
      <c r="FG202"/>
      <c r="FH202"/>
      <c r="FI202"/>
      <c r="FJ202"/>
      <c r="FK202"/>
      <c r="FL202"/>
      <c r="FM202"/>
      <c r="FN202"/>
      <c r="FO202"/>
      <c r="FP202"/>
      <c r="FQ202"/>
      <c r="FR202"/>
      <c r="FS202"/>
      <c r="FT202"/>
      <c r="FU202"/>
      <c r="FV202"/>
      <c r="FW202"/>
      <c r="FX202"/>
      <c r="FY202"/>
      <c r="FZ202"/>
      <c r="GA202"/>
      <c r="GB202"/>
      <c r="GC202"/>
      <c r="GD202"/>
      <c r="GE202"/>
      <c r="GF202"/>
      <c r="GG202"/>
      <c r="GH202"/>
      <c r="GI202"/>
      <c r="GJ202"/>
      <c r="GK202"/>
      <c r="GL202"/>
      <c r="GM202"/>
      <c r="GN202"/>
      <c r="GO202"/>
      <c r="GP202"/>
      <c r="GQ202"/>
      <c r="GR202"/>
      <c r="GS202"/>
      <c r="GT202"/>
      <c r="GU202"/>
      <c r="GV202"/>
      <c r="GW202"/>
      <c r="GX202"/>
      <c r="GY202"/>
      <c r="GZ202"/>
      <c r="HA202"/>
      <c r="HB202"/>
      <c r="HC202"/>
      <c r="HD202"/>
      <c r="HE202"/>
      <c r="HF202"/>
      <c r="HG202"/>
      <c r="HH202"/>
      <c r="HI202"/>
      <c r="HJ202"/>
      <c r="HK202"/>
      <c r="HL202"/>
      <c r="HM202"/>
      <c r="HN202"/>
      <c r="HO202"/>
      <c r="HP202"/>
      <c r="HQ202"/>
      <c r="HR202"/>
      <c r="HS202"/>
      <c r="HT202"/>
      <c r="HU202"/>
      <c r="HV202"/>
      <c r="HW202"/>
      <c r="HX202"/>
      <c r="HY202"/>
      <c r="HZ202"/>
      <c r="IA202"/>
      <c r="IB202"/>
      <c r="IC202"/>
      <c r="ID202"/>
      <c r="IE202"/>
      <c r="IF202"/>
      <c r="IG202"/>
      <c r="IH202"/>
      <c r="II202"/>
      <c r="IJ202"/>
      <c r="IK202"/>
      <c r="IL202"/>
      <c r="IM202"/>
      <c r="IN202"/>
      <c r="IO202"/>
      <c r="IP202"/>
      <c r="IQ202"/>
      <c r="IR202"/>
      <c r="IS202"/>
      <c r="IT202"/>
      <c r="IU202"/>
      <c r="IV202"/>
    </row>
    <row r="203" spans="1:256" s="5" customFormat="1" hidden="1" outlineLevel="2">
      <c r="A203" s="9"/>
      <c r="B203" s="9"/>
      <c r="C203" s="9"/>
      <c r="D203" s="26"/>
      <c r="E203" s="336"/>
      <c r="F203" s="88">
        <v>2</v>
      </c>
      <c r="G203" s="126"/>
      <c r="H203" s="150"/>
      <c r="I203" s="151"/>
      <c r="J203" s="70">
        <f>IF(A13stdlife="n/a","n/a",IF(J$3&gt;(A13stdlife+$F203),(Input!$I$155*(1+vanilla2)^0.5)-SUM($I203:I203),(Input!$I$155*(1+vanilla2)^0.5)/A13stdlife))</f>
        <v>0.76574082941891519</v>
      </c>
      <c r="K203" s="70">
        <f>IF(A13stdlife="n/a","n/a",IF(K$3&gt;(A13stdlife+$F203),(Input!$I$155*(1+vanilla2)^0.5)-SUM($I203:J203),(Input!$I$155*(1+vanilla2)^0.5)/A13stdlife))</f>
        <v>0.76574082941891519</v>
      </c>
      <c r="L203" s="70">
        <f>IF(A13stdlife="n/a","n/a",IF(L$3&gt;(A13stdlife+$F203),(Input!$I$155*(1+vanilla2)^0.5)-SUM($I203:K203),(Input!$I$155*(1+vanilla2)^0.5)/A13stdlife))</f>
        <v>0.76574082941891519</v>
      </c>
      <c r="M203" s="70">
        <f>IF(A13stdlife="n/a","n/a",IF(M$3&gt;(A13stdlife+$F203),(Input!$I$155*(1+vanilla2)^0.5)-SUM($I203:L203),(Input!$I$155*(1+vanilla2)^0.5)/A13stdlife))</f>
        <v>0.76574082941891519</v>
      </c>
      <c r="N203" s="70">
        <f>IF(A13stdlife="n/a","n/a",IF(N$3&gt;(A13stdlife+$F203),(Input!$I$155*(1+vanilla2)^0.5)-SUM($I203:M203),(Input!$I$155*(1+vanilla2)^0.5)/A13stdlife))</f>
        <v>0.76574082941891519</v>
      </c>
      <c r="O203" s="70">
        <f>IF(A13stdlife="n/a","n/a",IF(O$3&gt;(A13stdlife+$F203),(Input!$I$155*(1+vanilla2)^0.5)-SUM($I203:N203),(Input!$I$155*(1+vanilla2)^0.5)/A13stdlife))</f>
        <v>0</v>
      </c>
      <c r="P203" s="70">
        <f>IF(A13stdlife="n/a","n/a",IF(P$3&gt;(A13stdlife+$F203),(Input!$I$155*(1+vanilla2)^0.5)-SUM($I203:O203),(Input!$I$155*(1+vanilla2)^0.5)/A13stdlife))</f>
        <v>0</v>
      </c>
      <c r="Q203" s="70">
        <f>IF(A13stdlife="n/a","n/a",IF(Q$3&gt;(A13stdlife+$F203),(Input!$I$155*(1+vanilla2)^0.5)-SUM($I203:P203),(Input!$I$155*(1+vanilla2)^0.5)/A13stdlife))</f>
        <v>0</v>
      </c>
      <c r="R203" s="70"/>
      <c r="S203" s="105"/>
      <c r="T203" s="105"/>
      <c r="U203" s="105"/>
      <c r="V203" s="105"/>
      <c r="W203" s="105"/>
      <c r="X203" s="105"/>
      <c r="Y203" s="105"/>
      <c r="Z203" s="105"/>
      <c r="AA203" s="105"/>
      <c r="AB203" s="221"/>
      <c r="AC203" s="221"/>
      <c r="AD203" s="221"/>
      <c r="AE203" s="221"/>
      <c r="AF203" s="221"/>
      <c r="AG203" s="221"/>
      <c r="AH203" s="221"/>
      <c r="AI203" s="221"/>
      <c r="AJ203" s="221"/>
      <c r="AK203" s="221"/>
      <c r="AL203" s="221"/>
      <c r="AM203" s="221"/>
      <c r="AN203" s="221"/>
      <c r="AO203" s="221"/>
      <c r="AP203" s="221"/>
      <c r="AQ203" s="221"/>
      <c r="AR203" s="221"/>
      <c r="AS203" s="221"/>
      <c r="AT203" s="221"/>
      <c r="AU203" s="221"/>
      <c r="AV203" s="221"/>
      <c r="AW203" s="221"/>
      <c r="AX203" s="221"/>
      <c r="AY203" s="221"/>
      <c r="AZ203" s="221"/>
      <c r="BA203" s="221"/>
      <c r="BB203" s="221"/>
      <c r="BC203" s="221"/>
      <c r="BD203" s="105"/>
      <c r="BE203" s="105"/>
      <c r="BF203" s="105"/>
      <c r="BG203" s="105"/>
      <c r="BH203" s="105"/>
      <c r="BI203" s="105"/>
      <c r="BJ203" s="105"/>
      <c r="BK203" s="12"/>
      <c r="BL203" s="12"/>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c r="HN203"/>
      <c r="HO203"/>
      <c r="HP203"/>
      <c r="HQ203"/>
      <c r="HR203"/>
      <c r="HS203"/>
      <c r="HT203"/>
      <c r="HU203"/>
      <c r="HV203"/>
      <c r="HW203"/>
      <c r="HX203"/>
      <c r="HY203"/>
      <c r="HZ203"/>
      <c r="IA203"/>
      <c r="IB203"/>
      <c r="IC203"/>
      <c r="ID203"/>
      <c r="IE203"/>
      <c r="IF203"/>
      <c r="IG203"/>
      <c r="IH203"/>
      <c r="II203"/>
      <c r="IJ203"/>
      <c r="IK203"/>
      <c r="IL203"/>
      <c r="IM203"/>
      <c r="IN203"/>
      <c r="IO203"/>
      <c r="IP203"/>
      <c r="IQ203"/>
      <c r="IR203"/>
      <c r="IS203"/>
      <c r="IT203"/>
      <c r="IU203"/>
      <c r="IV203"/>
    </row>
    <row r="204" spans="1:256" s="5" customFormat="1" hidden="1" outlineLevel="2">
      <c r="A204" s="9"/>
      <c r="B204" s="9"/>
      <c r="C204" s="9"/>
      <c r="D204" s="26"/>
      <c r="E204" s="336"/>
      <c r="F204" s="88">
        <v>3</v>
      </c>
      <c r="G204" s="126"/>
      <c r="H204" s="150"/>
      <c r="I204" s="152"/>
      <c r="J204" s="151"/>
      <c r="K204" s="70">
        <f>IF(A13stdlife="n/a","n/a",IF(K$3&gt;(A13stdlife+$F204),(Input!$J$155*(1+vanilla3)^0.5)-SUM($J204:J204),(Input!$J$155*(1+vanilla3)^0.5)/A13stdlife))</f>
        <v>0.11305388467771423</v>
      </c>
      <c r="L204" s="70">
        <f>IF(A13stdlife="n/a","n/a",IF(L$3&gt;(A13stdlife+$F204),(Input!$J$155*(1+vanilla3)^0.5)-SUM($J204:K204),(Input!$J$155*(1+vanilla3)^0.5)/A13stdlife))</f>
        <v>0.11305388467771423</v>
      </c>
      <c r="M204" s="70">
        <f>IF(A13stdlife="n/a","n/a",IF(M$3&gt;(A13stdlife+$F204),(Input!$J$155*(1+vanilla3)^0.5)-SUM($J204:L204),(Input!$J$155*(1+vanilla3)^0.5)/A13stdlife))</f>
        <v>0.11305388467771423</v>
      </c>
      <c r="N204" s="70">
        <f>IF(A13stdlife="n/a","n/a",IF(N$3&gt;(A13stdlife+$F204),(Input!$J$155*(1+vanilla3)^0.5)-SUM($J204:M204),(Input!$J$155*(1+vanilla3)^0.5)/A13stdlife))</f>
        <v>0.11305388467771423</v>
      </c>
      <c r="O204" s="70">
        <f>IF(A13stdlife="n/a","n/a",IF(O$3&gt;(A13stdlife+$F204),(Input!$J$155*(1+vanilla3)^0.5)-SUM($J204:N204),(Input!$J$155*(1+vanilla3)^0.5)/A13stdlife))</f>
        <v>0.11305388467771423</v>
      </c>
      <c r="P204" s="70">
        <f>IF(A13stdlife="n/a","n/a",IF(P$3&gt;(A13stdlife+$F204),(Input!$J$155*(1+vanilla3)^0.5)-SUM($J204:O204),(Input!$J$155*(1+vanilla3)^0.5)/A13stdlife))</f>
        <v>0</v>
      </c>
      <c r="Q204" s="70">
        <f>IF(A13stdlife="n/a","n/a",IF(Q$3&gt;(A13stdlife+$F204),(Input!$J$155*(1+vanilla3)^0.5)-SUM($J204:P204),(Input!$J$155*(1+vanilla3)^0.5)/A13stdlife))</f>
        <v>0</v>
      </c>
      <c r="R204" s="70"/>
      <c r="S204" s="105"/>
      <c r="T204" s="105"/>
      <c r="U204" s="105"/>
      <c r="V204" s="105"/>
      <c r="W204" s="105"/>
      <c r="X204" s="105"/>
      <c r="Y204" s="105"/>
      <c r="Z204" s="105"/>
      <c r="AA204" s="105"/>
      <c r="AB204" s="221"/>
      <c r="AC204" s="221"/>
      <c r="AD204" s="221"/>
      <c r="AE204" s="221"/>
      <c r="AF204" s="221"/>
      <c r="AG204" s="221"/>
      <c r="AH204" s="221"/>
      <c r="AI204" s="221"/>
      <c r="AJ204" s="221"/>
      <c r="AK204" s="221"/>
      <c r="AL204" s="221"/>
      <c r="AM204" s="221"/>
      <c r="AN204" s="221"/>
      <c r="AO204" s="221"/>
      <c r="AP204" s="221"/>
      <c r="AQ204" s="221"/>
      <c r="AR204" s="221"/>
      <c r="AS204" s="221"/>
      <c r="AT204" s="221"/>
      <c r="AU204" s="221"/>
      <c r="AV204" s="221"/>
      <c r="AW204" s="221"/>
      <c r="AX204" s="221"/>
      <c r="AY204" s="221"/>
      <c r="AZ204" s="221"/>
      <c r="BA204" s="221"/>
      <c r="BB204" s="221"/>
      <c r="BC204" s="221"/>
      <c r="BD204" s="105"/>
      <c r="BE204" s="105"/>
      <c r="BF204" s="105"/>
      <c r="BG204" s="105"/>
      <c r="BH204" s="105"/>
      <c r="BI204" s="105"/>
      <c r="BJ204" s="105"/>
      <c r="BK204" s="12"/>
      <c r="BL204" s="12"/>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c r="DY204"/>
      <c r="DZ204"/>
      <c r="EA204"/>
      <c r="EB204"/>
      <c r="EC204"/>
      <c r="ED204"/>
      <c r="EE204"/>
      <c r="EF204"/>
      <c r="EG204"/>
      <c r="EH204"/>
      <c r="EI204"/>
      <c r="EJ204"/>
      <c r="EK204"/>
      <c r="EL204"/>
      <c r="EM204"/>
      <c r="EN204"/>
      <c r="EO204"/>
      <c r="EP204"/>
      <c r="EQ204"/>
      <c r="ER204"/>
      <c r="ES204"/>
      <c r="ET204"/>
      <c r="EU204"/>
      <c r="EV204"/>
      <c r="EW204"/>
      <c r="EX204"/>
      <c r="EY204"/>
      <c r="EZ204"/>
      <c r="FA204"/>
      <c r="FB204"/>
      <c r="FC204"/>
      <c r="FD204"/>
      <c r="FE204"/>
      <c r="FF204"/>
      <c r="FG204"/>
      <c r="FH204"/>
      <c r="FI204"/>
      <c r="FJ204"/>
      <c r="FK204"/>
      <c r="FL204"/>
      <c r="FM204"/>
      <c r="FN204"/>
      <c r="FO204"/>
      <c r="FP204"/>
      <c r="FQ204"/>
      <c r="FR204"/>
      <c r="FS204"/>
      <c r="FT204"/>
      <c r="FU204"/>
      <c r="FV204"/>
      <c r="FW204"/>
      <c r="FX204"/>
      <c r="FY204"/>
      <c r="FZ204"/>
      <c r="GA204"/>
      <c r="GB204"/>
      <c r="GC204"/>
      <c r="GD204"/>
      <c r="GE204"/>
      <c r="GF204"/>
      <c r="GG204"/>
      <c r="GH204"/>
      <c r="GI204"/>
      <c r="GJ204"/>
      <c r="GK204"/>
      <c r="GL204"/>
      <c r="GM204"/>
      <c r="GN204"/>
      <c r="GO204"/>
      <c r="GP204"/>
      <c r="GQ204"/>
      <c r="GR204"/>
      <c r="GS204"/>
      <c r="GT204"/>
      <c r="GU204"/>
      <c r="GV204"/>
      <c r="GW204"/>
      <c r="GX204"/>
      <c r="GY204"/>
      <c r="GZ204"/>
      <c r="HA204"/>
      <c r="HB204"/>
      <c r="HC204"/>
      <c r="HD204"/>
      <c r="HE204"/>
      <c r="HF204"/>
      <c r="HG204"/>
      <c r="HH204"/>
      <c r="HI204"/>
      <c r="HJ204"/>
      <c r="HK204"/>
      <c r="HL204"/>
      <c r="HM204"/>
      <c r="HN204"/>
      <c r="HO204"/>
      <c r="HP204"/>
      <c r="HQ204"/>
      <c r="HR204"/>
      <c r="HS204"/>
      <c r="HT204"/>
      <c r="HU204"/>
      <c r="HV204"/>
      <c r="HW204"/>
      <c r="HX204"/>
      <c r="HY204"/>
      <c r="HZ204"/>
      <c r="IA204"/>
      <c r="IB204"/>
      <c r="IC204"/>
      <c r="ID204"/>
      <c r="IE204"/>
      <c r="IF204"/>
      <c r="IG204"/>
      <c r="IH204"/>
      <c r="II204"/>
      <c r="IJ204"/>
      <c r="IK204"/>
      <c r="IL204"/>
      <c r="IM204"/>
      <c r="IN204"/>
      <c r="IO204"/>
      <c r="IP204"/>
      <c r="IQ204"/>
      <c r="IR204"/>
      <c r="IS204"/>
      <c r="IT204"/>
      <c r="IU204"/>
      <c r="IV204"/>
    </row>
    <row r="205" spans="1:256" s="5" customFormat="1" hidden="1" outlineLevel="2">
      <c r="A205" s="9"/>
      <c r="B205" s="9"/>
      <c r="C205" s="9"/>
      <c r="D205" s="26"/>
      <c r="E205" s="336"/>
      <c r="F205" s="88">
        <v>4</v>
      </c>
      <c r="G205" s="126"/>
      <c r="H205" s="150"/>
      <c r="I205" s="152"/>
      <c r="J205" s="152"/>
      <c r="K205" s="151"/>
      <c r="L205" s="70">
        <f>IF(A13stdlife="n/a","n/a",IF(L$3&gt;(A13stdlife+$F205),(Input!$K$155*(1+vanilla4)^0.5)-SUM($K205:K205),(Input!$K$155*(1+vanilla4)^0.5)/A13stdlife))</f>
        <v>0.12133151128317114</v>
      </c>
      <c r="M205" s="70">
        <f>IF(A13stdlife="n/a","n/a",IF(M$3&gt;(A13stdlife+$F205),(Input!$K$155*(1+vanilla4)^0.5)-SUM($K205:L205),(Input!$K$155*(1+vanilla4)^0.5)/A13stdlife))</f>
        <v>0.12133151128317114</v>
      </c>
      <c r="N205" s="70">
        <f>IF(A13stdlife="n/a","n/a",IF(N$3&gt;(A13stdlife+$F205),(Input!$K$155*(1+vanilla4)^0.5)-SUM($K205:M205),(Input!$K$155*(1+vanilla4)^0.5)/A13stdlife))</f>
        <v>0.12133151128317114</v>
      </c>
      <c r="O205" s="70">
        <f>IF(A13stdlife="n/a","n/a",IF(O$3&gt;(A13stdlife+$F205),(Input!$K$155*(1+vanilla4)^0.5)-SUM($K205:N205),(Input!$K$155*(1+vanilla4)^0.5)/A13stdlife))</f>
        <v>0.12133151128317114</v>
      </c>
      <c r="P205" s="70">
        <f>IF(A13stdlife="n/a","n/a",IF(P$3&gt;(A13stdlife+$F205),(Input!$K$155*(1+vanilla4)^0.5)-SUM($K205:O205),(Input!$K$155*(1+vanilla4)^0.5)/A13stdlife))</f>
        <v>0.12133151128317114</v>
      </c>
      <c r="Q205" s="70">
        <f>IF(A13stdlife="n/a","n/a",IF(Q$3&gt;(A13stdlife+$F205),(Input!$K$155*(1+vanilla4)^0.5)-SUM($K205:P205),(Input!$K$155*(1+vanilla4)^0.5)/A13stdlife))</f>
        <v>0</v>
      </c>
      <c r="R205" s="70"/>
      <c r="S205" s="105"/>
      <c r="T205" s="105"/>
      <c r="U205" s="105"/>
      <c r="V205" s="105"/>
      <c r="W205" s="105"/>
      <c r="X205" s="105"/>
      <c r="Y205" s="105"/>
      <c r="Z205" s="105"/>
      <c r="AA205" s="105"/>
      <c r="AB205" s="221"/>
      <c r="AC205" s="221"/>
      <c r="AD205" s="221"/>
      <c r="AE205" s="221"/>
      <c r="AF205" s="221"/>
      <c r="AG205" s="221"/>
      <c r="AH205" s="221"/>
      <c r="AI205" s="221"/>
      <c r="AJ205" s="221"/>
      <c r="AK205" s="221"/>
      <c r="AL205" s="221"/>
      <c r="AM205" s="221"/>
      <c r="AN205" s="221"/>
      <c r="AO205" s="221"/>
      <c r="AP205" s="221"/>
      <c r="AQ205" s="221"/>
      <c r="AR205" s="221"/>
      <c r="AS205" s="221"/>
      <c r="AT205" s="221"/>
      <c r="AU205" s="221"/>
      <c r="AV205" s="221"/>
      <c r="AW205" s="221"/>
      <c r="AX205" s="221"/>
      <c r="AY205" s="221"/>
      <c r="AZ205" s="221"/>
      <c r="BA205" s="221"/>
      <c r="BB205" s="221"/>
      <c r="BC205" s="221"/>
      <c r="BD205" s="105"/>
      <c r="BE205" s="105"/>
      <c r="BF205" s="105"/>
      <c r="BG205" s="105"/>
      <c r="BH205" s="105"/>
      <c r="BI205" s="105"/>
      <c r="BJ205" s="105"/>
      <c r="BK205" s="12"/>
      <c r="BL205" s="12"/>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c r="DY205"/>
      <c r="DZ205"/>
      <c r="EA205"/>
      <c r="EB205"/>
      <c r="EC205"/>
      <c r="ED205"/>
      <c r="EE205"/>
      <c r="EF205"/>
      <c r="EG205"/>
      <c r="EH205"/>
      <c r="EI205"/>
      <c r="EJ205"/>
      <c r="EK205"/>
      <c r="EL205"/>
      <c r="EM205"/>
      <c r="EN205"/>
      <c r="EO205"/>
      <c r="EP205"/>
      <c r="EQ205"/>
      <c r="ER205"/>
      <c r="ES205"/>
      <c r="ET205"/>
      <c r="EU205"/>
      <c r="EV205"/>
      <c r="EW205"/>
      <c r="EX205"/>
      <c r="EY205"/>
      <c r="EZ205"/>
      <c r="FA205"/>
      <c r="FB205"/>
      <c r="FC205"/>
      <c r="FD205"/>
      <c r="FE205"/>
      <c r="FF205"/>
      <c r="FG205"/>
      <c r="FH205"/>
      <c r="FI205"/>
      <c r="FJ205"/>
      <c r="FK205"/>
      <c r="FL205"/>
      <c r="FM205"/>
      <c r="FN205"/>
      <c r="FO205"/>
      <c r="FP205"/>
      <c r="FQ205"/>
      <c r="FR205"/>
      <c r="FS205"/>
      <c r="FT205"/>
      <c r="FU205"/>
      <c r="FV205"/>
      <c r="FW205"/>
      <c r="FX205"/>
      <c r="FY205"/>
      <c r="FZ205"/>
      <c r="GA205"/>
      <c r="GB205"/>
      <c r="GC205"/>
      <c r="GD205"/>
      <c r="GE205"/>
      <c r="GF205"/>
      <c r="GG205"/>
      <c r="GH205"/>
      <c r="GI205"/>
      <c r="GJ205"/>
      <c r="GK205"/>
      <c r="GL205"/>
      <c r="GM205"/>
      <c r="GN205"/>
      <c r="GO205"/>
      <c r="GP205"/>
      <c r="GQ205"/>
      <c r="GR205"/>
      <c r="GS205"/>
      <c r="GT205"/>
      <c r="GU205"/>
      <c r="GV205"/>
      <c r="GW205"/>
      <c r="GX205"/>
      <c r="GY205"/>
      <c r="GZ205"/>
      <c r="HA205"/>
      <c r="HB205"/>
      <c r="HC205"/>
      <c r="HD205"/>
      <c r="HE205"/>
      <c r="HF205"/>
      <c r="HG205"/>
      <c r="HH205"/>
      <c r="HI205"/>
      <c r="HJ205"/>
      <c r="HK205"/>
      <c r="HL205"/>
      <c r="HM205"/>
      <c r="HN205"/>
      <c r="HO205"/>
      <c r="HP205"/>
      <c r="HQ205"/>
      <c r="HR205"/>
      <c r="HS205"/>
      <c r="HT205"/>
      <c r="HU205"/>
      <c r="HV205"/>
      <c r="HW205"/>
      <c r="HX205"/>
      <c r="HY205"/>
      <c r="HZ205"/>
      <c r="IA205"/>
      <c r="IB205"/>
      <c r="IC205"/>
      <c r="ID205"/>
      <c r="IE205"/>
      <c r="IF205"/>
      <c r="IG205"/>
      <c r="IH205"/>
      <c r="II205"/>
      <c r="IJ205"/>
      <c r="IK205"/>
      <c r="IL205"/>
      <c r="IM205"/>
      <c r="IN205"/>
      <c r="IO205"/>
      <c r="IP205"/>
      <c r="IQ205"/>
      <c r="IR205"/>
      <c r="IS205"/>
      <c r="IT205"/>
      <c r="IU205"/>
      <c r="IV205"/>
    </row>
    <row r="206" spans="1:256" s="5" customFormat="1" hidden="1" outlineLevel="2">
      <c r="A206" s="9"/>
      <c r="B206" s="9"/>
      <c r="C206" s="9"/>
      <c r="D206" s="26"/>
      <c r="E206" s="336"/>
      <c r="F206" s="88">
        <v>5</v>
      </c>
      <c r="G206" s="27"/>
      <c r="H206" s="150"/>
      <c r="I206" s="152"/>
      <c r="J206" s="152"/>
      <c r="K206" s="152"/>
      <c r="L206" s="151"/>
      <c r="M206" s="70">
        <f>IF(A13stdlife="n/a","n/a",IF(M$3&gt;(A13stdlife+$F206),(Input!$L$155*(1+vanilla5)^0.5)-SUM($L206:L206),(Input!$L$155*(1+vanilla5)^0.5)/A13stdlife))</f>
        <v>0.16583027351431998</v>
      </c>
      <c r="N206" s="70">
        <f>IF(A13stdlife="n/a","n/a",IF(N$3&gt;(A13stdlife+$F206),(Input!$L$155*(1+vanilla5)^0.5)-SUM($L206:M206),(Input!$L$155*(1+vanilla5)^0.5)/A13stdlife))</f>
        <v>0.16583027351431998</v>
      </c>
      <c r="O206" s="70">
        <f>IF(A13stdlife="n/a","n/a",IF(O$3&gt;(A13stdlife+$F206),(Input!$L$155*(1+vanilla5)^0.5)-SUM($L206:N206),(Input!$L$155*(1+vanilla5)^0.5)/A13stdlife))</f>
        <v>0.16583027351431998</v>
      </c>
      <c r="P206" s="70">
        <f>IF(A13stdlife="n/a","n/a",IF(P$3&gt;(A13stdlife+$F206),(Input!$L$155*(1+vanilla5)^0.5)-SUM($L206:O206),(Input!$L$155*(1+vanilla5)^0.5)/A13stdlife))</f>
        <v>0.16583027351431998</v>
      </c>
      <c r="Q206" s="70">
        <f>IF(A13stdlife="n/a","n/a",IF(Q$3&gt;(A13stdlife+$F206),(Input!$L$155*(1+vanilla5)^0.5)-SUM($L206:P206),(Input!$L$155*(1+vanilla5)^0.5)/A13stdlife))</f>
        <v>0.16583027351431998</v>
      </c>
      <c r="R206" s="70"/>
      <c r="S206" s="105"/>
      <c r="T206" s="105"/>
      <c r="U206" s="105"/>
      <c r="V206" s="105"/>
      <c r="W206" s="105"/>
      <c r="X206" s="105"/>
      <c r="Y206" s="105"/>
      <c r="Z206" s="105"/>
      <c r="AA206" s="105"/>
      <c r="AB206" s="221"/>
      <c r="AC206" s="221"/>
      <c r="AD206" s="221"/>
      <c r="AE206" s="221"/>
      <c r="AF206" s="221"/>
      <c r="AG206" s="221"/>
      <c r="AH206" s="221"/>
      <c r="AI206" s="221"/>
      <c r="AJ206" s="221"/>
      <c r="AK206" s="221"/>
      <c r="AL206" s="221"/>
      <c r="AM206" s="221"/>
      <c r="AN206" s="221"/>
      <c r="AO206" s="221"/>
      <c r="AP206" s="221"/>
      <c r="AQ206" s="221"/>
      <c r="AR206" s="221"/>
      <c r="AS206" s="221"/>
      <c r="AT206" s="221"/>
      <c r="AU206" s="221"/>
      <c r="AV206" s="221"/>
      <c r="AW206" s="221"/>
      <c r="AX206" s="221"/>
      <c r="AY206" s="221"/>
      <c r="AZ206" s="221"/>
      <c r="BA206" s="221"/>
      <c r="BB206" s="221"/>
      <c r="BC206" s="221"/>
      <c r="BD206" s="105"/>
      <c r="BE206" s="105"/>
      <c r="BF206" s="105"/>
      <c r="BG206" s="105"/>
      <c r="BH206" s="105"/>
      <c r="BI206" s="105"/>
      <c r="BJ206" s="105"/>
      <c r="BK206" s="12"/>
      <c r="BL206" s="12"/>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c r="DY206"/>
      <c r="DZ206"/>
      <c r="EA206"/>
      <c r="EB206"/>
      <c r="EC206"/>
      <c r="ED206"/>
      <c r="EE206"/>
      <c r="EF206"/>
      <c r="EG206"/>
      <c r="EH206"/>
      <c r="EI206"/>
      <c r="EJ206"/>
      <c r="EK206"/>
      <c r="EL206"/>
      <c r="EM206"/>
      <c r="EN206"/>
      <c r="EO206"/>
      <c r="EP206"/>
      <c r="EQ206"/>
      <c r="ER206"/>
      <c r="ES206"/>
      <c r="ET206"/>
      <c r="EU206"/>
      <c r="EV206"/>
      <c r="EW206"/>
      <c r="EX206"/>
      <c r="EY206"/>
      <c r="EZ206"/>
      <c r="FA206"/>
      <c r="FB206"/>
      <c r="FC206"/>
      <c r="FD206"/>
      <c r="FE206"/>
      <c r="FF206"/>
      <c r="FG206"/>
      <c r="FH206"/>
      <c r="FI206"/>
      <c r="FJ206"/>
      <c r="FK206"/>
      <c r="FL206"/>
      <c r="FM206"/>
      <c r="FN206"/>
      <c r="FO206"/>
      <c r="FP206"/>
      <c r="FQ206"/>
      <c r="FR206"/>
      <c r="FS206"/>
      <c r="FT206"/>
      <c r="FU206"/>
      <c r="FV206"/>
      <c r="FW206"/>
      <c r="FX206"/>
      <c r="FY206"/>
      <c r="FZ206"/>
      <c r="GA206"/>
      <c r="GB206"/>
      <c r="GC206"/>
      <c r="GD206"/>
      <c r="GE206"/>
      <c r="GF206"/>
      <c r="GG206"/>
      <c r="GH206"/>
      <c r="GI206"/>
      <c r="GJ206"/>
      <c r="GK206"/>
      <c r="GL206"/>
      <c r="GM206"/>
      <c r="GN206"/>
      <c r="GO206"/>
      <c r="GP206"/>
      <c r="GQ206"/>
      <c r="GR206"/>
      <c r="GS206"/>
      <c r="GT206"/>
      <c r="GU206"/>
      <c r="GV206"/>
      <c r="GW206"/>
      <c r="GX206"/>
      <c r="GY206"/>
      <c r="GZ206"/>
      <c r="HA206"/>
      <c r="HB206"/>
      <c r="HC206"/>
      <c r="HD206"/>
      <c r="HE206"/>
      <c r="HF206"/>
      <c r="HG206"/>
      <c r="HH206"/>
      <c r="HI206"/>
      <c r="HJ206"/>
      <c r="HK206"/>
      <c r="HL206"/>
      <c r="HM206"/>
      <c r="HN206"/>
      <c r="HO206"/>
      <c r="HP206"/>
      <c r="HQ206"/>
      <c r="HR206"/>
      <c r="HS206"/>
      <c r="HT206"/>
      <c r="HU206"/>
      <c r="HV206"/>
      <c r="HW206"/>
      <c r="HX206"/>
      <c r="HY206"/>
      <c r="HZ206"/>
      <c r="IA206"/>
      <c r="IB206"/>
      <c r="IC206"/>
      <c r="ID206"/>
      <c r="IE206"/>
      <c r="IF206"/>
      <c r="IG206"/>
      <c r="IH206"/>
      <c r="II206"/>
      <c r="IJ206"/>
      <c r="IK206"/>
      <c r="IL206"/>
      <c r="IM206"/>
      <c r="IN206"/>
      <c r="IO206"/>
      <c r="IP206"/>
      <c r="IQ206"/>
      <c r="IR206"/>
      <c r="IS206"/>
      <c r="IT206"/>
      <c r="IU206"/>
      <c r="IV206"/>
    </row>
    <row r="207" spans="1:256" s="5" customFormat="1" hidden="1" outlineLevel="2">
      <c r="A207" s="9"/>
      <c r="B207" s="9"/>
      <c r="C207" s="9"/>
      <c r="D207" s="26"/>
      <c r="E207" s="336"/>
      <c r="F207" s="88">
        <v>6</v>
      </c>
      <c r="G207" s="27"/>
      <c r="H207" s="150"/>
      <c r="I207" s="152"/>
      <c r="J207" s="152"/>
      <c r="K207" s="152"/>
      <c r="L207" s="152"/>
      <c r="M207" s="151"/>
      <c r="N207" s="70">
        <f>IF(A13stdlife="n/a","n/a",IF(N$3&gt;(A13stdlife+$F207),(Input!$M$155*(1+vanilla6)^0.5)-SUM($M207:M207),(Input!$M$155*(1+vanilla6)^0.5)/A13stdlife))</f>
        <v>0</v>
      </c>
      <c r="O207" s="70">
        <f>IF(A13stdlife="n/a","n/a",IF(O$3&gt;(A13stdlife+$F207),(Input!$M$155*(1+vanilla6)^0.5)-SUM($M207:N207),(Input!$M$155*(1+vanilla6)^0.5)/A13stdlife))</f>
        <v>0</v>
      </c>
      <c r="P207" s="70">
        <f>IF(A13stdlife="n/a","n/a",IF(P$3&gt;(A13stdlife+$F207),(Input!$M$155*(1+vanilla6)^0.5)-SUM($M207:O207),(Input!$M$155*(1+vanilla6)^0.5)/A13stdlife))</f>
        <v>0</v>
      </c>
      <c r="Q207" s="70">
        <f>IF(A13stdlife="n/a","n/a",IF(Q$3&gt;(A13stdlife+$F207),(Input!$M$155*(1+vanilla6)^0.5)-SUM($M207:P207),(Input!$M$155*(1+vanilla6)^0.5)/A13stdlife))</f>
        <v>0</v>
      </c>
      <c r="R207" s="70"/>
      <c r="S207" s="105"/>
      <c r="T207" s="105"/>
      <c r="U207" s="105"/>
      <c r="V207" s="105"/>
      <c r="W207" s="105"/>
      <c r="X207" s="105"/>
      <c r="Y207" s="105"/>
      <c r="Z207" s="105"/>
      <c r="AA207" s="105"/>
      <c r="AB207" s="221"/>
      <c r="AC207" s="221"/>
      <c r="AD207" s="221"/>
      <c r="AE207" s="221"/>
      <c r="AF207" s="221"/>
      <c r="AG207" s="221"/>
      <c r="AH207" s="221"/>
      <c r="AI207" s="221"/>
      <c r="AJ207" s="221"/>
      <c r="AK207" s="221"/>
      <c r="AL207" s="221"/>
      <c r="AM207" s="221"/>
      <c r="AN207" s="221"/>
      <c r="AO207" s="221"/>
      <c r="AP207" s="221"/>
      <c r="AQ207" s="221"/>
      <c r="AR207" s="221"/>
      <c r="AS207" s="221"/>
      <c r="AT207" s="221"/>
      <c r="AU207" s="221"/>
      <c r="AV207" s="221"/>
      <c r="AW207" s="221"/>
      <c r="AX207" s="221"/>
      <c r="AY207" s="221"/>
      <c r="AZ207" s="221"/>
      <c r="BA207" s="221"/>
      <c r="BB207" s="221"/>
      <c r="BC207" s="221"/>
      <c r="BD207" s="105"/>
      <c r="BE207" s="105"/>
      <c r="BF207" s="105"/>
      <c r="BG207" s="105"/>
      <c r="BH207" s="105"/>
      <c r="BI207" s="105"/>
      <c r="BJ207" s="105"/>
      <c r="BK207" s="12"/>
      <c r="BL207" s="12"/>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c r="HN207"/>
      <c r="HO207"/>
      <c r="HP207"/>
      <c r="HQ207"/>
      <c r="HR207"/>
      <c r="HS207"/>
      <c r="HT207"/>
      <c r="HU207"/>
      <c r="HV207"/>
      <c r="HW207"/>
      <c r="HX207"/>
      <c r="HY207"/>
      <c r="HZ207"/>
      <c r="IA207"/>
      <c r="IB207"/>
      <c r="IC207"/>
      <c r="ID207"/>
      <c r="IE207"/>
      <c r="IF207"/>
      <c r="IG207"/>
      <c r="IH207"/>
      <c r="II207"/>
      <c r="IJ207"/>
      <c r="IK207"/>
      <c r="IL207"/>
      <c r="IM207"/>
      <c r="IN207"/>
      <c r="IO207"/>
      <c r="IP207"/>
      <c r="IQ207"/>
      <c r="IR207"/>
      <c r="IS207"/>
      <c r="IT207"/>
      <c r="IU207"/>
      <c r="IV207"/>
    </row>
    <row r="208" spans="1:256" s="5" customFormat="1" hidden="1" outlineLevel="2">
      <c r="A208" s="9"/>
      <c r="B208" s="9"/>
      <c r="C208" s="9"/>
      <c r="D208" s="26"/>
      <c r="E208" s="336"/>
      <c r="F208" s="88">
        <v>7</v>
      </c>
      <c r="G208" s="27"/>
      <c r="H208" s="150"/>
      <c r="I208" s="152"/>
      <c r="J208" s="152"/>
      <c r="K208" s="152"/>
      <c r="L208" s="152"/>
      <c r="M208" s="152"/>
      <c r="N208" s="151"/>
      <c r="O208" s="70">
        <f>IF(A13stdlife="n/a","n/a",IF(O$3&gt;(A13stdlife+$F208),(Input!$N$155*(1+vanilla7)^0.5)-SUM($N208:N208),(Input!$N$155*(1+vanilla7)^0.5)/A13stdlife))</f>
        <v>0</v>
      </c>
      <c r="P208" s="70">
        <f>IF(A13stdlife="n/a","n/a",IF(P$3&gt;(A13stdlife+$F208),(Input!$N$155*(1+vanilla7)^0.5)-SUM($N208:O208),(Input!$N$155*(1+vanilla7)^0.5)/A13stdlife))</f>
        <v>0</v>
      </c>
      <c r="Q208" s="70">
        <f>IF(A13stdlife="n/a","n/a",IF(Q$3&gt;(A13stdlife+$F208),(Input!$N$155*(1+vanilla7)^0.5)-SUM($N208:P208),(Input!$N$155*(1+vanilla7)^0.5)/A13stdlife))</f>
        <v>0</v>
      </c>
      <c r="R208" s="70"/>
      <c r="S208" s="105"/>
      <c r="T208" s="105"/>
      <c r="U208" s="105"/>
      <c r="V208" s="105"/>
      <c r="W208" s="105"/>
      <c r="X208" s="105"/>
      <c r="Y208" s="105"/>
      <c r="Z208" s="105"/>
      <c r="AA208" s="105"/>
      <c r="AB208" s="221"/>
      <c r="AC208" s="221"/>
      <c r="AD208" s="221"/>
      <c r="AE208" s="221"/>
      <c r="AF208" s="221"/>
      <c r="AG208" s="221"/>
      <c r="AH208" s="221"/>
      <c r="AI208" s="221"/>
      <c r="AJ208" s="221"/>
      <c r="AK208" s="221"/>
      <c r="AL208" s="221"/>
      <c r="AM208" s="221"/>
      <c r="AN208" s="221"/>
      <c r="AO208" s="221"/>
      <c r="AP208" s="221"/>
      <c r="AQ208" s="221"/>
      <c r="AR208" s="221"/>
      <c r="AS208" s="221"/>
      <c r="AT208" s="221"/>
      <c r="AU208" s="221"/>
      <c r="AV208" s="221"/>
      <c r="AW208" s="221"/>
      <c r="AX208" s="221"/>
      <c r="AY208" s="221"/>
      <c r="AZ208" s="221"/>
      <c r="BA208" s="221"/>
      <c r="BB208" s="221"/>
      <c r="BC208" s="221"/>
      <c r="BD208" s="105"/>
      <c r="BE208" s="105"/>
      <c r="BF208" s="105"/>
      <c r="BG208" s="105"/>
      <c r="BH208" s="105"/>
      <c r="BI208" s="105"/>
      <c r="BJ208" s="105"/>
      <c r="BK208" s="12"/>
      <c r="BL208" s="12"/>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c r="HO208"/>
      <c r="HP208"/>
      <c r="HQ208"/>
      <c r="HR208"/>
      <c r="HS208"/>
      <c r="HT208"/>
      <c r="HU208"/>
      <c r="HV208"/>
      <c r="HW208"/>
      <c r="HX208"/>
      <c r="HY208"/>
      <c r="HZ208"/>
      <c r="IA208"/>
      <c r="IB208"/>
      <c r="IC208"/>
      <c r="ID208"/>
      <c r="IE208"/>
      <c r="IF208"/>
      <c r="IG208"/>
      <c r="IH208"/>
      <c r="II208"/>
      <c r="IJ208"/>
      <c r="IK208"/>
      <c r="IL208"/>
      <c r="IM208"/>
      <c r="IN208"/>
      <c r="IO208"/>
      <c r="IP208"/>
      <c r="IQ208"/>
      <c r="IR208"/>
      <c r="IS208"/>
      <c r="IT208"/>
      <c r="IU208"/>
      <c r="IV208"/>
    </row>
    <row r="209" spans="1:256" s="5" customFormat="1" hidden="1" outlineLevel="2">
      <c r="A209" s="9"/>
      <c r="B209" s="9"/>
      <c r="C209" s="9"/>
      <c r="D209" s="26"/>
      <c r="E209" s="336"/>
      <c r="F209" s="88">
        <v>8</v>
      </c>
      <c r="G209" s="27"/>
      <c r="H209" s="150"/>
      <c r="I209" s="152"/>
      <c r="J209" s="152"/>
      <c r="K209" s="152"/>
      <c r="L209" s="152"/>
      <c r="M209" s="152"/>
      <c r="N209" s="152"/>
      <c r="O209" s="151"/>
      <c r="P209" s="70">
        <f>IF(A13stdlife="n/a","n/a",IF(P$3&gt;(A13stdlife+$F209),(Input!$O$155*(1+vanilla8)^0.5)-SUM($O209:O209),(Input!$O$155*(1+vanilla8)^0.5)/A13stdlife))</f>
        <v>0</v>
      </c>
      <c r="Q209" s="70">
        <f>IF(A13stdlife="n/a","n/a",IF(Q$3&gt;(A13stdlife+$F209),(Input!$O$155*(1+vanilla8)^0.5)-SUM($O209:P209),(Input!$O$155*(1+vanilla8)^0.5)/A13stdlife))</f>
        <v>0</v>
      </c>
      <c r="R209" s="70"/>
      <c r="S209" s="105"/>
      <c r="T209" s="105"/>
      <c r="U209" s="105"/>
      <c r="V209" s="105"/>
      <c r="W209" s="105"/>
      <c r="X209" s="105"/>
      <c r="Y209" s="105"/>
      <c r="Z209" s="105"/>
      <c r="AA209" s="105"/>
      <c r="AB209" s="221"/>
      <c r="AC209" s="221"/>
      <c r="AD209" s="221"/>
      <c r="AE209" s="221"/>
      <c r="AF209" s="221"/>
      <c r="AG209" s="221"/>
      <c r="AH209" s="221"/>
      <c r="AI209" s="221"/>
      <c r="AJ209" s="221"/>
      <c r="AK209" s="221"/>
      <c r="AL209" s="221"/>
      <c r="AM209" s="221"/>
      <c r="AN209" s="221"/>
      <c r="AO209" s="221"/>
      <c r="AP209" s="221"/>
      <c r="AQ209" s="221"/>
      <c r="AR209" s="221"/>
      <c r="AS209" s="221"/>
      <c r="AT209" s="221"/>
      <c r="AU209" s="221"/>
      <c r="AV209" s="221"/>
      <c r="AW209" s="221"/>
      <c r="AX209" s="221"/>
      <c r="AY209" s="221"/>
      <c r="AZ209" s="221"/>
      <c r="BA209" s="221"/>
      <c r="BB209" s="221"/>
      <c r="BC209" s="221"/>
      <c r="BD209" s="105"/>
      <c r="BE209" s="105"/>
      <c r="BF209" s="105"/>
      <c r="BG209" s="105"/>
      <c r="BH209" s="105"/>
      <c r="BI209" s="105"/>
      <c r="BJ209" s="105"/>
      <c r="BK209" s="12"/>
      <c r="BL209" s="12"/>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c r="FT209"/>
      <c r="FU209"/>
      <c r="FV209"/>
      <c r="FW209"/>
      <c r="FX209"/>
      <c r="FY209"/>
      <c r="FZ209"/>
      <c r="GA209"/>
      <c r="GB209"/>
      <c r="GC209"/>
      <c r="GD209"/>
      <c r="GE209"/>
      <c r="GF209"/>
      <c r="GG209"/>
      <c r="GH209"/>
      <c r="GI209"/>
      <c r="GJ209"/>
      <c r="GK209"/>
      <c r="GL209"/>
      <c r="GM209"/>
      <c r="GN209"/>
      <c r="GO209"/>
      <c r="GP209"/>
      <c r="GQ209"/>
      <c r="GR209"/>
      <c r="GS209"/>
      <c r="GT209"/>
      <c r="GU209"/>
      <c r="GV209"/>
      <c r="GW209"/>
      <c r="GX209"/>
      <c r="GY209"/>
      <c r="GZ209"/>
      <c r="HA209"/>
      <c r="HB209"/>
      <c r="HC209"/>
      <c r="HD209"/>
      <c r="HE209"/>
      <c r="HF209"/>
      <c r="HG209"/>
      <c r="HH209"/>
      <c r="HI209"/>
      <c r="HJ209"/>
      <c r="HK209"/>
      <c r="HL209"/>
      <c r="HM209"/>
      <c r="HN209"/>
      <c r="HO209"/>
      <c r="HP209"/>
      <c r="HQ209"/>
      <c r="HR209"/>
      <c r="HS209"/>
      <c r="HT209"/>
      <c r="HU209"/>
      <c r="HV209"/>
      <c r="HW209"/>
      <c r="HX209"/>
      <c r="HY209"/>
      <c r="HZ209"/>
      <c r="IA209"/>
      <c r="IB209"/>
      <c r="IC209"/>
      <c r="ID209"/>
      <c r="IE209"/>
      <c r="IF209"/>
      <c r="IG209"/>
      <c r="IH209"/>
      <c r="II209"/>
      <c r="IJ209"/>
      <c r="IK209"/>
      <c r="IL209"/>
      <c r="IM209"/>
      <c r="IN209"/>
      <c r="IO209"/>
      <c r="IP209"/>
      <c r="IQ209"/>
      <c r="IR209"/>
      <c r="IS209"/>
      <c r="IT209"/>
      <c r="IU209"/>
      <c r="IV209"/>
    </row>
    <row r="210" spans="1:256" s="5" customFormat="1" hidden="1" outlineLevel="2">
      <c r="A210" s="9"/>
      <c r="B210" s="9"/>
      <c r="C210" s="9"/>
      <c r="D210" s="26"/>
      <c r="E210" s="336"/>
      <c r="F210" s="88">
        <v>9</v>
      </c>
      <c r="G210" s="27"/>
      <c r="H210" s="150"/>
      <c r="I210" s="152"/>
      <c r="J210" s="152"/>
      <c r="K210" s="152"/>
      <c r="L210" s="152"/>
      <c r="M210" s="152"/>
      <c r="N210" s="152"/>
      <c r="O210" s="152"/>
      <c r="P210" s="151"/>
      <c r="Q210" s="70">
        <f>IF(A13stdlife="n/a","n/a",IF(Q$3&gt;(A13stdlife+$F210),(Input!$P$155*(1+vanilla9)^0.5)-SUM($P210:P210),(Input!$P$155*(1+vanilla9)^0.5)/A13stdlife))</f>
        <v>0</v>
      </c>
      <c r="R210" s="70"/>
      <c r="S210" s="105"/>
      <c r="T210" s="105"/>
      <c r="U210" s="105"/>
      <c r="V210" s="105"/>
      <c r="W210" s="105"/>
      <c r="X210" s="105"/>
      <c r="Y210" s="105"/>
      <c r="Z210" s="105"/>
      <c r="AA210" s="105"/>
      <c r="AB210" s="221"/>
      <c r="AC210" s="221"/>
      <c r="AD210" s="221"/>
      <c r="AE210" s="221"/>
      <c r="AF210" s="221"/>
      <c r="AG210" s="221"/>
      <c r="AH210" s="221"/>
      <c r="AI210" s="221"/>
      <c r="AJ210" s="221"/>
      <c r="AK210" s="221"/>
      <c r="AL210" s="221"/>
      <c r="AM210" s="221"/>
      <c r="AN210" s="221"/>
      <c r="AO210" s="221"/>
      <c r="AP210" s="221"/>
      <c r="AQ210" s="221"/>
      <c r="AR210" s="221"/>
      <c r="AS210" s="221"/>
      <c r="AT210" s="221"/>
      <c r="AU210" s="221"/>
      <c r="AV210" s="221"/>
      <c r="AW210" s="221"/>
      <c r="AX210" s="221"/>
      <c r="AY210" s="221"/>
      <c r="AZ210" s="221"/>
      <c r="BA210" s="221"/>
      <c r="BB210" s="221"/>
      <c r="BC210" s="221"/>
      <c r="BD210" s="105"/>
      <c r="BE210" s="105"/>
      <c r="BF210" s="105"/>
      <c r="BG210" s="105"/>
      <c r="BH210" s="105"/>
      <c r="BI210" s="105"/>
      <c r="BJ210" s="105"/>
      <c r="BK210" s="12"/>
      <c r="BL210" s="12"/>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c r="FT210"/>
      <c r="FU210"/>
      <c r="FV210"/>
      <c r="FW210"/>
      <c r="FX210"/>
      <c r="FY210"/>
      <c r="FZ210"/>
      <c r="GA210"/>
      <c r="GB210"/>
      <c r="GC210"/>
      <c r="GD210"/>
      <c r="GE210"/>
      <c r="GF210"/>
      <c r="GG210"/>
      <c r="GH210"/>
      <c r="GI210"/>
      <c r="GJ210"/>
      <c r="GK210"/>
      <c r="GL210"/>
      <c r="GM210"/>
      <c r="GN210"/>
      <c r="GO210"/>
      <c r="GP210"/>
      <c r="GQ210"/>
      <c r="GR210"/>
      <c r="GS210"/>
      <c r="GT210"/>
      <c r="GU210"/>
      <c r="GV210"/>
      <c r="GW210"/>
      <c r="GX210"/>
      <c r="GY210"/>
      <c r="GZ210"/>
      <c r="HA210"/>
      <c r="HB210"/>
      <c r="HC210"/>
      <c r="HD210"/>
      <c r="HE210"/>
      <c r="HF210"/>
      <c r="HG210"/>
      <c r="HH210"/>
      <c r="HI210"/>
      <c r="HJ210"/>
      <c r="HK210"/>
      <c r="HL210"/>
      <c r="HM210"/>
      <c r="HN210"/>
      <c r="HO210"/>
      <c r="HP210"/>
      <c r="HQ210"/>
      <c r="HR210"/>
      <c r="HS210"/>
      <c r="HT210"/>
      <c r="HU210"/>
      <c r="HV210"/>
      <c r="HW210"/>
      <c r="HX210"/>
      <c r="HY210"/>
      <c r="HZ210"/>
      <c r="IA210"/>
      <c r="IB210"/>
      <c r="IC210"/>
      <c r="ID210"/>
      <c r="IE210"/>
      <c r="IF210"/>
      <c r="IG210"/>
      <c r="IH210"/>
      <c r="II210"/>
      <c r="IJ210"/>
      <c r="IK210"/>
      <c r="IL210"/>
      <c r="IM210"/>
      <c r="IN210"/>
      <c r="IO210"/>
      <c r="IP210"/>
      <c r="IQ210"/>
      <c r="IR210"/>
      <c r="IS210"/>
      <c r="IT210"/>
      <c r="IU210"/>
      <c r="IV210"/>
    </row>
    <row r="211" spans="1:256" s="5" customFormat="1" hidden="1" outlineLevel="2">
      <c r="A211" s="9"/>
      <c r="B211" s="9"/>
      <c r="C211" s="9"/>
      <c r="D211" s="26"/>
      <c r="E211" s="336"/>
      <c r="F211" s="89">
        <v>10</v>
      </c>
      <c r="G211" s="27"/>
      <c r="H211" s="150"/>
      <c r="I211" s="152"/>
      <c r="J211" s="152"/>
      <c r="K211" s="152"/>
      <c r="L211" s="152"/>
      <c r="M211" s="152"/>
      <c r="N211" s="152"/>
      <c r="O211" s="152"/>
      <c r="P211" s="152"/>
      <c r="Q211" s="151"/>
      <c r="R211" s="70"/>
      <c r="S211" s="105"/>
      <c r="T211" s="105"/>
      <c r="U211" s="105"/>
      <c r="V211" s="105"/>
      <c r="W211" s="105"/>
      <c r="X211" s="105"/>
      <c r="Y211" s="105"/>
      <c r="Z211" s="105"/>
      <c r="AA211" s="105"/>
      <c r="AB211" s="221"/>
      <c r="AC211" s="221"/>
      <c r="AD211" s="221"/>
      <c r="AE211" s="221"/>
      <c r="AF211" s="221"/>
      <c r="AG211" s="221"/>
      <c r="AH211" s="221"/>
      <c r="AI211" s="221"/>
      <c r="AJ211" s="221"/>
      <c r="AK211" s="221"/>
      <c r="AL211" s="221"/>
      <c r="AM211" s="221"/>
      <c r="AN211" s="221"/>
      <c r="AO211" s="221"/>
      <c r="AP211" s="221"/>
      <c r="AQ211" s="221"/>
      <c r="AR211" s="221"/>
      <c r="AS211" s="221"/>
      <c r="AT211" s="221"/>
      <c r="AU211" s="221"/>
      <c r="AV211" s="221"/>
      <c r="AW211" s="221"/>
      <c r="AX211" s="221"/>
      <c r="AY211" s="221"/>
      <c r="AZ211" s="221"/>
      <c r="BA211" s="221"/>
      <c r="BB211" s="221"/>
      <c r="BC211" s="221"/>
      <c r="BD211" s="105"/>
      <c r="BE211" s="105"/>
      <c r="BF211" s="105"/>
      <c r="BG211" s="105"/>
      <c r="BH211" s="105"/>
      <c r="BI211" s="105"/>
      <c r="BJ211" s="105"/>
      <c r="BK211" s="12"/>
      <c r="BL211" s="12"/>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c r="DY211"/>
      <c r="DZ211"/>
      <c r="EA211"/>
      <c r="EB211"/>
      <c r="EC211"/>
      <c r="ED211"/>
      <c r="EE211"/>
      <c r="EF211"/>
      <c r="EG211"/>
      <c r="EH211"/>
      <c r="EI211"/>
      <c r="EJ211"/>
      <c r="EK211"/>
      <c r="EL211"/>
      <c r="EM211"/>
      <c r="EN211"/>
      <c r="EO211"/>
      <c r="EP211"/>
      <c r="EQ211"/>
      <c r="ER211"/>
      <c r="ES211"/>
      <c r="ET211"/>
      <c r="EU211"/>
      <c r="EV211"/>
      <c r="EW211"/>
      <c r="EX211"/>
      <c r="EY211"/>
      <c r="EZ211"/>
      <c r="FA211"/>
      <c r="FB211"/>
      <c r="FC211"/>
      <c r="FD211"/>
      <c r="FE211"/>
      <c r="FF211"/>
      <c r="FG211"/>
      <c r="FH211"/>
      <c r="FI211"/>
      <c r="FJ211"/>
      <c r="FK211"/>
      <c r="FL211"/>
      <c r="FM211"/>
      <c r="FN211"/>
      <c r="FO211"/>
      <c r="FP211"/>
      <c r="FQ211"/>
      <c r="FR211"/>
      <c r="FS211"/>
      <c r="FT211"/>
      <c r="FU211"/>
      <c r="FV211"/>
      <c r="FW211"/>
      <c r="FX211"/>
      <c r="FY211"/>
      <c r="FZ211"/>
      <c r="GA211"/>
      <c r="GB211"/>
      <c r="GC211"/>
      <c r="GD211"/>
      <c r="GE211"/>
      <c r="GF211"/>
      <c r="GG211"/>
      <c r="GH211"/>
      <c r="GI211"/>
      <c r="GJ211"/>
      <c r="GK211"/>
      <c r="GL211"/>
      <c r="GM211"/>
      <c r="GN211"/>
      <c r="GO211"/>
      <c r="GP211"/>
      <c r="GQ211"/>
      <c r="GR211"/>
      <c r="GS211"/>
      <c r="GT211"/>
      <c r="GU211"/>
      <c r="GV211"/>
      <c r="GW211"/>
      <c r="GX211"/>
      <c r="GY211"/>
      <c r="GZ211"/>
      <c r="HA211"/>
      <c r="HB211"/>
      <c r="HC211"/>
      <c r="HD211"/>
      <c r="HE211"/>
      <c r="HF211"/>
      <c r="HG211"/>
      <c r="HH211"/>
      <c r="HI211"/>
      <c r="HJ211"/>
      <c r="HK211"/>
      <c r="HL211"/>
      <c r="HM211"/>
      <c r="HN211"/>
      <c r="HO211"/>
      <c r="HP211"/>
      <c r="HQ211"/>
      <c r="HR211"/>
      <c r="HS211"/>
      <c r="HT211"/>
      <c r="HU211"/>
      <c r="HV211"/>
      <c r="HW211"/>
      <c r="HX211"/>
      <c r="HY211"/>
      <c r="HZ211"/>
      <c r="IA211"/>
      <c r="IB211"/>
      <c r="IC211"/>
      <c r="ID211"/>
      <c r="IE211"/>
      <c r="IF211"/>
      <c r="IG211"/>
      <c r="IH211"/>
      <c r="II211"/>
      <c r="IJ211"/>
      <c r="IK211"/>
      <c r="IL211"/>
      <c r="IM211"/>
      <c r="IN211"/>
      <c r="IO211"/>
      <c r="IP211"/>
      <c r="IQ211"/>
      <c r="IR211"/>
      <c r="IS211"/>
      <c r="IT211"/>
      <c r="IU211"/>
      <c r="IV211"/>
    </row>
    <row r="212" spans="1:256" s="5" customFormat="1" hidden="1" outlineLevel="1" collapsed="1">
      <c r="A212" s="9"/>
      <c r="B212" s="9"/>
      <c r="C212" s="9"/>
      <c r="D212" s="26" t="str">
        <f>Asset13</f>
        <v>Other Non-System Assets (Corporate)</v>
      </c>
      <c r="E212" s="9"/>
      <c r="F212" s="9"/>
      <c r="G212" s="126"/>
      <c r="H212" s="169">
        <f>-SUM(H200:H211)</f>
        <v>0</v>
      </c>
      <c r="I212" s="169">
        <f>-SUM(I200:I211)</f>
        <v>-0.6481998334918353</v>
      </c>
      <c r="J212" s="169">
        <f>-SUM(J200:J211)</f>
        <v>-1.4139406629107505</v>
      </c>
      <c r="K212" s="169">
        <f>-SUM(K200:K211)</f>
        <v>-1.5269945475884648</v>
      </c>
      <c r="L212" s="169">
        <f>-SUM(L200:L211)</f>
        <v>-1.648326058871636</v>
      </c>
      <c r="M212" s="169">
        <f>IF(Input!M173&gt;0, -SUM(M200:M211), 0)</f>
        <v>0</v>
      </c>
      <c r="N212" s="169">
        <f>IF(Input!N173&gt;0, -SUM(N200:N211), 0)</f>
        <v>0</v>
      </c>
      <c r="O212" s="169">
        <f>IF(Input!O173&gt;0, -SUM(O200:O211), 0)</f>
        <v>0</v>
      </c>
      <c r="P212" s="169">
        <f>IF(Input!P173&gt;0, -SUM(P200:P211), 0)</f>
        <v>0</v>
      </c>
      <c r="Q212" s="169">
        <f>IF(Input!Q173&gt;0, -SUM(Q200:Q211), 0)</f>
        <v>0</v>
      </c>
      <c r="R212" s="68"/>
      <c r="S212" s="107"/>
      <c r="T212" s="107"/>
      <c r="U212" s="107"/>
      <c r="V212" s="107"/>
      <c r="W212" s="107"/>
      <c r="X212" s="107"/>
      <c r="Y212" s="107"/>
      <c r="Z212" s="107"/>
      <c r="AA212" s="107"/>
      <c r="AB212" s="236"/>
      <c r="AC212" s="236"/>
      <c r="AD212" s="236"/>
      <c r="AE212" s="236"/>
      <c r="AF212" s="236"/>
      <c r="AG212" s="236"/>
      <c r="AH212" s="236"/>
      <c r="AI212" s="236"/>
      <c r="AJ212" s="236"/>
      <c r="AK212" s="236"/>
      <c r="AL212" s="236"/>
      <c r="AM212" s="236"/>
      <c r="AN212" s="236"/>
      <c r="AO212" s="236"/>
      <c r="AP212" s="236"/>
      <c r="AQ212" s="236"/>
      <c r="AR212" s="236"/>
      <c r="AS212" s="236"/>
      <c r="AT212" s="236"/>
      <c r="AU212" s="236"/>
      <c r="AV212" s="236"/>
      <c r="AW212" s="236"/>
      <c r="AX212" s="236"/>
      <c r="AY212" s="236"/>
      <c r="AZ212" s="236"/>
      <c r="BA212" s="236"/>
      <c r="BB212" s="236"/>
      <c r="BC212" s="236"/>
      <c r="BD212" s="107"/>
      <c r="BE212" s="107"/>
      <c r="BF212" s="107"/>
      <c r="BG212" s="107"/>
      <c r="BH212" s="107"/>
      <c r="BI212" s="107"/>
      <c r="BJ212" s="107"/>
      <c r="BK212" s="12"/>
      <c r="BL212" s="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c r="HO212"/>
      <c r="HP212"/>
      <c r="HQ212"/>
      <c r="HR212"/>
      <c r="HS212"/>
      <c r="HT212"/>
      <c r="HU212"/>
      <c r="HV212"/>
      <c r="HW212"/>
      <c r="HX212"/>
      <c r="HY212"/>
      <c r="HZ212"/>
      <c r="IA212"/>
      <c r="IB212"/>
      <c r="IC212"/>
      <c r="ID212"/>
      <c r="IE212"/>
      <c r="IF212"/>
      <c r="IG212"/>
      <c r="IH212"/>
      <c r="II212"/>
      <c r="IJ212"/>
      <c r="IK212"/>
      <c r="IL212"/>
      <c r="IM212"/>
      <c r="IN212"/>
      <c r="IO212"/>
      <c r="IP212"/>
      <c r="IQ212"/>
      <c r="IR212"/>
      <c r="IS212"/>
      <c r="IT212"/>
      <c r="IU212"/>
      <c r="IV212"/>
    </row>
    <row r="213" spans="1:256" s="5" customFormat="1" hidden="1" outlineLevel="2">
      <c r="A213" s="9"/>
      <c r="B213" s="9"/>
      <c r="C213" s="32" t="str">
        <f>Asset14</f>
        <v>Land</v>
      </c>
      <c r="D213" s="165"/>
      <c r="E213" s="34" t="s">
        <v>28</v>
      </c>
      <c r="F213" s="33"/>
      <c r="G213" s="181"/>
      <c r="H213" s="69" t="str">
        <f>IF(H$3&gt;A14remlife,A14value-SUM($G213:G213),IF(A14remlife="N/A","n/a",A14value/A14remlife))</f>
        <v>n/a</v>
      </c>
      <c r="I213" s="69" t="str">
        <f>IF(I$3&gt;A14remlife,A14value-SUM($G213:H213),IF(A14remlife="N/A","n/a",A14value/A14remlife))</f>
        <v>n/a</v>
      </c>
      <c r="J213" s="69" t="str">
        <f>IF(J$3&gt;A14remlife,A14value-SUM($G213:I213),IF(A14remlife="N/A","n/a",A14value/A14remlife))</f>
        <v>n/a</v>
      </c>
      <c r="K213" s="69" t="str">
        <f>IF(K$3&gt;A14remlife,A14value-SUM($G213:J213),IF(A14remlife="N/A","n/a",A14value/A14remlife))</f>
        <v>n/a</v>
      </c>
      <c r="L213" s="69" t="str">
        <f>IF(L$3&gt;A14remlife,A14value-SUM($G213:K213),IF(A14remlife="N/A","n/a",A14value/A14remlife))</f>
        <v>n/a</v>
      </c>
      <c r="M213" s="69" t="str">
        <f>IF(M$3&gt;A14remlife,A14value-SUM($G213:L213),IF(A14remlife="N/A","n/a",A14value/A14remlife))</f>
        <v>n/a</v>
      </c>
      <c r="N213" s="69" t="str">
        <f>IF(N$3&gt;A14remlife,A14value-SUM($G213:M213),IF(A14remlife="N/A","n/a",A14value/A14remlife))</f>
        <v>n/a</v>
      </c>
      <c r="O213" s="69" t="str">
        <f>IF(O$3&gt;A14remlife,A14value-SUM($G213:N213),IF(A14remlife="N/A","n/a",A14value/A14remlife))</f>
        <v>n/a</v>
      </c>
      <c r="P213" s="69" t="str">
        <f>IF(P$3&gt;A14remlife,A14value-SUM($G213:O213),IF(A14remlife="N/A","n/a",A14value/A14remlife))</f>
        <v>n/a</v>
      </c>
      <c r="Q213" s="69" t="str">
        <f>IF(Q$3&gt;A14remlife,A14value-SUM($G213:P213),IF(A14remlife="N/A","n/a",A14value/A14remlife))</f>
        <v>n/a</v>
      </c>
      <c r="R213" s="69"/>
      <c r="S213" s="105"/>
      <c r="T213" s="105"/>
      <c r="U213" s="105"/>
      <c r="V213" s="105"/>
      <c r="W213" s="105"/>
      <c r="X213" s="105"/>
      <c r="Y213" s="105"/>
      <c r="Z213" s="105"/>
      <c r="AA213" s="105"/>
      <c r="AB213" s="221"/>
      <c r="AC213" s="221"/>
      <c r="AD213" s="221"/>
      <c r="AE213" s="221"/>
      <c r="AF213" s="221"/>
      <c r="AG213" s="221"/>
      <c r="AH213" s="221"/>
      <c r="AI213" s="221"/>
      <c r="AJ213" s="221"/>
      <c r="AK213" s="221"/>
      <c r="AL213" s="221"/>
      <c r="AM213" s="221"/>
      <c r="AN213" s="221"/>
      <c r="AO213" s="221"/>
      <c r="AP213" s="221"/>
      <c r="AQ213" s="221"/>
      <c r="AR213" s="221"/>
      <c r="AS213" s="221"/>
      <c r="AT213" s="221"/>
      <c r="AU213" s="221"/>
      <c r="AV213" s="221"/>
      <c r="AW213" s="221"/>
      <c r="AX213" s="221"/>
      <c r="AY213" s="221"/>
      <c r="AZ213" s="221"/>
      <c r="BA213" s="221"/>
      <c r="BB213" s="221"/>
      <c r="BC213" s="221"/>
      <c r="BD213" s="105"/>
      <c r="BE213" s="105"/>
      <c r="BF213" s="105"/>
      <c r="BG213" s="105"/>
      <c r="BH213" s="105"/>
      <c r="BI213" s="105"/>
      <c r="BJ213" s="105"/>
      <c r="BK213" s="12"/>
      <c r="BL213" s="12"/>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c r="FT213"/>
      <c r="FU213"/>
      <c r="FV213"/>
      <c r="FW213"/>
      <c r="FX213"/>
      <c r="FY213"/>
      <c r="FZ213"/>
      <c r="GA213"/>
      <c r="GB213"/>
      <c r="GC213"/>
      <c r="GD213"/>
      <c r="GE213"/>
      <c r="GF213"/>
      <c r="GG213"/>
      <c r="GH213"/>
      <c r="GI213"/>
      <c r="GJ213"/>
      <c r="GK213"/>
      <c r="GL213"/>
      <c r="GM213"/>
      <c r="GN213"/>
      <c r="GO213"/>
      <c r="GP213"/>
      <c r="GQ213"/>
      <c r="GR213"/>
      <c r="GS213"/>
      <c r="GT213"/>
      <c r="GU213"/>
      <c r="GV213"/>
      <c r="GW213"/>
      <c r="GX213"/>
      <c r="GY213"/>
      <c r="GZ213"/>
      <c r="HA213"/>
      <c r="HB213"/>
      <c r="HC213"/>
      <c r="HD213"/>
      <c r="HE213"/>
      <c r="HF213"/>
      <c r="HG213"/>
      <c r="HH213"/>
      <c r="HI213"/>
      <c r="HJ213"/>
      <c r="HK213"/>
      <c r="HL213"/>
      <c r="HM213"/>
      <c r="HN213"/>
      <c r="HO213"/>
      <c r="HP213"/>
      <c r="HQ213"/>
      <c r="HR213"/>
      <c r="HS213"/>
      <c r="HT213"/>
      <c r="HU213"/>
      <c r="HV213"/>
      <c r="HW213"/>
      <c r="HX213"/>
      <c r="HY213"/>
      <c r="HZ213"/>
      <c r="IA213"/>
      <c r="IB213"/>
      <c r="IC213"/>
      <c r="ID213"/>
      <c r="IE213"/>
      <c r="IF213"/>
      <c r="IG213"/>
      <c r="IH213"/>
      <c r="II213"/>
      <c r="IJ213"/>
      <c r="IK213"/>
      <c r="IL213"/>
      <c r="IM213"/>
      <c r="IN213"/>
      <c r="IO213"/>
      <c r="IP213"/>
      <c r="IQ213"/>
      <c r="IR213"/>
      <c r="IS213"/>
      <c r="IT213"/>
      <c r="IU213"/>
      <c r="IV213"/>
    </row>
    <row r="214" spans="1:256" s="5" customFormat="1" ht="12.75" hidden="1" customHeight="1" outlineLevel="2">
      <c r="A214" s="9"/>
      <c r="B214" s="9"/>
      <c r="C214" s="9"/>
      <c r="D214" s="26"/>
      <c r="E214" s="335" t="s">
        <v>83</v>
      </c>
      <c r="F214" s="88">
        <v>0</v>
      </c>
      <c r="G214" s="126"/>
      <c r="H214" s="70"/>
      <c r="I214" s="70"/>
      <c r="J214" s="70"/>
      <c r="K214" s="70"/>
      <c r="L214" s="70"/>
      <c r="M214" s="167"/>
      <c r="N214" s="115"/>
      <c r="O214" s="70"/>
      <c r="P214" s="70"/>
      <c r="Q214" s="70"/>
      <c r="R214" s="70"/>
      <c r="S214" s="105"/>
      <c r="T214" s="105"/>
      <c r="U214" s="105"/>
      <c r="V214" s="105"/>
      <c r="W214" s="105"/>
      <c r="X214" s="105"/>
      <c r="Y214" s="105"/>
      <c r="Z214" s="105"/>
      <c r="AA214" s="105"/>
      <c r="AB214" s="221"/>
      <c r="AC214" s="221"/>
      <c r="AD214" s="221"/>
      <c r="AE214" s="221"/>
      <c r="AF214" s="221"/>
      <c r="AG214" s="221"/>
      <c r="AH214" s="221"/>
      <c r="AI214" s="221"/>
      <c r="AJ214" s="221"/>
      <c r="AK214" s="221"/>
      <c r="AL214" s="221"/>
      <c r="AM214" s="221"/>
      <c r="AN214" s="221"/>
      <c r="AO214" s="221"/>
      <c r="AP214" s="221"/>
      <c r="AQ214" s="221"/>
      <c r="AR214" s="221"/>
      <c r="AS214" s="221"/>
      <c r="AT214" s="221"/>
      <c r="AU214" s="221"/>
      <c r="AV214" s="221"/>
      <c r="AW214" s="221"/>
      <c r="AX214" s="221"/>
      <c r="AY214" s="221"/>
      <c r="AZ214" s="221"/>
      <c r="BA214" s="221"/>
      <c r="BB214" s="221"/>
      <c r="BC214" s="221"/>
      <c r="BD214" s="105"/>
      <c r="BE214" s="105"/>
      <c r="BF214" s="105"/>
      <c r="BG214" s="105"/>
      <c r="BH214" s="105"/>
      <c r="BI214" s="105"/>
      <c r="BJ214" s="105"/>
      <c r="BK214" s="12"/>
      <c r="BL214" s="12"/>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c r="FT214"/>
      <c r="FU214"/>
      <c r="FV214"/>
      <c r="FW214"/>
      <c r="FX214"/>
      <c r="FY214"/>
      <c r="FZ214"/>
      <c r="GA214"/>
      <c r="GB214"/>
      <c r="GC214"/>
      <c r="GD214"/>
      <c r="GE214"/>
      <c r="GF214"/>
      <c r="GG214"/>
      <c r="GH214"/>
      <c r="GI214"/>
      <c r="GJ214"/>
      <c r="GK214"/>
      <c r="GL214"/>
      <c r="GM214"/>
      <c r="GN214"/>
      <c r="GO214"/>
      <c r="GP214"/>
      <c r="GQ214"/>
      <c r="GR214"/>
      <c r="GS214"/>
      <c r="GT214"/>
      <c r="GU214"/>
      <c r="GV214"/>
      <c r="GW214"/>
      <c r="GX214"/>
      <c r="GY214"/>
      <c r="GZ214"/>
      <c r="HA214"/>
      <c r="HB214"/>
      <c r="HC214"/>
      <c r="HD214"/>
      <c r="HE214"/>
      <c r="HF214"/>
      <c r="HG214"/>
      <c r="HH214"/>
      <c r="HI214"/>
      <c r="HJ214"/>
      <c r="HK214"/>
      <c r="HL214"/>
      <c r="HM214"/>
      <c r="HN214"/>
      <c r="HO214"/>
      <c r="HP214"/>
      <c r="HQ214"/>
      <c r="HR214"/>
      <c r="HS214"/>
      <c r="HT214"/>
      <c r="HU214"/>
      <c r="HV214"/>
      <c r="HW214"/>
      <c r="HX214"/>
      <c r="HY214"/>
      <c r="HZ214"/>
      <c r="IA214"/>
      <c r="IB214"/>
      <c r="IC214"/>
      <c r="ID214"/>
      <c r="IE214"/>
      <c r="IF214"/>
      <c r="IG214"/>
      <c r="IH214"/>
      <c r="II214"/>
      <c r="IJ214"/>
      <c r="IK214"/>
      <c r="IL214"/>
      <c r="IM214"/>
      <c r="IN214"/>
      <c r="IO214"/>
      <c r="IP214"/>
      <c r="IQ214"/>
      <c r="IR214"/>
      <c r="IS214"/>
      <c r="IT214"/>
      <c r="IU214"/>
      <c r="IV214"/>
    </row>
    <row r="215" spans="1:256" s="5" customFormat="1" hidden="1" outlineLevel="2">
      <c r="A215" s="9"/>
      <c r="B215" s="9"/>
      <c r="C215" s="9"/>
      <c r="D215" s="26"/>
      <c r="E215" s="336"/>
      <c r="F215" s="88">
        <v>1</v>
      </c>
      <c r="G215" s="126"/>
      <c r="H215" s="149"/>
      <c r="I215" s="70" t="str">
        <f>IF(A14stdlife="n/a","n/a",IF(I$3&gt;(A14stdlife+$F215),(Input!$H$156*(1+vanilla1)^0.5)-SUM($H215:H215),(Input!$H$156*(1+vanilla1)^0.5)/A14stdlife))</f>
        <v>n/a</v>
      </c>
      <c r="J215" s="70" t="str">
        <f>IF(A14stdlife="n/a","n/a",IF(J$3&gt;(A14stdlife+$F215),(Input!$H$156*(1+vanilla1)^0.5)-SUM($H215:I215),(Input!$H$156*(1+vanilla1)^0.5)/A14stdlife))</f>
        <v>n/a</v>
      </c>
      <c r="K215" s="70" t="str">
        <f>IF(A14stdlife="n/a","n/a",IF(K$3&gt;(A14stdlife+$F215),(Input!$H$156*(1+vanilla1)^0.5)-SUM($H215:J215),(Input!$H$156*(1+vanilla1)^0.5)/A14stdlife))</f>
        <v>n/a</v>
      </c>
      <c r="L215" s="70" t="str">
        <f>IF(A14stdlife="n/a","n/a",IF(L$3&gt;(A14stdlife+$F215),(Input!$H$156*(1+vanilla1)^0.5)-SUM($H215:K215),(Input!$H$156*(1+vanilla1)^0.5)/A14stdlife))</f>
        <v>n/a</v>
      </c>
      <c r="M215" s="70" t="str">
        <f>IF(A14stdlife="n/a","n/a",IF(M$3&gt;(A14stdlife+$F215),(Input!$H$156*(1+vanilla1)^0.5)-SUM($H215:L215),(Input!$H$156*(1+vanilla1)^0.5)/A14stdlife))</f>
        <v>n/a</v>
      </c>
      <c r="N215" s="70" t="str">
        <f>IF(A14stdlife="n/a","n/a",IF(N$3&gt;(A14stdlife+$F215),(Input!$H$156*(1+vanilla1)^0.5)-SUM($H215:M215),(Input!$H$156*(1+vanilla1)^0.5)/A14stdlife))</f>
        <v>n/a</v>
      </c>
      <c r="O215" s="70" t="str">
        <f>IF(A14stdlife="n/a","n/a",IF(O$3&gt;(A14stdlife+$F215),(Input!$H$156*(1+vanilla1)^0.5)-SUM($H215:N215),(Input!$H$156*(1+vanilla1)^0.5)/A14stdlife))</f>
        <v>n/a</v>
      </c>
      <c r="P215" s="70" t="str">
        <f>IF(A14stdlife="n/a","n/a",IF(P$3&gt;(A14stdlife+$F215),(Input!$H$156*(1+vanilla1)^0.5)-SUM($H215:O215),(Input!$H$156*(1+vanilla1)^0.5)/A14stdlife))</f>
        <v>n/a</v>
      </c>
      <c r="Q215" s="70" t="str">
        <f>IF(A14stdlife="n/a","n/a",IF(Q$3&gt;(A14stdlife+$F215),(Input!$H$156*(1+vanilla1)^0.5)-SUM($H215:P215),(Input!$H$156*(1+vanilla1)^0.5)/A14stdlife))</f>
        <v>n/a</v>
      </c>
      <c r="R215" s="70"/>
      <c r="S215" s="105"/>
      <c r="T215" s="105"/>
      <c r="U215" s="105"/>
      <c r="V215" s="105"/>
      <c r="W215" s="105"/>
      <c r="X215" s="105"/>
      <c r="Y215" s="105"/>
      <c r="Z215" s="105"/>
      <c r="AA215" s="105"/>
      <c r="AB215" s="221"/>
      <c r="AC215" s="221"/>
      <c r="AD215" s="221"/>
      <c r="AE215" s="221"/>
      <c r="AF215" s="221"/>
      <c r="AG215" s="221"/>
      <c r="AH215" s="221"/>
      <c r="AI215" s="221"/>
      <c r="AJ215" s="221"/>
      <c r="AK215" s="221"/>
      <c r="AL215" s="221"/>
      <c r="AM215" s="221"/>
      <c r="AN215" s="221"/>
      <c r="AO215" s="221"/>
      <c r="AP215" s="221"/>
      <c r="AQ215" s="221"/>
      <c r="AR215" s="221"/>
      <c r="AS215" s="221"/>
      <c r="AT215" s="221"/>
      <c r="AU215" s="221"/>
      <c r="AV215" s="221"/>
      <c r="AW215" s="221"/>
      <c r="AX215" s="221"/>
      <c r="AY215" s="221"/>
      <c r="AZ215" s="221"/>
      <c r="BA215" s="221"/>
      <c r="BB215" s="221"/>
      <c r="BC215" s="221"/>
      <c r="BD215" s="105"/>
      <c r="BE215" s="105"/>
      <c r="BF215" s="105"/>
      <c r="BG215" s="105"/>
      <c r="BH215" s="105"/>
      <c r="BI215" s="105"/>
      <c r="BJ215" s="105"/>
      <c r="BK215" s="12"/>
      <c r="BL215" s="12"/>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c r="FT215"/>
      <c r="FU215"/>
      <c r="FV215"/>
      <c r="FW215"/>
      <c r="FX215"/>
      <c r="FY215"/>
      <c r="FZ215"/>
      <c r="GA215"/>
      <c r="GB215"/>
      <c r="GC215"/>
      <c r="GD215"/>
      <c r="GE215"/>
      <c r="GF215"/>
      <c r="GG215"/>
      <c r="GH215"/>
      <c r="GI215"/>
      <c r="GJ215"/>
      <c r="GK215"/>
      <c r="GL215"/>
      <c r="GM215"/>
      <c r="GN215"/>
      <c r="GO215"/>
      <c r="GP215"/>
      <c r="GQ215"/>
      <c r="GR215"/>
      <c r="GS215"/>
      <c r="GT215"/>
      <c r="GU215"/>
      <c r="GV215"/>
      <c r="GW215"/>
      <c r="GX215"/>
      <c r="GY215"/>
      <c r="GZ215"/>
      <c r="HA215"/>
      <c r="HB215"/>
      <c r="HC215"/>
      <c r="HD215"/>
      <c r="HE215"/>
      <c r="HF215"/>
      <c r="HG215"/>
      <c r="HH215"/>
      <c r="HI215"/>
      <c r="HJ215"/>
      <c r="HK215"/>
      <c r="HL215"/>
      <c r="HM215"/>
      <c r="HN215"/>
      <c r="HO215"/>
      <c r="HP215"/>
      <c r="HQ215"/>
      <c r="HR215"/>
      <c r="HS215"/>
      <c r="HT215"/>
      <c r="HU215"/>
      <c r="HV215"/>
      <c r="HW215"/>
      <c r="HX215"/>
      <c r="HY215"/>
      <c r="HZ215"/>
      <c r="IA215"/>
      <c r="IB215"/>
      <c r="IC215"/>
      <c r="ID215"/>
      <c r="IE215"/>
      <c r="IF215"/>
      <c r="IG215"/>
      <c r="IH215"/>
      <c r="II215"/>
      <c r="IJ215"/>
      <c r="IK215"/>
      <c r="IL215"/>
      <c r="IM215"/>
      <c r="IN215"/>
      <c r="IO215"/>
      <c r="IP215"/>
      <c r="IQ215"/>
      <c r="IR215"/>
      <c r="IS215"/>
      <c r="IT215"/>
      <c r="IU215"/>
      <c r="IV215"/>
    </row>
    <row r="216" spans="1:256" s="5" customFormat="1" hidden="1" outlineLevel="2">
      <c r="A216" s="9"/>
      <c r="B216" s="9"/>
      <c r="C216" s="9"/>
      <c r="D216" s="26"/>
      <c r="E216" s="336"/>
      <c r="F216" s="88">
        <v>2</v>
      </c>
      <c r="G216" s="126"/>
      <c r="H216" s="150"/>
      <c r="I216" s="151"/>
      <c r="J216" s="70" t="str">
        <f>IF(A14stdlife="n/a","n/a",IF(J$3&gt;(A14stdlife+$F216),(Input!$I$156*(1+vanilla2)^0.5)-SUM($I216:I216),(Input!$I$156*(1+vanilla2)^0.5)/A14stdlife))</f>
        <v>n/a</v>
      </c>
      <c r="K216" s="70" t="str">
        <f>IF(A14stdlife="n/a","n/a",IF(K$3&gt;(A14stdlife+$F216),(Input!$I$156*(1+vanilla2)^0.5)-SUM($I216:J216),(Input!$I$156*(1+vanilla2)^0.5)/A14stdlife))</f>
        <v>n/a</v>
      </c>
      <c r="L216" s="70" t="str">
        <f>IF(A14stdlife="n/a","n/a",IF(L$3&gt;(A14stdlife+$F216),(Input!$I$156*(1+vanilla2)^0.5)-SUM($I216:K216),(Input!$I$156*(1+vanilla2)^0.5)/A14stdlife))</f>
        <v>n/a</v>
      </c>
      <c r="M216" s="70" t="str">
        <f>IF(A14stdlife="n/a","n/a",IF(M$3&gt;(A14stdlife+$F216),(Input!$I$156*(1+vanilla2)^0.5)-SUM($I216:L216),(Input!$I$156*(1+vanilla2)^0.5)/A14stdlife))</f>
        <v>n/a</v>
      </c>
      <c r="N216" s="70" t="str">
        <f>IF(A14stdlife="n/a","n/a",IF(N$3&gt;(A14stdlife+$F216),(Input!$I$156*(1+vanilla2)^0.5)-SUM($I216:M216),(Input!$I$156*(1+vanilla2)^0.5)/A14stdlife))</f>
        <v>n/a</v>
      </c>
      <c r="O216" s="70" t="str">
        <f>IF(A14stdlife="n/a","n/a",IF(O$3&gt;(A14stdlife+$F216),(Input!$I$156*(1+vanilla2)^0.5)-SUM($I216:N216),(Input!$I$156*(1+vanilla2)^0.5)/A14stdlife))</f>
        <v>n/a</v>
      </c>
      <c r="P216" s="70" t="str">
        <f>IF(A14stdlife="n/a","n/a",IF(P$3&gt;(A14stdlife+$F216),(Input!$I$156*(1+vanilla2)^0.5)-SUM($I216:O216),(Input!$I$156*(1+vanilla2)^0.5)/A14stdlife))</f>
        <v>n/a</v>
      </c>
      <c r="Q216" s="70" t="str">
        <f>IF(A14stdlife="n/a","n/a",IF(Q$3&gt;(A14stdlife+$F216),(Input!$I$156*(1+vanilla2)^0.5)-SUM($I216:P216),(Input!$I$156*(1+vanilla2)^0.5)/A14stdlife))</f>
        <v>n/a</v>
      </c>
      <c r="R216" s="70"/>
      <c r="S216" s="105"/>
      <c r="T216" s="105"/>
      <c r="U216" s="105"/>
      <c r="V216" s="105"/>
      <c r="W216" s="105"/>
      <c r="X216" s="105"/>
      <c r="Y216" s="105"/>
      <c r="Z216" s="105"/>
      <c r="AA216" s="105"/>
      <c r="AB216" s="221"/>
      <c r="AC216" s="221"/>
      <c r="AD216" s="221"/>
      <c r="AE216" s="221"/>
      <c r="AF216" s="221"/>
      <c r="AG216" s="221"/>
      <c r="AH216" s="221"/>
      <c r="AI216" s="221"/>
      <c r="AJ216" s="221"/>
      <c r="AK216" s="221"/>
      <c r="AL216" s="221"/>
      <c r="AM216" s="221"/>
      <c r="AN216" s="221"/>
      <c r="AO216" s="221"/>
      <c r="AP216" s="221"/>
      <c r="AQ216" s="221"/>
      <c r="AR216" s="221"/>
      <c r="AS216" s="221"/>
      <c r="AT216" s="221"/>
      <c r="AU216" s="221"/>
      <c r="AV216" s="221"/>
      <c r="AW216" s="221"/>
      <c r="AX216" s="221"/>
      <c r="AY216" s="221"/>
      <c r="AZ216" s="221"/>
      <c r="BA216" s="221"/>
      <c r="BB216" s="221"/>
      <c r="BC216" s="221"/>
      <c r="BD216" s="105"/>
      <c r="BE216" s="105"/>
      <c r="BF216" s="105"/>
      <c r="BG216" s="105"/>
      <c r="BH216" s="105"/>
      <c r="BI216" s="105"/>
      <c r="BJ216" s="105"/>
      <c r="BK216" s="12"/>
      <c r="BL216" s="12"/>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c r="HN216"/>
      <c r="HO216"/>
      <c r="HP216"/>
      <c r="HQ216"/>
      <c r="HR216"/>
      <c r="HS216"/>
      <c r="HT216"/>
      <c r="HU216"/>
      <c r="HV216"/>
      <c r="HW216"/>
      <c r="HX216"/>
      <c r="HY216"/>
      <c r="HZ216"/>
      <c r="IA216"/>
      <c r="IB216"/>
      <c r="IC216"/>
      <c r="ID216"/>
      <c r="IE216"/>
      <c r="IF216"/>
      <c r="IG216"/>
      <c r="IH216"/>
      <c r="II216"/>
      <c r="IJ216"/>
      <c r="IK216"/>
      <c r="IL216"/>
      <c r="IM216"/>
      <c r="IN216"/>
      <c r="IO216"/>
      <c r="IP216"/>
      <c r="IQ216"/>
      <c r="IR216"/>
      <c r="IS216"/>
      <c r="IT216"/>
      <c r="IU216"/>
      <c r="IV216"/>
    </row>
    <row r="217" spans="1:256" s="5" customFormat="1" hidden="1" outlineLevel="2">
      <c r="A217" s="9"/>
      <c r="B217" s="9"/>
      <c r="C217" s="9"/>
      <c r="D217" s="26"/>
      <c r="E217" s="336"/>
      <c r="F217" s="88">
        <v>3</v>
      </c>
      <c r="G217" s="126"/>
      <c r="H217" s="150"/>
      <c r="I217" s="152"/>
      <c r="J217" s="151"/>
      <c r="K217" s="70" t="str">
        <f>IF(A14stdlife="n/a","n/a",IF(K$3&gt;(A14stdlife+$F217),(Input!$J$156*(1+vanilla3)^0.5)-SUM($J217:J217),(Input!$J$156*(1+vanilla3)^0.5)/A14stdlife))</f>
        <v>n/a</v>
      </c>
      <c r="L217" s="70" t="str">
        <f>IF(A14stdlife="n/a","n/a",IF(L$3&gt;(A14stdlife+$F217),(Input!$J$156*(1+vanilla3)^0.5)-SUM($J217:K217),(Input!$J$156*(1+vanilla3)^0.5)/A14stdlife))</f>
        <v>n/a</v>
      </c>
      <c r="M217" s="70" t="str">
        <f>IF(A14stdlife="n/a","n/a",IF(M$3&gt;(A14stdlife+$F217),(Input!$J$156*(1+vanilla3)^0.5)-SUM($J217:L217),(Input!$J$156*(1+vanilla3)^0.5)/A14stdlife))</f>
        <v>n/a</v>
      </c>
      <c r="N217" s="70" t="str">
        <f>IF(A14stdlife="n/a","n/a",IF(N$3&gt;(A14stdlife+$F217),(Input!$J$156*(1+vanilla3)^0.5)-SUM($J217:M217),(Input!$J$156*(1+vanilla3)^0.5)/A14stdlife))</f>
        <v>n/a</v>
      </c>
      <c r="O217" s="70" t="str">
        <f>IF(A14stdlife="n/a","n/a",IF(O$3&gt;(A14stdlife+$F217),(Input!$J$156*(1+vanilla3)^0.5)-SUM($J217:N217),(Input!$J$156*(1+vanilla3)^0.5)/A14stdlife))</f>
        <v>n/a</v>
      </c>
      <c r="P217" s="70" t="str">
        <f>IF(A14stdlife="n/a","n/a",IF(P$3&gt;(A14stdlife+$F217),(Input!$J$156*(1+vanilla3)^0.5)-SUM($J217:O217),(Input!$J$156*(1+vanilla3)^0.5)/A14stdlife))</f>
        <v>n/a</v>
      </c>
      <c r="Q217" s="70" t="str">
        <f>IF(A14stdlife="n/a","n/a",IF(Q$3&gt;(A14stdlife+$F217),(Input!$J$156*(1+vanilla3)^0.5)-SUM($J217:P217),(Input!$J$156*(1+vanilla3)^0.5)/A14stdlife))</f>
        <v>n/a</v>
      </c>
      <c r="R217" s="70"/>
      <c r="S217" s="105"/>
      <c r="T217" s="105"/>
      <c r="U217" s="105"/>
      <c r="V217" s="105"/>
      <c r="W217" s="105"/>
      <c r="X217" s="105"/>
      <c r="Y217" s="105"/>
      <c r="Z217" s="105"/>
      <c r="AA217" s="105"/>
      <c r="AB217" s="221"/>
      <c r="AC217" s="221"/>
      <c r="AD217" s="221"/>
      <c r="AE217" s="221"/>
      <c r="AF217" s="221"/>
      <c r="AG217" s="221"/>
      <c r="AH217" s="221"/>
      <c r="AI217" s="221"/>
      <c r="AJ217" s="221"/>
      <c r="AK217" s="221"/>
      <c r="AL217" s="221"/>
      <c r="AM217" s="221"/>
      <c r="AN217" s="221"/>
      <c r="AO217" s="221"/>
      <c r="AP217" s="221"/>
      <c r="AQ217" s="221"/>
      <c r="AR217" s="221"/>
      <c r="AS217" s="221"/>
      <c r="AT217" s="221"/>
      <c r="AU217" s="221"/>
      <c r="AV217" s="221"/>
      <c r="AW217" s="221"/>
      <c r="AX217" s="221"/>
      <c r="AY217" s="221"/>
      <c r="AZ217" s="221"/>
      <c r="BA217" s="221"/>
      <c r="BB217" s="221"/>
      <c r="BC217" s="221"/>
      <c r="BD217" s="105"/>
      <c r="BE217" s="105"/>
      <c r="BF217" s="105"/>
      <c r="BG217" s="105"/>
      <c r="BH217" s="105"/>
      <c r="BI217" s="105"/>
      <c r="BJ217" s="105"/>
      <c r="BK217" s="12"/>
      <c r="BL217" s="12"/>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c r="FT217"/>
      <c r="FU217"/>
      <c r="FV217"/>
      <c r="FW217"/>
      <c r="FX217"/>
      <c r="FY217"/>
      <c r="FZ217"/>
      <c r="GA217"/>
      <c r="GB217"/>
      <c r="GC217"/>
      <c r="GD217"/>
      <c r="GE217"/>
      <c r="GF217"/>
      <c r="GG217"/>
      <c r="GH217"/>
      <c r="GI217"/>
      <c r="GJ217"/>
      <c r="GK217"/>
      <c r="GL217"/>
      <c r="GM217"/>
      <c r="GN217"/>
      <c r="GO217"/>
      <c r="GP217"/>
      <c r="GQ217"/>
      <c r="GR217"/>
      <c r="GS217"/>
      <c r="GT217"/>
      <c r="GU217"/>
      <c r="GV217"/>
      <c r="GW217"/>
      <c r="GX217"/>
      <c r="GY217"/>
      <c r="GZ217"/>
      <c r="HA217"/>
      <c r="HB217"/>
      <c r="HC217"/>
      <c r="HD217"/>
      <c r="HE217"/>
      <c r="HF217"/>
      <c r="HG217"/>
      <c r="HH217"/>
      <c r="HI217"/>
      <c r="HJ217"/>
      <c r="HK217"/>
      <c r="HL217"/>
      <c r="HM217"/>
      <c r="HN217"/>
      <c r="HO217"/>
      <c r="HP217"/>
      <c r="HQ217"/>
      <c r="HR217"/>
      <c r="HS217"/>
      <c r="HT217"/>
      <c r="HU217"/>
      <c r="HV217"/>
      <c r="HW217"/>
      <c r="HX217"/>
      <c r="HY217"/>
      <c r="HZ217"/>
      <c r="IA217"/>
      <c r="IB217"/>
      <c r="IC217"/>
      <c r="ID217"/>
      <c r="IE217"/>
      <c r="IF217"/>
      <c r="IG217"/>
      <c r="IH217"/>
      <c r="II217"/>
      <c r="IJ217"/>
      <c r="IK217"/>
      <c r="IL217"/>
      <c r="IM217"/>
      <c r="IN217"/>
      <c r="IO217"/>
      <c r="IP217"/>
      <c r="IQ217"/>
      <c r="IR217"/>
      <c r="IS217"/>
      <c r="IT217"/>
      <c r="IU217"/>
      <c r="IV217"/>
    </row>
    <row r="218" spans="1:256" s="5" customFormat="1" hidden="1" outlineLevel="2">
      <c r="A218" s="9"/>
      <c r="B218" s="9"/>
      <c r="C218" s="9"/>
      <c r="D218" s="26"/>
      <c r="E218" s="336"/>
      <c r="F218" s="88">
        <v>4</v>
      </c>
      <c r="G218" s="126"/>
      <c r="H218" s="150"/>
      <c r="I218" s="152"/>
      <c r="J218" s="152"/>
      <c r="K218" s="151"/>
      <c r="L218" s="70" t="str">
        <f>IF(A14stdlife="n/a","n/a",IF(L$3&gt;(A14stdlife+$F218),(Input!$K$156*(1+vanilla4)^0.5)-SUM($K218:K218),(Input!$K$156*(1+vanilla4)^0.5)/A14stdlife))</f>
        <v>n/a</v>
      </c>
      <c r="M218" s="70" t="str">
        <f>IF(A14stdlife="n/a","n/a",IF(M$3&gt;(A14stdlife+$F218),(Input!$K$156*(1+vanilla4)^0.5)-SUM($K218:L218),(Input!$K$156*(1+vanilla4)^0.5)/A14stdlife))</f>
        <v>n/a</v>
      </c>
      <c r="N218" s="70" t="str">
        <f>IF(A14stdlife="n/a","n/a",IF(N$3&gt;(A14stdlife+$F218),(Input!$K$156*(1+vanilla4)^0.5)-SUM($K218:M218),(Input!$K$156*(1+vanilla4)^0.5)/A14stdlife))</f>
        <v>n/a</v>
      </c>
      <c r="O218" s="70" t="str">
        <f>IF(A14stdlife="n/a","n/a",IF(O$3&gt;(A14stdlife+$F218),(Input!$K$156*(1+vanilla4)^0.5)-SUM($K218:N218),(Input!$K$156*(1+vanilla4)^0.5)/A14stdlife))</f>
        <v>n/a</v>
      </c>
      <c r="P218" s="70" t="str">
        <f>IF(A14stdlife="n/a","n/a",IF(P$3&gt;(A14stdlife+$F218),(Input!$K$156*(1+vanilla4)^0.5)-SUM($K218:O218),(Input!$K$156*(1+vanilla4)^0.5)/A14stdlife))</f>
        <v>n/a</v>
      </c>
      <c r="Q218" s="70" t="str">
        <f>IF(A14stdlife="n/a","n/a",IF(Q$3&gt;(A14stdlife+$F218),(Input!$K$156*(1+vanilla4)^0.5)-SUM($K218:P218),(Input!$K$156*(1+vanilla4)^0.5)/A14stdlife))</f>
        <v>n/a</v>
      </c>
      <c r="R218" s="70"/>
      <c r="S218" s="105"/>
      <c r="T218" s="105"/>
      <c r="U218" s="105"/>
      <c r="V218" s="105"/>
      <c r="W218" s="105"/>
      <c r="X218" s="105"/>
      <c r="Y218" s="105"/>
      <c r="Z218" s="105"/>
      <c r="AA218" s="105"/>
      <c r="AB218" s="221"/>
      <c r="AC218" s="221"/>
      <c r="AD218" s="221"/>
      <c r="AE218" s="221"/>
      <c r="AF218" s="221"/>
      <c r="AG218" s="221"/>
      <c r="AH218" s="221"/>
      <c r="AI218" s="221"/>
      <c r="AJ218" s="221"/>
      <c r="AK218" s="221"/>
      <c r="AL218" s="221"/>
      <c r="AM218" s="221"/>
      <c r="AN218" s="221"/>
      <c r="AO218" s="221"/>
      <c r="AP218" s="221"/>
      <c r="AQ218" s="221"/>
      <c r="AR218" s="221"/>
      <c r="AS218" s="221"/>
      <c r="AT218" s="221"/>
      <c r="AU218" s="221"/>
      <c r="AV218" s="221"/>
      <c r="AW218" s="221"/>
      <c r="AX218" s="221"/>
      <c r="AY218" s="221"/>
      <c r="AZ218" s="221"/>
      <c r="BA218" s="221"/>
      <c r="BB218" s="221"/>
      <c r="BC218" s="221"/>
      <c r="BD218" s="105"/>
      <c r="BE218" s="105"/>
      <c r="BF218" s="105"/>
      <c r="BG218" s="105"/>
      <c r="BH218" s="105"/>
      <c r="BI218" s="105"/>
      <c r="BJ218" s="105"/>
      <c r="BK218" s="12"/>
      <c r="BL218" s="12"/>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c r="FT218"/>
      <c r="FU218"/>
      <c r="FV218"/>
      <c r="FW218"/>
      <c r="FX218"/>
      <c r="FY218"/>
      <c r="FZ218"/>
      <c r="GA218"/>
      <c r="GB218"/>
      <c r="GC218"/>
      <c r="GD218"/>
      <c r="GE218"/>
      <c r="GF218"/>
      <c r="GG218"/>
      <c r="GH218"/>
      <c r="GI218"/>
      <c r="GJ218"/>
      <c r="GK218"/>
      <c r="GL218"/>
      <c r="GM218"/>
      <c r="GN218"/>
      <c r="GO218"/>
      <c r="GP218"/>
      <c r="GQ218"/>
      <c r="GR218"/>
      <c r="GS218"/>
      <c r="GT218"/>
      <c r="GU218"/>
      <c r="GV218"/>
      <c r="GW218"/>
      <c r="GX218"/>
      <c r="GY218"/>
      <c r="GZ218"/>
      <c r="HA218"/>
      <c r="HB218"/>
      <c r="HC218"/>
      <c r="HD218"/>
      <c r="HE218"/>
      <c r="HF218"/>
      <c r="HG218"/>
      <c r="HH218"/>
      <c r="HI218"/>
      <c r="HJ218"/>
      <c r="HK218"/>
      <c r="HL218"/>
      <c r="HM218"/>
      <c r="HN218"/>
      <c r="HO218"/>
      <c r="HP218"/>
      <c r="HQ218"/>
      <c r="HR218"/>
      <c r="HS218"/>
      <c r="HT218"/>
      <c r="HU218"/>
      <c r="HV218"/>
      <c r="HW218"/>
      <c r="HX218"/>
      <c r="HY218"/>
      <c r="HZ218"/>
      <c r="IA218"/>
      <c r="IB218"/>
      <c r="IC218"/>
      <c r="ID218"/>
      <c r="IE218"/>
      <c r="IF218"/>
      <c r="IG218"/>
      <c r="IH218"/>
      <c r="II218"/>
      <c r="IJ218"/>
      <c r="IK218"/>
      <c r="IL218"/>
      <c r="IM218"/>
      <c r="IN218"/>
      <c r="IO218"/>
      <c r="IP218"/>
      <c r="IQ218"/>
      <c r="IR218"/>
      <c r="IS218"/>
      <c r="IT218"/>
      <c r="IU218"/>
      <c r="IV218"/>
    </row>
    <row r="219" spans="1:256" s="5" customFormat="1" hidden="1" outlineLevel="2">
      <c r="A219" s="9"/>
      <c r="B219" s="9"/>
      <c r="C219" s="9"/>
      <c r="D219" s="26"/>
      <c r="E219" s="336"/>
      <c r="F219" s="88">
        <v>5</v>
      </c>
      <c r="G219" s="27"/>
      <c r="H219" s="150"/>
      <c r="I219" s="152"/>
      <c r="J219" s="152"/>
      <c r="K219" s="152"/>
      <c r="L219" s="151"/>
      <c r="M219" s="70" t="str">
        <f>IF(A14stdlife="n/a","n/a",IF(M$3&gt;(A14stdlife+$F219),(Input!$L$156*(1+vanilla5)^0.5)-SUM($L219:L219),(Input!$L$156*(1+vanilla5)^0.5)/A14stdlife))</f>
        <v>n/a</v>
      </c>
      <c r="N219" s="70" t="str">
        <f>IF(A14stdlife="n/a","n/a",IF(N$3&gt;(A14stdlife+$F219),(Input!$L$156*(1+vanilla5)^0.5)-SUM($L219:M219),(Input!$L$156*(1+vanilla5)^0.5)/A14stdlife))</f>
        <v>n/a</v>
      </c>
      <c r="O219" s="70" t="str">
        <f>IF(A14stdlife="n/a","n/a",IF(O$3&gt;(A14stdlife+$F219),(Input!$L$156*(1+vanilla5)^0.5)-SUM($L219:N219),(Input!$L$156*(1+vanilla5)^0.5)/A14stdlife))</f>
        <v>n/a</v>
      </c>
      <c r="P219" s="70" t="str">
        <f>IF(A14stdlife="n/a","n/a",IF(P$3&gt;(A14stdlife+$F219),(Input!$L$156*(1+vanilla5)^0.5)-SUM($L219:O219),(Input!$L$156*(1+vanilla5)^0.5)/A14stdlife))</f>
        <v>n/a</v>
      </c>
      <c r="Q219" s="70" t="str">
        <f>IF(A14stdlife="n/a","n/a",IF(Q$3&gt;(A14stdlife+$F219),(Input!$L$156*(1+vanilla5)^0.5)-SUM($L219:P219),(Input!$L$156*(1+vanilla5)^0.5)/A14stdlife))</f>
        <v>n/a</v>
      </c>
      <c r="R219" s="70"/>
      <c r="S219" s="105"/>
      <c r="T219" s="105"/>
      <c r="U219" s="105"/>
      <c r="V219" s="105"/>
      <c r="W219" s="105"/>
      <c r="X219" s="105"/>
      <c r="Y219" s="105"/>
      <c r="Z219" s="105"/>
      <c r="AA219" s="105"/>
      <c r="AB219" s="221"/>
      <c r="AC219" s="221"/>
      <c r="AD219" s="221"/>
      <c r="AE219" s="221"/>
      <c r="AF219" s="221"/>
      <c r="AG219" s="221"/>
      <c r="AH219" s="221"/>
      <c r="AI219" s="221"/>
      <c r="AJ219" s="221"/>
      <c r="AK219" s="221"/>
      <c r="AL219" s="221"/>
      <c r="AM219" s="221"/>
      <c r="AN219" s="221"/>
      <c r="AO219" s="221"/>
      <c r="AP219" s="221"/>
      <c r="AQ219" s="221"/>
      <c r="AR219" s="221"/>
      <c r="AS219" s="221"/>
      <c r="AT219" s="221"/>
      <c r="AU219" s="221"/>
      <c r="AV219" s="221"/>
      <c r="AW219" s="221"/>
      <c r="AX219" s="221"/>
      <c r="AY219" s="221"/>
      <c r="AZ219" s="221"/>
      <c r="BA219" s="221"/>
      <c r="BB219" s="221"/>
      <c r="BC219" s="221"/>
      <c r="BD219" s="105"/>
      <c r="BE219" s="105"/>
      <c r="BF219" s="105"/>
      <c r="BG219" s="105"/>
      <c r="BH219" s="105"/>
      <c r="BI219" s="105"/>
      <c r="BJ219" s="105"/>
      <c r="BK219" s="12"/>
      <c r="BL219" s="12"/>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c r="DY219"/>
      <c r="DZ219"/>
      <c r="EA219"/>
      <c r="EB219"/>
      <c r="EC219"/>
      <c r="ED219"/>
      <c r="EE219"/>
      <c r="EF219"/>
      <c r="EG219"/>
      <c r="EH219"/>
      <c r="EI219"/>
      <c r="EJ219"/>
      <c r="EK219"/>
      <c r="EL219"/>
      <c r="EM219"/>
      <c r="EN219"/>
      <c r="EO219"/>
      <c r="EP219"/>
      <c r="EQ219"/>
      <c r="ER219"/>
      <c r="ES219"/>
      <c r="ET219"/>
      <c r="EU219"/>
      <c r="EV219"/>
      <c r="EW219"/>
      <c r="EX219"/>
      <c r="EY219"/>
      <c r="EZ219"/>
      <c r="FA219"/>
      <c r="FB219"/>
      <c r="FC219"/>
      <c r="FD219"/>
      <c r="FE219"/>
      <c r="FF219"/>
      <c r="FG219"/>
      <c r="FH219"/>
      <c r="FI219"/>
      <c r="FJ219"/>
      <c r="FK219"/>
      <c r="FL219"/>
      <c r="FM219"/>
      <c r="FN219"/>
      <c r="FO219"/>
      <c r="FP219"/>
      <c r="FQ219"/>
      <c r="FR219"/>
      <c r="FS219"/>
      <c r="FT219"/>
      <c r="FU219"/>
      <c r="FV219"/>
      <c r="FW219"/>
      <c r="FX219"/>
      <c r="FY219"/>
      <c r="FZ219"/>
      <c r="GA219"/>
      <c r="GB219"/>
      <c r="GC219"/>
      <c r="GD219"/>
      <c r="GE219"/>
      <c r="GF219"/>
      <c r="GG219"/>
      <c r="GH219"/>
      <c r="GI219"/>
      <c r="GJ219"/>
      <c r="GK219"/>
      <c r="GL219"/>
      <c r="GM219"/>
      <c r="GN219"/>
      <c r="GO219"/>
      <c r="GP219"/>
      <c r="GQ219"/>
      <c r="GR219"/>
      <c r="GS219"/>
      <c r="GT219"/>
      <c r="GU219"/>
      <c r="GV219"/>
      <c r="GW219"/>
      <c r="GX219"/>
      <c r="GY219"/>
      <c r="GZ219"/>
      <c r="HA219"/>
      <c r="HB219"/>
      <c r="HC219"/>
      <c r="HD219"/>
      <c r="HE219"/>
      <c r="HF219"/>
      <c r="HG219"/>
      <c r="HH219"/>
      <c r="HI219"/>
      <c r="HJ219"/>
      <c r="HK219"/>
      <c r="HL219"/>
      <c r="HM219"/>
      <c r="HN219"/>
      <c r="HO219"/>
      <c r="HP219"/>
      <c r="HQ219"/>
      <c r="HR219"/>
      <c r="HS219"/>
      <c r="HT219"/>
      <c r="HU219"/>
      <c r="HV219"/>
      <c r="HW219"/>
      <c r="HX219"/>
      <c r="HY219"/>
      <c r="HZ219"/>
      <c r="IA219"/>
      <c r="IB219"/>
      <c r="IC219"/>
      <c r="ID219"/>
      <c r="IE219"/>
      <c r="IF219"/>
      <c r="IG219"/>
      <c r="IH219"/>
      <c r="II219"/>
      <c r="IJ219"/>
      <c r="IK219"/>
      <c r="IL219"/>
      <c r="IM219"/>
      <c r="IN219"/>
      <c r="IO219"/>
      <c r="IP219"/>
      <c r="IQ219"/>
      <c r="IR219"/>
      <c r="IS219"/>
      <c r="IT219"/>
      <c r="IU219"/>
      <c r="IV219"/>
    </row>
    <row r="220" spans="1:256" s="5" customFormat="1" hidden="1" outlineLevel="2">
      <c r="A220" s="9"/>
      <c r="B220" s="9"/>
      <c r="C220" s="9"/>
      <c r="D220" s="26"/>
      <c r="E220" s="336"/>
      <c r="F220" s="88">
        <v>6</v>
      </c>
      <c r="G220" s="27"/>
      <c r="H220" s="150"/>
      <c r="I220" s="152"/>
      <c r="J220" s="152"/>
      <c r="K220" s="152"/>
      <c r="L220" s="152"/>
      <c r="M220" s="151"/>
      <c r="N220" s="70" t="str">
        <f>IF(A14stdlife="n/a","n/a",IF(N$3&gt;(A14stdlife+$F220),(Input!$M$156*(1+vanilla6)^0.5)-SUM($M220:M220),(Input!$IL$156*(1+vanilla6)^0.5)/A14stdlife))</f>
        <v>n/a</v>
      </c>
      <c r="O220" s="70" t="str">
        <f>IF(A14stdlife="n/a","n/a",IF(O$3&gt;(A14stdlife+$F220),(Input!$M$156*(1+vanilla6)^0.5)-SUM($M220:N220),(Input!$IL$156*(1+vanilla6)^0.5)/A14stdlife))</f>
        <v>n/a</v>
      </c>
      <c r="P220" s="70" t="str">
        <f>IF(A14stdlife="n/a","n/a",IF(P$3&gt;(A14stdlife+$F220),(Input!$M$156*(1+vanilla6)^0.5)-SUM($M220:O220),(Input!$IL$156*(1+vanilla6)^0.5)/A14stdlife))</f>
        <v>n/a</v>
      </c>
      <c r="Q220" s="70" t="str">
        <f>IF(A14stdlife="n/a","n/a",IF(Q$3&gt;(A14stdlife+$F220),(Input!$M$156*(1+vanilla6)^0.5)-SUM($M220:P220),(Input!$IL$156*(1+vanilla6)^0.5)/A14stdlife))</f>
        <v>n/a</v>
      </c>
      <c r="R220" s="70"/>
      <c r="S220" s="105"/>
      <c r="T220" s="105"/>
      <c r="U220" s="105"/>
      <c r="V220" s="105"/>
      <c r="W220" s="105"/>
      <c r="X220" s="105"/>
      <c r="Y220" s="105"/>
      <c r="Z220" s="105"/>
      <c r="AA220" s="105"/>
      <c r="AB220" s="221"/>
      <c r="AC220" s="221"/>
      <c r="AD220" s="221"/>
      <c r="AE220" s="221"/>
      <c r="AF220" s="221"/>
      <c r="AG220" s="221"/>
      <c r="AH220" s="221"/>
      <c r="AI220" s="221"/>
      <c r="AJ220" s="221"/>
      <c r="AK220" s="221"/>
      <c r="AL220" s="221"/>
      <c r="AM220" s="221"/>
      <c r="AN220" s="221"/>
      <c r="AO220" s="221"/>
      <c r="AP220" s="221"/>
      <c r="AQ220" s="221"/>
      <c r="AR220" s="221"/>
      <c r="AS220" s="221"/>
      <c r="AT220" s="221"/>
      <c r="AU220" s="221"/>
      <c r="AV220" s="221"/>
      <c r="AW220" s="221"/>
      <c r="AX220" s="221"/>
      <c r="AY220" s="221"/>
      <c r="AZ220" s="221"/>
      <c r="BA220" s="221"/>
      <c r="BB220" s="221"/>
      <c r="BC220" s="221"/>
      <c r="BD220" s="105"/>
      <c r="BE220" s="105"/>
      <c r="BF220" s="105"/>
      <c r="BG220" s="105"/>
      <c r="BH220" s="105"/>
      <c r="BI220" s="105"/>
      <c r="BJ220" s="105"/>
      <c r="BK220" s="12"/>
      <c r="BL220" s="12"/>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c r="FT220"/>
      <c r="FU220"/>
      <c r="FV220"/>
      <c r="FW220"/>
      <c r="FX220"/>
      <c r="FY220"/>
      <c r="FZ220"/>
      <c r="GA220"/>
      <c r="GB220"/>
      <c r="GC220"/>
      <c r="GD220"/>
      <c r="GE220"/>
      <c r="GF220"/>
      <c r="GG220"/>
      <c r="GH220"/>
      <c r="GI220"/>
      <c r="GJ220"/>
      <c r="GK220"/>
      <c r="GL220"/>
      <c r="GM220"/>
      <c r="GN220"/>
      <c r="GO220"/>
      <c r="GP220"/>
      <c r="GQ220"/>
      <c r="GR220"/>
      <c r="GS220"/>
      <c r="GT220"/>
      <c r="GU220"/>
      <c r="GV220"/>
      <c r="GW220"/>
      <c r="GX220"/>
      <c r="GY220"/>
      <c r="GZ220"/>
      <c r="HA220"/>
      <c r="HB220"/>
      <c r="HC220"/>
      <c r="HD220"/>
      <c r="HE220"/>
      <c r="HF220"/>
      <c r="HG220"/>
      <c r="HH220"/>
      <c r="HI220"/>
      <c r="HJ220"/>
      <c r="HK220"/>
      <c r="HL220"/>
      <c r="HM220"/>
      <c r="HN220"/>
      <c r="HO220"/>
      <c r="HP220"/>
      <c r="HQ220"/>
      <c r="HR220"/>
      <c r="HS220"/>
      <c r="HT220"/>
      <c r="HU220"/>
      <c r="HV220"/>
      <c r="HW220"/>
      <c r="HX220"/>
      <c r="HY220"/>
      <c r="HZ220"/>
      <c r="IA220"/>
      <c r="IB220"/>
      <c r="IC220"/>
      <c r="ID220"/>
      <c r="IE220"/>
      <c r="IF220"/>
      <c r="IG220"/>
      <c r="IH220"/>
      <c r="II220"/>
      <c r="IJ220"/>
      <c r="IK220"/>
      <c r="IL220"/>
      <c r="IM220"/>
      <c r="IN220"/>
      <c r="IO220"/>
      <c r="IP220"/>
      <c r="IQ220"/>
      <c r="IR220"/>
      <c r="IS220"/>
      <c r="IT220"/>
      <c r="IU220"/>
      <c r="IV220"/>
    </row>
    <row r="221" spans="1:256" s="5" customFormat="1" hidden="1" outlineLevel="2">
      <c r="A221" s="9"/>
      <c r="B221" s="9"/>
      <c r="C221" s="9"/>
      <c r="D221" s="26"/>
      <c r="E221" s="336"/>
      <c r="F221" s="88">
        <v>7</v>
      </c>
      <c r="G221" s="27"/>
      <c r="H221" s="150"/>
      <c r="I221" s="152"/>
      <c r="J221" s="152"/>
      <c r="K221" s="152"/>
      <c r="L221" s="152"/>
      <c r="M221" s="152"/>
      <c r="N221" s="151"/>
      <c r="O221" s="70" t="str">
        <f>IF(A14stdlife="n/a","n/a",IF(O$3&gt;(A14stdlife+$F221),(Input!$N$156*(1+vanilla7)^0.5)-SUM($N221:N221),(Input!$N$156*(1+vanilla7)^0.5)/A14stdlife))</f>
        <v>n/a</v>
      </c>
      <c r="P221" s="70" t="str">
        <f>IF(A14stdlife="n/a","n/a",IF(P$3&gt;(A14stdlife+$F221),(Input!$N$156*(1+vanilla7)^0.5)-SUM($N221:O221),(Input!$N$156*(1+vanilla7)^0.5)/A14stdlife))</f>
        <v>n/a</v>
      </c>
      <c r="Q221" s="70" t="str">
        <f>IF(A14stdlife="n/a","n/a",IF(Q$3&gt;(A14stdlife+$F221),(Input!$N$156*(1+vanilla7)^0.5)-SUM($N221:P221),(Input!$N$156*(1+vanilla7)^0.5)/A14stdlife))</f>
        <v>n/a</v>
      </c>
      <c r="R221" s="70"/>
      <c r="S221" s="105"/>
      <c r="T221" s="105"/>
      <c r="U221" s="105"/>
      <c r="V221" s="105"/>
      <c r="W221" s="105"/>
      <c r="X221" s="105"/>
      <c r="Y221" s="105"/>
      <c r="Z221" s="105"/>
      <c r="AA221" s="105"/>
      <c r="AB221" s="221"/>
      <c r="AC221" s="221"/>
      <c r="AD221" s="221"/>
      <c r="AE221" s="221"/>
      <c r="AF221" s="221"/>
      <c r="AG221" s="221"/>
      <c r="AH221" s="221"/>
      <c r="AI221" s="221"/>
      <c r="AJ221" s="221"/>
      <c r="AK221" s="221"/>
      <c r="AL221" s="221"/>
      <c r="AM221" s="221"/>
      <c r="AN221" s="221"/>
      <c r="AO221" s="221"/>
      <c r="AP221" s="221"/>
      <c r="AQ221" s="221"/>
      <c r="AR221" s="221"/>
      <c r="AS221" s="221"/>
      <c r="AT221" s="221"/>
      <c r="AU221" s="221"/>
      <c r="AV221" s="221"/>
      <c r="AW221" s="221"/>
      <c r="AX221" s="221"/>
      <c r="AY221" s="221"/>
      <c r="AZ221" s="221"/>
      <c r="BA221" s="221"/>
      <c r="BB221" s="221"/>
      <c r="BC221" s="221"/>
      <c r="BD221" s="105"/>
      <c r="BE221" s="105"/>
      <c r="BF221" s="105"/>
      <c r="BG221" s="105"/>
      <c r="BH221" s="105"/>
      <c r="BI221" s="105"/>
      <c r="BJ221" s="105"/>
      <c r="BK221" s="12"/>
      <c r="BL221" s="12"/>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c r="DY221"/>
      <c r="DZ221"/>
      <c r="EA221"/>
      <c r="EB221"/>
      <c r="EC221"/>
      <c r="ED221"/>
      <c r="EE221"/>
      <c r="EF221"/>
      <c r="EG221"/>
      <c r="EH221"/>
      <c r="EI221"/>
      <c r="EJ221"/>
      <c r="EK221"/>
      <c r="EL221"/>
      <c r="EM221"/>
      <c r="EN221"/>
      <c r="EO221"/>
      <c r="EP221"/>
      <c r="EQ221"/>
      <c r="ER221"/>
      <c r="ES221"/>
      <c r="ET221"/>
      <c r="EU221"/>
      <c r="EV221"/>
      <c r="EW221"/>
      <c r="EX221"/>
      <c r="EY221"/>
      <c r="EZ221"/>
      <c r="FA221"/>
      <c r="FB221"/>
      <c r="FC221"/>
      <c r="FD221"/>
      <c r="FE221"/>
      <c r="FF221"/>
      <c r="FG221"/>
      <c r="FH221"/>
      <c r="FI221"/>
      <c r="FJ221"/>
      <c r="FK221"/>
      <c r="FL221"/>
      <c r="FM221"/>
      <c r="FN221"/>
      <c r="FO221"/>
      <c r="FP221"/>
      <c r="FQ221"/>
      <c r="FR221"/>
      <c r="FS221"/>
      <c r="FT221"/>
      <c r="FU221"/>
      <c r="FV221"/>
      <c r="FW221"/>
      <c r="FX221"/>
      <c r="FY221"/>
      <c r="FZ221"/>
      <c r="GA221"/>
      <c r="GB221"/>
      <c r="GC221"/>
      <c r="GD221"/>
      <c r="GE221"/>
      <c r="GF221"/>
      <c r="GG221"/>
      <c r="GH221"/>
      <c r="GI221"/>
      <c r="GJ221"/>
      <c r="GK221"/>
      <c r="GL221"/>
      <c r="GM221"/>
      <c r="GN221"/>
      <c r="GO221"/>
      <c r="GP221"/>
      <c r="GQ221"/>
      <c r="GR221"/>
      <c r="GS221"/>
      <c r="GT221"/>
      <c r="GU221"/>
      <c r="GV221"/>
      <c r="GW221"/>
      <c r="GX221"/>
      <c r="GY221"/>
      <c r="GZ221"/>
      <c r="HA221"/>
      <c r="HB221"/>
      <c r="HC221"/>
      <c r="HD221"/>
      <c r="HE221"/>
      <c r="HF221"/>
      <c r="HG221"/>
      <c r="HH221"/>
      <c r="HI221"/>
      <c r="HJ221"/>
      <c r="HK221"/>
      <c r="HL221"/>
      <c r="HM221"/>
      <c r="HN221"/>
      <c r="HO221"/>
      <c r="HP221"/>
      <c r="HQ221"/>
      <c r="HR221"/>
      <c r="HS221"/>
      <c r="HT221"/>
      <c r="HU221"/>
      <c r="HV221"/>
      <c r="HW221"/>
      <c r="HX221"/>
      <c r="HY221"/>
      <c r="HZ221"/>
      <c r="IA221"/>
      <c r="IB221"/>
      <c r="IC221"/>
      <c r="ID221"/>
      <c r="IE221"/>
      <c r="IF221"/>
      <c r="IG221"/>
      <c r="IH221"/>
      <c r="II221"/>
      <c r="IJ221"/>
      <c r="IK221"/>
      <c r="IL221"/>
      <c r="IM221"/>
      <c r="IN221"/>
      <c r="IO221"/>
      <c r="IP221"/>
      <c r="IQ221"/>
      <c r="IR221"/>
      <c r="IS221"/>
      <c r="IT221"/>
      <c r="IU221"/>
      <c r="IV221"/>
    </row>
    <row r="222" spans="1:256" s="5" customFormat="1" hidden="1" outlineLevel="2">
      <c r="A222" s="9"/>
      <c r="B222" s="9"/>
      <c r="C222" s="9"/>
      <c r="D222" s="26"/>
      <c r="E222" s="336"/>
      <c r="F222" s="88">
        <v>8</v>
      </c>
      <c r="G222" s="27"/>
      <c r="H222" s="150"/>
      <c r="I222" s="152"/>
      <c r="J222" s="152"/>
      <c r="K222" s="152"/>
      <c r="L222" s="152"/>
      <c r="M222" s="152"/>
      <c r="N222" s="152"/>
      <c r="O222" s="151"/>
      <c r="P222" s="70" t="str">
        <f>IF(A14stdlife="n/a","n/a",IF(P$3&gt;(A14stdlife+$F222),(Input!$O$156*(1+vanilla8)^0.5)-SUM($O222:O222),(Input!$O$156*(1+vanilla8)^0.5)/A14stdlife))</f>
        <v>n/a</v>
      </c>
      <c r="Q222" s="70" t="str">
        <f>IF(A14stdlife="n/a","n/a",IF(Q$3&gt;(A14stdlife+$F222),(Input!$O$156*(1+vanilla8)^0.5)-SUM($O222:P222),(Input!$O$156*(1+vanilla8)^0.5)/A14stdlife))</f>
        <v>n/a</v>
      </c>
      <c r="R222" s="70"/>
      <c r="S222" s="105"/>
      <c r="T222" s="105"/>
      <c r="U222" s="105"/>
      <c r="V222" s="105"/>
      <c r="W222" s="105"/>
      <c r="X222" s="105"/>
      <c r="Y222" s="105"/>
      <c r="Z222" s="105"/>
      <c r="AA222" s="105"/>
      <c r="AB222" s="221"/>
      <c r="AC222" s="221"/>
      <c r="AD222" s="221"/>
      <c r="AE222" s="221"/>
      <c r="AF222" s="221"/>
      <c r="AG222" s="221"/>
      <c r="AH222" s="221"/>
      <c r="AI222" s="221"/>
      <c r="AJ222" s="221"/>
      <c r="AK222" s="221"/>
      <c r="AL222" s="221"/>
      <c r="AM222" s="221"/>
      <c r="AN222" s="221"/>
      <c r="AO222" s="221"/>
      <c r="AP222" s="221"/>
      <c r="AQ222" s="221"/>
      <c r="AR222" s="221"/>
      <c r="AS222" s="221"/>
      <c r="AT222" s="221"/>
      <c r="AU222" s="221"/>
      <c r="AV222" s="221"/>
      <c r="AW222" s="221"/>
      <c r="AX222" s="221"/>
      <c r="AY222" s="221"/>
      <c r="AZ222" s="221"/>
      <c r="BA222" s="221"/>
      <c r="BB222" s="221"/>
      <c r="BC222" s="221"/>
      <c r="BD222" s="105"/>
      <c r="BE222" s="105"/>
      <c r="BF222" s="105"/>
      <c r="BG222" s="105"/>
      <c r="BH222" s="105"/>
      <c r="BI222" s="105"/>
      <c r="BJ222" s="105"/>
      <c r="BK222" s="12"/>
      <c r="BL222" s="1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c r="DY222"/>
      <c r="DZ222"/>
      <c r="EA222"/>
      <c r="EB222"/>
      <c r="EC222"/>
      <c r="ED222"/>
      <c r="EE222"/>
      <c r="EF222"/>
      <c r="EG222"/>
      <c r="EH222"/>
      <c r="EI222"/>
      <c r="EJ222"/>
      <c r="EK222"/>
      <c r="EL222"/>
      <c r="EM222"/>
      <c r="EN222"/>
      <c r="EO222"/>
      <c r="EP222"/>
      <c r="EQ222"/>
      <c r="ER222"/>
      <c r="ES222"/>
      <c r="ET222"/>
      <c r="EU222"/>
      <c r="EV222"/>
      <c r="EW222"/>
      <c r="EX222"/>
      <c r="EY222"/>
      <c r="EZ222"/>
      <c r="FA222"/>
      <c r="FB222"/>
      <c r="FC222"/>
      <c r="FD222"/>
      <c r="FE222"/>
      <c r="FF222"/>
      <c r="FG222"/>
      <c r="FH222"/>
      <c r="FI222"/>
      <c r="FJ222"/>
      <c r="FK222"/>
      <c r="FL222"/>
      <c r="FM222"/>
      <c r="FN222"/>
      <c r="FO222"/>
      <c r="FP222"/>
      <c r="FQ222"/>
      <c r="FR222"/>
      <c r="FS222"/>
      <c r="FT222"/>
      <c r="FU222"/>
      <c r="FV222"/>
      <c r="FW222"/>
      <c r="FX222"/>
      <c r="FY222"/>
      <c r="FZ222"/>
      <c r="GA222"/>
      <c r="GB222"/>
      <c r="GC222"/>
      <c r="GD222"/>
      <c r="GE222"/>
      <c r="GF222"/>
      <c r="GG222"/>
      <c r="GH222"/>
      <c r="GI222"/>
      <c r="GJ222"/>
      <c r="GK222"/>
      <c r="GL222"/>
      <c r="GM222"/>
      <c r="GN222"/>
      <c r="GO222"/>
      <c r="GP222"/>
      <c r="GQ222"/>
      <c r="GR222"/>
      <c r="GS222"/>
      <c r="GT222"/>
      <c r="GU222"/>
      <c r="GV222"/>
      <c r="GW222"/>
      <c r="GX222"/>
      <c r="GY222"/>
      <c r="GZ222"/>
      <c r="HA222"/>
      <c r="HB222"/>
      <c r="HC222"/>
      <c r="HD222"/>
      <c r="HE222"/>
      <c r="HF222"/>
      <c r="HG222"/>
      <c r="HH222"/>
      <c r="HI222"/>
      <c r="HJ222"/>
      <c r="HK222"/>
      <c r="HL222"/>
      <c r="HM222"/>
      <c r="HN222"/>
      <c r="HO222"/>
      <c r="HP222"/>
      <c r="HQ222"/>
      <c r="HR222"/>
      <c r="HS222"/>
      <c r="HT222"/>
      <c r="HU222"/>
      <c r="HV222"/>
      <c r="HW222"/>
      <c r="HX222"/>
      <c r="HY222"/>
      <c r="HZ222"/>
      <c r="IA222"/>
      <c r="IB222"/>
      <c r="IC222"/>
      <c r="ID222"/>
      <c r="IE222"/>
      <c r="IF222"/>
      <c r="IG222"/>
      <c r="IH222"/>
      <c r="II222"/>
      <c r="IJ222"/>
      <c r="IK222"/>
      <c r="IL222"/>
      <c r="IM222"/>
      <c r="IN222"/>
      <c r="IO222"/>
      <c r="IP222"/>
      <c r="IQ222"/>
      <c r="IR222"/>
      <c r="IS222"/>
      <c r="IT222"/>
      <c r="IU222"/>
      <c r="IV222"/>
    </row>
    <row r="223" spans="1:256" s="5" customFormat="1" hidden="1" outlineLevel="2">
      <c r="A223" s="9"/>
      <c r="B223" s="9"/>
      <c r="C223" s="9"/>
      <c r="D223" s="26"/>
      <c r="E223" s="336"/>
      <c r="F223" s="88">
        <v>9</v>
      </c>
      <c r="G223" s="27"/>
      <c r="H223" s="150"/>
      <c r="I223" s="152"/>
      <c r="J223" s="152"/>
      <c r="K223" s="152"/>
      <c r="L223" s="152"/>
      <c r="M223" s="152"/>
      <c r="N223" s="152"/>
      <c r="O223" s="152"/>
      <c r="P223" s="151"/>
      <c r="Q223" s="70" t="str">
        <f>IF(A14stdlife="n/a","n/a",IF(Q$3&gt;(A14stdlife+$F223),(Input!$P$156*(1+vanilla9)^0.5)-SUM($P223:P223),(Input!$P$156*(1+vanilla9)^0.5)/A14stdlife))</f>
        <v>n/a</v>
      </c>
      <c r="R223" s="70"/>
      <c r="S223" s="105"/>
      <c r="T223" s="105"/>
      <c r="U223" s="105"/>
      <c r="V223" s="105"/>
      <c r="W223" s="105"/>
      <c r="X223" s="105"/>
      <c r="Y223" s="105"/>
      <c r="Z223" s="105"/>
      <c r="AA223" s="105"/>
      <c r="AB223" s="221"/>
      <c r="AC223" s="221"/>
      <c r="AD223" s="221"/>
      <c r="AE223" s="221"/>
      <c r="AF223" s="221"/>
      <c r="AG223" s="221"/>
      <c r="AH223" s="221"/>
      <c r="AI223" s="221"/>
      <c r="AJ223" s="221"/>
      <c r="AK223" s="221"/>
      <c r="AL223" s="221"/>
      <c r="AM223" s="221"/>
      <c r="AN223" s="221"/>
      <c r="AO223" s="221"/>
      <c r="AP223" s="221"/>
      <c r="AQ223" s="221"/>
      <c r="AR223" s="221"/>
      <c r="AS223" s="221"/>
      <c r="AT223" s="221"/>
      <c r="AU223" s="221"/>
      <c r="AV223" s="221"/>
      <c r="AW223" s="221"/>
      <c r="AX223" s="221"/>
      <c r="AY223" s="221"/>
      <c r="AZ223" s="221"/>
      <c r="BA223" s="221"/>
      <c r="BB223" s="221"/>
      <c r="BC223" s="221"/>
      <c r="BD223" s="105"/>
      <c r="BE223" s="105"/>
      <c r="BF223" s="105"/>
      <c r="BG223" s="105"/>
      <c r="BH223" s="105"/>
      <c r="BI223" s="105"/>
      <c r="BJ223" s="105"/>
      <c r="BK223" s="12"/>
      <c r="BL223" s="12"/>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c r="DY223"/>
      <c r="DZ223"/>
      <c r="EA223"/>
      <c r="EB223"/>
      <c r="EC223"/>
      <c r="ED223"/>
      <c r="EE223"/>
      <c r="EF223"/>
      <c r="EG223"/>
      <c r="EH223"/>
      <c r="EI223"/>
      <c r="EJ223"/>
      <c r="EK223"/>
      <c r="EL223"/>
      <c r="EM223"/>
      <c r="EN223"/>
      <c r="EO223"/>
      <c r="EP223"/>
      <c r="EQ223"/>
      <c r="ER223"/>
      <c r="ES223"/>
      <c r="ET223"/>
      <c r="EU223"/>
      <c r="EV223"/>
      <c r="EW223"/>
      <c r="EX223"/>
      <c r="EY223"/>
      <c r="EZ223"/>
      <c r="FA223"/>
      <c r="FB223"/>
      <c r="FC223"/>
      <c r="FD223"/>
      <c r="FE223"/>
      <c r="FF223"/>
      <c r="FG223"/>
      <c r="FH223"/>
      <c r="FI223"/>
      <c r="FJ223"/>
      <c r="FK223"/>
      <c r="FL223"/>
      <c r="FM223"/>
      <c r="FN223"/>
      <c r="FO223"/>
      <c r="FP223"/>
      <c r="FQ223"/>
      <c r="FR223"/>
      <c r="FS223"/>
      <c r="FT223"/>
      <c r="FU223"/>
      <c r="FV223"/>
      <c r="FW223"/>
      <c r="FX223"/>
      <c r="FY223"/>
      <c r="FZ223"/>
      <c r="GA223"/>
      <c r="GB223"/>
      <c r="GC223"/>
      <c r="GD223"/>
      <c r="GE223"/>
      <c r="GF223"/>
      <c r="GG223"/>
      <c r="GH223"/>
      <c r="GI223"/>
      <c r="GJ223"/>
      <c r="GK223"/>
      <c r="GL223"/>
      <c r="GM223"/>
      <c r="GN223"/>
      <c r="GO223"/>
      <c r="GP223"/>
      <c r="GQ223"/>
      <c r="GR223"/>
      <c r="GS223"/>
      <c r="GT223"/>
      <c r="GU223"/>
      <c r="GV223"/>
      <c r="GW223"/>
      <c r="GX223"/>
      <c r="GY223"/>
      <c r="GZ223"/>
      <c r="HA223"/>
      <c r="HB223"/>
      <c r="HC223"/>
      <c r="HD223"/>
      <c r="HE223"/>
      <c r="HF223"/>
      <c r="HG223"/>
      <c r="HH223"/>
      <c r="HI223"/>
      <c r="HJ223"/>
      <c r="HK223"/>
      <c r="HL223"/>
      <c r="HM223"/>
      <c r="HN223"/>
      <c r="HO223"/>
      <c r="HP223"/>
      <c r="HQ223"/>
      <c r="HR223"/>
      <c r="HS223"/>
      <c r="HT223"/>
      <c r="HU223"/>
      <c r="HV223"/>
      <c r="HW223"/>
      <c r="HX223"/>
      <c r="HY223"/>
      <c r="HZ223"/>
      <c r="IA223"/>
      <c r="IB223"/>
      <c r="IC223"/>
      <c r="ID223"/>
      <c r="IE223"/>
      <c r="IF223"/>
      <c r="IG223"/>
      <c r="IH223"/>
      <c r="II223"/>
      <c r="IJ223"/>
      <c r="IK223"/>
      <c r="IL223"/>
      <c r="IM223"/>
      <c r="IN223"/>
      <c r="IO223"/>
      <c r="IP223"/>
      <c r="IQ223"/>
      <c r="IR223"/>
      <c r="IS223"/>
      <c r="IT223"/>
      <c r="IU223"/>
      <c r="IV223"/>
    </row>
    <row r="224" spans="1:256" s="5" customFormat="1" hidden="1" outlineLevel="2">
      <c r="A224" s="9"/>
      <c r="B224" s="9"/>
      <c r="C224" s="9"/>
      <c r="D224" s="26"/>
      <c r="E224" s="336"/>
      <c r="F224" s="89">
        <v>10</v>
      </c>
      <c r="G224" s="27"/>
      <c r="H224" s="150"/>
      <c r="I224" s="152"/>
      <c r="J224" s="152"/>
      <c r="K224" s="152"/>
      <c r="L224" s="152"/>
      <c r="M224" s="152"/>
      <c r="N224" s="152"/>
      <c r="O224" s="152"/>
      <c r="P224" s="152"/>
      <c r="Q224" s="151"/>
      <c r="R224" s="70"/>
      <c r="S224" s="105"/>
      <c r="T224" s="105"/>
      <c r="U224" s="105"/>
      <c r="V224" s="105"/>
      <c r="W224" s="105"/>
      <c r="X224" s="105"/>
      <c r="Y224" s="105"/>
      <c r="Z224" s="105"/>
      <c r="AA224" s="105"/>
      <c r="AB224" s="221"/>
      <c r="AC224" s="221"/>
      <c r="AD224" s="221"/>
      <c r="AE224" s="221"/>
      <c r="AF224" s="221"/>
      <c r="AG224" s="221"/>
      <c r="AH224" s="221"/>
      <c r="AI224" s="221"/>
      <c r="AJ224" s="221"/>
      <c r="AK224" s="221"/>
      <c r="AL224" s="221"/>
      <c r="AM224" s="221"/>
      <c r="AN224" s="221"/>
      <c r="AO224" s="221"/>
      <c r="AP224" s="221"/>
      <c r="AQ224" s="221"/>
      <c r="AR224" s="221"/>
      <c r="AS224" s="221"/>
      <c r="AT224" s="221"/>
      <c r="AU224" s="221"/>
      <c r="AV224" s="221"/>
      <c r="AW224" s="221"/>
      <c r="AX224" s="221"/>
      <c r="AY224" s="221"/>
      <c r="AZ224" s="221"/>
      <c r="BA224" s="221"/>
      <c r="BB224" s="221"/>
      <c r="BC224" s="221"/>
      <c r="BD224" s="105"/>
      <c r="BE224" s="105"/>
      <c r="BF224" s="105"/>
      <c r="BG224" s="105"/>
      <c r="BH224" s="105"/>
      <c r="BI224" s="105"/>
      <c r="BJ224" s="105"/>
      <c r="BK224" s="12"/>
      <c r="BL224" s="12"/>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c r="DY224"/>
      <c r="DZ224"/>
      <c r="EA224"/>
      <c r="EB224"/>
      <c r="EC224"/>
      <c r="ED224"/>
      <c r="EE224"/>
      <c r="EF224"/>
      <c r="EG224"/>
      <c r="EH224"/>
      <c r="EI224"/>
      <c r="EJ224"/>
      <c r="EK224"/>
      <c r="EL224"/>
      <c r="EM224"/>
      <c r="EN224"/>
      <c r="EO224"/>
      <c r="EP224"/>
      <c r="EQ224"/>
      <c r="ER224"/>
      <c r="ES224"/>
      <c r="ET224"/>
      <c r="EU224"/>
      <c r="EV224"/>
      <c r="EW224"/>
      <c r="EX224"/>
      <c r="EY224"/>
      <c r="EZ224"/>
      <c r="FA224"/>
      <c r="FB224"/>
      <c r="FC224"/>
      <c r="FD224"/>
      <c r="FE224"/>
      <c r="FF224"/>
      <c r="FG224"/>
      <c r="FH224"/>
      <c r="FI224"/>
      <c r="FJ224"/>
      <c r="FK224"/>
      <c r="FL224"/>
      <c r="FM224"/>
      <c r="FN224"/>
      <c r="FO224"/>
      <c r="FP224"/>
      <c r="FQ224"/>
      <c r="FR224"/>
      <c r="FS224"/>
      <c r="FT224"/>
      <c r="FU224"/>
      <c r="FV224"/>
      <c r="FW224"/>
      <c r="FX224"/>
      <c r="FY224"/>
      <c r="FZ224"/>
      <c r="GA224"/>
      <c r="GB224"/>
      <c r="GC224"/>
      <c r="GD224"/>
      <c r="GE224"/>
      <c r="GF224"/>
      <c r="GG224"/>
      <c r="GH224"/>
      <c r="GI224"/>
      <c r="GJ224"/>
      <c r="GK224"/>
      <c r="GL224"/>
      <c r="GM224"/>
      <c r="GN224"/>
      <c r="GO224"/>
      <c r="GP224"/>
      <c r="GQ224"/>
      <c r="GR224"/>
      <c r="GS224"/>
      <c r="GT224"/>
      <c r="GU224"/>
      <c r="GV224"/>
      <c r="GW224"/>
      <c r="GX224"/>
      <c r="GY224"/>
      <c r="GZ224"/>
      <c r="HA224"/>
      <c r="HB224"/>
      <c r="HC224"/>
      <c r="HD224"/>
      <c r="HE224"/>
      <c r="HF224"/>
      <c r="HG224"/>
      <c r="HH224"/>
      <c r="HI224"/>
      <c r="HJ224"/>
      <c r="HK224"/>
      <c r="HL224"/>
      <c r="HM224"/>
      <c r="HN224"/>
      <c r="HO224"/>
      <c r="HP224"/>
      <c r="HQ224"/>
      <c r="HR224"/>
      <c r="HS224"/>
      <c r="HT224"/>
      <c r="HU224"/>
      <c r="HV224"/>
      <c r="HW224"/>
      <c r="HX224"/>
      <c r="HY224"/>
      <c r="HZ224"/>
      <c r="IA224"/>
      <c r="IB224"/>
      <c r="IC224"/>
      <c r="ID224"/>
      <c r="IE224"/>
      <c r="IF224"/>
      <c r="IG224"/>
      <c r="IH224"/>
      <c r="II224"/>
      <c r="IJ224"/>
      <c r="IK224"/>
      <c r="IL224"/>
      <c r="IM224"/>
      <c r="IN224"/>
      <c r="IO224"/>
      <c r="IP224"/>
      <c r="IQ224"/>
      <c r="IR224"/>
      <c r="IS224"/>
      <c r="IT224"/>
      <c r="IU224"/>
      <c r="IV224"/>
    </row>
    <row r="225" spans="1:256" s="5" customFormat="1" hidden="1" outlineLevel="1" collapsed="1">
      <c r="A225" s="9"/>
      <c r="B225" s="9"/>
      <c r="C225" s="9"/>
      <c r="D225" s="26" t="str">
        <f>Asset14</f>
        <v>Land</v>
      </c>
      <c r="E225" s="9"/>
      <c r="F225" s="9"/>
      <c r="G225" s="126"/>
      <c r="H225" s="169">
        <f>-SUM(H213:H224)</f>
        <v>0</v>
      </c>
      <c r="I225" s="169">
        <f>-SUM(I213:I224)</f>
        <v>0</v>
      </c>
      <c r="J225" s="169">
        <f>-SUM(J213:J224)</f>
        <v>0</v>
      </c>
      <c r="K225" s="169">
        <f>-SUM(K213:K224)</f>
        <v>0</v>
      </c>
      <c r="L225" s="169">
        <f>-SUM(L213:L224)</f>
        <v>0</v>
      </c>
      <c r="M225" s="169">
        <f>IF(Input!M173&gt;0, -SUM(M213:M224), 0)</f>
        <v>0</v>
      </c>
      <c r="N225" s="169">
        <f>IF(Input!N173&gt;0, -SUM(N213:N224), 0)</f>
        <v>0</v>
      </c>
      <c r="O225" s="169">
        <f>IF(Input!O173&gt;0, -SUM(O213:O224), 0)</f>
        <v>0</v>
      </c>
      <c r="P225" s="169">
        <f>IF(Input!P173&gt;0, -SUM(P213:P224), 0)</f>
        <v>0</v>
      </c>
      <c r="Q225" s="169">
        <f>IF(Input!Q173&gt;0, -SUM(Q213:Q224), 0)</f>
        <v>0</v>
      </c>
      <c r="R225" s="68"/>
      <c r="S225" s="107"/>
      <c r="T225" s="107"/>
      <c r="U225" s="107"/>
      <c r="V225" s="107"/>
      <c r="W225" s="107"/>
      <c r="X225" s="107"/>
      <c r="Y225" s="107"/>
      <c r="Z225" s="107"/>
      <c r="AA225" s="107"/>
      <c r="AB225" s="236"/>
      <c r="AC225" s="236"/>
      <c r="AD225" s="236"/>
      <c r="AE225" s="236"/>
      <c r="AF225" s="236"/>
      <c r="AG225" s="236"/>
      <c r="AH225" s="236"/>
      <c r="AI225" s="236"/>
      <c r="AJ225" s="236"/>
      <c r="AK225" s="236"/>
      <c r="AL225" s="236"/>
      <c r="AM225" s="236"/>
      <c r="AN225" s="236"/>
      <c r="AO225" s="236"/>
      <c r="AP225" s="236"/>
      <c r="AQ225" s="236"/>
      <c r="AR225" s="236"/>
      <c r="AS225" s="236"/>
      <c r="AT225" s="236"/>
      <c r="AU225" s="236"/>
      <c r="AV225" s="236"/>
      <c r="AW225" s="236"/>
      <c r="AX225" s="236"/>
      <c r="AY225" s="236"/>
      <c r="AZ225" s="236"/>
      <c r="BA225" s="236"/>
      <c r="BB225" s="236"/>
      <c r="BC225" s="236"/>
      <c r="BD225" s="107"/>
      <c r="BE225" s="107"/>
      <c r="BF225" s="107"/>
      <c r="BG225" s="107"/>
      <c r="BH225" s="107"/>
      <c r="BI225" s="107"/>
      <c r="BJ225" s="107"/>
      <c r="BK225" s="12"/>
      <c r="BL225" s="12"/>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c r="DY225"/>
      <c r="DZ225"/>
      <c r="EA225"/>
      <c r="EB225"/>
      <c r="EC225"/>
      <c r="ED225"/>
      <c r="EE225"/>
      <c r="EF225"/>
      <c r="EG225"/>
      <c r="EH225"/>
      <c r="EI225"/>
      <c r="EJ225"/>
      <c r="EK225"/>
      <c r="EL225"/>
      <c r="EM225"/>
      <c r="EN225"/>
      <c r="EO225"/>
      <c r="EP225"/>
      <c r="EQ225"/>
      <c r="ER225"/>
      <c r="ES225"/>
      <c r="ET225"/>
      <c r="EU225"/>
      <c r="EV225"/>
      <c r="EW225"/>
      <c r="EX225"/>
      <c r="EY225"/>
      <c r="EZ225"/>
      <c r="FA225"/>
      <c r="FB225"/>
      <c r="FC225"/>
      <c r="FD225"/>
      <c r="FE225"/>
      <c r="FF225"/>
      <c r="FG225"/>
      <c r="FH225"/>
      <c r="FI225"/>
      <c r="FJ225"/>
      <c r="FK225"/>
      <c r="FL225"/>
      <c r="FM225"/>
      <c r="FN225"/>
      <c r="FO225"/>
      <c r="FP225"/>
      <c r="FQ225"/>
      <c r="FR225"/>
      <c r="FS225"/>
      <c r="FT225"/>
      <c r="FU225"/>
      <c r="FV225"/>
      <c r="FW225"/>
      <c r="FX225"/>
      <c r="FY225"/>
      <c r="FZ225"/>
      <c r="GA225"/>
      <c r="GB225"/>
      <c r="GC225"/>
      <c r="GD225"/>
      <c r="GE225"/>
      <c r="GF225"/>
      <c r="GG225"/>
      <c r="GH225"/>
      <c r="GI225"/>
      <c r="GJ225"/>
      <c r="GK225"/>
      <c r="GL225"/>
      <c r="GM225"/>
      <c r="GN225"/>
      <c r="GO225"/>
      <c r="GP225"/>
      <c r="GQ225"/>
      <c r="GR225"/>
      <c r="GS225"/>
      <c r="GT225"/>
      <c r="GU225"/>
      <c r="GV225"/>
      <c r="GW225"/>
      <c r="GX225"/>
      <c r="GY225"/>
      <c r="GZ225"/>
      <c r="HA225"/>
      <c r="HB225"/>
      <c r="HC225"/>
      <c r="HD225"/>
      <c r="HE225"/>
      <c r="HF225"/>
      <c r="HG225"/>
      <c r="HH225"/>
      <c r="HI225"/>
      <c r="HJ225"/>
      <c r="HK225"/>
      <c r="HL225"/>
      <c r="HM225"/>
      <c r="HN225"/>
      <c r="HO225"/>
      <c r="HP225"/>
      <c r="HQ225"/>
      <c r="HR225"/>
      <c r="HS225"/>
      <c r="HT225"/>
      <c r="HU225"/>
      <c r="HV225"/>
      <c r="HW225"/>
      <c r="HX225"/>
      <c r="HY225"/>
      <c r="HZ225"/>
      <c r="IA225"/>
      <c r="IB225"/>
      <c r="IC225"/>
      <c r="ID225"/>
      <c r="IE225"/>
      <c r="IF225"/>
      <c r="IG225"/>
      <c r="IH225"/>
      <c r="II225"/>
      <c r="IJ225"/>
      <c r="IK225"/>
      <c r="IL225"/>
      <c r="IM225"/>
      <c r="IN225"/>
      <c r="IO225"/>
      <c r="IP225"/>
      <c r="IQ225"/>
      <c r="IR225"/>
      <c r="IS225"/>
      <c r="IT225"/>
      <c r="IU225"/>
      <c r="IV225"/>
    </row>
    <row r="226" spans="1:256" s="5" customFormat="1" hidden="1" outlineLevel="2">
      <c r="A226" s="9"/>
      <c r="B226" s="9"/>
      <c r="C226" s="32" t="str">
        <f>Asset15</f>
        <v>Buildings</v>
      </c>
      <c r="D226" s="165"/>
      <c r="E226" s="34" t="s">
        <v>28</v>
      </c>
      <c r="F226" s="33"/>
      <c r="G226" s="181"/>
      <c r="H226" s="69" t="str">
        <f>IF(H$3&gt;A15remlife,A15value-SUM($G226:G226),IF(A15remlife="N/A","n/a",A15value/A15remlife))</f>
        <v>n/a</v>
      </c>
      <c r="I226" s="69" t="str">
        <f>IF(I$3&gt;A15remlife,A15value-SUM($G226:H226),IF(A15remlife="N/A","n/a",A15value/A15remlife))</f>
        <v>n/a</v>
      </c>
      <c r="J226" s="69" t="str">
        <f>IF(J$3&gt;A15remlife,A15value-SUM($G226:I226),IF(A15remlife="N/A","n/a",A15value/A15remlife))</f>
        <v>n/a</v>
      </c>
      <c r="K226" s="69" t="str">
        <f>IF(K$3&gt;A15remlife,A15value-SUM($G226:J226),IF(A15remlife="N/A","n/a",A15value/A15remlife))</f>
        <v>n/a</v>
      </c>
      <c r="L226" s="69" t="str">
        <f>IF(L$3&gt;A15remlife,A15value-SUM($G226:K226),IF(A15remlife="N/A","n/a",A15value/A15remlife))</f>
        <v>n/a</v>
      </c>
      <c r="M226" s="69" t="str">
        <f>IF(M$3&gt;A15remlife,A15value-SUM($G226:L226),IF(A15remlife="N/A","n/a",A15value/A15remlife))</f>
        <v>n/a</v>
      </c>
      <c r="N226" s="69" t="str">
        <f>IF(N$3&gt;A15remlife,A15value-SUM($G226:M226),IF(A15remlife="N/A","n/a",A15value/A15remlife))</f>
        <v>n/a</v>
      </c>
      <c r="O226" s="69" t="str">
        <f>IF(O$3&gt;A15remlife,A15value-SUM($G226:N226),IF(A15remlife="N/A","n/a",A15value/A15remlife))</f>
        <v>n/a</v>
      </c>
      <c r="P226" s="69" t="str">
        <f>IF(P$3&gt;A15remlife,A15value-SUM($G226:O226),IF(A15remlife="N/A","n/a",A15value/A15remlife))</f>
        <v>n/a</v>
      </c>
      <c r="Q226" s="69" t="str">
        <f>IF(Q$3&gt;A15remlife,A15value-SUM($G226:P226),IF(A15remlife="N/A","n/a",A15value/A15remlife))</f>
        <v>n/a</v>
      </c>
      <c r="R226" s="69"/>
      <c r="S226" s="105"/>
      <c r="T226" s="105"/>
      <c r="U226" s="105"/>
      <c r="V226" s="105"/>
      <c r="W226" s="105"/>
      <c r="X226" s="105"/>
      <c r="Y226" s="105"/>
      <c r="Z226" s="105"/>
      <c r="AA226" s="105"/>
      <c r="AB226" s="221"/>
      <c r="AC226" s="221"/>
      <c r="AD226" s="221"/>
      <c r="AE226" s="221"/>
      <c r="AF226" s="221"/>
      <c r="AG226" s="221"/>
      <c r="AH226" s="221"/>
      <c r="AI226" s="221"/>
      <c r="AJ226" s="221"/>
      <c r="AK226" s="221"/>
      <c r="AL226" s="221"/>
      <c r="AM226" s="221"/>
      <c r="AN226" s="221"/>
      <c r="AO226" s="221"/>
      <c r="AP226" s="221"/>
      <c r="AQ226" s="221"/>
      <c r="AR226" s="221"/>
      <c r="AS226" s="221"/>
      <c r="AT226" s="221"/>
      <c r="AU226" s="221"/>
      <c r="AV226" s="221"/>
      <c r="AW226" s="221"/>
      <c r="AX226" s="221"/>
      <c r="AY226" s="221"/>
      <c r="AZ226" s="221"/>
      <c r="BA226" s="221"/>
      <c r="BB226" s="221"/>
      <c r="BC226" s="221"/>
      <c r="BD226" s="105"/>
      <c r="BE226" s="105"/>
      <c r="BF226" s="105"/>
      <c r="BG226" s="105"/>
      <c r="BH226" s="105"/>
      <c r="BI226" s="105"/>
      <c r="BJ226" s="105"/>
      <c r="BK226" s="12"/>
      <c r="BL226" s="12"/>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c r="DY226"/>
      <c r="DZ226"/>
      <c r="EA226"/>
      <c r="EB226"/>
      <c r="EC226"/>
      <c r="ED226"/>
      <c r="EE226"/>
      <c r="EF226"/>
      <c r="EG226"/>
      <c r="EH226"/>
      <c r="EI226"/>
      <c r="EJ226"/>
      <c r="EK226"/>
      <c r="EL226"/>
      <c r="EM226"/>
      <c r="EN226"/>
      <c r="EO226"/>
      <c r="EP226"/>
      <c r="EQ226"/>
      <c r="ER226"/>
      <c r="ES226"/>
      <c r="ET226"/>
      <c r="EU226"/>
      <c r="EV226"/>
      <c r="EW226"/>
      <c r="EX226"/>
      <c r="EY226"/>
      <c r="EZ226"/>
      <c r="FA226"/>
      <c r="FB226"/>
      <c r="FC226"/>
      <c r="FD226"/>
      <c r="FE226"/>
      <c r="FF226"/>
      <c r="FG226"/>
      <c r="FH226"/>
      <c r="FI226"/>
      <c r="FJ226"/>
      <c r="FK226"/>
      <c r="FL226"/>
      <c r="FM226"/>
      <c r="FN226"/>
      <c r="FO226"/>
      <c r="FP226"/>
      <c r="FQ226"/>
      <c r="FR226"/>
      <c r="FS226"/>
      <c r="FT226"/>
      <c r="FU226"/>
      <c r="FV226"/>
      <c r="FW226"/>
      <c r="FX226"/>
      <c r="FY226"/>
      <c r="FZ226"/>
      <c r="GA226"/>
      <c r="GB226"/>
      <c r="GC226"/>
      <c r="GD226"/>
      <c r="GE226"/>
      <c r="GF226"/>
      <c r="GG226"/>
      <c r="GH226"/>
      <c r="GI226"/>
      <c r="GJ226"/>
      <c r="GK226"/>
      <c r="GL226"/>
      <c r="GM226"/>
      <c r="GN226"/>
      <c r="GO226"/>
      <c r="GP226"/>
      <c r="GQ226"/>
      <c r="GR226"/>
      <c r="GS226"/>
      <c r="GT226"/>
      <c r="GU226"/>
      <c r="GV226"/>
      <c r="GW226"/>
      <c r="GX226"/>
      <c r="GY226"/>
      <c r="GZ226"/>
      <c r="HA226"/>
      <c r="HB226"/>
      <c r="HC226"/>
      <c r="HD226"/>
      <c r="HE226"/>
      <c r="HF226"/>
      <c r="HG226"/>
      <c r="HH226"/>
      <c r="HI226"/>
      <c r="HJ226"/>
      <c r="HK226"/>
      <c r="HL226"/>
      <c r="HM226"/>
      <c r="HN226"/>
      <c r="HO226"/>
      <c r="HP226"/>
      <c r="HQ226"/>
      <c r="HR226"/>
      <c r="HS226"/>
      <c r="HT226"/>
      <c r="HU226"/>
      <c r="HV226"/>
      <c r="HW226"/>
      <c r="HX226"/>
      <c r="HY226"/>
      <c r="HZ226"/>
      <c r="IA226"/>
      <c r="IB226"/>
      <c r="IC226"/>
      <c r="ID226"/>
      <c r="IE226"/>
      <c r="IF226"/>
      <c r="IG226"/>
      <c r="IH226"/>
      <c r="II226"/>
      <c r="IJ226"/>
      <c r="IK226"/>
      <c r="IL226"/>
      <c r="IM226"/>
      <c r="IN226"/>
      <c r="IO226"/>
      <c r="IP226"/>
      <c r="IQ226"/>
      <c r="IR226"/>
      <c r="IS226"/>
      <c r="IT226"/>
      <c r="IU226"/>
      <c r="IV226"/>
    </row>
    <row r="227" spans="1:256" s="5" customFormat="1" ht="12.75" hidden="1" customHeight="1" outlineLevel="2">
      <c r="A227" s="9"/>
      <c r="B227" s="9"/>
      <c r="C227" s="9"/>
      <c r="D227" s="26"/>
      <c r="E227" s="335" t="s">
        <v>83</v>
      </c>
      <c r="F227" s="88">
        <v>0</v>
      </c>
      <c r="G227" s="126"/>
      <c r="H227" s="70"/>
      <c r="I227" s="70"/>
      <c r="J227" s="70"/>
      <c r="K227" s="70"/>
      <c r="L227" s="70"/>
      <c r="M227" s="167"/>
      <c r="N227" s="115"/>
      <c r="O227" s="70"/>
      <c r="P227" s="70"/>
      <c r="Q227" s="70"/>
      <c r="R227" s="70"/>
      <c r="S227" s="105"/>
      <c r="T227" s="105"/>
      <c r="U227" s="105"/>
      <c r="V227" s="105"/>
      <c r="W227" s="105"/>
      <c r="X227" s="105"/>
      <c r="Y227" s="105"/>
      <c r="Z227" s="105"/>
      <c r="AA227" s="105"/>
      <c r="AB227" s="221"/>
      <c r="AC227" s="221"/>
      <c r="AD227" s="221"/>
      <c r="AE227" s="221"/>
      <c r="AF227" s="221"/>
      <c r="AG227" s="221"/>
      <c r="AH227" s="221"/>
      <c r="AI227" s="221"/>
      <c r="AJ227" s="221"/>
      <c r="AK227" s="221"/>
      <c r="AL227" s="221"/>
      <c r="AM227" s="221"/>
      <c r="AN227" s="221"/>
      <c r="AO227" s="221"/>
      <c r="AP227" s="221"/>
      <c r="AQ227" s="221"/>
      <c r="AR227" s="221"/>
      <c r="AS227" s="221"/>
      <c r="AT227" s="221"/>
      <c r="AU227" s="221"/>
      <c r="AV227" s="221"/>
      <c r="AW227" s="221"/>
      <c r="AX227" s="221"/>
      <c r="AY227" s="221"/>
      <c r="AZ227" s="221"/>
      <c r="BA227" s="221"/>
      <c r="BB227" s="221"/>
      <c r="BC227" s="221"/>
      <c r="BD227" s="105"/>
      <c r="BE227" s="105"/>
      <c r="BF227" s="105"/>
      <c r="BG227" s="105"/>
      <c r="BH227" s="105"/>
      <c r="BI227" s="105"/>
      <c r="BJ227" s="105"/>
      <c r="BK227" s="12"/>
      <c r="BL227" s="12"/>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c r="DY227"/>
      <c r="DZ227"/>
      <c r="EA227"/>
      <c r="EB227"/>
      <c r="EC227"/>
      <c r="ED227"/>
      <c r="EE227"/>
      <c r="EF227"/>
      <c r="EG227"/>
      <c r="EH227"/>
      <c r="EI227"/>
      <c r="EJ227"/>
      <c r="EK227"/>
      <c r="EL227"/>
      <c r="EM227"/>
      <c r="EN227"/>
      <c r="EO227"/>
      <c r="EP227"/>
      <c r="EQ227"/>
      <c r="ER227"/>
      <c r="ES227"/>
      <c r="ET227"/>
      <c r="EU227"/>
      <c r="EV227"/>
      <c r="EW227"/>
      <c r="EX227"/>
      <c r="EY227"/>
      <c r="EZ227"/>
      <c r="FA227"/>
      <c r="FB227"/>
      <c r="FC227"/>
      <c r="FD227"/>
      <c r="FE227"/>
      <c r="FF227"/>
      <c r="FG227"/>
      <c r="FH227"/>
      <c r="FI227"/>
      <c r="FJ227"/>
      <c r="FK227"/>
      <c r="FL227"/>
      <c r="FM227"/>
      <c r="FN227"/>
      <c r="FO227"/>
      <c r="FP227"/>
      <c r="FQ227"/>
      <c r="FR227"/>
      <c r="FS227"/>
      <c r="FT227"/>
      <c r="FU227"/>
      <c r="FV227"/>
      <c r="FW227"/>
      <c r="FX227"/>
      <c r="FY227"/>
      <c r="FZ227"/>
      <c r="GA227"/>
      <c r="GB227"/>
      <c r="GC227"/>
      <c r="GD227"/>
      <c r="GE227"/>
      <c r="GF227"/>
      <c r="GG227"/>
      <c r="GH227"/>
      <c r="GI227"/>
      <c r="GJ227"/>
      <c r="GK227"/>
      <c r="GL227"/>
      <c r="GM227"/>
      <c r="GN227"/>
      <c r="GO227"/>
      <c r="GP227"/>
      <c r="GQ227"/>
      <c r="GR227"/>
      <c r="GS227"/>
      <c r="GT227"/>
      <c r="GU227"/>
      <c r="GV227"/>
      <c r="GW227"/>
      <c r="GX227"/>
      <c r="GY227"/>
      <c r="GZ227"/>
      <c r="HA227"/>
      <c r="HB227"/>
      <c r="HC227"/>
      <c r="HD227"/>
      <c r="HE227"/>
      <c r="HF227"/>
      <c r="HG227"/>
      <c r="HH227"/>
      <c r="HI227"/>
      <c r="HJ227"/>
      <c r="HK227"/>
      <c r="HL227"/>
      <c r="HM227"/>
      <c r="HN227"/>
      <c r="HO227"/>
      <c r="HP227"/>
      <c r="HQ227"/>
      <c r="HR227"/>
      <c r="HS227"/>
      <c r="HT227"/>
      <c r="HU227"/>
      <c r="HV227"/>
      <c r="HW227"/>
      <c r="HX227"/>
      <c r="HY227"/>
      <c r="HZ227"/>
      <c r="IA227"/>
      <c r="IB227"/>
      <c r="IC227"/>
      <c r="ID227"/>
      <c r="IE227"/>
      <c r="IF227"/>
      <c r="IG227"/>
      <c r="IH227"/>
      <c r="II227"/>
      <c r="IJ227"/>
      <c r="IK227"/>
      <c r="IL227"/>
      <c r="IM227"/>
      <c r="IN227"/>
      <c r="IO227"/>
      <c r="IP227"/>
      <c r="IQ227"/>
      <c r="IR227"/>
      <c r="IS227"/>
      <c r="IT227"/>
      <c r="IU227"/>
      <c r="IV227"/>
    </row>
    <row r="228" spans="1:256" s="5" customFormat="1" hidden="1" outlineLevel="2">
      <c r="A228" s="9"/>
      <c r="B228" s="9"/>
      <c r="C228" s="9"/>
      <c r="D228" s="26"/>
      <c r="E228" s="336"/>
      <c r="F228" s="88">
        <v>1</v>
      </c>
      <c r="G228" s="126"/>
      <c r="H228" s="149"/>
      <c r="I228" s="70">
        <f>IF(A15stdlife="n/a","n/a",IF(I$3&gt;(A15stdlife+$F228),(Input!$H$157*(1+vanilla1)^0.5)-SUM($H228:H228),(Input!$H$157*(1+vanilla1)^0.5)/A15stdlife))</f>
        <v>9.948861634287294E-2</v>
      </c>
      <c r="J228" s="70">
        <f>IF(A15stdlife="n/a","n/a",IF(J$3&gt;(A15stdlife+$F228),(Input!$H$157*(1+vanilla1)^0.5)-SUM($H228:I228),(Input!$H$157*(1+vanilla1)^0.5)/A15stdlife))</f>
        <v>9.948861634287294E-2</v>
      </c>
      <c r="K228" s="70">
        <f>IF(A15stdlife="n/a","n/a",IF(K$3&gt;(A15stdlife+$F228),(Input!$H$157*(1+vanilla1)^0.5)-SUM($H228:J228),(Input!$H$157*(1+vanilla1)^0.5)/A15stdlife))</f>
        <v>9.948861634287294E-2</v>
      </c>
      <c r="L228" s="70">
        <f>IF(A15stdlife="n/a","n/a",IF(L$3&gt;(A15stdlife+$F228),(Input!$H$157*(1+vanilla1)^0.5)-SUM($H228:K228),(Input!$H$157*(1+vanilla1)^0.5)/A15stdlife))</f>
        <v>9.948861634287294E-2</v>
      </c>
      <c r="M228" s="70">
        <f>IF(A15stdlife="n/a","n/a",IF(M$3&gt;(A15stdlife+$F228),(Input!$H$157*(1+vanilla1)^0.5)-SUM($H228:L228),(Input!$H$157*(1+vanilla1)^0.5)/A15stdlife))</f>
        <v>9.948861634287294E-2</v>
      </c>
      <c r="N228" s="70">
        <f>IF(A15stdlife="n/a","n/a",IF(N$3&gt;(A15stdlife+$F228),(Input!$H$157*(1+vanilla1)^0.5)-SUM($H228:M228),(Input!$H$157*(1+vanilla1)^0.5)/A15stdlife))</f>
        <v>9.948861634287294E-2</v>
      </c>
      <c r="O228" s="70">
        <f>IF(A15stdlife="n/a","n/a",IF(O$3&gt;(A15stdlife+$F228),(Input!$H$157*(1+vanilla1)^0.5)-SUM($H228:N228),(Input!$H$157*(1+vanilla1)^0.5)/A15stdlife))</f>
        <v>9.948861634287294E-2</v>
      </c>
      <c r="P228" s="70">
        <f>IF(A15stdlife="n/a","n/a",IF(P$3&gt;(A15stdlife+$F228),(Input!$H$157*(1+vanilla1)^0.5)-SUM($H228:O228),(Input!$H$157*(1+vanilla1)^0.5)/A15stdlife))</f>
        <v>9.948861634287294E-2</v>
      </c>
      <c r="Q228" s="70">
        <f>IF(A15stdlife="n/a","n/a",IF(Q$3&gt;(A15stdlife+$F228),(Input!$H$157*(1+vanilla1)^0.5)-SUM($H228:P228),(Input!$H$157*(1+vanilla1)^0.5)/A15stdlife))</f>
        <v>9.948861634287294E-2</v>
      </c>
      <c r="R228" s="70"/>
      <c r="S228" s="105"/>
      <c r="T228" s="105"/>
      <c r="U228" s="105"/>
      <c r="V228" s="105"/>
      <c r="W228" s="105"/>
      <c r="X228" s="105"/>
      <c r="Y228" s="105"/>
      <c r="Z228" s="105"/>
      <c r="AA228" s="105"/>
      <c r="AB228" s="221"/>
      <c r="AC228" s="221"/>
      <c r="AD228" s="221"/>
      <c r="AE228" s="221"/>
      <c r="AF228" s="221"/>
      <c r="AG228" s="221"/>
      <c r="AH228" s="221"/>
      <c r="AI228" s="221"/>
      <c r="AJ228" s="221"/>
      <c r="AK228" s="221"/>
      <c r="AL228" s="221"/>
      <c r="AM228" s="221"/>
      <c r="AN228" s="221"/>
      <c r="AO228" s="221"/>
      <c r="AP228" s="221"/>
      <c r="AQ228" s="221"/>
      <c r="AR228" s="221"/>
      <c r="AS228" s="221"/>
      <c r="AT228" s="221"/>
      <c r="AU228" s="221"/>
      <c r="AV228" s="221"/>
      <c r="AW228" s="221"/>
      <c r="AX228" s="221"/>
      <c r="AY228" s="221"/>
      <c r="AZ228" s="221"/>
      <c r="BA228" s="221"/>
      <c r="BB228" s="221"/>
      <c r="BC228" s="221"/>
      <c r="BD228" s="105"/>
      <c r="BE228" s="105"/>
      <c r="BF228" s="105"/>
      <c r="BG228" s="105"/>
      <c r="BH228" s="105"/>
      <c r="BI228" s="105"/>
      <c r="BJ228" s="105"/>
      <c r="BK228" s="12"/>
      <c r="BL228" s="12"/>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c r="DY228"/>
      <c r="DZ228"/>
      <c r="EA228"/>
      <c r="EB228"/>
      <c r="EC228"/>
      <c r="ED228"/>
      <c r="EE228"/>
      <c r="EF228"/>
      <c r="EG228"/>
      <c r="EH228"/>
      <c r="EI228"/>
      <c r="EJ228"/>
      <c r="EK228"/>
      <c r="EL228"/>
      <c r="EM228"/>
      <c r="EN228"/>
      <c r="EO228"/>
      <c r="EP228"/>
      <c r="EQ228"/>
      <c r="ER228"/>
      <c r="ES228"/>
      <c r="ET228"/>
      <c r="EU228"/>
      <c r="EV228"/>
      <c r="EW228"/>
      <c r="EX228"/>
      <c r="EY228"/>
      <c r="EZ228"/>
      <c r="FA228"/>
      <c r="FB228"/>
      <c r="FC228"/>
      <c r="FD228"/>
      <c r="FE228"/>
      <c r="FF228"/>
      <c r="FG228"/>
      <c r="FH228"/>
      <c r="FI228"/>
      <c r="FJ228"/>
      <c r="FK228"/>
      <c r="FL228"/>
      <c r="FM228"/>
      <c r="FN228"/>
      <c r="FO228"/>
      <c r="FP228"/>
      <c r="FQ228"/>
      <c r="FR228"/>
      <c r="FS228"/>
      <c r="FT228"/>
      <c r="FU228"/>
      <c r="FV228"/>
      <c r="FW228"/>
      <c r="FX228"/>
      <c r="FY228"/>
      <c r="FZ228"/>
      <c r="GA228"/>
      <c r="GB228"/>
      <c r="GC228"/>
      <c r="GD228"/>
      <c r="GE228"/>
      <c r="GF228"/>
      <c r="GG228"/>
      <c r="GH228"/>
      <c r="GI228"/>
      <c r="GJ228"/>
      <c r="GK228"/>
      <c r="GL228"/>
      <c r="GM228"/>
      <c r="GN228"/>
      <c r="GO228"/>
      <c r="GP228"/>
      <c r="GQ228"/>
      <c r="GR228"/>
      <c r="GS228"/>
      <c r="GT228"/>
      <c r="GU228"/>
      <c r="GV228"/>
      <c r="GW228"/>
      <c r="GX228"/>
      <c r="GY228"/>
      <c r="GZ228"/>
      <c r="HA228"/>
      <c r="HB228"/>
      <c r="HC228"/>
      <c r="HD228"/>
      <c r="HE228"/>
      <c r="HF228"/>
      <c r="HG228"/>
      <c r="HH228"/>
      <c r="HI228"/>
      <c r="HJ228"/>
      <c r="HK228"/>
      <c r="HL228"/>
      <c r="HM228"/>
      <c r="HN228"/>
      <c r="HO228"/>
      <c r="HP228"/>
      <c r="HQ228"/>
      <c r="HR228"/>
      <c r="HS228"/>
      <c r="HT228"/>
      <c r="HU228"/>
      <c r="HV228"/>
      <c r="HW228"/>
      <c r="HX228"/>
      <c r="HY228"/>
      <c r="HZ228"/>
      <c r="IA228"/>
      <c r="IB228"/>
      <c r="IC228"/>
      <c r="ID228"/>
      <c r="IE228"/>
      <c r="IF228"/>
      <c r="IG228"/>
      <c r="IH228"/>
      <c r="II228"/>
      <c r="IJ228"/>
      <c r="IK228"/>
      <c r="IL228"/>
      <c r="IM228"/>
      <c r="IN228"/>
      <c r="IO228"/>
      <c r="IP228"/>
      <c r="IQ228"/>
      <c r="IR228"/>
      <c r="IS228"/>
      <c r="IT228"/>
      <c r="IU228"/>
      <c r="IV228"/>
    </row>
    <row r="229" spans="1:256" s="5" customFormat="1" hidden="1" outlineLevel="2">
      <c r="A229" s="9"/>
      <c r="B229" s="9"/>
      <c r="C229" s="9"/>
      <c r="D229" s="26"/>
      <c r="E229" s="336"/>
      <c r="F229" s="88">
        <v>2</v>
      </c>
      <c r="G229" s="126"/>
      <c r="H229" s="150"/>
      <c r="I229" s="151"/>
      <c r="J229" s="70">
        <f>IF(A15stdlife="n/a","n/a",IF(J$3&gt;(A15stdlife+$F229),(Input!$I$157*(1+vanilla2)^0.5)-SUM($I229:I229),(Input!$I$157*(1+vanilla2)^0.5)/A15stdlife))</f>
        <v>0.14763997304517221</v>
      </c>
      <c r="K229" s="70">
        <f>IF(A15stdlife="n/a","n/a",IF(K$3&gt;(A15stdlife+$F229),(Input!$I$157*(1+vanilla2)^0.5)-SUM($I229:J229),(Input!$I$157*(1+vanilla2)^0.5)/A15stdlife))</f>
        <v>0.14763997304517221</v>
      </c>
      <c r="L229" s="70">
        <f>IF(A15stdlife="n/a","n/a",IF(L$3&gt;(A15stdlife+$F229),(Input!$I$157*(1+vanilla2)^0.5)-SUM($I229:K229),(Input!$I$157*(1+vanilla2)^0.5)/A15stdlife))</f>
        <v>0.14763997304517221</v>
      </c>
      <c r="M229" s="70">
        <f>IF(A15stdlife="n/a","n/a",IF(M$3&gt;(A15stdlife+$F229),(Input!$I$157*(1+vanilla2)^0.5)-SUM($I229:L229),(Input!$I$157*(1+vanilla2)^0.5)/A15stdlife))</f>
        <v>0.14763997304517221</v>
      </c>
      <c r="N229" s="70">
        <f>IF(A15stdlife="n/a","n/a",IF(N$3&gt;(A15stdlife+$F229),(Input!$I$157*(1+vanilla2)^0.5)-SUM($I229:M229),(Input!$I$157*(1+vanilla2)^0.5)/A15stdlife))</f>
        <v>0.14763997304517221</v>
      </c>
      <c r="O229" s="70">
        <f>IF(A15stdlife="n/a","n/a",IF(O$3&gt;(A15stdlife+$F229),(Input!$I$157*(1+vanilla2)^0.5)-SUM($I229:N229),(Input!$I$157*(1+vanilla2)^0.5)/A15stdlife))</f>
        <v>0.14763997304517221</v>
      </c>
      <c r="P229" s="70">
        <f>IF(A15stdlife="n/a","n/a",IF(P$3&gt;(A15stdlife+$F229),(Input!$I$157*(1+vanilla2)^0.5)-SUM($I229:O229),(Input!$I$157*(1+vanilla2)^0.5)/A15stdlife))</f>
        <v>0.14763997304517221</v>
      </c>
      <c r="Q229" s="70">
        <f>IF(A15stdlife="n/a","n/a",IF(Q$3&gt;(A15stdlife+$F229),(Input!$I$157*(1+vanilla2)^0.5)-SUM($I229:P229),(Input!$I$157*(1+vanilla2)^0.5)/A15stdlife))</f>
        <v>0.14763997304517221</v>
      </c>
      <c r="R229" s="70"/>
      <c r="S229" s="105"/>
      <c r="T229" s="105"/>
      <c r="U229" s="105"/>
      <c r="V229" s="105"/>
      <c r="W229" s="105"/>
      <c r="X229" s="105"/>
      <c r="Y229" s="105"/>
      <c r="Z229" s="105"/>
      <c r="AA229" s="105"/>
      <c r="AB229" s="221"/>
      <c r="AC229" s="221"/>
      <c r="AD229" s="221"/>
      <c r="AE229" s="221"/>
      <c r="AF229" s="221"/>
      <c r="AG229" s="221"/>
      <c r="AH229" s="221"/>
      <c r="AI229" s="221"/>
      <c r="AJ229" s="221"/>
      <c r="AK229" s="221"/>
      <c r="AL229" s="221"/>
      <c r="AM229" s="221"/>
      <c r="AN229" s="221"/>
      <c r="AO229" s="221"/>
      <c r="AP229" s="221"/>
      <c r="AQ229" s="221"/>
      <c r="AR229" s="221"/>
      <c r="AS229" s="221"/>
      <c r="AT229" s="221"/>
      <c r="AU229" s="221"/>
      <c r="AV229" s="221"/>
      <c r="AW229" s="221"/>
      <c r="AX229" s="221"/>
      <c r="AY229" s="221"/>
      <c r="AZ229" s="221"/>
      <c r="BA229" s="221"/>
      <c r="BB229" s="221"/>
      <c r="BC229" s="221"/>
      <c r="BD229" s="105"/>
      <c r="BE229" s="105"/>
      <c r="BF229" s="105"/>
      <c r="BG229" s="105"/>
      <c r="BH229" s="105"/>
      <c r="BI229" s="105"/>
      <c r="BJ229" s="105"/>
      <c r="BK229" s="12"/>
      <c r="BL229" s="12"/>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c r="DY229"/>
      <c r="DZ229"/>
      <c r="EA229"/>
      <c r="EB229"/>
      <c r="EC229"/>
      <c r="ED229"/>
      <c r="EE229"/>
      <c r="EF229"/>
      <c r="EG229"/>
      <c r="EH229"/>
      <c r="EI229"/>
      <c r="EJ229"/>
      <c r="EK229"/>
      <c r="EL229"/>
      <c r="EM229"/>
      <c r="EN229"/>
      <c r="EO229"/>
      <c r="EP229"/>
      <c r="EQ229"/>
      <c r="ER229"/>
      <c r="ES229"/>
      <c r="ET229"/>
      <c r="EU229"/>
      <c r="EV229"/>
      <c r="EW229"/>
      <c r="EX229"/>
      <c r="EY229"/>
      <c r="EZ229"/>
      <c r="FA229"/>
      <c r="FB229"/>
      <c r="FC229"/>
      <c r="FD229"/>
      <c r="FE229"/>
      <c r="FF229"/>
      <c r="FG229"/>
      <c r="FH229"/>
      <c r="FI229"/>
      <c r="FJ229"/>
      <c r="FK229"/>
      <c r="FL229"/>
      <c r="FM229"/>
      <c r="FN229"/>
      <c r="FO229"/>
      <c r="FP229"/>
      <c r="FQ229"/>
      <c r="FR229"/>
      <c r="FS229"/>
      <c r="FT229"/>
      <c r="FU229"/>
      <c r="FV229"/>
      <c r="FW229"/>
      <c r="FX229"/>
      <c r="FY229"/>
      <c r="FZ229"/>
      <c r="GA229"/>
      <c r="GB229"/>
      <c r="GC229"/>
      <c r="GD229"/>
      <c r="GE229"/>
      <c r="GF229"/>
      <c r="GG229"/>
      <c r="GH229"/>
      <c r="GI229"/>
      <c r="GJ229"/>
      <c r="GK229"/>
      <c r="GL229"/>
      <c r="GM229"/>
      <c r="GN229"/>
      <c r="GO229"/>
      <c r="GP229"/>
      <c r="GQ229"/>
      <c r="GR229"/>
      <c r="GS229"/>
      <c r="GT229"/>
      <c r="GU229"/>
      <c r="GV229"/>
      <c r="GW229"/>
      <c r="GX229"/>
      <c r="GY229"/>
      <c r="GZ229"/>
      <c r="HA229"/>
      <c r="HB229"/>
      <c r="HC229"/>
      <c r="HD229"/>
      <c r="HE229"/>
      <c r="HF229"/>
      <c r="HG229"/>
      <c r="HH229"/>
      <c r="HI229"/>
      <c r="HJ229"/>
      <c r="HK229"/>
      <c r="HL229"/>
      <c r="HM229"/>
      <c r="HN229"/>
      <c r="HO229"/>
      <c r="HP229"/>
      <c r="HQ229"/>
      <c r="HR229"/>
      <c r="HS229"/>
      <c r="HT229"/>
      <c r="HU229"/>
      <c r="HV229"/>
      <c r="HW229"/>
      <c r="HX229"/>
      <c r="HY229"/>
      <c r="HZ229"/>
      <c r="IA229"/>
      <c r="IB229"/>
      <c r="IC229"/>
      <c r="ID229"/>
      <c r="IE229"/>
      <c r="IF229"/>
      <c r="IG229"/>
      <c r="IH229"/>
      <c r="II229"/>
      <c r="IJ229"/>
      <c r="IK229"/>
      <c r="IL229"/>
      <c r="IM229"/>
      <c r="IN229"/>
      <c r="IO229"/>
      <c r="IP229"/>
      <c r="IQ229"/>
      <c r="IR229"/>
      <c r="IS229"/>
      <c r="IT229"/>
      <c r="IU229"/>
      <c r="IV229"/>
    </row>
    <row r="230" spans="1:256" s="5" customFormat="1" hidden="1" outlineLevel="2">
      <c r="A230" s="9"/>
      <c r="B230" s="9"/>
      <c r="C230" s="9"/>
      <c r="D230" s="26"/>
      <c r="E230" s="336"/>
      <c r="F230" s="88">
        <v>3</v>
      </c>
      <c r="G230" s="126"/>
      <c r="H230" s="150"/>
      <c r="I230" s="152"/>
      <c r="J230" s="151"/>
      <c r="K230" s="70">
        <f>IF(A15stdlife="n/a","n/a",IF(K$3&gt;(A15stdlife+$F230),(Input!$J$157*(1+vanilla3)^0.5)-SUM($J230:J230),(Input!$J$157*(1+vanilla3)^0.5)/A15stdlife))</f>
        <v>1.1665635285916064E-2</v>
      </c>
      <c r="L230" s="70">
        <f>IF(A15stdlife="n/a","n/a",IF(L$3&gt;(A15stdlife+$F230),(Input!$J$157*(1+vanilla3)^0.5)-SUM($J230:K230),(Input!$J$157*(1+vanilla3)^0.5)/A15stdlife))</f>
        <v>1.1665635285916064E-2</v>
      </c>
      <c r="M230" s="70">
        <f>IF(A15stdlife="n/a","n/a",IF(M$3&gt;(A15stdlife+$F230),(Input!$J$157*(1+vanilla3)^0.5)-SUM($J230:L230),(Input!$J$157*(1+vanilla3)^0.5)/A15stdlife))</f>
        <v>1.1665635285916064E-2</v>
      </c>
      <c r="N230" s="70">
        <f>IF(A15stdlife="n/a","n/a",IF(N$3&gt;(A15stdlife+$F230),(Input!$J$157*(1+vanilla3)^0.5)-SUM($J230:M230),(Input!$J$157*(1+vanilla3)^0.5)/A15stdlife))</f>
        <v>1.1665635285916064E-2</v>
      </c>
      <c r="O230" s="70">
        <f>IF(A15stdlife="n/a","n/a",IF(O$3&gt;(A15stdlife+$F230),(Input!$J$157*(1+vanilla3)^0.5)-SUM($J230:N230),(Input!$J$157*(1+vanilla3)^0.5)/A15stdlife))</f>
        <v>1.1665635285916064E-2</v>
      </c>
      <c r="P230" s="70">
        <f>IF(A15stdlife="n/a","n/a",IF(P$3&gt;(A15stdlife+$F230),(Input!$J$157*(1+vanilla3)^0.5)-SUM($J230:O230),(Input!$J$157*(1+vanilla3)^0.5)/A15stdlife))</f>
        <v>1.1665635285916064E-2</v>
      </c>
      <c r="Q230" s="70">
        <f>IF(A15stdlife="n/a","n/a",IF(Q$3&gt;(A15stdlife+$F230),(Input!$J$157*(1+vanilla3)^0.5)-SUM($J230:P230),(Input!$J$157*(1+vanilla3)^0.5)/A15stdlife))</f>
        <v>1.1665635285916064E-2</v>
      </c>
      <c r="R230" s="70"/>
      <c r="S230" s="105"/>
      <c r="T230" s="105"/>
      <c r="U230" s="105"/>
      <c r="V230" s="105"/>
      <c r="W230" s="105"/>
      <c r="X230" s="105"/>
      <c r="Y230" s="105"/>
      <c r="Z230" s="105"/>
      <c r="AA230" s="105"/>
      <c r="AB230" s="221"/>
      <c r="AC230" s="221"/>
      <c r="AD230" s="221"/>
      <c r="AE230" s="221"/>
      <c r="AF230" s="221"/>
      <c r="AG230" s="221"/>
      <c r="AH230" s="221"/>
      <c r="AI230" s="221"/>
      <c r="AJ230" s="221"/>
      <c r="AK230" s="221"/>
      <c r="AL230" s="221"/>
      <c r="AM230" s="221"/>
      <c r="AN230" s="221"/>
      <c r="AO230" s="221"/>
      <c r="AP230" s="221"/>
      <c r="AQ230" s="221"/>
      <c r="AR230" s="221"/>
      <c r="AS230" s="221"/>
      <c r="AT230" s="221"/>
      <c r="AU230" s="221"/>
      <c r="AV230" s="221"/>
      <c r="AW230" s="221"/>
      <c r="AX230" s="221"/>
      <c r="AY230" s="221"/>
      <c r="AZ230" s="221"/>
      <c r="BA230" s="221"/>
      <c r="BB230" s="221"/>
      <c r="BC230" s="221"/>
      <c r="BD230" s="105"/>
      <c r="BE230" s="105"/>
      <c r="BF230" s="105"/>
      <c r="BG230" s="105"/>
      <c r="BH230" s="105"/>
      <c r="BI230" s="105"/>
      <c r="BJ230" s="105"/>
      <c r="BK230" s="12"/>
      <c r="BL230" s="12"/>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c r="DY230"/>
      <c r="DZ230"/>
      <c r="EA230"/>
      <c r="EB230"/>
      <c r="EC230"/>
      <c r="ED230"/>
      <c r="EE230"/>
      <c r="EF230"/>
      <c r="EG230"/>
      <c r="EH230"/>
      <c r="EI230"/>
      <c r="EJ230"/>
      <c r="EK230"/>
      <c r="EL230"/>
      <c r="EM230"/>
      <c r="EN230"/>
      <c r="EO230"/>
      <c r="EP230"/>
      <c r="EQ230"/>
      <c r="ER230"/>
      <c r="ES230"/>
      <c r="ET230"/>
      <c r="EU230"/>
      <c r="EV230"/>
      <c r="EW230"/>
      <c r="EX230"/>
      <c r="EY230"/>
      <c r="EZ230"/>
      <c r="FA230"/>
      <c r="FB230"/>
      <c r="FC230"/>
      <c r="FD230"/>
      <c r="FE230"/>
      <c r="FF230"/>
      <c r="FG230"/>
      <c r="FH230"/>
      <c r="FI230"/>
      <c r="FJ230"/>
      <c r="FK230"/>
      <c r="FL230"/>
      <c r="FM230"/>
      <c r="FN230"/>
      <c r="FO230"/>
      <c r="FP230"/>
      <c r="FQ230"/>
      <c r="FR230"/>
      <c r="FS230"/>
      <c r="FT230"/>
      <c r="FU230"/>
      <c r="FV230"/>
      <c r="FW230"/>
      <c r="FX230"/>
      <c r="FY230"/>
      <c r="FZ230"/>
      <c r="GA230"/>
      <c r="GB230"/>
      <c r="GC230"/>
      <c r="GD230"/>
      <c r="GE230"/>
      <c r="GF230"/>
      <c r="GG230"/>
      <c r="GH230"/>
      <c r="GI230"/>
      <c r="GJ230"/>
      <c r="GK230"/>
      <c r="GL230"/>
      <c r="GM230"/>
      <c r="GN230"/>
      <c r="GO230"/>
      <c r="GP230"/>
      <c r="GQ230"/>
      <c r="GR230"/>
      <c r="GS230"/>
      <c r="GT230"/>
      <c r="GU230"/>
      <c r="GV230"/>
      <c r="GW230"/>
      <c r="GX230"/>
      <c r="GY230"/>
      <c r="GZ230"/>
      <c r="HA230"/>
      <c r="HB230"/>
      <c r="HC230"/>
      <c r="HD230"/>
      <c r="HE230"/>
      <c r="HF230"/>
      <c r="HG230"/>
      <c r="HH230"/>
      <c r="HI230"/>
      <c r="HJ230"/>
      <c r="HK230"/>
      <c r="HL230"/>
      <c r="HM230"/>
      <c r="HN230"/>
      <c r="HO230"/>
      <c r="HP230"/>
      <c r="HQ230"/>
      <c r="HR230"/>
      <c r="HS230"/>
      <c r="HT230"/>
      <c r="HU230"/>
      <c r="HV230"/>
      <c r="HW230"/>
      <c r="HX230"/>
      <c r="HY230"/>
      <c r="HZ230"/>
      <c r="IA230"/>
      <c r="IB230"/>
      <c r="IC230"/>
      <c r="ID230"/>
      <c r="IE230"/>
      <c r="IF230"/>
      <c r="IG230"/>
      <c r="IH230"/>
      <c r="II230"/>
      <c r="IJ230"/>
      <c r="IK230"/>
      <c r="IL230"/>
      <c r="IM230"/>
      <c r="IN230"/>
      <c r="IO230"/>
      <c r="IP230"/>
      <c r="IQ230"/>
      <c r="IR230"/>
      <c r="IS230"/>
      <c r="IT230"/>
      <c r="IU230"/>
      <c r="IV230"/>
    </row>
    <row r="231" spans="1:256" s="5" customFormat="1" hidden="1" outlineLevel="2">
      <c r="A231" s="9"/>
      <c r="B231" s="9"/>
      <c r="C231" s="9"/>
      <c r="D231" s="26"/>
      <c r="E231" s="336"/>
      <c r="F231" s="88">
        <v>4</v>
      </c>
      <c r="G231" s="126"/>
      <c r="H231" s="150"/>
      <c r="I231" s="152"/>
      <c r="J231" s="152"/>
      <c r="K231" s="151"/>
      <c r="L231" s="70">
        <f>IF(A15stdlife="n/a","n/a",IF(L$3&gt;(A15stdlife+$F231),(Input!$K$157*(1+vanilla4)^0.5)-SUM($K231:K231),(Input!$K$157*(1+vanilla4)^0.5)/A15stdlife))</f>
        <v>1.7264958303139087E-2</v>
      </c>
      <c r="M231" s="70">
        <f>IF(A15stdlife="n/a","n/a",IF(M$3&gt;(A15stdlife+$F231),(Input!$K$157*(1+vanilla4)^0.5)-SUM($K231:L231),(Input!$K$157*(1+vanilla4)^0.5)/A15stdlife))</f>
        <v>1.7264958303139087E-2</v>
      </c>
      <c r="N231" s="70">
        <f>IF(A15stdlife="n/a","n/a",IF(N$3&gt;(A15stdlife+$F231),(Input!$K$157*(1+vanilla4)^0.5)-SUM($K231:M231),(Input!$K$157*(1+vanilla4)^0.5)/A15stdlife))</f>
        <v>1.7264958303139087E-2</v>
      </c>
      <c r="O231" s="70">
        <f>IF(A15stdlife="n/a","n/a",IF(O$3&gt;(A15stdlife+$F231),(Input!$K$157*(1+vanilla4)^0.5)-SUM($K231:N231),(Input!$K$157*(1+vanilla4)^0.5)/A15stdlife))</f>
        <v>1.7264958303139087E-2</v>
      </c>
      <c r="P231" s="70">
        <f>IF(A15stdlife="n/a","n/a",IF(P$3&gt;(A15stdlife+$F231),(Input!$K$157*(1+vanilla4)^0.5)-SUM($K231:O231),(Input!$K$157*(1+vanilla4)^0.5)/A15stdlife))</f>
        <v>1.7264958303139087E-2</v>
      </c>
      <c r="Q231" s="70">
        <f>IF(A15stdlife="n/a","n/a",IF(Q$3&gt;(A15stdlife+$F231),(Input!$K$157*(1+vanilla4)^0.5)-SUM($K231:P231),(Input!$K$157*(1+vanilla4)^0.5)/A15stdlife))</f>
        <v>1.7264958303139087E-2</v>
      </c>
      <c r="R231" s="70"/>
      <c r="S231" s="105"/>
      <c r="T231" s="105"/>
      <c r="U231" s="105"/>
      <c r="V231" s="105"/>
      <c r="W231" s="105"/>
      <c r="X231" s="105"/>
      <c r="Y231" s="105"/>
      <c r="Z231" s="105"/>
      <c r="AA231" s="105"/>
      <c r="AB231" s="221"/>
      <c r="AC231" s="221"/>
      <c r="AD231" s="221"/>
      <c r="AE231" s="221"/>
      <c r="AF231" s="221"/>
      <c r="AG231" s="221"/>
      <c r="AH231" s="221"/>
      <c r="AI231" s="221"/>
      <c r="AJ231" s="221"/>
      <c r="AK231" s="221"/>
      <c r="AL231" s="221"/>
      <c r="AM231" s="221"/>
      <c r="AN231" s="221"/>
      <c r="AO231" s="221"/>
      <c r="AP231" s="221"/>
      <c r="AQ231" s="221"/>
      <c r="AR231" s="221"/>
      <c r="AS231" s="221"/>
      <c r="AT231" s="221"/>
      <c r="AU231" s="221"/>
      <c r="AV231" s="221"/>
      <c r="AW231" s="221"/>
      <c r="AX231" s="221"/>
      <c r="AY231" s="221"/>
      <c r="AZ231" s="221"/>
      <c r="BA231" s="221"/>
      <c r="BB231" s="221"/>
      <c r="BC231" s="221"/>
      <c r="BD231" s="105"/>
      <c r="BE231" s="105"/>
      <c r="BF231" s="105"/>
      <c r="BG231" s="105"/>
      <c r="BH231" s="105"/>
      <c r="BI231" s="105"/>
      <c r="BJ231" s="105"/>
      <c r="BK231" s="12"/>
      <c r="BL231" s="12"/>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c r="DY231"/>
      <c r="DZ231"/>
      <c r="EA231"/>
      <c r="EB231"/>
      <c r="EC231"/>
      <c r="ED231"/>
      <c r="EE231"/>
      <c r="EF231"/>
      <c r="EG231"/>
      <c r="EH231"/>
      <c r="EI231"/>
      <c r="EJ231"/>
      <c r="EK231"/>
      <c r="EL231"/>
      <c r="EM231"/>
      <c r="EN231"/>
      <c r="EO231"/>
      <c r="EP231"/>
      <c r="EQ231"/>
      <c r="ER231"/>
      <c r="ES231"/>
      <c r="ET231"/>
      <c r="EU231"/>
      <c r="EV231"/>
      <c r="EW231"/>
      <c r="EX231"/>
      <c r="EY231"/>
      <c r="EZ231"/>
      <c r="FA231"/>
      <c r="FB231"/>
      <c r="FC231"/>
      <c r="FD231"/>
      <c r="FE231"/>
      <c r="FF231"/>
      <c r="FG231"/>
      <c r="FH231"/>
      <c r="FI231"/>
      <c r="FJ231"/>
      <c r="FK231"/>
      <c r="FL231"/>
      <c r="FM231"/>
      <c r="FN231"/>
      <c r="FO231"/>
      <c r="FP231"/>
      <c r="FQ231"/>
      <c r="FR231"/>
      <c r="FS231"/>
      <c r="FT231"/>
      <c r="FU231"/>
      <c r="FV231"/>
      <c r="FW231"/>
      <c r="FX231"/>
      <c r="FY231"/>
      <c r="FZ231"/>
      <c r="GA231"/>
      <c r="GB231"/>
      <c r="GC231"/>
      <c r="GD231"/>
      <c r="GE231"/>
      <c r="GF231"/>
      <c r="GG231"/>
      <c r="GH231"/>
      <c r="GI231"/>
      <c r="GJ231"/>
      <c r="GK231"/>
      <c r="GL231"/>
      <c r="GM231"/>
      <c r="GN231"/>
      <c r="GO231"/>
      <c r="GP231"/>
      <c r="GQ231"/>
      <c r="GR231"/>
      <c r="GS231"/>
      <c r="GT231"/>
      <c r="GU231"/>
      <c r="GV231"/>
      <c r="GW231"/>
      <c r="GX231"/>
      <c r="GY231"/>
      <c r="GZ231"/>
      <c r="HA231"/>
      <c r="HB231"/>
      <c r="HC231"/>
      <c r="HD231"/>
      <c r="HE231"/>
      <c r="HF231"/>
      <c r="HG231"/>
      <c r="HH231"/>
      <c r="HI231"/>
      <c r="HJ231"/>
      <c r="HK231"/>
      <c r="HL231"/>
      <c r="HM231"/>
      <c r="HN231"/>
      <c r="HO231"/>
      <c r="HP231"/>
      <c r="HQ231"/>
      <c r="HR231"/>
      <c r="HS231"/>
      <c r="HT231"/>
      <c r="HU231"/>
      <c r="HV231"/>
      <c r="HW231"/>
      <c r="HX231"/>
      <c r="HY231"/>
      <c r="HZ231"/>
      <c r="IA231"/>
      <c r="IB231"/>
      <c r="IC231"/>
      <c r="ID231"/>
      <c r="IE231"/>
      <c r="IF231"/>
      <c r="IG231"/>
      <c r="IH231"/>
      <c r="II231"/>
      <c r="IJ231"/>
      <c r="IK231"/>
      <c r="IL231"/>
      <c r="IM231"/>
      <c r="IN231"/>
      <c r="IO231"/>
      <c r="IP231"/>
      <c r="IQ231"/>
      <c r="IR231"/>
      <c r="IS231"/>
      <c r="IT231"/>
      <c r="IU231"/>
      <c r="IV231"/>
    </row>
    <row r="232" spans="1:256" s="5" customFormat="1" hidden="1" outlineLevel="2">
      <c r="A232" s="9"/>
      <c r="B232" s="9"/>
      <c r="C232" s="9"/>
      <c r="D232" s="26"/>
      <c r="E232" s="336"/>
      <c r="F232" s="88">
        <v>5</v>
      </c>
      <c r="G232" s="27"/>
      <c r="H232" s="150"/>
      <c r="I232" s="152"/>
      <c r="J232" s="152"/>
      <c r="K232" s="152"/>
      <c r="L232" s="151"/>
      <c r="M232" s="70">
        <f>IF(A15stdlife="n/a","n/a",IF(M$3&gt;(A15stdlife+$F232),(Input!$L$157*(1+vanilla5)^0.5)-SUM($L232:L232),(Input!$L$157*(1+vanilla5)^0.5)/A15stdlife))</f>
        <v>1.8873280978822835E-2</v>
      </c>
      <c r="N232" s="70">
        <f>IF(A15stdlife="n/a","n/a",IF(N$3&gt;(A15stdlife+$F232),(Input!$L$157*(1+vanilla5)^0.5)-SUM($L232:M232),(Input!$L$157*(1+vanilla5)^0.5)/A15stdlife))</f>
        <v>1.8873280978822835E-2</v>
      </c>
      <c r="O232" s="70">
        <f>IF(A15stdlife="n/a","n/a",IF(O$3&gt;(A15stdlife+$F232),(Input!$L$157*(1+vanilla5)^0.5)-SUM($L232:N232),(Input!$L$157*(1+vanilla5)^0.5)/A15stdlife))</f>
        <v>1.8873280978822835E-2</v>
      </c>
      <c r="P232" s="70">
        <f>IF(A15stdlife="n/a","n/a",IF(P$3&gt;(A15stdlife+$F232),(Input!$L$157*(1+vanilla5)^0.5)-SUM($L232:O232),(Input!$L$157*(1+vanilla5)^0.5)/A15stdlife))</f>
        <v>1.8873280978822835E-2</v>
      </c>
      <c r="Q232" s="70">
        <f>IF(A15stdlife="n/a","n/a",IF(Q$3&gt;(A15stdlife+$F232),(Input!$L$157*(1+vanilla5)^0.5)-SUM($L232:P232),(Input!$L$157*(1+vanilla5)^0.5)/A15stdlife))</f>
        <v>1.8873280978822835E-2</v>
      </c>
      <c r="R232" s="70"/>
      <c r="S232" s="105"/>
      <c r="T232" s="105"/>
      <c r="U232" s="105"/>
      <c r="V232" s="105"/>
      <c r="W232" s="105"/>
      <c r="X232" s="105"/>
      <c r="Y232" s="105"/>
      <c r="Z232" s="105"/>
      <c r="AA232" s="105"/>
      <c r="AB232" s="221"/>
      <c r="AC232" s="221"/>
      <c r="AD232" s="221"/>
      <c r="AE232" s="221"/>
      <c r="AF232" s="221"/>
      <c r="AG232" s="221"/>
      <c r="AH232" s="221"/>
      <c r="AI232" s="221"/>
      <c r="AJ232" s="221"/>
      <c r="AK232" s="221"/>
      <c r="AL232" s="221"/>
      <c r="AM232" s="221"/>
      <c r="AN232" s="221"/>
      <c r="AO232" s="221"/>
      <c r="AP232" s="221"/>
      <c r="AQ232" s="221"/>
      <c r="AR232" s="221"/>
      <c r="AS232" s="221"/>
      <c r="AT232" s="221"/>
      <c r="AU232" s="221"/>
      <c r="AV232" s="221"/>
      <c r="AW232" s="221"/>
      <c r="AX232" s="221"/>
      <c r="AY232" s="221"/>
      <c r="AZ232" s="221"/>
      <c r="BA232" s="221"/>
      <c r="BB232" s="221"/>
      <c r="BC232" s="221"/>
      <c r="BD232" s="105"/>
      <c r="BE232" s="105"/>
      <c r="BF232" s="105"/>
      <c r="BG232" s="105"/>
      <c r="BH232" s="105"/>
      <c r="BI232" s="105"/>
      <c r="BJ232" s="105"/>
      <c r="BK232" s="12"/>
      <c r="BL232" s="1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c r="DY232"/>
      <c r="DZ232"/>
      <c r="EA232"/>
      <c r="EB232"/>
      <c r="EC232"/>
      <c r="ED232"/>
      <c r="EE232"/>
      <c r="EF232"/>
      <c r="EG232"/>
      <c r="EH232"/>
      <c r="EI232"/>
      <c r="EJ232"/>
      <c r="EK232"/>
      <c r="EL232"/>
      <c r="EM232"/>
      <c r="EN232"/>
      <c r="EO232"/>
      <c r="EP232"/>
      <c r="EQ232"/>
      <c r="ER232"/>
      <c r="ES232"/>
      <c r="ET232"/>
      <c r="EU232"/>
      <c r="EV232"/>
      <c r="EW232"/>
      <c r="EX232"/>
      <c r="EY232"/>
      <c r="EZ232"/>
      <c r="FA232"/>
      <c r="FB232"/>
      <c r="FC232"/>
      <c r="FD232"/>
      <c r="FE232"/>
      <c r="FF232"/>
      <c r="FG232"/>
      <c r="FH232"/>
      <c r="FI232"/>
      <c r="FJ232"/>
      <c r="FK232"/>
      <c r="FL232"/>
      <c r="FM232"/>
      <c r="FN232"/>
      <c r="FO232"/>
      <c r="FP232"/>
      <c r="FQ232"/>
      <c r="FR232"/>
      <c r="FS232"/>
      <c r="FT232"/>
      <c r="FU232"/>
      <c r="FV232"/>
      <c r="FW232"/>
      <c r="FX232"/>
      <c r="FY232"/>
      <c r="FZ232"/>
      <c r="GA232"/>
      <c r="GB232"/>
      <c r="GC232"/>
      <c r="GD232"/>
      <c r="GE232"/>
      <c r="GF232"/>
      <c r="GG232"/>
      <c r="GH232"/>
      <c r="GI232"/>
      <c r="GJ232"/>
      <c r="GK232"/>
      <c r="GL232"/>
      <c r="GM232"/>
      <c r="GN232"/>
      <c r="GO232"/>
      <c r="GP232"/>
      <c r="GQ232"/>
      <c r="GR232"/>
      <c r="GS232"/>
      <c r="GT232"/>
      <c r="GU232"/>
      <c r="GV232"/>
      <c r="GW232"/>
      <c r="GX232"/>
      <c r="GY232"/>
      <c r="GZ232"/>
      <c r="HA232"/>
      <c r="HB232"/>
      <c r="HC232"/>
      <c r="HD232"/>
      <c r="HE232"/>
      <c r="HF232"/>
      <c r="HG232"/>
      <c r="HH232"/>
      <c r="HI232"/>
      <c r="HJ232"/>
      <c r="HK232"/>
      <c r="HL232"/>
      <c r="HM232"/>
      <c r="HN232"/>
      <c r="HO232"/>
      <c r="HP232"/>
      <c r="HQ232"/>
      <c r="HR232"/>
      <c r="HS232"/>
      <c r="HT232"/>
      <c r="HU232"/>
      <c r="HV232"/>
      <c r="HW232"/>
      <c r="HX232"/>
      <c r="HY232"/>
      <c r="HZ232"/>
      <c r="IA232"/>
      <c r="IB232"/>
      <c r="IC232"/>
      <c r="ID232"/>
      <c r="IE232"/>
      <c r="IF232"/>
      <c r="IG232"/>
      <c r="IH232"/>
      <c r="II232"/>
      <c r="IJ232"/>
      <c r="IK232"/>
      <c r="IL232"/>
      <c r="IM232"/>
      <c r="IN232"/>
      <c r="IO232"/>
      <c r="IP232"/>
      <c r="IQ232"/>
      <c r="IR232"/>
      <c r="IS232"/>
      <c r="IT232"/>
      <c r="IU232"/>
      <c r="IV232"/>
    </row>
    <row r="233" spans="1:256" s="5" customFormat="1" hidden="1" outlineLevel="2">
      <c r="A233" s="9"/>
      <c r="B233" s="9"/>
      <c r="C233" s="9"/>
      <c r="D233" s="26"/>
      <c r="E233" s="336"/>
      <c r="F233" s="88">
        <v>6</v>
      </c>
      <c r="G233" s="27"/>
      <c r="H233" s="150"/>
      <c r="I233" s="152"/>
      <c r="J233" s="152"/>
      <c r="K233" s="152"/>
      <c r="L233" s="152"/>
      <c r="M233" s="151"/>
      <c r="N233" s="70">
        <f>IF(A15stdlife="n/a","n/a",IF(N$3&gt;(A15stdlife+$F233),(Input!$M$157*(1+vanilla6)^0.5)-SUM($M233:M233),(Input!$M$157*(1+vanilla6)^0.5)/A15stdlife))</f>
        <v>0</v>
      </c>
      <c r="O233" s="70">
        <f>IF(A15stdlife="n/a","n/a",IF(O$3&gt;(A15stdlife+$F233),(Input!$M$157*(1+vanilla6)^0.5)-SUM($M233:N233),(Input!$M$157*(1+vanilla6)^0.5)/A15stdlife))</f>
        <v>0</v>
      </c>
      <c r="P233" s="70">
        <f>IF(A15stdlife="n/a","n/a",IF(P$3&gt;(A15stdlife+$F233),(Input!$M$157*(1+vanilla6)^0.5)-SUM($M233:O233),(Input!$M$157*(1+vanilla6)^0.5)/A15stdlife))</f>
        <v>0</v>
      </c>
      <c r="Q233" s="70">
        <f>IF(A15stdlife="n/a","n/a",IF(Q$3&gt;(A15stdlife+$F233),(Input!$M$157*(1+vanilla6)^0.5)-SUM($M233:P233),(Input!$M$157*(1+vanilla6)^0.5)/A15stdlife))</f>
        <v>0</v>
      </c>
      <c r="R233" s="70"/>
      <c r="S233" s="105"/>
      <c r="T233" s="105"/>
      <c r="U233" s="105"/>
      <c r="V233" s="105"/>
      <c r="W233" s="105"/>
      <c r="X233" s="105"/>
      <c r="Y233" s="105"/>
      <c r="Z233" s="105"/>
      <c r="AA233" s="105"/>
      <c r="AB233" s="221"/>
      <c r="AC233" s="221"/>
      <c r="AD233" s="221"/>
      <c r="AE233" s="221"/>
      <c r="AF233" s="221"/>
      <c r="AG233" s="221"/>
      <c r="AH233" s="221"/>
      <c r="AI233" s="221"/>
      <c r="AJ233" s="221"/>
      <c r="AK233" s="221"/>
      <c r="AL233" s="221"/>
      <c r="AM233" s="221"/>
      <c r="AN233" s="221"/>
      <c r="AO233" s="221"/>
      <c r="AP233" s="221"/>
      <c r="AQ233" s="221"/>
      <c r="AR233" s="221"/>
      <c r="AS233" s="221"/>
      <c r="AT233" s="221"/>
      <c r="AU233" s="221"/>
      <c r="AV233" s="221"/>
      <c r="AW233" s="221"/>
      <c r="AX233" s="221"/>
      <c r="AY233" s="221"/>
      <c r="AZ233" s="221"/>
      <c r="BA233" s="221"/>
      <c r="BB233" s="221"/>
      <c r="BC233" s="221"/>
      <c r="BD233" s="105"/>
      <c r="BE233" s="105"/>
      <c r="BF233" s="105"/>
      <c r="BG233" s="105"/>
      <c r="BH233" s="105"/>
      <c r="BI233" s="105"/>
      <c r="BJ233" s="105"/>
      <c r="BK233" s="12"/>
      <c r="BL233" s="12"/>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c r="DY233"/>
      <c r="DZ233"/>
      <c r="EA233"/>
      <c r="EB233"/>
      <c r="EC233"/>
      <c r="ED233"/>
      <c r="EE233"/>
      <c r="EF233"/>
      <c r="EG233"/>
      <c r="EH233"/>
      <c r="EI233"/>
      <c r="EJ233"/>
      <c r="EK233"/>
      <c r="EL233"/>
      <c r="EM233"/>
      <c r="EN233"/>
      <c r="EO233"/>
      <c r="EP233"/>
      <c r="EQ233"/>
      <c r="ER233"/>
      <c r="ES233"/>
      <c r="ET233"/>
      <c r="EU233"/>
      <c r="EV233"/>
      <c r="EW233"/>
      <c r="EX233"/>
      <c r="EY233"/>
      <c r="EZ233"/>
      <c r="FA233"/>
      <c r="FB233"/>
      <c r="FC233"/>
      <c r="FD233"/>
      <c r="FE233"/>
      <c r="FF233"/>
      <c r="FG233"/>
      <c r="FH233"/>
      <c r="FI233"/>
      <c r="FJ233"/>
      <c r="FK233"/>
      <c r="FL233"/>
      <c r="FM233"/>
      <c r="FN233"/>
      <c r="FO233"/>
      <c r="FP233"/>
      <c r="FQ233"/>
      <c r="FR233"/>
      <c r="FS233"/>
      <c r="FT233"/>
      <c r="FU233"/>
      <c r="FV233"/>
      <c r="FW233"/>
      <c r="FX233"/>
      <c r="FY233"/>
      <c r="FZ233"/>
      <c r="GA233"/>
      <c r="GB233"/>
      <c r="GC233"/>
      <c r="GD233"/>
      <c r="GE233"/>
      <c r="GF233"/>
      <c r="GG233"/>
      <c r="GH233"/>
      <c r="GI233"/>
      <c r="GJ233"/>
      <c r="GK233"/>
      <c r="GL233"/>
      <c r="GM233"/>
      <c r="GN233"/>
      <c r="GO233"/>
      <c r="GP233"/>
      <c r="GQ233"/>
      <c r="GR233"/>
      <c r="GS233"/>
      <c r="GT233"/>
      <c r="GU233"/>
      <c r="GV233"/>
      <c r="GW233"/>
      <c r="GX233"/>
      <c r="GY233"/>
      <c r="GZ233"/>
      <c r="HA233"/>
      <c r="HB233"/>
      <c r="HC233"/>
      <c r="HD233"/>
      <c r="HE233"/>
      <c r="HF233"/>
      <c r="HG233"/>
      <c r="HH233"/>
      <c r="HI233"/>
      <c r="HJ233"/>
      <c r="HK233"/>
      <c r="HL233"/>
      <c r="HM233"/>
      <c r="HN233"/>
      <c r="HO233"/>
      <c r="HP233"/>
      <c r="HQ233"/>
      <c r="HR233"/>
      <c r="HS233"/>
      <c r="HT233"/>
      <c r="HU233"/>
      <c r="HV233"/>
      <c r="HW233"/>
      <c r="HX233"/>
      <c r="HY233"/>
      <c r="HZ233"/>
      <c r="IA233"/>
      <c r="IB233"/>
      <c r="IC233"/>
      <c r="ID233"/>
      <c r="IE233"/>
      <c r="IF233"/>
      <c r="IG233"/>
      <c r="IH233"/>
      <c r="II233"/>
      <c r="IJ233"/>
      <c r="IK233"/>
      <c r="IL233"/>
      <c r="IM233"/>
      <c r="IN233"/>
      <c r="IO233"/>
      <c r="IP233"/>
      <c r="IQ233"/>
      <c r="IR233"/>
      <c r="IS233"/>
      <c r="IT233"/>
      <c r="IU233"/>
      <c r="IV233"/>
    </row>
    <row r="234" spans="1:256" s="5" customFormat="1" hidden="1" outlineLevel="2">
      <c r="A234" s="9"/>
      <c r="B234" s="9"/>
      <c r="C234" s="9"/>
      <c r="D234" s="26"/>
      <c r="E234" s="336"/>
      <c r="F234" s="88">
        <v>7</v>
      </c>
      <c r="G234" s="27"/>
      <c r="H234" s="150"/>
      <c r="I234" s="152"/>
      <c r="J234" s="152"/>
      <c r="K234" s="152"/>
      <c r="L234" s="152"/>
      <c r="M234" s="152"/>
      <c r="N234" s="151"/>
      <c r="O234" s="70">
        <f>IF(A15stdlife="n/a","n/a",IF(O$3&gt;(A15stdlife+$F234),(Input!$N$157*(1+vanilla7)^0.5)-SUM($N234:N234),(Input!$N$157*(1+vanilla7)^0.5)/A15stdlife))</f>
        <v>0</v>
      </c>
      <c r="P234" s="70">
        <f>IF(A15stdlife="n/a","n/a",IF(P$3&gt;(A15stdlife+$F234),(Input!$N$157*(1+vanilla7)^0.5)-SUM($N234:O234),(Input!$N$157*(1+vanilla7)^0.5)/A15stdlife))</f>
        <v>0</v>
      </c>
      <c r="Q234" s="70">
        <f>IF(A15stdlife="n/a","n/a",IF(Q$3&gt;(A15stdlife+$F234),(Input!$N$157*(1+vanilla7)^0.5)-SUM($N234:P234),(Input!$N$157*(1+vanilla7)^0.5)/A15stdlife))</f>
        <v>0</v>
      </c>
      <c r="R234" s="70"/>
      <c r="S234" s="105"/>
      <c r="T234" s="105"/>
      <c r="U234" s="105"/>
      <c r="V234" s="105"/>
      <c r="W234" s="105"/>
      <c r="X234" s="105"/>
      <c r="Y234" s="105"/>
      <c r="Z234" s="105"/>
      <c r="AA234" s="105"/>
      <c r="AB234" s="221"/>
      <c r="AC234" s="221"/>
      <c r="AD234" s="221"/>
      <c r="AE234" s="221"/>
      <c r="AF234" s="221"/>
      <c r="AG234" s="221"/>
      <c r="AH234" s="221"/>
      <c r="AI234" s="221"/>
      <c r="AJ234" s="221"/>
      <c r="AK234" s="221"/>
      <c r="AL234" s="221"/>
      <c r="AM234" s="221"/>
      <c r="AN234" s="221"/>
      <c r="AO234" s="221"/>
      <c r="AP234" s="221"/>
      <c r="AQ234" s="221"/>
      <c r="AR234" s="221"/>
      <c r="AS234" s="221"/>
      <c r="AT234" s="221"/>
      <c r="AU234" s="221"/>
      <c r="AV234" s="221"/>
      <c r="AW234" s="221"/>
      <c r="AX234" s="221"/>
      <c r="AY234" s="221"/>
      <c r="AZ234" s="221"/>
      <c r="BA234" s="221"/>
      <c r="BB234" s="221"/>
      <c r="BC234" s="221"/>
      <c r="BD234" s="105"/>
      <c r="BE234" s="105"/>
      <c r="BF234" s="105"/>
      <c r="BG234" s="105"/>
      <c r="BH234" s="105"/>
      <c r="BI234" s="105"/>
      <c r="BJ234" s="105"/>
      <c r="BK234" s="12"/>
      <c r="BL234" s="12"/>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c r="DY234"/>
      <c r="DZ234"/>
      <c r="EA234"/>
      <c r="EB234"/>
      <c r="EC234"/>
      <c r="ED234"/>
      <c r="EE234"/>
      <c r="EF234"/>
      <c r="EG234"/>
      <c r="EH234"/>
      <c r="EI234"/>
      <c r="EJ234"/>
      <c r="EK234"/>
      <c r="EL234"/>
      <c r="EM234"/>
      <c r="EN234"/>
      <c r="EO234"/>
      <c r="EP234"/>
      <c r="EQ234"/>
      <c r="ER234"/>
      <c r="ES234"/>
      <c r="ET234"/>
      <c r="EU234"/>
      <c r="EV234"/>
      <c r="EW234"/>
      <c r="EX234"/>
      <c r="EY234"/>
      <c r="EZ234"/>
      <c r="FA234"/>
      <c r="FB234"/>
      <c r="FC234"/>
      <c r="FD234"/>
      <c r="FE234"/>
      <c r="FF234"/>
      <c r="FG234"/>
      <c r="FH234"/>
      <c r="FI234"/>
      <c r="FJ234"/>
      <c r="FK234"/>
      <c r="FL234"/>
      <c r="FM234"/>
      <c r="FN234"/>
      <c r="FO234"/>
      <c r="FP234"/>
      <c r="FQ234"/>
      <c r="FR234"/>
      <c r="FS234"/>
      <c r="FT234"/>
      <c r="FU234"/>
      <c r="FV234"/>
      <c r="FW234"/>
      <c r="FX234"/>
      <c r="FY234"/>
      <c r="FZ234"/>
      <c r="GA234"/>
      <c r="GB234"/>
      <c r="GC234"/>
      <c r="GD234"/>
      <c r="GE234"/>
      <c r="GF234"/>
      <c r="GG234"/>
      <c r="GH234"/>
      <c r="GI234"/>
      <c r="GJ234"/>
      <c r="GK234"/>
      <c r="GL234"/>
      <c r="GM234"/>
      <c r="GN234"/>
      <c r="GO234"/>
      <c r="GP234"/>
      <c r="GQ234"/>
      <c r="GR234"/>
      <c r="GS234"/>
      <c r="GT234"/>
      <c r="GU234"/>
      <c r="GV234"/>
      <c r="GW234"/>
      <c r="GX234"/>
      <c r="GY234"/>
      <c r="GZ234"/>
      <c r="HA234"/>
      <c r="HB234"/>
      <c r="HC234"/>
      <c r="HD234"/>
      <c r="HE234"/>
      <c r="HF234"/>
      <c r="HG234"/>
      <c r="HH234"/>
      <c r="HI234"/>
      <c r="HJ234"/>
      <c r="HK234"/>
      <c r="HL234"/>
      <c r="HM234"/>
      <c r="HN234"/>
      <c r="HO234"/>
      <c r="HP234"/>
      <c r="HQ234"/>
      <c r="HR234"/>
      <c r="HS234"/>
      <c r="HT234"/>
      <c r="HU234"/>
      <c r="HV234"/>
      <c r="HW234"/>
      <c r="HX234"/>
      <c r="HY234"/>
      <c r="HZ234"/>
      <c r="IA234"/>
      <c r="IB234"/>
      <c r="IC234"/>
      <c r="ID234"/>
      <c r="IE234"/>
      <c r="IF234"/>
      <c r="IG234"/>
      <c r="IH234"/>
      <c r="II234"/>
      <c r="IJ234"/>
      <c r="IK234"/>
      <c r="IL234"/>
      <c r="IM234"/>
      <c r="IN234"/>
      <c r="IO234"/>
      <c r="IP234"/>
      <c r="IQ234"/>
      <c r="IR234"/>
      <c r="IS234"/>
      <c r="IT234"/>
      <c r="IU234"/>
      <c r="IV234"/>
    </row>
    <row r="235" spans="1:256" s="5" customFormat="1" hidden="1" outlineLevel="2">
      <c r="A235" s="9"/>
      <c r="B235" s="9"/>
      <c r="C235" s="9"/>
      <c r="D235" s="26"/>
      <c r="E235" s="336"/>
      <c r="F235" s="88">
        <v>8</v>
      </c>
      <c r="G235" s="27"/>
      <c r="H235" s="150"/>
      <c r="I235" s="152"/>
      <c r="J235" s="152"/>
      <c r="K235" s="152"/>
      <c r="L235" s="152"/>
      <c r="M235" s="152"/>
      <c r="N235" s="152"/>
      <c r="O235" s="151"/>
      <c r="P235" s="70">
        <f>IF(A15stdlife="n/a","n/a",IF(P$3&gt;(A15stdlife+$F235),(Input!$O$157*(1+vanilla8)^0.5)-SUM($O235:O235),(Input!$O$157*(1+vanilla8)^0.5)/A15stdlife))</f>
        <v>0</v>
      </c>
      <c r="Q235" s="70">
        <f>IF(A15stdlife="n/a","n/a",IF(Q$3&gt;(A15stdlife+$F235),(Input!$O$157*(1+vanilla8)^0.5)-SUM($O235:P235),(Input!$O$157*(1+vanilla8)^0.5)/A15stdlife))</f>
        <v>0</v>
      </c>
      <c r="R235" s="70"/>
      <c r="S235" s="105"/>
      <c r="T235" s="105"/>
      <c r="U235" s="105"/>
      <c r="V235" s="105"/>
      <c r="W235" s="105"/>
      <c r="X235" s="105"/>
      <c r="Y235" s="105"/>
      <c r="Z235" s="105"/>
      <c r="AA235" s="105"/>
      <c r="AB235" s="221"/>
      <c r="AC235" s="221"/>
      <c r="AD235" s="221"/>
      <c r="AE235" s="221"/>
      <c r="AF235" s="221"/>
      <c r="AG235" s="221"/>
      <c r="AH235" s="221"/>
      <c r="AI235" s="221"/>
      <c r="AJ235" s="221"/>
      <c r="AK235" s="221"/>
      <c r="AL235" s="221"/>
      <c r="AM235" s="221"/>
      <c r="AN235" s="221"/>
      <c r="AO235" s="221"/>
      <c r="AP235" s="221"/>
      <c r="AQ235" s="221"/>
      <c r="AR235" s="221"/>
      <c r="AS235" s="221"/>
      <c r="AT235" s="221"/>
      <c r="AU235" s="221"/>
      <c r="AV235" s="221"/>
      <c r="AW235" s="221"/>
      <c r="AX235" s="221"/>
      <c r="AY235" s="221"/>
      <c r="AZ235" s="221"/>
      <c r="BA235" s="221"/>
      <c r="BB235" s="221"/>
      <c r="BC235" s="221"/>
      <c r="BD235" s="105"/>
      <c r="BE235" s="105"/>
      <c r="BF235" s="105"/>
      <c r="BG235" s="105"/>
      <c r="BH235" s="105"/>
      <c r="BI235" s="105"/>
      <c r="BJ235" s="105"/>
      <c r="BK235" s="12"/>
      <c r="BL235" s="12"/>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c r="DY235"/>
      <c r="DZ235"/>
      <c r="EA235"/>
      <c r="EB235"/>
      <c r="EC235"/>
      <c r="ED235"/>
      <c r="EE235"/>
      <c r="EF235"/>
      <c r="EG235"/>
      <c r="EH235"/>
      <c r="EI235"/>
      <c r="EJ235"/>
      <c r="EK235"/>
      <c r="EL235"/>
      <c r="EM235"/>
      <c r="EN235"/>
      <c r="EO235"/>
      <c r="EP235"/>
      <c r="EQ235"/>
      <c r="ER235"/>
      <c r="ES235"/>
      <c r="ET235"/>
      <c r="EU235"/>
      <c r="EV235"/>
      <c r="EW235"/>
      <c r="EX235"/>
      <c r="EY235"/>
      <c r="EZ235"/>
      <c r="FA235"/>
      <c r="FB235"/>
      <c r="FC235"/>
      <c r="FD235"/>
      <c r="FE235"/>
      <c r="FF235"/>
      <c r="FG235"/>
      <c r="FH235"/>
      <c r="FI235"/>
      <c r="FJ235"/>
      <c r="FK235"/>
      <c r="FL235"/>
      <c r="FM235"/>
      <c r="FN235"/>
      <c r="FO235"/>
      <c r="FP235"/>
      <c r="FQ235"/>
      <c r="FR235"/>
      <c r="FS235"/>
      <c r="FT235"/>
      <c r="FU235"/>
      <c r="FV235"/>
      <c r="FW235"/>
      <c r="FX235"/>
      <c r="FY235"/>
      <c r="FZ235"/>
      <c r="GA235"/>
      <c r="GB235"/>
      <c r="GC235"/>
      <c r="GD235"/>
      <c r="GE235"/>
      <c r="GF235"/>
      <c r="GG235"/>
      <c r="GH235"/>
      <c r="GI235"/>
      <c r="GJ235"/>
      <c r="GK235"/>
      <c r="GL235"/>
      <c r="GM235"/>
      <c r="GN235"/>
      <c r="GO235"/>
      <c r="GP235"/>
      <c r="GQ235"/>
      <c r="GR235"/>
      <c r="GS235"/>
      <c r="GT235"/>
      <c r="GU235"/>
      <c r="GV235"/>
      <c r="GW235"/>
      <c r="GX235"/>
      <c r="GY235"/>
      <c r="GZ235"/>
      <c r="HA235"/>
      <c r="HB235"/>
      <c r="HC235"/>
      <c r="HD235"/>
      <c r="HE235"/>
      <c r="HF235"/>
      <c r="HG235"/>
      <c r="HH235"/>
      <c r="HI235"/>
      <c r="HJ235"/>
      <c r="HK235"/>
      <c r="HL235"/>
      <c r="HM235"/>
      <c r="HN235"/>
      <c r="HO235"/>
      <c r="HP235"/>
      <c r="HQ235"/>
      <c r="HR235"/>
      <c r="HS235"/>
      <c r="HT235"/>
      <c r="HU235"/>
      <c r="HV235"/>
      <c r="HW235"/>
      <c r="HX235"/>
      <c r="HY235"/>
      <c r="HZ235"/>
      <c r="IA235"/>
      <c r="IB235"/>
      <c r="IC235"/>
      <c r="ID235"/>
      <c r="IE235"/>
      <c r="IF235"/>
      <c r="IG235"/>
      <c r="IH235"/>
      <c r="II235"/>
      <c r="IJ235"/>
      <c r="IK235"/>
      <c r="IL235"/>
      <c r="IM235"/>
      <c r="IN235"/>
      <c r="IO235"/>
      <c r="IP235"/>
      <c r="IQ235"/>
      <c r="IR235"/>
      <c r="IS235"/>
      <c r="IT235"/>
      <c r="IU235"/>
      <c r="IV235"/>
    </row>
    <row r="236" spans="1:256" s="5" customFormat="1" hidden="1" outlineLevel="2">
      <c r="A236" s="9"/>
      <c r="B236" s="9"/>
      <c r="C236" s="9"/>
      <c r="D236" s="26"/>
      <c r="E236" s="336"/>
      <c r="F236" s="88">
        <v>9</v>
      </c>
      <c r="G236" s="27"/>
      <c r="H236" s="150"/>
      <c r="I236" s="152"/>
      <c r="J236" s="152"/>
      <c r="K236" s="152"/>
      <c r="L236" s="152"/>
      <c r="M236" s="152"/>
      <c r="N236" s="152"/>
      <c r="O236" s="152"/>
      <c r="P236" s="151"/>
      <c r="Q236" s="70">
        <f>IF(A15stdlife="n/a","n/a",IF(Q$3&gt;(A15stdlife+$F236),(Input!$P$157*(1+vanilla9)^0.5)-SUM($P236:P236),(Input!$P$157*(1+vanilla9)^0.5)/A15stdlife))</f>
        <v>0</v>
      </c>
      <c r="R236" s="70"/>
      <c r="S236" s="105"/>
      <c r="T236" s="105"/>
      <c r="U236" s="105"/>
      <c r="V236" s="105"/>
      <c r="W236" s="105"/>
      <c r="X236" s="105"/>
      <c r="Y236" s="105"/>
      <c r="Z236" s="105"/>
      <c r="AA236" s="105"/>
      <c r="AB236" s="221"/>
      <c r="AC236" s="221"/>
      <c r="AD236" s="221"/>
      <c r="AE236" s="221"/>
      <c r="AF236" s="221"/>
      <c r="AG236" s="221"/>
      <c r="AH236" s="221"/>
      <c r="AI236" s="221"/>
      <c r="AJ236" s="221"/>
      <c r="AK236" s="221"/>
      <c r="AL236" s="221"/>
      <c r="AM236" s="221"/>
      <c r="AN236" s="221"/>
      <c r="AO236" s="221"/>
      <c r="AP236" s="221"/>
      <c r="AQ236" s="221"/>
      <c r="AR236" s="221"/>
      <c r="AS236" s="221"/>
      <c r="AT236" s="221"/>
      <c r="AU236" s="221"/>
      <c r="AV236" s="221"/>
      <c r="AW236" s="221"/>
      <c r="AX236" s="221"/>
      <c r="AY236" s="221"/>
      <c r="AZ236" s="221"/>
      <c r="BA236" s="221"/>
      <c r="BB236" s="221"/>
      <c r="BC236" s="221"/>
      <c r="BD236" s="105"/>
      <c r="BE236" s="105"/>
      <c r="BF236" s="105"/>
      <c r="BG236" s="105"/>
      <c r="BH236" s="105"/>
      <c r="BI236" s="105"/>
      <c r="BJ236" s="105"/>
      <c r="BK236" s="12"/>
      <c r="BL236" s="12"/>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c r="DY236"/>
      <c r="DZ236"/>
      <c r="EA236"/>
      <c r="EB236"/>
      <c r="EC236"/>
      <c r="ED236"/>
      <c r="EE236"/>
      <c r="EF236"/>
      <c r="EG236"/>
      <c r="EH236"/>
      <c r="EI236"/>
      <c r="EJ236"/>
      <c r="EK236"/>
      <c r="EL236"/>
      <c r="EM236"/>
      <c r="EN236"/>
      <c r="EO236"/>
      <c r="EP236"/>
      <c r="EQ236"/>
      <c r="ER236"/>
      <c r="ES236"/>
      <c r="ET236"/>
      <c r="EU236"/>
      <c r="EV236"/>
      <c r="EW236"/>
      <c r="EX236"/>
      <c r="EY236"/>
      <c r="EZ236"/>
      <c r="FA236"/>
      <c r="FB236"/>
      <c r="FC236"/>
      <c r="FD236"/>
      <c r="FE236"/>
      <c r="FF236"/>
      <c r="FG236"/>
      <c r="FH236"/>
      <c r="FI236"/>
      <c r="FJ236"/>
      <c r="FK236"/>
      <c r="FL236"/>
      <c r="FM236"/>
      <c r="FN236"/>
      <c r="FO236"/>
      <c r="FP236"/>
      <c r="FQ236"/>
      <c r="FR236"/>
      <c r="FS236"/>
      <c r="FT236"/>
      <c r="FU236"/>
      <c r="FV236"/>
      <c r="FW236"/>
      <c r="FX236"/>
      <c r="FY236"/>
      <c r="FZ236"/>
      <c r="GA236"/>
      <c r="GB236"/>
      <c r="GC236"/>
      <c r="GD236"/>
      <c r="GE236"/>
      <c r="GF236"/>
      <c r="GG236"/>
      <c r="GH236"/>
      <c r="GI236"/>
      <c r="GJ236"/>
      <c r="GK236"/>
      <c r="GL236"/>
      <c r="GM236"/>
      <c r="GN236"/>
      <c r="GO236"/>
      <c r="GP236"/>
      <c r="GQ236"/>
      <c r="GR236"/>
      <c r="GS236"/>
      <c r="GT236"/>
      <c r="GU236"/>
      <c r="GV236"/>
      <c r="GW236"/>
      <c r="GX236"/>
      <c r="GY236"/>
      <c r="GZ236"/>
      <c r="HA236"/>
      <c r="HB236"/>
      <c r="HC236"/>
      <c r="HD236"/>
      <c r="HE236"/>
      <c r="HF236"/>
      <c r="HG236"/>
      <c r="HH236"/>
      <c r="HI236"/>
      <c r="HJ236"/>
      <c r="HK236"/>
      <c r="HL236"/>
      <c r="HM236"/>
      <c r="HN236"/>
      <c r="HO236"/>
      <c r="HP236"/>
      <c r="HQ236"/>
      <c r="HR236"/>
      <c r="HS236"/>
      <c r="HT236"/>
      <c r="HU236"/>
      <c r="HV236"/>
      <c r="HW236"/>
      <c r="HX236"/>
      <c r="HY236"/>
      <c r="HZ236"/>
      <c r="IA236"/>
      <c r="IB236"/>
      <c r="IC236"/>
      <c r="ID236"/>
      <c r="IE236"/>
      <c r="IF236"/>
      <c r="IG236"/>
      <c r="IH236"/>
      <c r="II236"/>
      <c r="IJ236"/>
      <c r="IK236"/>
      <c r="IL236"/>
      <c r="IM236"/>
      <c r="IN236"/>
      <c r="IO236"/>
      <c r="IP236"/>
      <c r="IQ236"/>
      <c r="IR236"/>
      <c r="IS236"/>
      <c r="IT236"/>
      <c r="IU236"/>
      <c r="IV236"/>
    </row>
    <row r="237" spans="1:256" s="5" customFormat="1" hidden="1" outlineLevel="2">
      <c r="A237" s="9"/>
      <c r="B237" s="9"/>
      <c r="C237" s="9"/>
      <c r="D237" s="26"/>
      <c r="E237" s="336"/>
      <c r="F237" s="89">
        <v>10</v>
      </c>
      <c r="G237" s="27"/>
      <c r="H237" s="150"/>
      <c r="I237" s="152"/>
      <c r="J237" s="152"/>
      <c r="K237" s="152"/>
      <c r="L237" s="152"/>
      <c r="M237" s="152"/>
      <c r="N237" s="152"/>
      <c r="O237" s="152"/>
      <c r="P237" s="152"/>
      <c r="Q237" s="151"/>
      <c r="R237" s="70"/>
      <c r="S237" s="105"/>
      <c r="T237" s="105"/>
      <c r="U237" s="105"/>
      <c r="V237" s="105"/>
      <c r="W237" s="105"/>
      <c r="X237" s="105"/>
      <c r="Y237" s="105"/>
      <c r="Z237" s="105"/>
      <c r="AA237" s="105"/>
      <c r="AB237" s="221"/>
      <c r="AC237" s="221"/>
      <c r="AD237" s="221"/>
      <c r="AE237" s="221"/>
      <c r="AF237" s="221"/>
      <c r="AG237" s="221"/>
      <c r="AH237" s="221"/>
      <c r="AI237" s="221"/>
      <c r="AJ237" s="221"/>
      <c r="AK237" s="221"/>
      <c r="AL237" s="221"/>
      <c r="AM237" s="221"/>
      <c r="AN237" s="221"/>
      <c r="AO237" s="221"/>
      <c r="AP237" s="221"/>
      <c r="AQ237" s="221"/>
      <c r="AR237" s="221"/>
      <c r="AS237" s="221"/>
      <c r="AT237" s="221"/>
      <c r="AU237" s="221"/>
      <c r="AV237" s="221"/>
      <c r="AW237" s="221"/>
      <c r="AX237" s="221"/>
      <c r="AY237" s="221"/>
      <c r="AZ237" s="221"/>
      <c r="BA237" s="221"/>
      <c r="BB237" s="221"/>
      <c r="BC237" s="221"/>
      <c r="BD237" s="105"/>
      <c r="BE237" s="105"/>
      <c r="BF237" s="105"/>
      <c r="BG237" s="105"/>
      <c r="BH237" s="105"/>
      <c r="BI237" s="105"/>
      <c r="BJ237" s="105"/>
      <c r="BK237" s="12"/>
      <c r="BL237" s="12"/>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c r="DY237"/>
      <c r="DZ237"/>
      <c r="EA237"/>
      <c r="EB237"/>
      <c r="EC237"/>
      <c r="ED237"/>
      <c r="EE237"/>
      <c r="EF237"/>
      <c r="EG237"/>
      <c r="EH237"/>
      <c r="EI237"/>
      <c r="EJ237"/>
      <c r="EK237"/>
      <c r="EL237"/>
      <c r="EM237"/>
      <c r="EN237"/>
      <c r="EO237"/>
      <c r="EP237"/>
      <c r="EQ237"/>
      <c r="ER237"/>
      <c r="ES237"/>
      <c r="ET237"/>
      <c r="EU237"/>
      <c r="EV237"/>
      <c r="EW237"/>
      <c r="EX237"/>
      <c r="EY237"/>
      <c r="EZ237"/>
      <c r="FA237"/>
      <c r="FB237"/>
      <c r="FC237"/>
      <c r="FD237"/>
      <c r="FE237"/>
      <c r="FF237"/>
      <c r="FG237"/>
      <c r="FH237"/>
      <c r="FI237"/>
      <c r="FJ237"/>
      <c r="FK237"/>
      <c r="FL237"/>
      <c r="FM237"/>
      <c r="FN237"/>
      <c r="FO237"/>
      <c r="FP237"/>
      <c r="FQ237"/>
      <c r="FR237"/>
      <c r="FS237"/>
      <c r="FT237"/>
      <c r="FU237"/>
      <c r="FV237"/>
      <c r="FW237"/>
      <c r="FX237"/>
      <c r="FY237"/>
      <c r="FZ237"/>
      <c r="GA237"/>
      <c r="GB237"/>
      <c r="GC237"/>
      <c r="GD237"/>
      <c r="GE237"/>
      <c r="GF237"/>
      <c r="GG237"/>
      <c r="GH237"/>
      <c r="GI237"/>
      <c r="GJ237"/>
      <c r="GK237"/>
      <c r="GL237"/>
      <c r="GM237"/>
      <c r="GN237"/>
      <c r="GO237"/>
      <c r="GP237"/>
      <c r="GQ237"/>
      <c r="GR237"/>
      <c r="GS237"/>
      <c r="GT237"/>
      <c r="GU237"/>
      <c r="GV237"/>
      <c r="GW237"/>
      <c r="GX237"/>
      <c r="GY237"/>
      <c r="GZ237"/>
      <c r="HA237"/>
      <c r="HB237"/>
      <c r="HC237"/>
      <c r="HD237"/>
      <c r="HE237"/>
      <c r="HF237"/>
      <c r="HG237"/>
      <c r="HH237"/>
      <c r="HI237"/>
      <c r="HJ237"/>
      <c r="HK237"/>
      <c r="HL237"/>
      <c r="HM237"/>
      <c r="HN237"/>
      <c r="HO237"/>
      <c r="HP237"/>
      <c r="HQ237"/>
      <c r="HR237"/>
      <c r="HS237"/>
      <c r="HT237"/>
      <c r="HU237"/>
      <c r="HV237"/>
      <c r="HW237"/>
      <c r="HX237"/>
      <c r="HY237"/>
      <c r="HZ237"/>
      <c r="IA237"/>
      <c r="IB237"/>
      <c r="IC237"/>
      <c r="ID237"/>
      <c r="IE237"/>
      <c r="IF237"/>
      <c r="IG237"/>
      <c r="IH237"/>
      <c r="II237"/>
      <c r="IJ237"/>
      <c r="IK237"/>
      <c r="IL237"/>
      <c r="IM237"/>
      <c r="IN237"/>
      <c r="IO237"/>
      <c r="IP237"/>
      <c r="IQ237"/>
      <c r="IR237"/>
      <c r="IS237"/>
      <c r="IT237"/>
      <c r="IU237"/>
      <c r="IV237"/>
    </row>
    <row r="238" spans="1:256" s="5" customFormat="1" hidden="1" outlineLevel="1" collapsed="1">
      <c r="A238" s="9"/>
      <c r="B238" s="9"/>
      <c r="C238" s="9"/>
      <c r="D238" s="26" t="str">
        <f>Asset15</f>
        <v>Buildings</v>
      </c>
      <c r="E238" s="9"/>
      <c r="F238" s="9"/>
      <c r="G238" s="126"/>
      <c r="H238" s="169">
        <f>-SUM(H226:H237)</f>
        <v>0</v>
      </c>
      <c r="I238" s="169">
        <f>-SUM(I226:I237)</f>
        <v>-9.948861634287294E-2</v>
      </c>
      <c r="J238" s="169">
        <f>-SUM(J226:J237)</f>
        <v>-0.24712858938804516</v>
      </c>
      <c r="K238" s="169">
        <f>-SUM(K226:K237)</f>
        <v>-0.25879422467396124</v>
      </c>
      <c r="L238" s="169">
        <f>-SUM(L226:L237)</f>
        <v>-0.2760591829771003</v>
      </c>
      <c r="M238" s="169">
        <f>IF(Input!M173&gt;0, -SUM(M226:M237), 0)</f>
        <v>0</v>
      </c>
      <c r="N238" s="169">
        <f>IF(Input!N173&gt;0, -SUM(N226:N237), 0)</f>
        <v>0</v>
      </c>
      <c r="O238" s="169">
        <f>IF(Input!O173&gt;0, -SUM(O226:O237), 0)</f>
        <v>0</v>
      </c>
      <c r="P238" s="169">
        <f>IF(Input!P173&gt;0, -SUM(P226:P237), 0)</f>
        <v>0</v>
      </c>
      <c r="Q238" s="169">
        <f>IF(Input!Q173&gt;0, -SUM(Q226:Q237), 0)</f>
        <v>0</v>
      </c>
      <c r="R238" s="68"/>
      <c r="S238" s="107"/>
      <c r="T238" s="107"/>
      <c r="U238" s="107"/>
      <c r="V238" s="107"/>
      <c r="W238" s="107"/>
      <c r="X238" s="107"/>
      <c r="Y238" s="107"/>
      <c r="Z238" s="107"/>
      <c r="AA238" s="107"/>
      <c r="AB238" s="236"/>
      <c r="AC238" s="236"/>
      <c r="AD238" s="236"/>
      <c r="AE238" s="236"/>
      <c r="AF238" s="236"/>
      <c r="AG238" s="236"/>
      <c r="AH238" s="236"/>
      <c r="AI238" s="236"/>
      <c r="AJ238" s="236"/>
      <c r="AK238" s="236"/>
      <c r="AL238" s="236"/>
      <c r="AM238" s="236"/>
      <c r="AN238" s="236"/>
      <c r="AO238" s="236"/>
      <c r="AP238" s="236"/>
      <c r="AQ238" s="236"/>
      <c r="AR238" s="236"/>
      <c r="AS238" s="236"/>
      <c r="AT238" s="236"/>
      <c r="AU238" s="236"/>
      <c r="AV238" s="236"/>
      <c r="AW238" s="236"/>
      <c r="AX238" s="236"/>
      <c r="AY238" s="236"/>
      <c r="AZ238" s="236"/>
      <c r="BA238" s="236"/>
      <c r="BB238" s="236"/>
      <c r="BC238" s="236"/>
      <c r="BD238" s="107"/>
      <c r="BE238" s="107"/>
      <c r="BF238" s="107"/>
      <c r="BG238" s="107"/>
      <c r="BH238" s="107"/>
      <c r="BI238" s="107"/>
      <c r="BJ238" s="107"/>
      <c r="BK238" s="12"/>
      <c r="BL238" s="12"/>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c r="DY238"/>
      <c r="DZ238"/>
      <c r="EA238"/>
      <c r="EB238"/>
      <c r="EC238"/>
      <c r="ED238"/>
      <c r="EE238"/>
      <c r="EF238"/>
      <c r="EG238"/>
      <c r="EH238"/>
      <c r="EI238"/>
      <c r="EJ238"/>
      <c r="EK238"/>
      <c r="EL238"/>
      <c r="EM238"/>
      <c r="EN238"/>
      <c r="EO238"/>
      <c r="EP238"/>
      <c r="EQ238"/>
      <c r="ER238"/>
      <c r="ES238"/>
      <c r="ET238"/>
      <c r="EU238"/>
      <c r="EV238"/>
      <c r="EW238"/>
      <c r="EX238"/>
      <c r="EY238"/>
      <c r="EZ238"/>
      <c r="FA238"/>
      <c r="FB238"/>
      <c r="FC238"/>
      <c r="FD238"/>
      <c r="FE238"/>
      <c r="FF238"/>
      <c r="FG238"/>
      <c r="FH238"/>
      <c r="FI238"/>
      <c r="FJ238"/>
      <c r="FK238"/>
      <c r="FL238"/>
      <c r="FM238"/>
      <c r="FN238"/>
      <c r="FO238"/>
      <c r="FP238"/>
      <c r="FQ238"/>
      <c r="FR238"/>
      <c r="FS238"/>
      <c r="FT238"/>
      <c r="FU238"/>
      <c r="FV238"/>
      <c r="FW238"/>
      <c r="FX238"/>
      <c r="FY238"/>
      <c r="FZ238"/>
      <c r="GA238"/>
      <c r="GB238"/>
      <c r="GC238"/>
      <c r="GD238"/>
      <c r="GE238"/>
      <c r="GF238"/>
      <c r="GG238"/>
      <c r="GH238"/>
      <c r="GI238"/>
      <c r="GJ238"/>
      <c r="GK238"/>
      <c r="GL238"/>
      <c r="GM238"/>
      <c r="GN238"/>
      <c r="GO238"/>
      <c r="GP238"/>
      <c r="GQ238"/>
      <c r="GR238"/>
      <c r="GS238"/>
      <c r="GT238"/>
      <c r="GU238"/>
      <c r="GV238"/>
      <c r="GW238"/>
      <c r="GX238"/>
      <c r="GY238"/>
      <c r="GZ238"/>
      <c r="HA238"/>
      <c r="HB238"/>
      <c r="HC238"/>
      <c r="HD238"/>
      <c r="HE238"/>
      <c r="HF238"/>
      <c r="HG238"/>
      <c r="HH238"/>
      <c r="HI238"/>
      <c r="HJ238"/>
      <c r="HK238"/>
      <c r="HL238"/>
      <c r="HM238"/>
      <c r="HN238"/>
      <c r="HO238"/>
      <c r="HP238"/>
      <c r="HQ238"/>
      <c r="HR238"/>
      <c r="HS238"/>
      <c r="HT238"/>
      <c r="HU238"/>
      <c r="HV238"/>
      <c r="HW238"/>
      <c r="HX238"/>
      <c r="HY238"/>
      <c r="HZ238"/>
      <c r="IA238"/>
      <c r="IB238"/>
      <c r="IC238"/>
      <c r="ID238"/>
      <c r="IE238"/>
      <c r="IF238"/>
      <c r="IG238"/>
      <c r="IH238"/>
      <c r="II238"/>
      <c r="IJ238"/>
      <c r="IK238"/>
      <c r="IL238"/>
      <c r="IM238"/>
      <c r="IN238"/>
      <c r="IO238"/>
      <c r="IP238"/>
      <c r="IQ238"/>
      <c r="IR238"/>
      <c r="IS238"/>
      <c r="IT238"/>
      <c r="IU238"/>
      <c r="IV238"/>
    </row>
    <row r="239" spans="1:256" s="5" customFormat="1" hidden="1" outlineLevel="2">
      <c r="A239" s="9"/>
      <c r="B239" s="9"/>
      <c r="C239" s="32" t="str">
        <f>Asset16</f>
        <v>Equity raising costs</v>
      </c>
      <c r="D239" s="165"/>
      <c r="E239" s="34" t="s">
        <v>28</v>
      </c>
      <c r="F239" s="33"/>
      <c r="G239" s="181"/>
      <c r="H239" s="69" t="str">
        <f>IF(H$3&gt;A16remlife,A16value-SUM($G239:G239),IF(A16remlife="N/A","n/a",A16value/A16remlife))</f>
        <v>n/a</v>
      </c>
      <c r="I239" s="69" t="str">
        <f>IF(I$3&gt;A16remlife,A16value-SUM($G239:H239),IF(A16remlife="N/A","n/a",A16value/A16remlife))</f>
        <v>n/a</v>
      </c>
      <c r="J239" s="69" t="str">
        <f>IF(J$3&gt;A16remlife,A16value-SUM($G239:I239),IF(A16remlife="N/A","n/a",A16value/A16remlife))</f>
        <v>n/a</v>
      </c>
      <c r="K239" s="69" t="str">
        <f>IF(K$3&gt;A16remlife,A16value-SUM($G239:J239),IF(A16remlife="N/A","n/a",A16value/A16remlife))</f>
        <v>n/a</v>
      </c>
      <c r="L239" s="69" t="str">
        <f>IF(L$3&gt;A16remlife,A16value-SUM($G239:K239),IF(A16remlife="N/A","n/a",A16value/A16remlife))</f>
        <v>n/a</v>
      </c>
      <c r="M239" s="69" t="str">
        <f>IF(M$3&gt;A16remlife,A16value-SUM($G239:L239),IF(A16remlife="N/A","n/a",A16value/A16remlife))</f>
        <v>n/a</v>
      </c>
      <c r="N239" s="69" t="str">
        <f>IF(N$3&gt;A16remlife,A16value-SUM($G239:M239),IF(A16remlife="N/A","n/a",A16value/A16remlife))</f>
        <v>n/a</v>
      </c>
      <c r="O239" s="69" t="str">
        <f>IF(O$3&gt;A16remlife,A16value-SUM($G239:N239),IF(A16remlife="N/A","n/a",A16value/A16remlife))</f>
        <v>n/a</v>
      </c>
      <c r="P239" s="69" t="str">
        <f>IF(P$3&gt;A16remlife,A16value-SUM($G239:O239),IF(A16remlife="N/A","n/a",A16value/A16remlife))</f>
        <v>n/a</v>
      </c>
      <c r="Q239" s="69" t="str">
        <f>IF(Q$3&gt;A16remlife,A16value-SUM($G239:P239),IF(A16remlife="N/A","n/a",A16value/A16remlife))</f>
        <v>n/a</v>
      </c>
      <c r="R239" s="69"/>
      <c r="S239" s="105"/>
      <c r="T239" s="105"/>
      <c r="U239" s="105"/>
      <c r="V239" s="105"/>
      <c r="W239" s="105"/>
      <c r="X239" s="105"/>
      <c r="Y239" s="105"/>
      <c r="Z239" s="105"/>
      <c r="AA239" s="105"/>
      <c r="AB239" s="221"/>
      <c r="AC239" s="221"/>
      <c r="AD239" s="221"/>
      <c r="AE239" s="221"/>
      <c r="AF239" s="221"/>
      <c r="AG239" s="221"/>
      <c r="AH239" s="221"/>
      <c r="AI239" s="221"/>
      <c r="AJ239" s="221"/>
      <c r="AK239" s="221"/>
      <c r="AL239" s="221"/>
      <c r="AM239" s="221"/>
      <c r="AN239" s="221"/>
      <c r="AO239" s="221"/>
      <c r="AP239" s="221"/>
      <c r="AQ239" s="221"/>
      <c r="AR239" s="221"/>
      <c r="AS239" s="221"/>
      <c r="AT239" s="221"/>
      <c r="AU239" s="221"/>
      <c r="AV239" s="221"/>
      <c r="AW239" s="221"/>
      <c r="AX239" s="221"/>
      <c r="AY239" s="221"/>
      <c r="AZ239" s="221"/>
      <c r="BA239" s="221"/>
      <c r="BB239" s="221"/>
      <c r="BC239" s="221"/>
      <c r="BD239" s="105"/>
      <c r="BE239" s="105"/>
      <c r="BF239" s="105"/>
      <c r="BG239" s="105"/>
      <c r="BH239" s="105"/>
      <c r="BI239" s="105"/>
      <c r="BJ239" s="105"/>
      <c r="BK239" s="12"/>
      <c r="BL239" s="12"/>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c r="DY239"/>
      <c r="DZ239"/>
      <c r="EA239"/>
      <c r="EB239"/>
      <c r="EC239"/>
      <c r="ED239"/>
      <c r="EE239"/>
      <c r="EF239"/>
      <c r="EG239"/>
      <c r="EH239"/>
      <c r="EI239"/>
      <c r="EJ239"/>
      <c r="EK239"/>
      <c r="EL239"/>
      <c r="EM239"/>
      <c r="EN239"/>
      <c r="EO239"/>
      <c r="EP239"/>
      <c r="EQ239"/>
      <c r="ER239"/>
      <c r="ES239"/>
      <c r="ET239"/>
      <c r="EU239"/>
      <c r="EV239"/>
      <c r="EW239"/>
      <c r="EX239"/>
      <c r="EY239"/>
      <c r="EZ239"/>
      <c r="FA239"/>
      <c r="FB239"/>
      <c r="FC239"/>
      <c r="FD239"/>
      <c r="FE239"/>
      <c r="FF239"/>
      <c r="FG239"/>
      <c r="FH239"/>
      <c r="FI239"/>
      <c r="FJ239"/>
      <c r="FK239"/>
      <c r="FL239"/>
      <c r="FM239"/>
      <c r="FN239"/>
      <c r="FO239"/>
      <c r="FP239"/>
      <c r="FQ239"/>
      <c r="FR239"/>
      <c r="FS239"/>
      <c r="FT239"/>
      <c r="FU239"/>
      <c r="FV239"/>
      <c r="FW239"/>
      <c r="FX239"/>
      <c r="FY239"/>
      <c r="FZ239"/>
      <c r="GA239"/>
      <c r="GB239"/>
      <c r="GC239"/>
      <c r="GD239"/>
      <c r="GE239"/>
      <c r="GF239"/>
      <c r="GG239"/>
      <c r="GH239"/>
      <c r="GI239"/>
      <c r="GJ239"/>
      <c r="GK239"/>
      <c r="GL239"/>
      <c r="GM239"/>
      <c r="GN239"/>
      <c r="GO239"/>
      <c r="GP239"/>
      <c r="GQ239"/>
      <c r="GR239"/>
      <c r="GS239"/>
      <c r="GT239"/>
      <c r="GU239"/>
      <c r="GV239"/>
      <c r="GW239"/>
      <c r="GX239"/>
      <c r="GY239"/>
      <c r="GZ239"/>
      <c r="HA239"/>
      <c r="HB239"/>
      <c r="HC239"/>
      <c r="HD239"/>
      <c r="HE239"/>
      <c r="HF239"/>
      <c r="HG239"/>
      <c r="HH239"/>
      <c r="HI239"/>
      <c r="HJ239"/>
      <c r="HK239"/>
      <c r="HL239"/>
      <c r="HM239"/>
      <c r="HN239"/>
      <c r="HO239"/>
      <c r="HP239"/>
      <c r="HQ239"/>
      <c r="HR239"/>
      <c r="HS239"/>
      <c r="HT239"/>
      <c r="HU239"/>
      <c r="HV239"/>
      <c r="HW239"/>
      <c r="HX239"/>
      <c r="HY239"/>
      <c r="HZ239"/>
      <c r="IA239"/>
      <c r="IB239"/>
      <c r="IC239"/>
      <c r="ID239"/>
      <c r="IE239"/>
      <c r="IF239"/>
      <c r="IG239"/>
      <c r="IH239"/>
      <c r="II239"/>
      <c r="IJ239"/>
      <c r="IK239"/>
      <c r="IL239"/>
      <c r="IM239"/>
      <c r="IN239"/>
      <c r="IO239"/>
      <c r="IP239"/>
      <c r="IQ239"/>
      <c r="IR239"/>
      <c r="IS239"/>
      <c r="IT239"/>
      <c r="IU239"/>
      <c r="IV239"/>
    </row>
    <row r="240" spans="1:256" s="5" customFormat="1" ht="12.75" hidden="1" customHeight="1" outlineLevel="2">
      <c r="A240" s="9"/>
      <c r="B240" s="9"/>
      <c r="C240" s="9"/>
      <c r="D240" s="26"/>
      <c r="E240" s="335" t="s">
        <v>83</v>
      </c>
      <c r="F240" s="88">
        <v>0</v>
      </c>
      <c r="G240" s="126"/>
      <c r="H240" s="70"/>
      <c r="I240" s="70"/>
      <c r="J240" s="70"/>
      <c r="K240" s="70"/>
      <c r="L240" s="70"/>
      <c r="M240" s="167"/>
      <c r="N240" s="115"/>
      <c r="O240" s="70"/>
      <c r="P240" s="70"/>
      <c r="Q240" s="70"/>
      <c r="R240" s="70"/>
      <c r="S240" s="105"/>
      <c r="T240" s="105"/>
      <c r="U240" s="105"/>
      <c r="V240" s="105"/>
      <c r="W240" s="105"/>
      <c r="X240" s="105"/>
      <c r="Y240" s="105"/>
      <c r="Z240" s="105"/>
      <c r="AA240" s="105"/>
      <c r="AB240" s="221"/>
      <c r="AC240" s="221"/>
      <c r="AD240" s="221"/>
      <c r="AE240" s="221"/>
      <c r="AF240" s="221"/>
      <c r="AG240" s="221"/>
      <c r="AH240" s="221"/>
      <c r="AI240" s="221"/>
      <c r="AJ240" s="221"/>
      <c r="AK240" s="221"/>
      <c r="AL240" s="221"/>
      <c r="AM240" s="221"/>
      <c r="AN240" s="221"/>
      <c r="AO240" s="221"/>
      <c r="AP240" s="221"/>
      <c r="AQ240" s="221"/>
      <c r="AR240" s="221"/>
      <c r="AS240" s="221"/>
      <c r="AT240" s="221"/>
      <c r="AU240" s="221"/>
      <c r="AV240" s="221"/>
      <c r="AW240" s="221"/>
      <c r="AX240" s="221"/>
      <c r="AY240" s="221"/>
      <c r="AZ240" s="221"/>
      <c r="BA240" s="221"/>
      <c r="BB240" s="221"/>
      <c r="BC240" s="221"/>
      <c r="BD240" s="105"/>
      <c r="BE240" s="105"/>
      <c r="BF240" s="105"/>
      <c r="BG240" s="105"/>
      <c r="BH240" s="105"/>
      <c r="BI240" s="105"/>
      <c r="BJ240" s="105"/>
      <c r="BK240" s="12"/>
      <c r="BL240" s="12"/>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c r="DY240"/>
      <c r="DZ240"/>
      <c r="EA240"/>
      <c r="EB240"/>
      <c r="EC240"/>
      <c r="ED240"/>
      <c r="EE240"/>
      <c r="EF240"/>
      <c r="EG240"/>
      <c r="EH240"/>
      <c r="EI240"/>
      <c r="EJ240"/>
      <c r="EK240"/>
      <c r="EL240"/>
      <c r="EM240"/>
      <c r="EN240"/>
      <c r="EO240"/>
      <c r="EP240"/>
      <c r="EQ240"/>
      <c r="ER240"/>
      <c r="ES240"/>
      <c r="ET240"/>
      <c r="EU240"/>
      <c r="EV240"/>
      <c r="EW240"/>
      <c r="EX240"/>
      <c r="EY240"/>
      <c r="EZ240"/>
      <c r="FA240"/>
      <c r="FB240"/>
      <c r="FC240"/>
      <c r="FD240"/>
      <c r="FE240"/>
      <c r="FF240"/>
      <c r="FG240"/>
      <c r="FH240"/>
      <c r="FI240"/>
      <c r="FJ240"/>
      <c r="FK240"/>
      <c r="FL240"/>
      <c r="FM240"/>
      <c r="FN240"/>
      <c r="FO240"/>
      <c r="FP240"/>
      <c r="FQ240"/>
      <c r="FR240"/>
      <c r="FS240"/>
      <c r="FT240"/>
      <c r="FU240"/>
      <c r="FV240"/>
      <c r="FW240"/>
      <c r="FX240"/>
      <c r="FY240"/>
      <c r="FZ240"/>
      <c r="GA240"/>
      <c r="GB240"/>
      <c r="GC240"/>
      <c r="GD240"/>
      <c r="GE240"/>
      <c r="GF240"/>
      <c r="GG240"/>
      <c r="GH240"/>
      <c r="GI240"/>
      <c r="GJ240"/>
      <c r="GK240"/>
      <c r="GL240"/>
      <c r="GM240"/>
      <c r="GN240"/>
      <c r="GO240"/>
      <c r="GP240"/>
      <c r="GQ240"/>
      <c r="GR240"/>
      <c r="GS240"/>
      <c r="GT240"/>
      <c r="GU240"/>
      <c r="GV240"/>
      <c r="GW240"/>
      <c r="GX240"/>
      <c r="GY240"/>
      <c r="GZ240"/>
      <c r="HA240"/>
      <c r="HB240"/>
      <c r="HC240"/>
      <c r="HD240"/>
      <c r="HE240"/>
      <c r="HF240"/>
      <c r="HG240"/>
      <c r="HH240"/>
      <c r="HI240"/>
      <c r="HJ240"/>
      <c r="HK240"/>
      <c r="HL240"/>
      <c r="HM240"/>
      <c r="HN240"/>
      <c r="HO240"/>
      <c r="HP240"/>
      <c r="HQ240"/>
      <c r="HR240"/>
      <c r="HS240"/>
      <c r="HT240"/>
      <c r="HU240"/>
      <c r="HV240"/>
      <c r="HW240"/>
      <c r="HX240"/>
      <c r="HY240"/>
      <c r="HZ240"/>
      <c r="IA240"/>
      <c r="IB240"/>
      <c r="IC240"/>
      <c r="ID240"/>
      <c r="IE240"/>
      <c r="IF240"/>
      <c r="IG240"/>
      <c r="IH240"/>
      <c r="II240"/>
      <c r="IJ240"/>
      <c r="IK240"/>
      <c r="IL240"/>
      <c r="IM240"/>
      <c r="IN240"/>
      <c r="IO240"/>
      <c r="IP240"/>
      <c r="IQ240"/>
      <c r="IR240"/>
      <c r="IS240"/>
      <c r="IT240"/>
      <c r="IU240"/>
      <c r="IV240"/>
    </row>
    <row r="241" spans="1:256" s="5" customFormat="1" hidden="1" outlineLevel="2">
      <c r="A241" s="9"/>
      <c r="B241" s="9"/>
      <c r="C241" s="9"/>
      <c r="D241" s="26"/>
      <c r="E241" s="336"/>
      <c r="F241" s="88">
        <v>1</v>
      </c>
      <c r="G241" s="126"/>
      <c r="H241" s="149"/>
      <c r="I241" s="70">
        <f>IF(A16stdlife="n/a","n/a",IF(I$3&gt;(A16stdlife+$F241),(Input!$H$158*(1+vanilla1)^0.5)-SUM($H241:H241),(Input!$H$158*(1+vanilla1)^0.5)/A16stdlife))</f>
        <v>5.1742665655241599E-3</v>
      </c>
      <c r="J241" s="70">
        <f>IF(A16stdlife="n/a","n/a",IF(J$3&gt;(A16stdlife+$F241),(Input!$H$158*(1+vanilla1)^0.5)-SUM($H241:I241),(Input!$H$158*(1+vanilla1)^0.5)/A16stdlife))</f>
        <v>5.1742665655241599E-3</v>
      </c>
      <c r="K241" s="70">
        <f>IF(A16stdlife="n/a","n/a",IF(K$3&gt;(A16stdlife+$F241),(Input!$H$158*(1+vanilla1)^0.5)-SUM($H241:J241),(Input!$H$158*(1+vanilla1)^0.5)/A16stdlife))</f>
        <v>5.1742665655241599E-3</v>
      </c>
      <c r="L241" s="70">
        <f>IF(A16stdlife="n/a","n/a",IF(L$3&gt;(A16stdlife+$F241),(Input!$H$158*(1+vanilla1)^0.5)-SUM($H241:K241),(Input!$H$158*(1+vanilla1)^0.5)/A16stdlife))</f>
        <v>5.1742665655241599E-3</v>
      </c>
      <c r="M241" s="70">
        <f>IF(A16stdlife="n/a","n/a",IF(M$3&gt;(A16stdlife+$F241),(Input!$H$158*(1+vanilla1)^0.5)-SUM($H241:L241),(Input!$H$158*(1+vanilla1)^0.5)/A16stdlife))</f>
        <v>5.1742665655241599E-3</v>
      </c>
      <c r="N241" s="70">
        <f>IF(A16stdlife="n/a","n/a",IF(N$3&gt;(A16stdlife+$F241),(Input!$H$158*(1+vanilla1)^0.5)-SUM($H241:M241),(Input!$H$158*(1+vanilla1)^0.5)/A16stdlife))</f>
        <v>5.1742665655241599E-3</v>
      </c>
      <c r="O241" s="70">
        <f>IF(A16stdlife="n/a","n/a",IF(O$3&gt;(A16stdlife+$F241),(Input!$H$158*(1+vanilla1)^0.5)-SUM($H241:N241),(Input!$H$158*(1+vanilla1)^0.5)/A16stdlife))</f>
        <v>5.1742665655241599E-3</v>
      </c>
      <c r="P241" s="70">
        <f>IF(A16stdlife="n/a","n/a",IF(P$3&gt;(A16stdlife+$F241),(Input!$H$158*(1+vanilla1)^0.5)-SUM($H241:O241),(Input!$H$158*(1+vanilla1)^0.5)/A16stdlife))</f>
        <v>5.1742665655241599E-3</v>
      </c>
      <c r="Q241" s="70">
        <f>IF(A16stdlife="n/a","n/a",IF(Q$3&gt;(A16stdlife+$F241),(Input!$H$158*(1+vanilla1)^0.5)-SUM($H241:P241),(Input!$H$158*(1+vanilla1)^0.5)/A16stdlife))</f>
        <v>5.1742665655241599E-3</v>
      </c>
      <c r="R241" s="70"/>
      <c r="S241" s="105"/>
      <c r="T241" s="105"/>
      <c r="U241" s="105"/>
      <c r="V241" s="105"/>
      <c r="W241" s="105"/>
      <c r="X241" s="105"/>
      <c r="Y241" s="105"/>
      <c r="Z241" s="105"/>
      <c r="AA241" s="105"/>
      <c r="AB241" s="221"/>
      <c r="AC241" s="221"/>
      <c r="AD241" s="221"/>
      <c r="AE241" s="221"/>
      <c r="AF241" s="221"/>
      <c r="AG241" s="221"/>
      <c r="AH241" s="221"/>
      <c r="AI241" s="221"/>
      <c r="AJ241" s="221"/>
      <c r="AK241" s="221"/>
      <c r="AL241" s="221"/>
      <c r="AM241" s="221"/>
      <c r="AN241" s="221"/>
      <c r="AO241" s="221"/>
      <c r="AP241" s="221"/>
      <c r="AQ241" s="221"/>
      <c r="AR241" s="221"/>
      <c r="AS241" s="221"/>
      <c r="AT241" s="221"/>
      <c r="AU241" s="221"/>
      <c r="AV241" s="221"/>
      <c r="AW241" s="221"/>
      <c r="AX241" s="221"/>
      <c r="AY241" s="221"/>
      <c r="AZ241" s="221"/>
      <c r="BA241" s="221"/>
      <c r="BB241" s="221"/>
      <c r="BC241" s="221"/>
      <c r="BD241" s="105"/>
      <c r="BE241" s="105"/>
      <c r="BF241" s="105"/>
      <c r="BG241" s="105"/>
      <c r="BH241" s="105"/>
      <c r="BI241" s="105"/>
      <c r="BJ241" s="105"/>
      <c r="BK241" s="12"/>
      <c r="BL241" s="12"/>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c r="DY241"/>
      <c r="DZ241"/>
      <c r="EA241"/>
      <c r="EB241"/>
      <c r="EC241"/>
      <c r="ED241"/>
      <c r="EE241"/>
      <c r="EF241"/>
      <c r="EG241"/>
      <c r="EH241"/>
      <c r="EI241"/>
      <c r="EJ241"/>
      <c r="EK241"/>
      <c r="EL241"/>
      <c r="EM241"/>
      <c r="EN241"/>
      <c r="EO241"/>
      <c r="EP241"/>
      <c r="EQ241"/>
      <c r="ER241"/>
      <c r="ES241"/>
      <c r="ET241"/>
      <c r="EU241"/>
      <c r="EV241"/>
      <c r="EW241"/>
      <c r="EX241"/>
      <c r="EY241"/>
      <c r="EZ241"/>
      <c r="FA241"/>
      <c r="FB241"/>
      <c r="FC241"/>
      <c r="FD241"/>
      <c r="FE241"/>
      <c r="FF241"/>
      <c r="FG241"/>
      <c r="FH241"/>
      <c r="FI241"/>
      <c r="FJ241"/>
      <c r="FK241"/>
      <c r="FL241"/>
      <c r="FM241"/>
      <c r="FN241"/>
      <c r="FO241"/>
      <c r="FP241"/>
      <c r="FQ241"/>
      <c r="FR241"/>
      <c r="FS241"/>
      <c r="FT241"/>
      <c r="FU241"/>
      <c r="FV241"/>
      <c r="FW241"/>
      <c r="FX241"/>
      <c r="FY241"/>
      <c r="FZ241"/>
      <c r="GA241"/>
      <c r="GB241"/>
      <c r="GC241"/>
      <c r="GD241"/>
      <c r="GE241"/>
      <c r="GF241"/>
      <c r="GG241"/>
      <c r="GH241"/>
      <c r="GI241"/>
      <c r="GJ241"/>
      <c r="GK241"/>
      <c r="GL241"/>
      <c r="GM241"/>
      <c r="GN241"/>
      <c r="GO241"/>
      <c r="GP241"/>
      <c r="GQ241"/>
      <c r="GR241"/>
      <c r="GS241"/>
      <c r="GT241"/>
      <c r="GU241"/>
      <c r="GV241"/>
      <c r="GW241"/>
      <c r="GX241"/>
      <c r="GY241"/>
      <c r="GZ241"/>
      <c r="HA241"/>
      <c r="HB241"/>
      <c r="HC241"/>
      <c r="HD241"/>
      <c r="HE241"/>
      <c r="HF241"/>
      <c r="HG241"/>
      <c r="HH241"/>
      <c r="HI241"/>
      <c r="HJ241"/>
      <c r="HK241"/>
      <c r="HL241"/>
      <c r="HM241"/>
      <c r="HN241"/>
      <c r="HO241"/>
      <c r="HP241"/>
      <c r="HQ241"/>
      <c r="HR241"/>
      <c r="HS241"/>
      <c r="HT241"/>
      <c r="HU241"/>
      <c r="HV241"/>
      <c r="HW241"/>
      <c r="HX241"/>
      <c r="HY241"/>
      <c r="HZ241"/>
      <c r="IA241"/>
      <c r="IB241"/>
      <c r="IC241"/>
      <c r="ID241"/>
      <c r="IE241"/>
      <c r="IF241"/>
      <c r="IG241"/>
      <c r="IH241"/>
      <c r="II241"/>
      <c r="IJ241"/>
      <c r="IK241"/>
      <c r="IL241"/>
      <c r="IM241"/>
      <c r="IN241"/>
      <c r="IO241"/>
      <c r="IP241"/>
      <c r="IQ241"/>
      <c r="IR241"/>
      <c r="IS241"/>
      <c r="IT241"/>
      <c r="IU241"/>
      <c r="IV241"/>
    </row>
    <row r="242" spans="1:256" s="5" customFormat="1" hidden="1" outlineLevel="2">
      <c r="A242" s="9"/>
      <c r="B242" s="9"/>
      <c r="C242" s="9"/>
      <c r="D242" s="26"/>
      <c r="E242" s="336"/>
      <c r="F242" s="88">
        <v>2</v>
      </c>
      <c r="G242" s="126"/>
      <c r="H242" s="150"/>
      <c r="I242" s="151"/>
      <c r="J242" s="70">
        <f>IF(A16stdlife="n/a","n/a",IF(J$3&gt;(A16stdlife+$F242),(Input!$I$158*(1+vanilla2)^0.5)-SUM($I242:I242),(Input!$I$158*(1+vanilla2)^0.5)/A16stdlife))</f>
        <v>0</v>
      </c>
      <c r="K242" s="70">
        <f>IF(A16stdlife="n/a","n/a",IF(K$3&gt;(A16stdlife+$F242),(Input!$I$158*(1+vanilla2)^0.5)-SUM($I242:J242),(Input!$I$158*(1+vanilla2)^0.5)/A16stdlife))</f>
        <v>0</v>
      </c>
      <c r="L242" s="70">
        <f>IF(A16stdlife="n/a","n/a",IF(L$3&gt;(A16stdlife+$F242),(Input!$I$158*(1+vanilla2)^0.5)-SUM($I242:K242),(Input!$I$158*(1+vanilla2)^0.5)/A16stdlife))</f>
        <v>0</v>
      </c>
      <c r="M242" s="70">
        <f>IF(A16stdlife="n/a","n/a",IF(M$3&gt;(A16stdlife+$F242),(Input!$I$158*(1+vanilla2)^0.5)-SUM($I242:L242),(Input!$I$158*(1+vanilla2)^0.5)/A16stdlife))</f>
        <v>0</v>
      </c>
      <c r="N242" s="70">
        <f>IF(A16stdlife="n/a","n/a",IF(N$3&gt;(A16stdlife+$F242),(Input!$I$158*(1+vanilla2)^0.5)-SUM($I242:M242),(Input!$I$158*(1+vanilla2)^0.5)/A16stdlife))</f>
        <v>0</v>
      </c>
      <c r="O242" s="70">
        <f>IF(A16stdlife="n/a","n/a",IF(O$3&gt;(A16stdlife+$F242),(Input!$I$158*(1+vanilla2)^0.5)-SUM($I242:N242),(Input!$I$158*(1+vanilla2)^0.5)/A16stdlife))</f>
        <v>0</v>
      </c>
      <c r="P242" s="70">
        <f>IF(A16stdlife="n/a","n/a",IF(P$3&gt;(A16stdlife+$F242),(Input!$I$158*(1+vanilla2)^0.5)-SUM($I242:O242),(Input!$I$158*(1+vanilla2)^0.5)/A16stdlife))</f>
        <v>0</v>
      </c>
      <c r="Q242" s="70">
        <f>IF(A16stdlife="n/a","n/a",IF(Q$3&gt;(A16stdlife+$F242),(Input!$I$158*(1+vanilla2)^0.5)-SUM($I242:P242),(Input!$I$158*(1+vanilla2)^0.5)/A16stdlife))</f>
        <v>0</v>
      </c>
      <c r="R242" s="70"/>
      <c r="S242" s="105"/>
      <c r="T242" s="105"/>
      <c r="U242" s="105"/>
      <c r="V242" s="105"/>
      <c r="W242" s="105"/>
      <c r="X242" s="105"/>
      <c r="Y242" s="105"/>
      <c r="Z242" s="105"/>
      <c r="AA242" s="105"/>
      <c r="AB242" s="221"/>
      <c r="AC242" s="221"/>
      <c r="AD242" s="221"/>
      <c r="AE242" s="221"/>
      <c r="AF242" s="221"/>
      <c r="AG242" s="221"/>
      <c r="AH242" s="221"/>
      <c r="AI242" s="221"/>
      <c r="AJ242" s="221"/>
      <c r="AK242" s="221"/>
      <c r="AL242" s="221"/>
      <c r="AM242" s="221"/>
      <c r="AN242" s="221"/>
      <c r="AO242" s="221"/>
      <c r="AP242" s="221"/>
      <c r="AQ242" s="221"/>
      <c r="AR242" s="221"/>
      <c r="AS242" s="221"/>
      <c r="AT242" s="221"/>
      <c r="AU242" s="221"/>
      <c r="AV242" s="221"/>
      <c r="AW242" s="221"/>
      <c r="AX242" s="221"/>
      <c r="AY242" s="221"/>
      <c r="AZ242" s="221"/>
      <c r="BA242" s="221"/>
      <c r="BB242" s="221"/>
      <c r="BC242" s="221"/>
      <c r="BD242" s="105"/>
      <c r="BE242" s="105"/>
      <c r="BF242" s="105"/>
      <c r="BG242" s="105"/>
      <c r="BH242" s="105"/>
      <c r="BI242" s="105"/>
      <c r="BJ242" s="105"/>
      <c r="BK242" s="12"/>
      <c r="BL242" s="1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c r="DY242"/>
      <c r="DZ242"/>
      <c r="EA242"/>
      <c r="EB242"/>
      <c r="EC242"/>
      <c r="ED242"/>
      <c r="EE242"/>
      <c r="EF242"/>
      <c r="EG242"/>
      <c r="EH242"/>
      <c r="EI242"/>
      <c r="EJ242"/>
      <c r="EK242"/>
      <c r="EL242"/>
      <c r="EM242"/>
      <c r="EN242"/>
      <c r="EO242"/>
      <c r="EP242"/>
      <c r="EQ242"/>
      <c r="ER242"/>
      <c r="ES242"/>
      <c r="ET242"/>
      <c r="EU242"/>
      <c r="EV242"/>
      <c r="EW242"/>
      <c r="EX242"/>
      <c r="EY242"/>
      <c r="EZ242"/>
      <c r="FA242"/>
      <c r="FB242"/>
      <c r="FC242"/>
      <c r="FD242"/>
      <c r="FE242"/>
      <c r="FF242"/>
      <c r="FG242"/>
      <c r="FH242"/>
      <c r="FI242"/>
      <c r="FJ242"/>
      <c r="FK242"/>
      <c r="FL242"/>
      <c r="FM242"/>
      <c r="FN242"/>
      <c r="FO242"/>
      <c r="FP242"/>
      <c r="FQ242"/>
      <c r="FR242"/>
      <c r="FS242"/>
      <c r="FT242"/>
      <c r="FU242"/>
      <c r="FV242"/>
      <c r="FW242"/>
      <c r="FX242"/>
      <c r="FY242"/>
      <c r="FZ242"/>
      <c r="GA242"/>
      <c r="GB242"/>
      <c r="GC242"/>
      <c r="GD242"/>
      <c r="GE242"/>
      <c r="GF242"/>
      <c r="GG242"/>
      <c r="GH242"/>
      <c r="GI242"/>
      <c r="GJ242"/>
      <c r="GK242"/>
      <c r="GL242"/>
      <c r="GM242"/>
      <c r="GN242"/>
      <c r="GO242"/>
      <c r="GP242"/>
      <c r="GQ242"/>
      <c r="GR242"/>
      <c r="GS242"/>
      <c r="GT242"/>
      <c r="GU242"/>
      <c r="GV242"/>
      <c r="GW242"/>
      <c r="GX242"/>
      <c r="GY242"/>
      <c r="GZ242"/>
      <c r="HA242"/>
      <c r="HB242"/>
      <c r="HC242"/>
      <c r="HD242"/>
      <c r="HE242"/>
      <c r="HF242"/>
      <c r="HG242"/>
      <c r="HH242"/>
      <c r="HI242"/>
      <c r="HJ242"/>
      <c r="HK242"/>
      <c r="HL242"/>
      <c r="HM242"/>
      <c r="HN242"/>
      <c r="HO242"/>
      <c r="HP242"/>
      <c r="HQ242"/>
      <c r="HR242"/>
      <c r="HS242"/>
      <c r="HT242"/>
      <c r="HU242"/>
      <c r="HV242"/>
      <c r="HW242"/>
      <c r="HX242"/>
      <c r="HY242"/>
      <c r="HZ242"/>
      <c r="IA242"/>
      <c r="IB242"/>
      <c r="IC242"/>
      <c r="ID242"/>
      <c r="IE242"/>
      <c r="IF242"/>
      <c r="IG242"/>
      <c r="IH242"/>
      <c r="II242"/>
      <c r="IJ242"/>
      <c r="IK242"/>
      <c r="IL242"/>
      <c r="IM242"/>
      <c r="IN242"/>
      <c r="IO242"/>
      <c r="IP242"/>
      <c r="IQ242"/>
      <c r="IR242"/>
      <c r="IS242"/>
      <c r="IT242"/>
      <c r="IU242"/>
      <c r="IV242"/>
    </row>
    <row r="243" spans="1:256" s="5" customFormat="1" hidden="1" outlineLevel="2">
      <c r="A243" s="9"/>
      <c r="B243" s="9"/>
      <c r="C243" s="9"/>
      <c r="D243" s="26"/>
      <c r="E243" s="336"/>
      <c r="F243" s="88">
        <v>3</v>
      </c>
      <c r="G243" s="126"/>
      <c r="H243" s="150"/>
      <c r="I243" s="152"/>
      <c r="J243" s="151"/>
      <c r="K243" s="70">
        <f>IF(A16stdlife="n/a","n/a",IF(K$3&gt;(A16stdlife+$F243),(Input!$J$158*(1+vanilla3)^0.5)-SUM($J243:J243),(Input!$J$158*(1+vanilla3)^0.5)/A16stdlife))</f>
        <v>0</v>
      </c>
      <c r="L243" s="70">
        <f>IF(A16stdlife="n/a","n/a",IF(L$3&gt;(A16stdlife+$F243),(Input!$J$158*(1+vanilla3)^0.5)-SUM($J243:K243),(Input!$J$158*(1+vanilla3)^0.5)/A16stdlife))</f>
        <v>0</v>
      </c>
      <c r="M243" s="70">
        <f>IF(A16stdlife="n/a","n/a",IF(M$3&gt;(A16stdlife+$F243),(Input!$J$158*(1+vanilla3)^0.5)-SUM($J243:L243),(Input!$J$158*(1+vanilla3)^0.5)/A16stdlife))</f>
        <v>0</v>
      </c>
      <c r="N243" s="70">
        <f>IF(A16stdlife="n/a","n/a",IF(N$3&gt;(A16stdlife+$F243),(Input!$J$158*(1+vanilla3)^0.5)-SUM($J243:M243),(Input!$J$158*(1+vanilla3)^0.5)/A16stdlife))</f>
        <v>0</v>
      </c>
      <c r="O243" s="70">
        <f>IF(A16stdlife="n/a","n/a",IF(O$3&gt;(A16stdlife+$F243),(Input!$J$158*(1+vanilla3)^0.5)-SUM($J243:N243),(Input!$J$158*(1+vanilla3)^0.5)/A16stdlife))</f>
        <v>0</v>
      </c>
      <c r="P243" s="70">
        <f>IF(A16stdlife="n/a","n/a",IF(P$3&gt;(A16stdlife+$F243),(Input!$J$158*(1+vanilla3)^0.5)-SUM($J243:O243),(Input!$J$158*(1+vanilla3)^0.5)/A16stdlife))</f>
        <v>0</v>
      </c>
      <c r="Q243" s="70">
        <f>IF(A16stdlife="n/a","n/a",IF(Q$3&gt;(A16stdlife+$F243),(Input!$J$158*(1+vanilla3)^0.5)-SUM($J243:P243),(Input!$J$158*(1+vanilla3)^0.5)/A16stdlife))</f>
        <v>0</v>
      </c>
      <c r="R243" s="70"/>
      <c r="S243" s="105"/>
      <c r="T243" s="105"/>
      <c r="U243" s="105"/>
      <c r="V243" s="105"/>
      <c r="W243" s="105"/>
      <c r="X243" s="105"/>
      <c r="Y243" s="105"/>
      <c r="Z243" s="105"/>
      <c r="AA243" s="105"/>
      <c r="AB243" s="221"/>
      <c r="AC243" s="221"/>
      <c r="AD243" s="221"/>
      <c r="AE243" s="221"/>
      <c r="AF243" s="221"/>
      <c r="AG243" s="221"/>
      <c r="AH243" s="221"/>
      <c r="AI243" s="221"/>
      <c r="AJ243" s="221"/>
      <c r="AK243" s="221"/>
      <c r="AL243" s="221"/>
      <c r="AM243" s="221"/>
      <c r="AN243" s="221"/>
      <c r="AO243" s="221"/>
      <c r="AP243" s="221"/>
      <c r="AQ243" s="221"/>
      <c r="AR243" s="221"/>
      <c r="AS243" s="221"/>
      <c r="AT243" s="221"/>
      <c r="AU243" s="221"/>
      <c r="AV243" s="221"/>
      <c r="AW243" s="221"/>
      <c r="AX243" s="221"/>
      <c r="AY243" s="221"/>
      <c r="AZ243" s="221"/>
      <c r="BA243" s="221"/>
      <c r="BB243" s="221"/>
      <c r="BC243" s="221"/>
      <c r="BD243" s="105"/>
      <c r="BE243" s="105"/>
      <c r="BF243" s="105"/>
      <c r="BG243" s="105"/>
      <c r="BH243" s="105"/>
      <c r="BI243" s="105"/>
      <c r="BJ243" s="105"/>
      <c r="BK243" s="12"/>
      <c r="BL243" s="12"/>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c r="DY243"/>
      <c r="DZ243"/>
      <c r="EA243"/>
      <c r="EB243"/>
      <c r="EC243"/>
      <c r="ED243"/>
      <c r="EE243"/>
      <c r="EF243"/>
      <c r="EG243"/>
      <c r="EH243"/>
      <c r="EI243"/>
      <c r="EJ243"/>
      <c r="EK243"/>
      <c r="EL243"/>
      <c r="EM243"/>
      <c r="EN243"/>
      <c r="EO243"/>
      <c r="EP243"/>
      <c r="EQ243"/>
      <c r="ER243"/>
      <c r="ES243"/>
      <c r="ET243"/>
      <c r="EU243"/>
      <c r="EV243"/>
      <c r="EW243"/>
      <c r="EX243"/>
      <c r="EY243"/>
      <c r="EZ243"/>
      <c r="FA243"/>
      <c r="FB243"/>
      <c r="FC243"/>
      <c r="FD243"/>
      <c r="FE243"/>
      <c r="FF243"/>
      <c r="FG243"/>
      <c r="FH243"/>
      <c r="FI243"/>
      <c r="FJ243"/>
      <c r="FK243"/>
      <c r="FL243"/>
      <c r="FM243"/>
      <c r="FN243"/>
      <c r="FO243"/>
      <c r="FP243"/>
      <c r="FQ243"/>
      <c r="FR243"/>
      <c r="FS243"/>
      <c r="FT243"/>
      <c r="FU243"/>
      <c r="FV243"/>
      <c r="FW243"/>
      <c r="FX243"/>
      <c r="FY243"/>
      <c r="FZ243"/>
      <c r="GA243"/>
      <c r="GB243"/>
      <c r="GC243"/>
      <c r="GD243"/>
      <c r="GE243"/>
      <c r="GF243"/>
      <c r="GG243"/>
      <c r="GH243"/>
      <c r="GI243"/>
      <c r="GJ243"/>
      <c r="GK243"/>
      <c r="GL243"/>
      <c r="GM243"/>
      <c r="GN243"/>
      <c r="GO243"/>
      <c r="GP243"/>
      <c r="GQ243"/>
      <c r="GR243"/>
      <c r="GS243"/>
      <c r="GT243"/>
      <c r="GU243"/>
      <c r="GV243"/>
      <c r="GW243"/>
      <c r="GX243"/>
      <c r="GY243"/>
      <c r="GZ243"/>
      <c r="HA243"/>
      <c r="HB243"/>
      <c r="HC243"/>
      <c r="HD243"/>
      <c r="HE243"/>
      <c r="HF243"/>
      <c r="HG243"/>
      <c r="HH243"/>
      <c r="HI243"/>
      <c r="HJ243"/>
      <c r="HK243"/>
      <c r="HL243"/>
      <c r="HM243"/>
      <c r="HN243"/>
      <c r="HO243"/>
      <c r="HP243"/>
      <c r="HQ243"/>
      <c r="HR243"/>
      <c r="HS243"/>
      <c r="HT243"/>
      <c r="HU243"/>
      <c r="HV243"/>
      <c r="HW243"/>
      <c r="HX243"/>
      <c r="HY243"/>
      <c r="HZ243"/>
      <c r="IA243"/>
      <c r="IB243"/>
      <c r="IC243"/>
      <c r="ID243"/>
      <c r="IE243"/>
      <c r="IF243"/>
      <c r="IG243"/>
      <c r="IH243"/>
      <c r="II243"/>
      <c r="IJ243"/>
      <c r="IK243"/>
      <c r="IL243"/>
      <c r="IM243"/>
      <c r="IN243"/>
      <c r="IO243"/>
      <c r="IP243"/>
      <c r="IQ243"/>
      <c r="IR243"/>
      <c r="IS243"/>
      <c r="IT243"/>
      <c r="IU243"/>
      <c r="IV243"/>
    </row>
    <row r="244" spans="1:256" s="5" customFormat="1" hidden="1" outlineLevel="2">
      <c r="A244" s="9"/>
      <c r="B244" s="9"/>
      <c r="C244" s="9"/>
      <c r="D244" s="26"/>
      <c r="E244" s="336"/>
      <c r="F244" s="88">
        <v>4</v>
      </c>
      <c r="G244" s="126"/>
      <c r="H244" s="150"/>
      <c r="I244" s="152"/>
      <c r="J244" s="152"/>
      <c r="K244" s="151"/>
      <c r="L244" s="70">
        <f>IF(A16stdlife="n/a","n/a",IF(L$3&gt;(A16stdlife+$F244),(Input!$K$158*(1+vanilla4)^0.5)-SUM($K244:K244),(Input!$K$158*(1+vanilla4)^0.5)/A16stdlife))</f>
        <v>0</v>
      </c>
      <c r="M244" s="70">
        <f>IF(A16stdlife="n/a","n/a",IF(M$3&gt;(A16stdlife+$F244),(Input!$K$158*(1+vanilla4)^0.5)-SUM($K244:L244),(Input!$K$158*(1+vanilla4)^0.5)/A16stdlife))</f>
        <v>0</v>
      </c>
      <c r="N244" s="70">
        <f>IF(A16stdlife="n/a","n/a",IF(N$3&gt;(A16stdlife+$F244),(Input!$K$158*(1+vanilla4)^0.5)-SUM($K244:M244),(Input!$K$158*(1+vanilla4)^0.5)/A16stdlife))</f>
        <v>0</v>
      </c>
      <c r="O244" s="70">
        <f>IF(A16stdlife="n/a","n/a",IF(O$3&gt;(A16stdlife+$F244),(Input!$K$158*(1+vanilla4)^0.5)-SUM($K244:N244),(Input!$K$158*(1+vanilla4)^0.5)/A16stdlife))</f>
        <v>0</v>
      </c>
      <c r="P244" s="70">
        <f>IF(A16stdlife="n/a","n/a",IF(P$3&gt;(A16stdlife+$F244),(Input!$K$158*(1+vanilla4)^0.5)-SUM($K244:O244),(Input!$K$158*(1+vanilla4)^0.5)/A16stdlife))</f>
        <v>0</v>
      </c>
      <c r="Q244" s="70">
        <f>IF(A16stdlife="n/a","n/a",IF(Q$3&gt;(A16stdlife+$F244),(Input!$K$158*(1+vanilla4)^0.5)-SUM($K244:P244),(Input!$K$158*(1+vanilla4)^0.5)/A16stdlife))</f>
        <v>0</v>
      </c>
      <c r="R244" s="70"/>
      <c r="S244" s="105"/>
      <c r="T244" s="105"/>
      <c r="U244" s="105"/>
      <c r="V244" s="105"/>
      <c r="W244" s="105"/>
      <c r="X244" s="105"/>
      <c r="Y244" s="105"/>
      <c r="Z244" s="105"/>
      <c r="AA244" s="105"/>
      <c r="AB244" s="221"/>
      <c r="AC244" s="221"/>
      <c r="AD244" s="221"/>
      <c r="AE244" s="221"/>
      <c r="AF244" s="221"/>
      <c r="AG244" s="221"/>
      <c r="AH244" s="221"/>
      <c r="AI244" s="221"/>
      <c r="AJ244" s="221"/>
      <c r="AK244" s="221"/>
      <c r="AL244" s="221"/>
      <c r="AM244" s="221"/>
      <c r="AN244" s="221"/>
      <c r="AO244" s="221"/>
      <c r="AP244" s="221"/>
      <c r="AQ244" s="221"/>
      <c r="AR244" s="221"/>
      <c r="AS244" s="221"/>
      <c r="AT244" s="221"/>
      <c r="AU244" s="221"/>
      <c r="AV244" s="221"/>
      <c r="AW244" s="221"/>
      <c r="AX244" s="221"/>
      <c r="AY244" s="221"/>
      <c r="AZ244" s="221"/>
      <c r="BA244" s="221"/>
      <c r="BB244" s="221"/>
      <c r="BC244" s="221"/>
      <c r="BD244" s="105"/>
      <c r="BE244" s="105"/>
      <c r="BF244" s="105"/>
      <c r="BG244" s="105"/>
      <c r="BH244" s="105"/>
      <c r="BI244" s="105"/>
      <c r="BJ244" s="105"/>
      <c r="BK244" s="12"/>
      <c r="BL244" s="12"/>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Q244"/>
      <c r="ER244"/>
      <c r="ES244"/>
      <c r="ET244"/>
      <c r="EU244"/>
      <c r="EV244"/>
      <c r="EW244"/>
      <c r="EX244"/>
      <c r="EY244"/>
      <c r="EZ244"/>
      <c r="FA244"/>
      <c r="FB244"/>
      <c r="FC244"/>
      <c r="FD244"/>
      <c r="FE244"/>
      <c r="FF244"/>
      <c r="FG244"/>
      <c r="FH244"/>
      <c r="FI244"/>
      <c r="FJ244"/>
      <c r="FK244"/>
      <c r="FL244"/>
      <c r="FM244"/>
      <c r="FN244"/>
      <c r="FO244"/>
      <c r="FP244"/>
      <c r="FQ244"/>
      <c r="FR244"/>
      <c r="FS244"/>
      <c r="FT244"/>
      <c r="FU244"/>
      <c r="FV244"/>
      <c r="FW244"/>
      <c r="FX244"/>
      <c r="FY244"/>
      <c r="FZ244"/>
      <c r="GA244"/>
      <c r="GB244"/>
      <c r="GC244"/>
      <c r="GD244"/>
      <c r="GE244"/>
      <c r="GF244"/>
      <c r="GG244"/>
      <c r="GH244"/>
      <c r="GI244"/>
      <c r="GJ244"/>
      <c r="GK244"/>
      <c r="GL244"/>
      <c r="GM244"/>
      <c r="GN244"/>
      <c r="GO244"/>
      <c r="GP244"/>
      <c r="GQ244"/>
      <c r="GR244"/>
      <c r="GS244"/>
      <c r="GT244"/>
      <c r="GU244"/>
      <c r="GV244"/>
      <c r="GW244"/>
      <c r="GX244"/>
      <c r="GY244"/>
      <c r="GZ244"/>
      <c r="HA244"/>
      <c r="HB244"/>
      <c r="HC244"/>
      <c r="HD244"/>
      <c r="HE244"/>
      <c r="HF244"/>
      <c r="HG244"/>
      <c r="HH244"/>
      <c r="HI244"/>
      <c r="HJ244"/>
      <c r="HK244"/>
      <c r="HL244"/>
      <c r="HM244"/>
      <c r="HN244"/>
      <c r="HO244"/>
      <c r="HP244"/>
      <c r="HQ244"/>
      <c r="HR244"/>
      <c r="HS244"/>
      <c r="HT244"/>
      <c r="HU244"/>
      <c r="HV244"/>
      <c r="HW244"/>
      <c r="HX244"/>
      <c r="HY244"/>
      <c r="HZ244"/>
      <c r="IA244"/>
      <c r="IB244"/>
      <c r="IC244"/>
      <c r="ID244"/>
      <c r="IE244"/>
      <c r="IF244"/>
      <c r="IG244"/>
      <c r="IH244"/>
      <c r="II244"/>
      <c r="IJ244"/>
      <c r="IK244"/>
      <c r="IL244"/>
      <c r="IM244"/>
      <c r="IN244"/>
      <c r="IO244"/>
      <c r="IP244"/>
      <c r="IQ244"/>
      <c r="IR244"/>
      <c r="IS244"/>
      <c r="IT244"/>
      <c r="IU244"/>
      <c r="IV244"/>
    </row>
    <row r="245" spans="1:256" s="5" customFormat="1" hidden="1" outlineLevel="2">
      <c r="A245" s="9"/>
      <c r="B245" s="9"/>
      <c r="C245" s="9"/>
      <c r="D245" s="26"/>
      <c r="E245" s="336"/>
      <c r="F245" s="88">
        <v>5</v>
      </c>
      <c r="G245" s="27"/>
      <c r="H245" s="150"/>
      <c r="I245" s="152"/>
      <c r="J245" s="152"/>
      <c r="K245" s="152"/>
      <c r="L245" s="151"/>
      <c r="M245" s="70">
        <f>IF(A16stdlife="n/a","n/a",IF(M$3&gt;(A16stdlife+$F245),(Input!$L$158*(1+vanilla5)^0.5)-SUM($L245:L245),(Input!$L$158*(1+vanilla5)^0.5)/A16stdlife))</f>
        <v>0</v>
      </c>
      <c r="N245" s="70">
        <f>IF(A16stdlife="n/a","n/a",IF(N$3&gt;(A16stdlife+$F245),(Input!$L$158*(1+vanilla5)^0.5)-SUM($L245:M245),(Input!$L$158*(1+vanilla5)^0.5)/A16stdlife))</f>
        <v>0</v>
      </c>
      <c r="O245" s="70">
        <f>IF(A16stdlife="n/a","n/a",IF(O$3&gt;(A16stdlife+$F245),(Input!$L$158*(1+vanilla5)^0.5)-SUM($L245:N245),(Input!$L$158*(1+vanilla5)^0.5)/A16stdlife))</f>
        <v>0</v>
      </c>
      <c r="P245" s="70">
        <f>IF(A16stdlife="n/a","n/a",IF(P$3&gt;(A16stdlife+$F245),(Input!$L$158*(1+vanilla5)^0.5)-SUM($L245:O245),(Input!$L$158*(1+vanilla5)^0.5)/A16stdlife))</f>
        <v>0</v>
      </c>
      <c r="Q245" s="70">
        <f>IF(A16stdlife="n/a","n/a",IF(Q$3&gt;(A16stdlife+$F245),(Input!$L$158*(1+vanilla5)^0.5)-SUM($L245:P245),(Input!$L$158*(1+vanilla5)^0.5)/A16stdlife))</f>
        <v>0</v>
      </c>
      <c r="R245" s="70"/>
      <c r="S245" s="105"/>
      <c r="T245" s="105"/>
      <c r="U245" s="105"/>
      <c r="V245" s="105"/>
      <c r="W245" s="105"/>
      <c r="X245" s="105"/>
      <c r="Y245" s="105"/>
      <c r="Z245" s="105"/>
      <c r="AA245" s="105"/>
      <c r="AB245" s="221"/>
      <c r="AC245" s="221"/>
      <c r="AD245" s="221"/>
      <c r="AE245" s="221"/>
      <c r="AF245" s="221"/>
      <c r="AG245" s="221"/>
      <c r="AH245" s="221"/>
      <c r="AI245" s="221"/>
      <c r="AJ245" s="221"/>
      <c r="AK245" s="221"/>
      <c r="AL245" s="221"/>
      <c r="AM245" s="221"/>
      <c r="AN245" s="221"/>
      <c r="AO245" s="221"/>
      <c r="AP245" s="221"/>
      <c r="AQ245" s="221"/>
      <c r="AR245" s="221"/>
      <c r="AS245" s="221"/>
      <c r="AT245" s="221"/>
      <c r="AU245" s="221"/>
      <c r="AV245" s="221"/>
      <c r="AW245" s="221"/>
      <c r="AX245" s="221"/>
      <c r="AY245" s="221"/>
      <c r="AZ245" s="221"/>
      <c r="BA245" s="221"/>
      <c r="BB245" s="221"/>
      <c r="BC245" s="221"/>
      <c r="BD245" s="105"/>
      <c r="BE245" s="105"/>
      <c r="BF245" s="105"/>
      <c r="BG245" s="105"/>
      <c r="BH245" s="105"/>
      <c r="BI245" s="105"/>
      <c r="BJ245" s="105"/>
      <c r="BK245" s="12"/>
      <c r="BL245" s="12"/>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c r="DY245"/>
      <c r="DZ245"/>
      <c r="EA245"/>
      <c r="EB245"/>
      <c r="EC245"/>
      <c r="ED245"/>
      <c r="EE245"/>
      <c r="EF245"/>
      <c r="EG245"/>
      <c r="EH245"/>
      <c r="EI245"/>
      <c r="EJ245"/>
      <c r="EK245"/>
      <c r="EL245"/>
      <c r="EM245"/>
      <c r="EN245"/>
      <c r="EO245"/>
      <c r="EP245"/>
      <c r="EQ245"/>
      <c r="ER245"/>
      <c r="ES245"/>
      <c r="ET245"/>
      <c r="EU245"/>
      <c r="EV245"/>
      <c r="EW245"/>
      <c r="EX245"/>
      <c r="EY245"/>
      <c r="EZ245"/>
      <c r="FA245"/>
      <c r="FB245"/>
      <c r="FC245"/>
      <c r="FD245"/>
      <c r="FE245"/>
      <c r="FF245"/>
      <c r="FG245"/>
      <c r="FH245"/>
      <c r="FI245"/>
      <c r="FJ245"/>
      <c r="FK245"/>
      <c r="FL245"/>
      <c r="FM245"/>
      <c r="FN245"/>
      <c r="FO245"/>
      <c r="FP245"/>
      <c r="FQ245"/>
      <c r="FR245"/>
      <c r="FS245"/>
      <c r="FT245"/>
      <c r="FU245"/>
      <c r="FV245"/>
      <c r="FW245"/>
      <c r="FX245"/>
      <c r="FY245"/>
      <c r="FZ245"/>
      <c r="GA245"/>
      <c r="GB245"/>
      <c r="GC245"/>
      <c r="GD245"/>
      <c r="GE245"/>
      <c r="GF245"/>
      <c r="GG245"/>
      <c r="GH245"/>
      <c r="GI245"/>
      <c r="GJ245"/>
      <c r="GK245"/>
      <c r="GL245"/>
      <c r="GM245"/>
      <c r="GN245"/>
      <c r="GO245"/>
      <c r="GP245"/>
      <c r="GQ245"/>
      <c r="GR245"/>
      <c r="GS245"/>
      <c r="GT245"/>
      <c r="GU245"/>
      <c r="GV245"/>
      <c r="GW245"/>
      <c r="GX245"/>
      <c r="GY245"/>
      <c r="GZ245"/>
      <c r="HA245"/>
      <c r="HB245"/>
      <c r="HC245"/>
      <c r="HD245"/>
      <c r="HE245"/>
      <c r="HF245"/>
      <c r="HG245"/>
      <c r="HH245"/>
      <c r="HI245"/>
      <c r="HJ245"/>
      <c r="HK245"/>
      <c r="HL245"/>
      <c r="HM245"/>
      <c r="HN245"/>
      <c r="HO245"/>
      <c r="HP245"/>
      <c r="HQ245"/>
      <c r="HR245"/>
      <c r="HS245"/>
      <c r="HT245"/>
      <c r="HU245"/>
      <c r="HV245"/>
      <c r="HW245"/>
      <c r="HX245"/>
      <c r="HY245"/>
      <c r="HZ245"/>
      <c r="IA245"/>
      <c r="IB245"/>
      <c r="IC245"/>
      <c r="ID245"/>
      <c r="IE245"/>
      <c r="IF245"/>
      <c r="IG245"/>
      <c r="IH245"/>
      <c r="II245"/>
      <c r="IJ245"/>
      <c r="IK245"/>
      <c r="IL245"/>
      <c r="IM245"/>
      <c r="IN245"/>
      <c r="IO245"/>
      <c r="IP245"/>
      <c r="IQ245"/>
      <c r="IR245"/>
      <c r="IS245"/>
      <c r="IT245"/>
      <c r="IU245"/>
      <c r="IV245"/>
    </row>
    <row r="246" spans="1:256" s="5" customFormat="1" hidden="1" outlineLevel="2">
      <c r="A246" s="9"/>
      <c r="B246" s="9"/>
      <c r="C246" s="9"/>
      <c r="D246" s="26"/>
      <c r="E246" s="336"/>
      <c r="F246" s="88">
        <v>6</v>
      </c>
      <c r="G246" s="27"/>
      <c r="H246" s="150"/>
      <c r="I246" s="152"/>
      <c r="J246" s="152"/>
      <c r="K246" s="152"/>
      <c r="L246" s="152"/>
      <c r="M246" s="151"/>
      <c r="N246" s="70">
        <f>IF(A16stdlife="n/a","n/a",IF(N$3&gt;(A16stdlife+$F246),(Input!$M$158*(1+vanilla6)^0.5)-SUM($M246:M246),(Input!$M$158*(1+vanilla6)^0.5)/A16stdlife))</f>
        <v>0</v>
      </c>
      <c r="O246" s="70">
        <f>IF(A16stdlife="n/a","n/a",IF(O$3&gt;(A16stdlife+$F246),(Input!$M$158*(1+vanilla6)^0.5)-SUM($M246:N246),(Input!$M$158*(1+vanilla6)^0.5)/A16stdlife))</f>
        <v>0</v>
      </c>
      <c r="P246" s="70">
        <f>IF(A16stdlife="n/a","n/a",IF(P$3&gt;(A16stdlife+$F246),(Input!$M$158*(1+vanilla6)^0.5)-SUM($M246:O246),(Input!$M$158*(1+vanilla6)^0.5)/A16stdlife))</f>
        <v>0</v>
      </c>
      <c r="Q246" s="70">
        <f>IF(A16stdlife="n/a","n/a",IF(Q$3&gt;(A16stdlife+$F246),(Input!$M$158*(1+vanilla6)^0.5)-SUM($M246:P246),(Input!$M$158*(1+vanilla6)^0.5)/A16stdlife))</f>
        <v>0</v>
      </c>
      <c r="R246" s="70"/>
      <c r="S246" s="105"/>
      <c r="T246" s="105"/>
      <c r="U246" s="105"/>
      <c r="V246" s="105"/>
      <c r="W246" s="105"/>
      <c r="X246" s="105"/>
      <c r="Y246" s="105"/>
      <c r="Z246" s="105"/>
      <c r="AA246" s="105"/>
      <c r="AB246" s="221"/>
      <c r="AC246" s="221"/>
      <c r="AD246" s="221"/>
      <c r="AE246" s="221"/>
      <c r="AF246" s="221"/>
      <c r="AG246" s="221"/>
      <c r="AH246" s="221"/>
      <c r="AI246" s="221"/>
      <c r="AJ246" s="221"/>
      <c r="AK246" s="221"/>
      <c r="AL246" s="221"/>
      <c r="AM246" s="221"/>
      <c r="AN246" s="221"/>
      <c r="AO246" s="221"/>
      <c r="AP246" s="221"/>
      <c r="AQ246" s="221"/>
      <c r="AR246" s="221"/>
      <c r="AS246" s="221"/>
      <c r="AT246" s="221"/>
      <c r="AU246" s="221"/>
      <c r="AV246" s="221"/>
      <c r="AW246" s="221"/>
      <c r="AX246" s="221"/>
      <c r="AY246" s="221"/>
      <c r="AZ246" s="221"/>
      <c r="BA246" s="221"/>
      <c r="BB246" s="221"/>
      <c r="BC246" s="221"/>
      <c r="BD246" s="105"/>
      <c r="BE246" s="105"/>
      <c r="BF246" s="105"/>
      <c r="BG246" s="105"/>
      <c r="BH246" s="105"/>
      <c r="BI246" s="105"/>
      <c r="BJ246" s="105"/>
      <c r="BK246" s="12"/>
      <c r="BL246" s="12"/>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Q246"/>
      <c r="ER246"/>
      <c r="ES246"/>
      <c r="ET246"/>
      <c r="EU246"/>
      <c r="EV246"/>
      <c r="EW246"/>
      <c r="EX246"/>
      <c r="EY246"/>
      <c r="EZ246"/>
      <c r="FA246"/>
      <c r="FB246"/>
      <c r="FC246"/>
      <c r="FD246"/>
      <c r="FE246"/>
      <c r="FF246"/>
      <c r="FG246"/>
      <c r="FH246"/>
      <c r="FI246"/>
      <c r="FJ246"/>
      <c r="FK246"/>
      <c r="FL246"/>
      <c r="FM246"/>
      <c r="FN246"/>
      <c r="FO246"/>
      <c r="FP246"/>
      <c r="FQ246"/>
      <c r="FR246"/>
      <c r="FS246"/>
      <c r="FT246"/>
      <c r="FU246"/>
      <c r="FV246"/>
      <c r="FW246"/>
      <c r="FX246"/>
      <c r="FY246"/>
      <c r="FZ246"/>
      <c r="GA246"/>
      <c r="GB246"/>
      <c r="GC246"/>
      <c r="GD246"/>
      <c r="GE246"/>
      <c r="GF246"/>
      <c r="GG246"/>
      <c r="GH246"/>
      <c r="GI246"/>
      <c r="GJ246"/>
      <c r="GK246"/>
      <c r="GL246"/>
      <c r="GM246"/>
      <c r="GN246"/>
      <c r="GO246"/>
      <c r="GP246"/>
      <c r="GQ246"/>
      <c r="GR246"/>
      <c r="GS246"/>
      <c r="GT246"/>
      <c r="GU246"/>
      <c r="GV246"/>
      <c r="GW246"/>
      <c r="GX246"/>
      <c r="GY246"/>
      <c r="GZ246"/>
      <c r="HA246"/>
      <c r="HB246"/>
      <c r="HC246"/>
      <c r="HD246"/>
      <c r="HE246"/>
      <c r="HF246"/>
      <c r="HG246"/>
      <c r="HH246"/>
      <c r="HI246"/>
      <c r="HJ246"/>
      <c r="HK246"/>
      <c r="HL246"/>
      <c r="HM246"/>
      <c r="HN246"/>
      <c r="HO246"/>
      <c r="HP246"/>
      <c r="HQ246"/>
      <c r="HR246"/>
      <c r="HS246"/>
      <c r="HT246"/>
      <c r="HU246"/>
      <c r="HV246"/>
      <c r="HW246"/>
      <c r="HX246"/>
      <c r="HY246"/>
      <c r="HZ246"/>
      <c r="IA246"/>
      <c r="IB246"/>
      <c r="IC246"/>
      <c r="ID246"/>
      <c r="IE246"/>
      <c r="IF246"/>
      <c r="IG246"/>
      <c r="IH246"/>
      <c r="II246"/>
      <c r="IJ246"/>
      <c r="IK246"/>
      <c r="IL246"/>
      <c r="IM246"/>
      <c r="IN246"/>
      <c r="IO246"/>
      <c r="IP246"/>
      <c r="IQ246"/>
      <c r="IR246"/>
      <c r="IS246"/>
      <c r="IT246"/>
      <c r="IU246"/>
      <c r="IV246"/>
    </row>
    <row r="247" spans="1:256" s="5" customFormat="1" hidden="1" outlineLevel="2">
      <c r="A247" s="9"/>
      <c r="B247" s="9"/>
      <c r="C247" s="9"/>
      <c r="D247" s="26"/>
      <c r="E247" s="336"/>
      <c r="F247" s="88">
        <v>7</v>
      </c>
      <c r="G247" s="27"/>
      <c r="H247" s="150"/>
      <c r="I247" s="152"/>
      <c r="J247" s="152"/>
      <c r="K247" s="152"/>
      <c r="L247" s="152"/>
      <c r="M247" s="152"/>
      <c r="N247" s="151"/>
      <c r="O247" s="70">
        <f>IF(A16stdlife="n/a","n/a",IF(O$3&gt;(A16stdlife+$F247),(Input!$N$158*(1+vanilla7)^0.5)-SUM($N247:N247),(Input!$N$158*(1+vanilla7)^0.5)/A16stdlife))</f>
        <v>0</v>
      </c>
      <c r="P247" s="70">
        <f>IF(A16stdlife="n/a","n/a",IF(P$3&gt;(A16stdlife+$F247),(Input!$N$158*(1+vanilla7)^0.5)-SUM($N247:O247),(Input!$N$158*(1+vanilla7)^0.5)/A16stdlife))</f>
        <v>0</v>
      </c>
      <c r="Q247" s="70">
        <f>IF(A16stdlife="n/a","n/a",IF(Q$3&gt;(A16stdlife+$F247),(Input!$N$158*(1+vanilla7)^0.5)-SUM($N247:P247),(Input!$N$158*(1+vanilla7)^0.5)/A16stdlife))</f>
        <v>0</v>
      </c>
      <c r="R247" s="70"/>
      <c r="S247" s="105"/>
      <c r="T247" s="105"/>
      <c r="U247" s="105"/>
      <c r="V247" s="105"/>
      <c r="W247" s="105"/>
      <c r="X247" s="105"/>
      <c r="Y247" s="105"/>
      <c r="Z247" s="105"/>
      <c r="AA247" s="105"/>
      <c r="AB247" s="221"/>
      <c r="AC247" s="221"/>
      <c r="AD247" s="221"/>
      <c r="AE247" s="221"/>
      <c r="AF247" s="221"/>
      <c r="AG247" s="221"/>
      <c r="AH247" s="221"/>
      <c r="AI247" s="221"/>
      <c r="AJ247" s="221"/>
      <c r="AK247" s="221"/>
      <c r="AL247" s="221"/>
      <c r="AM247" s="221"/>
      <c r="AN247" s="221"/>
      <c r="AO247" s="221"/>
      <c r="AP247" s="221"/>
      <c r="AQ247" s="221"/>
      <c r="AR247" s="221"/>
      <c r="AS247" s="221"/>
      <c r="AT247" s="221"/>
      <c r="AU247" s="221"/>
      <c r="AV247" s="221"/>
      <c r="AW247" s="221"/>
      <c r="AX247" s="221"/>
      <c r="AY247" s="221"/>
      <c r="AZ247" s="221"/>
      <c r="BA247" s="221"/>
      <c r="BB247" s="221"/>
      <c r="BC247" s="221"/>
      <c r="BD247" s="105"/>
      <c r="BE247" s="105"/>
      <c r="BF247" s="105"/>
      <c r="BG247" s="105"/>
      <c r="BH247" s="105"/>
      <c r="BI247" s="105"/>
      <c r="BJ247" s="105"/>
      <c r="BK247" s="12"/>
      <c r="BL247" s="12"/>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c r="DY247"/>
      <c r="DZ247"/>
      <c r="EA247"/>
      <c r="EB247"/>
      <c r="EC247"/>
      <c r="ED247"/>
      <c r="EE247"/>
      <c r="EF247"/>
      <c r="EG247"/>
      <c r="EH247"/>
      <c r="EI247"/>
      <c r="EJ247"/>
      <c r="EK247"/>
      <c r="EL247"/>
      <c r="EM247"/>
      <c r="EN247"/>
      <c r="EO247"/>
      <c r="EP247"/>
      <c r="EQ247"/>
      <c r="ER247"/>
      <c r="ES247"/>
      <c r="ET247"/>
      <c r="EU247"/>
      <c r="EV247"/>
      <c r="EW247"/>
      <c r="EX247"/>
      <c r="EY247"/>
      <c r="EZ247"/>
      <c r="FA247"/>
      <c r="FB247"/>
      <c r="FC247"/>
      <c r="FD247"/>
      <c r="FE247"/>
      <c r="FF247"/>
      <c r="FG247"/>
      <c r="FH247"/>
      <c r="FI247"/>
      <c r="FJ247"/>
      <c r="FK247"/>
      <c r="FL247"/>
      <c r="FM247"/>
      <c r="FN247"/>
      <c r="FO247"/>
      <c r="FP247"/>
      <c r="FQ247"/>
      <c r="FR247"/>
      <c r="FS247"/>
      <c r="FT247"/>
      <c r="FU247"/>
      <c r="FV247"/>
      <c r="FW247"/>
      <c r="FX247"/>
      <c r="FY247"/>
      <c r="FZ247"/>
      <c r="GA247"/>
      <c r="GB247"/>
      <c r="GC247"/>
      <c r="GD247"/>
      <c r="GE247"/>
      <c r="GF247"/>
      <c r="GG247"/>
      <c r="GH247"/>
      <c r="GI247"/>
      <c r="GJ247"/>
      <c r="GK247"/>
      <c r="GL247"/>
      <c r="GM247"/>
      <c r="GN247"/>
      <c r="GO247"/>
      <c r="GP247"/>
      <c r="GQ247"/>
      <c r="GR247"/>
      <c r="GS247"/>
      <c r="GT247"/>
      <c r="GU247"/>
      <c r="GV247"/>
      <c r="GW247"/>
      <c r="GX247"/>
      <c r="GY247"/>
      <c r="GZ247"/>
      <c r="HA247"/>
      <c r="HB247"/>
      <c r="HC247"/>
      <c r="HD247"/>
      <c r="HE247"/>
      <c r="HF247"/>
      <c r="HG247"/>
      <c r="HH247"/>
      <c r="HI247"/>
      <c r="HJ247"/>
      <c r="HK247"/>
      <c r="HL247"/>
      <c r="HM247"/>
      <c r="HN247"/>
      <c r="HO247"/>
      <c r="HP247"/>
      <c r="HQ247"/>
      <c r="HR247"/>
      <c r="HS247"/>
      <c r="HT247"/>
      <c r="HU247"/>
      <c r="HV247"/>
      <c r="HW247"/>
      <c r="HX247"/>
      <c r="HY247"/>
      <c r="HZ247"/>
      <c r="IA247"/>
      <c r="IB247"/>
      <c r="IC247"/>
      <c r="ID247"/>
      <c r="IE247"/>
      <c r="IF247"/>
      <c r="IG247"/>
      <c r="IH247"/>
      <c r="II247"/>
      <c r="IJ247"/>
      <c r="IK247"/>
      <c r="IL247"/>
      <c r="IM247"/>
      <c r="IN247"/>
      <c r="IO247"/>
      <c r="IP247"/>
      <c r="IQ247"/>
      <c r="IR247"/>
      <c r="IS247"/>
      <c r="IT247"/>
      <c r="IU247"/>
      <c r="IV247"/>
    </row>
    <row r="248" spans="1:256" s="5" customFormat="1" hidden="1" outlineLevel="2">
      <c r="A248" s="9"/>
      <c r="B248" s="9"/>
      <c r="C248" s="9"/>
      <c r="D248" s="26"/>
      <c r="E248" s="336"/>
      <c r="F248" s="88">
        <v>8</v>
      </c>
      <c r="G248" s="27"/>
      <c r="H248" s="150"/>
      <c r="I248" s="152"/>
      <c r="J248" s="152"/>
      <c r="K248" s="152"/>
      <c r="L248" s="152"/>
      <c r="M248" s="152"/>
      <c r="N248" s="152"/>
      <c r="O248" s="151"/>
      <c r="P248" s="70">
        <f>IF(A16stdlife="n/a","n/a",IF(P$3&gt;(A16stdlife+$F248),(Input!$O$158*(1+vanilla8)^0.5)-SUM($O248:O248),(Input!$O$158*(1+vanilla8)^0.5)/A16stdlife))</f>
        <v>0</v>
      </c>
      <c r="Q248" s="70">
        <f>IF(A16stdlife="n/a","n/a",IF(Q$3&gt;(A16stdlife+$F248),(Input!$O$158*(1+vanilla8)^0.5)-SUM($O248:P248),(Input!$O$158*(1+vanilla8)^0.5)/A16stdlife))</f>
        <v>0</v>
      </c>
      <c r="R248" s="70"/>
      <c r="S248" s="105"/>
      <c r="T248" s="105"/>
      <c r="U248" s="105"/>
      <c r="V248" s="105"/>
      <c r="W248" s="105"/>
      <c r="X248" s="105"/>
      <c r="Y248" s="105"/>
      <c r="Z248" s="105"/>
      <c r="AA248" s="105"/>
      <c r="AB248" s="221"/>
      <c r="AC248" s="221"/>
      <c r="AD248" s="221"/>
      <c r="AE248" s="221"/>
      <c r="AF248" s="221"/>
      <c r="AG248" s="221"/>
      <c r="AH248" s="221"/>
      <c r="AI248" s="221"/>
      <c r="AJ248" s="221"/>
      <c r="AK248" s="221"/>
      <c r="AL248" s="221"/>
      <c r="AM248" s="221"/>
      <c r="AN248" s="221"/>
      <c r="AO248" s="221"/>
      <c r="AP248" s="221"/>
      <c r="AQ248" s="221"/>
      <c r="AR248" s="221"/>
      <c r="AS248" s="221"/>
      <c r="AT248" s="221"/>
      <c r="AU248" s="221"/>
      <c r="AV248" s="221"/>
      <c r="AW248" s="221"/>
      <c r="AX248" s="221"/>
      <c r="AY248" s="221"/>
      <c r="AZ248" s="221"/>
      <c r="BA248" s="221"/>
      <c r="BB248" s="221"/>
      <c r="BC248" s="221"/>
      <c r="BD248" s="105"/>
      <c r="BE248" s="105"/>
      <c r="BF248" s="105"/>
      <c r="BG248" s="105"/>
      <c r="BH248" s="105"/>
      <c r="BI248" s="105"/>
      <c r="BJ248" s="105"/>
      <c r="BK248" s="12"/>
      <c r="BL248" s="12"/>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c r="DY248"/>
      <c r="DZ248"/>
      <c r="EA248"/>
      <c r="EB248"/>
      <c r="EC248"/>
      <c r="ED248"/>
      <c r="EE248"/>
      <c r="EF248"/>
      <c r="EG248"/>
      <c r="EH248"/>
      <c r="EI248"/>
      <c r="EJ248"/>
      <c r="EK248"/>
      <c r="EL248"/>
      <c r="EM248"/>
      <c r="EN248"/>
      <c r="EO248"/>
      <c r="EP248"/>
      <c r="EQ248"/>
      <c r="ER248"/>
      <c r="ES248"/>
      <c r="ET248"/>
      <c r="EU248"/>
      <c r="EV248"/>
      <c r="EW248"/>
      <c r="EX248"/>
      <c r="EY248"/>
      <c r="EZ248"/>
      <c r="FA248"/>
      <c r="FB248"/>
      <c r="FC248"/>
      <c r="FD248"/>
      <c r="FE248"/>
      <c r="FF248"/>
      <c r="FG248"/>
      <c r="FH248"/>
      <c r="FI248"/>
      <c r="FJ248"/>
      <c r="FK248"/>
      <c r="FL248"/>
      <c r="FM248"/>
      <c r="FN248"/>
      <c r="FO248"/>
      <c r="FP248"/>
      <c r="FQ248"/>
      <c r="FR248"/>
      <c r="FS248"/>
      <c r="FT248"/>
      <c r="FU248"/>
      <c r="FV248"/>
      <c r="FW248"/>
      <c r="FX248"/>
      <c r="FY248"/>
      <c r="FZ248"/>
      <c r="GA248"/>
      <c r="GB248"/>
      <c r="GC248"/>
      <c r="GD248"/>
      <c r="GE248"/>
      <c r="GF248"/>
      <c r="GG248"/>
      <c r="GH248"/>
      <c r="GI248"/>
      <c r="GJ248"/>
      <c r="GK248"/>
      <c r="GL248"/>
      <c r="GM248"/>
      <c r="GN248"/>
      <c r="GO248"/>
      <c r="GP248"/>
      <c r="GQ248"/>
      <c r="GR248"/>
      <c r="GS248"/>
      <c r="GT248"/>
      <c r="GU248"/>
      <c r="GV248"/>
      <c r="GW248"/>
      <c r="GX248"/>
      <c r="GY248"/>
      <c r="GZ248"/>
      <c r="HA248"/>
      <c r="HB248"/>
      <c r="HC248"/>
      <c r="HD248"/>
      <c r="HE248"/>
      <c r="HF248"/>
      <c r="HG248"/>
      <c r="HH248"/>
      <c r="HI248"/>
      <c r="HJ248"/>
      <c r="HK248"/>
      <c r="HL248"/>
      <c r="HM248"/>
      <c r="HN248"/>
      <c r="HO248"/>
      <c r="HP248"/>
      <c r="HQ248"/>
      <c r="HR248"/>
      <c r="HS248"/>
      <c r="HT248"/>
      <c r="HU248"/>
      <c r="HV248"/>
      <c r="HW248"/>
      <c r="HX248"/>
      <c r="HY248"/>
      <c r="HZ248"/>
      <c r="IA248"/>
      <c r="IB248"/>
      <c r="IC248"/>
      <c r="ID248"/>
      <c r="IE248"/>
      <c r="IF248"/>
      <c r="IG248"/>
      <c r="IH248"/>
      <c r="II248"/>
      <c r="IJ248"/>
      <c r="IK248"/>
      <c r="IL248"/>
      <c r="IM248"/>
      <c r="IN248"/>
      <c r="IO248"/>
      <c r="IP248"/>
      <c r="IQ248"/>
      <c r="IR248"/>
      <c r="IS248"/>
      <c r="IT248"/>
      <c r="IU248"/>
      <c r="IV248"/>
    </row>
    <row r="249" spans="1:256" s="5" customFormat="1" hidden="1" outlineLevel="2">
      <c r="A249" s="9"/>
      <c r="B249" s="9"/>
      <c r="C249" s="9"/>
      <c r="D249" s="26"/>
      <c r="E249" s="336"/>
      <c r="F249" s="88">
        <v>9</v>
      </c>
      <c r="G249" s="27"/>
      <c r="H249" s="150"/>
      <c r="I249" s="152"/>
      <c r="J249" s="152"/>
      <c r="K249" s="152"/>
      <c r="L249" s="152"/>
      <c r="M249" s="152"/>
      <c r="N249" s="152"/>
      <c r="O249" s="152"/>
      <c r="P249" s="151"/>
      <c r="Q249" s="70">
        <f>IF(A16stdlife="n/a","n/a",IF(Q$3&gt;(A16stdlife+$F249),(Input!$P$158*(1+vanilla9)^0.5)-SUM($P249:P249),(Input!$P$158*(1+vanilla9)^0.5)/A16stdlife))</f>
        <v>0</v>
      </c>
      <c r="R249" s="70"/>
      <c r="S249" s="105"/>
      <c r="T249" s="105"/>
      <c r="U249" s="105"/>
      <c r="V249" s="105"/>
      <c r="W249" s="105"/>
      <c r="X249" s="105"/>
      <c r="Y249" s="105"/>
      <c r="Z249" s="105"/>
      <c r="AA249" s="105"/>
      <c r="AB249" s="221"/>
      <c r="AC249" s="221"/>
      <c r="AD249" s="221"/>
      <c r="AE249" s="221"/>
      <c r="AF249" s="221"/>
      <c r="AG249" s="221"/>
      <c r="AH249" s="221"/>
      <c r="AI249" s="221"/>
      <c r="AJ249" s="221"/>
      <c r="AK249" s="221"/>
      <c r="AL249" s="221"/>
      <c r="AM249" s="221"/>
      <c r="AN249" s="221"/>
      <c r="AO249" s="221"/>
      <c r="AP249" s="221"/>
      <c r="AQ249" s="221"/>
      <c r="AR249" s="221"/>
      <c r="AS249" s="221"/>
      <c r="AT249" s="221"/>
      <c r="AU249" s="221"/>
      <c r="AV249" s="221"/>
      <c r="AW249" s="221"/>
      <c r="AX249" s="221"/>
      <c r="AY249" s="221"/>
      <c r="AZ249" s="221"/>
      <c r="BA249" s="221"/>
      <c r="BB249" s="221"/>
      <c r="BC249" s="221"/>
      <c r="BD249" s="105"/>
      <c r="BE249" s="105"/>
      <c r="BF249" s="105"/>
      <c r="BG249" s="105"/>
      <c r="BH249" s="105"/>
      <c r="BI249" s="105"/>
      <c r="BJ249" s="105"/>
      <c r="BK249" s="12"/>
      <c r="BL249" s="12"/>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c r="DY249"/>
      <c r="DZ249"/>
      <c r="EA249"/>
      <c r="EB249"/>
      <c r="EC249"/>
      <c r="ED249"/>
      <c r="EE249"/>
      <c r="EF249"/>
      <c r="EG249"/>
      <c r="EH249"/>
      <c r="EI249"/>
      <c r="EJ249"/>
      <c r="EK249"/>
      <c r="EL249"/>
      <c r="EM249"/>
      <c r="EN249"/>
      <c r="EO249"/>
      <c r="EP249"/>
      <c r="EQ249"/>
      <c r="ER249"/>
      <c r="ES249"/>
      <c r="ET249"/>
      <c r="EU249"/>
      <c r="EV249"/>
      <c r="EW249"/>
      <c r="EX249"/>
      <c r="EY249"/>
      <c r="EZ249"/>
      <c r="FA249"/>
      <c r="FB249"/>
      <c r="FC249"/>
      <c r="FD249"/>
      <c r="FE249"/>
      <c r="FF249"/>
      <c r="FG249"/>
      <c r="FH249"/>
      <c r="FI249"/>
      <c r="FJ249"/>
      <c r="FK249"/>
      <c r="FL249"/>
      <c r="FM249"/>
      <c r="FN249"/>
      <c r="FO249"/>
      <c r="FP249"/>
      <c r="FQ249"/>
      <c r="FR249"/>
      <c r="FS249"/>
      <c r="FT249"/>
      <c r="FU249"/>
      <c r="FV249"/>
      <c r="FW249"/>
      <c r="FX249"/>
      <c r="FY249"/>
      <c r="FZ249"/>
      <c r="GA249"/>
      <c r="GB249"/>
      <c r="GC249"/>
      <c r="GD249"/>
      <c r="GE249"/>
      <c r="GF249"/>
      <c r="GG249"/>
      <c r="GH249"/>
      <c r="GI249"/>
      <c r="GJ249"/>
      <c r="GK249"/>
      <c r="GL249"/>
      <c r="GM249"/>
      <c r="GN249"/>
      <c r="GO249"/>
      <c r="GP249"/>
      <c r="GQ249"/>
      <c r="GR249"/>
      <c r="GS249"/>
      <c r="GT249"/>
      <c r="GU249"/>
      <c r="GV249"/>
      <c r="GW249"/>
      <c r="GX249"/>
      <c r="GY249"/>
      <c r="GZ249"/>
      <c r="HA249"/>
      <c r="HB249"/>
      <c r="HC249"/>
      <c r="HD249"/>
      <c r="HE249"/>
      <c r="HF249"/>
      <c r="HG249"/>
      <c r="HH249"/>
      <c r="HI249"/>
      <c r="HJ249"/>
      <c r="HK249"/>
      <c r="HL249"/>
      <c r="HM249"/>
      <c r="HN249"/>
      <c r="HO249"/>
      <c r="HP249"/>
      <c r="HQ249"/>
      <c r="HR249"/>
      <c r="HS249"/>
      <c r="HT249"/>
      <c r="HU249"/>
      <c r="HV249"/>
      <c r="HW249"/>
      <c r="HX249"/>
      <c r="HY249"/>
      <c r="HZ249"/>
      <c r="IA249"/>
      <c r="IB249"/>
      <c r="IC249"/>
      <c r="ID249"/>
      <c r="IE249"/>
      <c r="IF249"/>
      <c r="IG249"/>
      <c r="IH249"/>
      <c r="II249"/>
      <c r="IJ249"/>
      <c r="IK249"/>
      <c r="IL249"/>
      <c r="IM249"/>
      <c r="IN249"/>
      <c r="IO249"/>
      <c r="IP249"/>
      <c r="IQ249"/>
      <c r="IR249"/>
      <c r="IS249"/>
      <c r="IT249"/>
      <c r="IU249"/>
      <c r="IV249"/>
    </row>
    <row r="250" spans="1:256" s="5" customFormat="1" hidden="1" outlineLevel="2">
      <c r="A250" s="9"/>
      <c r="B250" s="9"/>
      <c r="C250" s="9"/>
      <c r="D250" s="26"/>
      <c r="E250" s="336"/>
      <c r="F250" s="89">
        <v>10</v>
      </c>
      <c r="G250" s="27"/>
      <c r="H250" s="150"/>
      <c r="I250" s="152"/>
      <c r="J250" s="152"/>
      <c r="K250" s="152"/>
      <c r="L250" s="152"/>
      <c r="M250" s="152"/>
      <c r="N250" s="152"/>
      <c r="O250" s="152"/>
      <c r="P250" s="152"/>
      <c r="Q250" s="151"/>
      <c r="R250" s="70"/>
      <c r="S250" s="105"/>
      <c r="T250" s="105"/>
      <c r="U250" s="105"/>
      <c r="V250" s="105"/>
      <c r="W250" s="105"/>
      <c r="X250" s="105"/>
      <c r="Y250" s="105"/>
      <c r="Z250" s="105"/>
      <c r="AA250" s="105"/>
      <c r="AB250" s="221"/>
      <c r="AC250" s="221"/>
      <c r="AD250" s="221"/>
      <c r="AE250" s="221"/>
      <c r="AF250" s="221"/>
      <c r="AG250" s="221"/>
      <c r="AH250" s="221"/>
      <c r="AI250" s="221"/>
      <c r="AJ250" s="221"/>
      <c r="AK250" s="221"/>
      <c r="AL250" s="221"/>
      <c r="AM250" s="221"/>
      <c r="AN250" s="221"/>
      <c r="AO250" s="221"/>
      <c r="AP250" s="221"/>
      <c r="AQ250" s="221"/>
      <c r="AR250" s="221"/>
      <c r="AS250" s="221"/>
      <c r="AT250" s="221"/>
      <c r="AU250" s="221"/>
      <c r="AV250" s="221"/>
      <c r="AW250" s="221"/>
      <c r="AX250" s="221"/>
      <c r="AY250" s="221"/>
      <c r="AZ250" s="221"/>
      <c r="BA250" s="221"/>
      <c r="BB250" s="221"/>
      <c r="BC250" s="221"/>
      <c r="BD250" s="105"/>
      <c r="BE250" s="105"/>
      <c r="BF250" s="105"/>
      <c r="BG250" s="105"/>
      <c r="BH250" s="105"/>
      <c r="BI250" s="105"/>
      <c r="BJ250" s="105"/>
      <c r="BK250" s="12"/>
      <c r="BL250" s="12"/>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c r="DY250"/>
      <c r="DZ250"/>
      <c r="EA250"/>
      <c r="EB250"/>
      <c r="EC250"/>
      <c r="ED250"/>
      <c r="EE250"/>
      <c r="EF250"/>
      <c r="EG250"/>
      <c r="EH250"/>
      <c r="EI250"/>
      <c r="EJ250"/>
      <c r="EK250"/>
      <c r="EL250"/>
      <c r="EM250"/>
      <c r="EN250"/>
      <c r="EO250"/>
      <c r="EP250"/>
      <c r="EQ250"/>
      <c r="ER250"/>
      <c r="ES250"/>
      <c r="ET250"/>
      <c r="EU250"/>
      <c r="EV250"/>
      <c r="EW250"/>
      <c r="EX250"/>
      <c r="EY250"/>
      <c r="EZ250"/>
      <c r="FA250"/>
      <c r="FB250"/>
      <c r="FC250"/>
      <c r="FD250"/>
      <c r="FE250"/>
      <c r="FF250"/>
      <c r="FG250"/>
      <c r="FH250"/>
      <c r="FI250"/>
      <c r="FJ250"/>
      <c r="FK250"/>
      <c r="FL250"/>
      <c r="FM250"/>
      <c r="FN250"/>
      <c r="FO250"/>
      <c r="FP250"/>
      <c r="FQ250"/>
      <c r="FR250"/>
      <c r="FS250"/>
      <c r="FT250"/>
      <c r="FU250"/>
      <c r="FV250"/>
      <c r="FW250"/>
      <c r="FX250"/>
      <c r="FY250"/>
      <c r="FZ250"/>
      <c r="GA250"/>
      <c r="GB250"/>
      <c r="GC250"/>
      <c r="GD250"/>
      <c r="GE250"/>
      <c r="GF250"/>
      <c r="GG250"/>
      <c r="GH250"/>
      <c r="GI250"/>
      <c r="GJ250"/>
      <c r="GK250"/>
      <c r="GL250"/>
      <c r="GM250"/>
      <c r="GN250"/>
      <c r="GO250"/>
      <c r="GP250"/>
      <c r="GQ250"/>
      <c r="GR250"/>
      <c r="GS250"/>
      <c r="GT250"/>
      <c r="GU250"/>
      <c r="GV250"/>
      <c r="GW250"/>
      <c r="GX250"/>
      <c r="GY250"/>
      <c r="GZ250"/>
      <c r="HA250"/>
      <c r="HB250"/>
      <c r="HC250"/>
      <c r="HD250"/>
      <c r="HE250"/>
      <c r="HF250"/>
      <c r="HG250"/>
      <c r="HH250"/>
      <c r="HI250"/>
      <c r="HJ250"/>
      <c r="HK250"/>
      <c r="HL250"/>
      <c r="HM250"/>
      <c r="HN250"/>
      <c r="HO250"/>
      <c r="HP250"/>
      <c r="HQ250"/>
      <c r="HR250"/>
      <c r="HS250"/>
      <c r="HT250"/>
      <c r="HU250"/>
      <c r="HV250"/>
      <c r="HW250"/>
      <c r="HX250"/>
      <c r="HY250"/>
      <c r="HZ250"/>
      <c r="IA250"/>
      <c r="IB250"/>
      <c r="IC250"/>
      <c r="ID250"/>
      <c r="IE250"/>
      <c r="IF250"/>
      <c r="IG250"/>
      <c r="IH250"/>
      <c r="II250"/>
      <c r="IJ250"/>
      <c r="IK250"/>
      <c r="IL250"/>
      <c r="IM250"/>
      <c r="IN250"/>
      <c r="IO250"/>
      <c r="IP250"/>
      <c r="IQ250"/>
      <c r="IR250"/>
      <c r="IS250"/>
      <c r="IT250"/>
      <c r="IU250"/>
      <c r="IV250"/>
    </row>
    <row r="251" spans="1:256" s="5" customFormat="1" hidden="1" outlineLevel="1" collapsed="1">
      <c r="A251" s="9"/>
      <c r="B251" s="9"/>
      <c r="C251" s="9"/>
      <c r="D251" s="26" t="str">
        <f>Asset16</f>
        <v>Equity raising costs</v>
      </c>
      <c r="E251" s="9"/>
      <c r="F251" s="9"/>
      <c r="G251" s="126"/>
      <c r="H251" s="169">
        <f>-SUM(H239:H250)</f>
        <v>0</v>
      </c>
      <c r="I251" s="169">
        <f>-SUM(I239:I250)</f>
        <v>-5.1742665655241599E-3</v>
      </c>
      <c r="J251" s="169">
        <f>-SUM(J239:J250)</f>
        <v>-5.1742665655241599E-3</v>
      </c>
      <c r="K251" s="169">
        <f>-SUM(K239:K250)</f>
        <v>-5.1742665655241599E-3</v>
      </c>
      <c r="L251" s="169">
        <f>-SUM(L239:L250)</f>
        <v>-5.1742665655241599E-3</v>
      </c>
      <c r="M251" s="169">
        <f>IF(Input!M173&gt;0, -SUM(M239:M250), 0)</f>
        <v>0</v>
      </c>
      <c r="N251" s="169">
        <f>IF(Input!N173&gt;0, -SUM(N239:N250), 0)</f>
        <v>0</v>
      </c>
      <c r="O251" s="169">
        <f>IF(Input!O173&gt;0, -SUM(O239:O250), 0)</f>
        <v>0</v>
      </c>
      <c r="P251" s="169">
        <f>IF(Input!P173&gt;0, -SUM(P239:P250), 0)</f>
        <v>0</v>
      </c>
      <c r="Q251" s="169">
        <f>IF(Input!Q173&gt;0, -SUM(Q239:Q250), 0)</f>
        <v>0</v>
      </c>
      <c r="R251" s="68"/>
      <c r="S251" s="107"/>
      <c r="T251" s="107"/>
      <c r="U251" s="107"/>
      <c r="V251" s="107"/>
      <c r="W251" s="107"/>
      <c r="X251" s="107"/>
      <c r="Y251" s="107"/>
      <c r="Z251" s="107"/>
      <c r="AA251" s="107"/>
      <c r="AB251" s="236"/>
      <c r="AC251" s="236"/>
      <c r="AD251" s="236"/>
      <c r="AE251" s="236"/>
      <c r="AF251" s="236"/>
      <c r="AG251" s="236"/>
      <c r="AH251" s="236"/>
      <c r="AI251" s="236"/>
      <c r="AJ251" s="236"/>
      <c r="AK251" s="236"/>
      <c r="AL251" s="236"/>
      <c r="AM251" s="236"/>
      <c r="AN251" s="236"/>
      <c r="AO251" s="236"/>
      <c r="AP251" s="236"/>
      <c r="AQ251" s="236"/>
      <c r="AR251" s="236"/>
      <c r="AS251" s="236"/>
      <c r="AT251" s="236"/>
      <c r="AU251" s="236"/>
      <c r="AV251" s="236"/>
      <c r="AW251" s="236"/>
      <c r="AX251" s="236"/>
      <c r="AY251" s="236"/>
      <c r="AZ251" s="236"/>
      <c r="BA251" s="236"/>
      <c r="BB251" s="236"/>
      <c r="BC251" s="236"/>
      <c r="BD251" s="107"/>
      <c r="BE251" s="107"/>
      <c r="BF251" s="107"/>
      <c r="BG251" s="107"/>
      <c r="BH251" s="107"/>
      <c r="BI251" s="107"/>
      <c r="BJ251" s="107"/>
      <c r="BK251" s="12"/>
      <c r="BL251" s="12"/>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c r="DY251"/>
      <c r="DZ251"/>
      <c r="EA251"/>
      <c r="EB251"/>
      <c r="EC251"/>
      <c r="ED251"/>
      <c r="EE251"/>
      <c r="EF251"/>
      <c r="EG251"/>
      <c r="EH251"/>
      <c r="EI251"/>
      <c r="EJ251"/>
      <c r="EK251"/>
      <c r="EL251"/>
      <c r="EM251"/>
      <c r="EN251"/>
      <c r="EO251"/>
      <c r="EP251"/>
      <c r="EQ251"/>
      <c r="ER251"/>
      <c r="ES251"/>
      <c r="ET251"/>
      <c r="EU251"/>
      <c r="EV251"/>
      <c r="EW251"/>
      <c r="EX251"/>
      <c r="EY251"/>
      <c r="EZ251"/>
      <c r="FA251"/>
      <c r="FB251"/>
      <c r="FC251"/>
      <c r="FD251"/>
      <c r="FE251"/>
      <c r="FF251"/>
      <c r="FG251"/>
      <c r="FH251"/>
      <c r="FI251"/>
      <c r="FJ251"/>
      <c r="FK251"/>
      <c r="FL251"/>
      <c r="FM251"/>
      <c r="FN251"/>
      <c r="FO251"/>
      <c r="FP251"/>
      <c r="FQ251"/>
      <c r="FR251"/>
      <c r="FS251"/>
      <c r="FT251"/>
      <c r="FU251"/>
      <c r="FV251"/>
      <c r="FW251"/>
      <c r="FX251"/>
      <c r="FY251"/>
      <c r="FZ251"/>
      <c r="GA251"/>
      <c r="GB251"/>
      <c r="GC251"/>
      <c r="GD251"/>
      <c r="GE251"/>
      <c r="GF251"/>
      <c r="GG251"/>
      <c r="GH251"/>
      <c r="GI251"/>
      <c r="GJ251"/>
      <c r="GK251"/>
      <c r="GL251"/>
      <c r="GM251"/>
      <c r="GN251"/>
      <c r="GO251"/>
      <c r="GP251"/>
      <c r="GQ251"/>
      <c r="GR251"/>
      <c r="GS251"/>
      <c r="GT251"/>
      <c r="GU251"/>
      <c r="GV251"/>
      <c r="GW251"/>
      <c r="GX251"/>
      <c r="GY251"/>
      <c r="GZ251"/>
      <c r="HA251"/>
      <c r="HB251"/>
      <c r="HC251"/>
      <c r="HD251"/>
      <c r="HE251"/>
      <c r="HF251"/>
      <c r="HG251"/>
      <c r="HH251"/>
      <c r="HI251"/>
      <c r="HJ251"/>
      <c r="HK251"/>
      <c r="HL251"/>
      <c r="HM251"/>
      <c r="HN251"/>
      <c r="HO251"/>
      <c r="HP251"/>
      <c r="HQ251"/>
      <c r="HR251"/>
      <c r="HS251"/>
      <c r="HT251"/>
      <c r="HU251"/>
      <c r="HV251"/>
      <c r="HW251"/>
      <c r="HX251"/>
      <c r="HY251"/>
      <c r="HZ251"/>
      <c r="IA251"/>
      <c r="IB251"/>
      <c r="IC251"/>
      <c r="ID251"/>
      <c r="IE251"/>
      <c r="IF251"/>
      <c r="IG251"/>
      <c r="IH251"/>
      <c r="II251"/>
      <c r="IJ251"/>
      <c r="IK251"/>
      <c r="IL251"/>
      <c r="IM251"/>
      <c r="IN251"/>
      <c r="IO251"/>
      <c r="IP251"/>
      <c r="IQ251"/>
      <c r="IR251"/>
      <c r="IS251"/>
      <c r="IT251"/>
      <c r="IU251"/>
      <c r="IV251"/>
    </row>
    <row r="252" spans="1:256" s="5" customFormat="1" hidden="1" outlineLevel="2">
      <c r="A252" s="9"/>
      <c r="B252" s="9"/>
      <c r="C252" s="32">
        <f>Asset17</f>
        <v>0</v>
      </c>
      <c r="D252" s="165"/>
      <c r="E252" s="34" t="s">
        <v>28</v>
      </c>
      <c r="F252" s="33"/>
      <c r="G252" s="181"/>
      <c r="H252" s="69">
        <f>IF(H$3&gt;A17remlife,A17value-SUM($G252:G252),IF(A17remlife="N/A","n/a",A17value/A17remlife))</f>
        <v>0</v>
      </c>
      <c r="I252" s="69">
        <f>IF(I$3&gt;A17remlife,A17value-SUM($G252:H252),IF(A17remlife="N/A","n/a",A17value/A17remlife))</f>
        <v>0</v>
      </c>
      <c r="J252" s="69">
        <f>IF(J$3&gt;A17remlife,A17value-SUM($G252:I252),IF(A17remlife="N/A","n/a",A17value/A17remlife))</f>
        <v>0</v>
      </c>
      <c r="K252" s="69">
        <f>IF(K$3&gt;A17remlife,A17value-SUM($G252:J252),IF(A17remlife="N/A","n/a",A17value/A17remlife))</f>
        <v>0</v>
      </c>
      <c r="L252" s="69">
        <f>IF(L$3&gt;A17remlife,A17value-SUM($G252:K252),IF(A17remlife="N/A","n/a",A17value/A17remlife))</f>
        <v>0</v>
      </c>
      <c r="M252" s="69">
        <f>IF(M$3&gt;A17remlife,A17value-SUM($G252:L252),IF(A17remlife="N/A","n/a",A17value/A17remlife))</f>
        <v>0</v>
      </c>
      <c r="N252" s="69">
        <f>IF(N$3&gt;A17remlife,A17value-SUM($G252:M252),IF(A17remlife="N/A","n/a",A17value/A17remlife))</f>
        <v>0</v>
      </c>
      <c r="O252" s="69">
        <f>IF(O$3&gt;A17remlife,A17value-SUM($G252:N252),IF(A17remlife="N/A","n/a",A17value/A17remlife))</f>
        <v>0</v>
      </c>
      <c r="P252" s="69">
        <f>IF(P$3&gt;A17remlife,A17value-SUM($G252:O252),IF(A17remlife="N/A","n/a",A17value/A17remlife))</f>
        <v>0</v>
      </c>
      <c r="Q252" s="69">
        <f>IF(Q$3&gt;A17remlife,A17value-SUM($G252:P252),IF(A17remlife="N/A","n/a",A17value/A17remlife))</f>
        <v>0</v>
      </c>
      <c r="R252" s="69"/>
      <c r="S252" s="105"/>
      <c r="T252" s="105"/>
      <c r="U252" s="105"/>
      <c r="V252" s="105"/>
      <c r="W252" s="105"/>
      <c r="X252" s="105"/>
      <c r="Y252" s="105"/>
      <c r="Z252" s="105"/>
      <c r="AA252" s="105"/>
      <c r="AB252" s="221"/>
      <c r="AC252" s="221"/>
      <c r="AD252" s="221"/>
      <c r="AE252" s="221"/>
      <c r="AF252" s="221"/>
      <c r="AG252" s="221"/>
      <c r="AH252" s="221"/>
      <c r="AI252" s="221"/>
      <c r="AJ252" s="221"/>
      <c r="AK252" s="221"/>
      <c r="AL252" s="221"/>
      <c r="AM252" s="221"/>
      <c r="AN252" s="221"/>
      <c r="AO252" s="221"/>
      <c r="AP252" s="221"/>
      <c r="AQ252" s="221"/>
      <c r="AR252" s="221"/>
      <c r="AS252" s="221"/>
      <c r="AT252" s="221"/>
      <c r="AU252" s="221"/>
      <c r="AV252" s="221"/>
      <c r="AW252" s="221"/>
      <c r="AX252" s="221"/>
      <c r="AY252" s="221"/>
      <c r="AZ252" s="221"/>
      <c r="BA252" s="221"/>
      <c r="BB252" s="221"/>
      <c r="BC252" s="221"/>
      <c r="BD252" s="105"/>
      <c r="BE252" s="105"/>
      <c r="BF252" s="105"/>
      <c r="BG252" s="105"/>
      <c r="BH252" s="105"/>
      <c r="BI252" s="105"/>
      <c r="BJ252" s="105"/>
      <c r="BK252" s="12"/>
      <c r="BL252" s="1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c r="DY252"/>
      <c r="DZ252"/>
      <c r="EA252"/>
      <c r="EB252"/>
      <c r="EC252"/>
      <c r="ED252"/>
      <c r="EE252"/>
      <c r="EF252"/>
      <c r="EG252"/>
      <c r="EH252"/>
      <c r="EI252"/>
      <c r="EJ252"/>
      <c r="EK252"/>
      <c r="EL252"/>
      <c r="EM252"/>
      <c r="EN252"/>
      <c r="EO252"/>
      <c r="EP252"/>
      <c r="EQ252"/>
      <c r="ER252"/>
      <c r="ES252"/>
      <c r="ET252"/>
      <c r="EU252"/>
      <c r="EV252"/>
      <c r="EW252"/>
      <c r="EX252"/>
      <c r="EY252"/>
      <c r="EZ252"/>
      <c r="FA252"/>
      <c r="FB252"/>
      <c r="FC252"/>
      <c r="FD252"/>
      <c r="FE252"/>
      <c r="FF252"/>
      <c r="FG252"/>
      <c r="FH252"/>
      <c r="FI252"/>
      <c r="FJ252"/>
      <c r="FK252"/>
      <c r="FL252"/>
      <c r="FM252"/>
      <c r="FN252"/>
      <c r="FO252"/>
      <c r="FP252"/>
      <c r="FQ252"/>
      <c r="FR252"/>
      <c r="FS252"/>
      <c r="FT252"/>
      <c r="FU252"/>
      <c r="FV252"/>
      <c r="FW252"/>
      <c r="FX252"/>
      <c r="FY252"/>
      <c r="FZ252"/>
      <c r="GA252"/>
      <c r="GB252"/>
      <c r="GC252"/>
      <c r="GD252"/>
      <c r="GE252"/>
      <c r="GF252"/>
      <c r="GG252"/>
      <c r="GH252"/>
      <c r="GI252"/>
      <c r="GJ252"/>
      <c r="GK252"/>
      <c r="GL252"/>
      <c r="GM252"/>
      <c r="GN252"/>
      <c r="GO252"/>
      <c r="GP252"/>
      <c r="GQ252"/>
      <c r="GR252"/>
      <c r="GS252"/>
      <c r="GT252"/>
      <c r="GU252"/>
      <c r="GV252"/>
      <c r="GW252"/>
      <c r="GX252"/>
      <c r="GY252"/>
      <c r="GZ252"/>
      <c r="HA252"/>
      <c r="HB252"/>
      <c r="HC252"/>
      <c r="HD252"/>
      <c r="HE252"/>
      <c r="HF252"/>
      <c r="HG252"/>
      <c r="HH252"/>
      <c r="HI252"/>
      <c r="HJ252"/>
      <c r="HK252"/>
      <c r="HL252"/>
      <c r="HM252"/>
      <c r="HN252"/>
      <c r="HO252"/>
      <c r="HP252"/>
      <c r="HQ252"/>
      <c r="HR252"/>
      <c r="HS252"/>
      <c r="HT252"/>
      <c r="HU252"/>
      <c r="HV252"/>
      <c r="HW252"/>
      <c r="HX252"/>
      <c r="HY252"/>
      <c r="HZ252"/>
      <c r="IA252"/>
      <c r="IB252"/>
      <c r="IC252"/>
      <c r="ID252"/>
      <c r="IE252"/>
      <c r="IF252"/>
      <c r="IG252"/>
      <c r="IH252"/>
      <c r="II252"/>
      <c r="IJ252"/>
      <c r="IK252"/>
      <c r="IL252"/>
      <c r="IM252"/>
      <c r="IN252"/>
      <c r="IO252"/>
      <c r="IP252"/>
      <c r="IQ252"/>
      <c r="IR252"/>
      <c r="IS252"/>
      <c r="IT252"/>
      <c r="IU252"/>
      <c r="IV252"/>
    </row>
    <row r="253" spans="1:256" s="5" customFormat="1" ht="12.75" hidden="1" customHeight="1" outlineLevel="2">
      <c r="A253" s="9"/>
      <c r="B253" s="9"/>
      <c r="C253" s="9"/>
      <c r="D253" s="26"/>
      <c r="E253" s="335" t="s">
        <v>83</v>
      </c>
      <c r="F253" s="88">
        <v>0</v>
      </c>
      <c r="G253" s="126"/>
      <c r="H253" s="70"/>
      <c r="I253" s="70"/>
      <c r="J253" s="70"/>
      <c r="K253" s="70"/>
      <c r="L253" s="70"/>
      <c r="M253" s="167"/>
      <c r="N253" s="115"/>
      <c r="O253" s="70"/>
      <c r="P253" s="70"/>
      <c r="Q253" s="70"/>
      <c r="R253" s="70"/>
      <c r="S253" s="105"/>
      <c r="T253" s="105"/>
      <c r="U253" s="105"/>
      <c r="V253" s="105"/>
      <c r="W253" s="105"/>
      <c r="X253" s="105"/>
      <c r="Y253" s="105"/>
      <c r="Z253" s="105"/>
      <c r="AA253" s="105"/>
      <c r="AB253" s="221"/>
      <c r="AC253" s="221"/>
      <c r="AD253" s="221"/>
      <c r="AE253" s="221"/>
      <c r="AF253" s="221"/>
      <c r="AG253" s="221"/>
      <c r="AH253" s="221"/>
      <c r="AI253" s="221"/>
      <c r="AJ253" s="221"/>
      <c r="AK253" s="221"/>
      <c r="AL253" s="221"/>
      <c r="AM253" s="221"/>
      <c r="AN253" s="221"/>
      <c r="AO253" s="221"/>
      <c r="AP253" s="221"/>
      <c r="AQ253" s="221"/>
      <c r="AR253" s="221"/>
      <c r="AS253" s="221"/>
      <c r="AT253" s="221"/>
      <c r="AU253" s="221"/>
      <c r="AV253" s="221"/>
      <c r="AW253" s="221"/>
      <c r="AX253" s="221"/>
      <c r="AY253" s="221"/>
      <c r="AZ253" s="221"/>
      <c r="BA253" s="221"/>
      <c r="BB253" s="221"/>
      <c r="BC253" s="221"/>
      <c r="BD253" s="105"/>
      <c r="BE253" s="105"/>
      <c r="BF253" s="105"/>
      <c r="BG253" s="105"/>
      <c r="BH253" s="105"/>
      <c r="BI253" s="105"/>
      <c r="BJ253" s="105"/>
      <c r="BK253" s="12"/>
      <c r="BL253" s="12"/>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c r="DY253"/>
      <c r="DZ253"/>
      <c r="EA253"/>
      <c r="EB253"/>
      <c r="EC253"/>
      <c r="ED253"/>
      <c r="EE253"/>
      <c r="EF253"/>
      <c r="EG253"/>
      <c r="EH253"/>
      <c r="EI253"/>
      <c r="EJ253"/>
      <c r="EK253"/>
      <c r="EL253"/>
      <c r="EM253"/>
      <c r="EN253"/>
      <c r="EO253"/>
      <c r="EP253"/>
      <c r="EQ253"/>
      <c r="ER253"/>
      <c r="ES253"/>
      <c r="ET253"/>
      <c r="EU253"/>
      <c r="EV253"/>
      <c r="EW253"/>
      <c r="EX253"/>
      <c r="EY253"/>
      <c r="EZ253"/>
      <c r="FA253"/>
      <c r="FB253"/>
      <c r="FC253"/>
      <c r="FD253"/>
      <c r="FE253"/>
      <c r="FF253"/>
      <c r="FG253"/>
      <c r="FH253"/>
      <c r="FI253"/>
      <c r="FJ253"/>
      <c r="FK253"/>
      <c r="FL253"/>
      <c r="FM253"/>
      <c r="FN253"/>
      <c r="FO253"/>
      <c r="FP253"/>
      <c r="FQ253"/>
      <c r="FR253"/>
      <c r="FS253"/>
      <c r="FT253"/>
      <c r="FU253"/>
      <c r="FV253"/>
      <c r="FW253"/>
      <c r="FX253"/>
      <c r="FY253"/>
      <c r="FZ253"/>
      <c r="GA253"/>
      <c r="GB253"/>
      <c r="GC253"/>
      <c r="GD253"/>
      <c r="GE253"/>
      <c r="GF253"/>
      <c r="GG253"/>
      <c r="GH253"/>
      <c r="GI253"/>
      <c r="GJ253"/>
      <c r="GK253"/>
      <c r="GL253"/>
      <c r="GM253"/>
      <c r="GN253"/>
      <c r="GO253"/>
      <c r="GP253"/>
      <c r="GQ253"/>
      <c r="GR253"/>
      <c r="GS253"/>
      <c r="GT253"/>
      <c r="GU253"/>
      <c r="GV253"/>
      <c r="GW253"/>
      <c r="GX253"/>
      <c r="GY253"/>
      <c r="GZ253"/>
      <c r="HA253"/>
      <c r="HB253"/>
      <c r="HC253"/>
      <c r="HD253"/>
      <c r="HE253"/>
      <c r="HF253"/>
      <c r="HG253"/>
      <c r="HH253"/>
      <c r="HI253"/>
      <c r="HJ253"/>
      <c r="HK253"/>
      <c r="HL253"/>
      <c r="HM253"/>
      <c r="HN253"/>
      <c r="HO253"/>
      <c r="HP253"/>
      <c r="HQ253"/>
      <c r="HR253"/>
      <c r="HS253"/>
      <c r="HT253"/>
      <c r="HU253"/>
      <c r="HV253"/>
      <c r="HW253"/>
      <c r="HX253"/>
      <c r="HY253"/>
      <c r="HZ253"/>
      <c r="IA253"/>
      <c r="IB253"/>
      <c r="IC253"/>
      <c r="ID253"/>
      <c r="IE253"/>
      <c r="IF253"/>
      <c r="IG253"/>
      <c r="IH253"/>
      <c r="II253"/>
      <c r="IJ253"/>
      <c r="IK253"/>
      <c r="IL253"/>
      <c r="IM253"/>
      <c r="IN253"/>
      <c r="IO253"/>
      <c r="IP253"/>
      <c r="IQ253"/>
      <c r="IR253"/>
      <c r="IS253"/>
      <c r="IT253"/>
      <c r="IU253"/>
      <c r="IV253"/>
    </row>
    <row r="254" spans="1:256" s="5" customFormat="1" hidden="1" outlineLevel="2">
      <c r="A254" s="9"/>
      <c r="B254" s="9"/>
      <c r="C254" s="9"/>
      <c r="D254" s="26"/>
      <c r="E254" s="336"/>
      <c r="F254" s="88">
        <v>1</v>
      </c>
      <c r="G254" s="126"/>
      <c r="H254" s="149"/>
      <c r="I254" s="70">
        <f>IF(A17stdlife="n/a","n/a",IF(I$3&gt;(A17stdlife+$F254),(Input!$H$159*(1+vanilla1)^0.5)-SUM($H254:H254),(Input!$H$159*(1+vanilla1)^0.5)/A17stdlife))</f>
        <v>0</v>
      </c>
      <c r="J254" s="70">
        <f>IF(A17stdlife="n/a","n/a",IF(J$3&gt;(A17stdlife+$F254),(Input!$H$159*(1+vanilla1)^0.5)-SUM($H254:I254),(Input!$H$159*(1+vanilla1)^0.5)/A17stdlife))</f>
        <v>0</v>
      </c>
      <c r="K254" s="70">
        <f>IF(A17stdlife="n/a","n/a",IF(K$3&gt;(A17stdlife+$F254),(Input!$H$159*(1+vanilla1)^0.5)-SUM($H254:J254),(Input!$H$159*(1+vanilla1)^0.5)/A17stdlife))</f>
        <v>0</v>
      </c>
      <c r="L254" s="70">
        <f>IF(A17stdlife="n/a","n/a",IF(L$3&gt;(A17stdlife+$F254),(Input!$H$159*(1+vanilla1)^0.5)-SUM($H254:K254),(Input!$H$159*(1+vanilla1)^0.5)/A17stdlife))</f>
        <v>0</v>
      </c>
      <c r="M254" s="70">
        <f>IF(A17stdlife="n/a","n/a",IF(M$3&gt;(A17stdlife+$F254),(Input!$H$159*(1+vanilla1)^0.5)-SUM($H254:L254),(Input!$H$159*(1+vanilla1)^0.5)/A17stdlife))</f>
        <v>0</v>
      </c>
      <c r="N254" s="70">
        <f>IF(A17stdlife="n/a","n/a",IF(N$3&gt;(A17stdlife+$F254),(Input!$H$159*(1+vanilla1)^0.5)-SUM($H254:M254),(Input!$H$159*(1+vanilla1)^0.5)/A17stdlife))</f>
        <v>0</v>
      </c>
      <c r="O254" s="70">
        <f>IF(A17stdlife="n/a","n/a",IF(O$3&gt;(A17stdlife+$F254),(Input!$H$159*(1+vanilla1)^0.5)-SUM($H254:N254),(Input!$H$159*(1+vanilla1)^0.5)/A17stdlife))</f>
        <v>0</v>
      </c>
      <c r="P254" s="70">
        <f>IF(A17stdlife="n/a","n/a",IF(P$3&gt;(A17stdlife+$F254),(Input!$H$159*(1+vanilla1)^0.5)-SUM($H254:O254),(Input!$H$159*(1+vanilla1)^0.5)/A17stdlife))</f>
        <v>0</v>
      </c>
      <c r="Q254" s="70">
        <f>IF(A17stdlife="n/a","n/a",IF(Q$3&gt;(A17stdlife+$F254),(Input!$H$159*(1+vanilla1)^0.5)-SUM($H254:P254),(Input!$H$159*(1+vanilla1)^0.5)/A17stdlife))</f>
        <v>0</v>
      </c>
      <c r="R254" s="70"/>
      <c r="S254" s="105"/>
      <c r="T254" s="105"/>
      <c r="U254" s="105"/>
      <c r="V254" s="105"/>
      <c r="W254" s="105"/>
      <c r="X254" s="105"/>
      <c r="Y254" s="105"/>
      <c r="Z254" s="105"/>
      <c r="AA254" s="105"/>
      <c r="AB254" s="221"/>
      <c r="AC254" s="221"/>
      <c r="AD254" s="221"/>
      <c r="AE254" s="221"/>
      <c r="AF254" s="221"/>
      <c r="AG254" s="221"/>
      <c r="AH254" s="221"/>
      <c r="AI254" s="221"/>
      <c r="AJ254" s="221"/>
      <c r="AK254" s="221"/>
      <c r="AL254" s="221"/>
      <c r="AM254" s="221"/>
      <c r="AN254" s="221"/>
      <c r="AO254" s="221"/>
      <c r="AP254" s="221"/>
      <c r="AQ254" s="221"/>
      <c r="AR254" s="221"/>
      <c r="AS254" s="221"/>
      <c r="AT254" s="221"/>
      <c r="AU254" s="221"/>
      <c r="AV254" s="221"/>
      <c r="AW254" s="221"/>
      <c r="AX254" s="221"/>
      <c r="AY254" s="221"/>
      <c r="AZ254" s="221"/>
      <c r="BA254" s="221"/>
      <c r="BB254" s="221"/>
      <c r="BC254" s="221"/>
      <c r="BD254" s="105"/>
      <c r="BE254" s="105"/>
      <c r="BF254" s="105"/>
      <c r="BG254" s="105"/>
      <c r="BH254" s="105"/>
      <c r="BI254" s="105"/>
      <c r="BJ254" s="105"/>
      <c r="BK254" s="12"/>
      <c r="BL254" s="12"/>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c r="DY254"/>
      <c r="DZ254"/>
      <c r="EA254"/>
      <c r="EB254"/>
      <c r="EC254"/>
      <c r="ED254"/>
      <c r="EE254"/>
      <c r="EF254"/>
      <c r="EG254"/>
      <c r="EH254"/>
      <c r="EI254"/>
      <c r="EJ254"/>
      <c r="EK254"/>
      <c r="EL254"/>
      <c r="EM254"/>
      <c r="EN254"/>
      <c r="EO254"/>
      <c r="EP254"/>
      <c r="EQ254"/>
      <c r="ER254"/>
      <c r="ES254"/>
      <c r="ET254"/>
      <c r="EU254"/>
      <c r="EV254"/>
      <c r="EW254"/>
      <c r="EX254"/>
      <c r="EY254"/>
      <c r="EZ254"/>
      <c r="FA254"/>
      <c r="FB254"/>
      <c r="FC254"/>
      <c r="FD254"/>
      <c r="FE254"/>
      <c r="FF254"/>
      <c r="FG254"/>
      <c r="FH254"/>
      <c r="FI254"/>
      <c r="FJ254"/>
      <c r="FK254"/>
      <c r="FL254"/>
      <c r="FM254"/>
      <c r="FN254"/>
      <c r="FO254"/>
      <c r="FP254"/>
      <c r="FQ254"/>
      <c r="FR254"/>
      <c r="FS254"/>
      <c r="FT254"/>
      <c r="FU254"/>
      <c r="FV254"/>
      <c r="FW254"/>
      <c r="FX254"/>
      <c r="FY254"/>
      <c r="FZ254"/>
      <c r="GA254"/>
      <c r="GB254"/>
      <c r="GC254"/>
      <c r="GD254"/>
      <c r="GE254"/>
      <c r="GF254"/>
      <c r="GG254"/>
      <c r="GH254"/>
      <c r="GI254"/>
      <c r="GJ254"/>
      <c r="GK254"/>
      <c r="GL254"/>
      <c r="GM254"/>
      <c r="GN254"/>
      <c r="GO254"/>
      <c r="GP254"/>
      <c r="GQ254"/>
      <c r="GR254"/>
      <c r="GS254"/>
      <c r="GT254"/>
      <c r="GU254"/>
      <c r="GV254"/>
      <c r="GW254"/>
      <c r="GX254"/>
      <c r="GY254"/>
      <c r="GZ254"/>
      <c r="HA254"/>
      <c r="HB254"/>
      <c r="HC254"/>
      <c r="HD254"/>
      <c r="HE254"/>
      <c r="HF254"/>
      <c r="HG254"/>
      <c r="HH254"/>
      <c r="HI254"/>
      <c r="HJ254"/>
      <c r="HK254"/>
      <c r="HL254"/>
      <c r="HM254"/>
      <c r="HN254"/>
      <c r="HO254"/>
      <c r="HP254"/>
      <c r="HQ254"/>
      <c r="HR254"/>
      <c r="HS254"/>
      <c r="HT254"/>
      <c r="HU254"/>
      <c r="HV254"/>
      <c r="HW254"/>
      <c r="HX254"/>
      <c r="HY254"/>
      <c r="HZ254"/>
      <c r="IA254"/>
      <c r="IB254"/>
      <c r="IC254"/>
      <c r="ID254"/>
      <c r="IE254"/>
      <c r="IF254"/>
      <c r="IG254"/>
      <c r="IH254"/>
      <c r="II254"/>
      <c r="IJ254"/>
      <c r="IK254"/>
      <c r="IL254"/>
      <c r="IM254"/>
      <c r="IN254"/>
      <c r="IO254"/>
      <c r="IP254"/>
      <c r="IQ254"/>
      <c r="IR254"/>
      <c r="IS254"/>
      <c r="IT254"/>
      <c r="IU254"/>
      <c r="IV254"/>
    </row>
    <row r="255" spans="1:256" s="5" customFormat="1" hidden="1" outlineLevel="2">
      <c r="A255" s="9"/>
      <c r="B255" s="9"/>
      <c r="C255" s="9"/>
      <c r="D255" s="26"/>
      <c r="E255" s="336"/>
      <c r="F255" s="88">
        <v>2</v>
      </c>
      <c r="G255" s="126"/>
      <c r="H255" s="150"/>
      <c r="I255" s="151"/>
      <c r="J255" s="70">
        <f>IF(A17stdlife="n/a","n/a",IF(J$3&gt;(A17stdlife+$F255),(Input!$I$159*(1+vanilla2)^0.5)-SUM($I255:I255),(Input!$I$159*(1+vanilla2)^0.5)/A17stdlife))</f>
        <v>0</v>
      </c>
      <c r="K255" s="70">
        <f>IF(A17stdlife="n/a","n/a",IF(K$3&gt;(A17stdlife+$F255),(Input!$I$159*(1+vanilla2)^0.5)-SUM($I255:J255),(Input!$I$159*(1+vanilla2)^0.5)/A17stdlife))</f>
        <v>0</v>
      </c>
      <c r="L255" s="70">
        <f>IF(A17stdlife="n/a","n/a",IF(L$3&gt;(A17stdlife+$F255),(Input!$I$159*(1+vanilla2)^0.5)-SUM($I255:K255),(Input!$I$159*(1+vanilla2)^0.5)/A17stdlife))</f>
        <v>0</v>
      </c>
      <c r="M255" s="70">
        <f>IF(A17stdlife="n/a","n/a",IF(M$3&gt;(A17stdlife+$F255),(Input!$I$159*(1+vanilla2)^0.5)-SUM($I255:L255),(Input!$I$159*(1+vanilla2)^0.5)/A17stdlife))</f>
        <v>0</v>
      </c>
      <c r="N255" s="70">
        <f>IF(A17stdlife="n/a","n/a",IF(N$3&gt;(A17stdlife+$F255),(Input!$I$159*(1+vanilla2)^0.5)-SUM($I255:M255),(Input!$I$159*(1+vanilla2)^0.5)/A17stdlife))</f>
        <v>0</v>
      </c>
      <c r="O255" s="70">
        <f>IF(A17stdlife="n/a","n/a",IF(O$3&gt;(A17stdlife+$F255),(Input!$I$159*(1+vanilla2)^0.5)-SUM($I255:N255),(Input!$I$159*(1+vanilla2)^0.5)/A17stdlife))</f>
        <v>0</v>
      </c>
      <c r="P255" s="70">
        <f>IF(A17stdlife="n/a","n/a",IF(P$3&gt;(A17stdlife+$F255),(Input!$I$159*(1+vanilla2)^0.5)-SUM($I255:O255),(Input!$I$159*(1+vanilla2)^0.5)/A17stdlife))</f>
        <v>0</v>
      </c>
      <c r="Q255" s="70">
        <f>IF(A17stdlife="n/a","n/a",IF(Q$3&gt;(A17stdlife+$F255),(Input!$I$159*(1+vanilla2)^0.5)-SUM($I255:P255),(Input!$I$159*(1+vanilla2)^0.5)/A17stdlife))</f>
        <v>0</v>
      </c>
      <c r="R255" s="70"/>
      <c r="S255" s="105"/>
      <c r="T255" s="105"/>
      <c r="U255" s="105"/>
      <c r="V255" s="105"/>
      <c r="W255" s="105"/>
      <c r="X255" s="105"/>
      <c r="Y255" s="105"/>
      <c r="Z255" s="105"/>
      <c r="AA255" s="105"/>
      <c r="AB255" s="221"/>
      <c r="AC255" s="221"/>
      <c r="AD255" s="221"/>
      <c r="AE255" s="221"/>
      <c r="AF255" s="221"/>
      <c r="AG255" s="221"/>
      <c r="AH255" s="221"/>
      <c r="AI255" s="221"/>
      <c r="AJ255" s="221"/>
      <c r="AK255" s="221"/>
      <c r="AL255" s="221"/>
      <c r="AM255" s="221"/>
      <c r="AN255" s="221"/>
      <c r="AO255" s="221"/>
      <c r="AP255" s="221"/>
      <c r="AQ255" s="221"/>
      <c r="AR255" s="221"/>
      <c r="AS255" s="221"/>
      <c r="AT255" s="221"/>
      <c r="AU255" s="221"/>
      <c r="AV255" s="221"/>
      <c r="AW255" s="221"/>
      <c r="AX255" s="221"/>
      <c r="AY255" s="221"/>
      <c r="AZ255" s="221"/>
      <c r="BA255" s="221"/>
      <c r="BB255" s="221"/>
      <c r="BC255" s="221"/>
      <c r="BD255" s="105"/>
      <c r="BE255" s="105"/>
      <c r="BF255" s="105"/>
      <c r="BG255" s="105"/>
      <c r="BH255" s="105"/>
      <c r="BI255" s="105"/>
      <c r="BJ255" s="105"/>
      <c r="BK255" s="12"/>
      <c r="BL255" s="12"/>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c r="DY255"/>
      <c r="DZ255"/>
      <c r="EA255"/>
      <c r="EB255"/>
      <c r="EC255"/>
      <c r="ED255"/>
      <c r="EE255"/>
      <c r="EF255"/>
      <c r="EG255"/>
      <c r="EH255"/>
      <c r="EI255"/>
      <c r="EJ255"/>
      <c r="EK255"/>
      <c r="EL255"/>
      <c r="EM255"/>
      <c r="EN255"/>
      <c r="EO255"/>
      <c r="EP255"/>
      <c r="EQ255"/>
      <c r="ER255"/>
      <c r="ES255"/>
      <c r="ET255"/>
      <c r="EU255"/>
      <c r="EV255"/>
      <c r="EW255"/>
      <c r="EX255"/>
      <c r="EY255"/>
      <c r="EZ255"/>
      <c r="FA255"/>
      <c r="FB255"/>
      <c r="FC255"/>
      <c r="FD255"/>
      <c r="FE255"/>
      <c r="FF255"/>
      <c r="FG255"/>
      <c r="FH255"/>
      <c r="FI255"/>
      <c r="FJ255"/>
      <c r="FK255"/>
      <c r="FL255"/>
      <c r="FM255"/>
      <c r="FN255"/>
      <c r="FO255"/>
      <c r="FP255"/>
      <c r="FQ255"/>
      <c r="FR255"/>
      <c r="FS255"/>
      <c r="FT255"/>
      <c r="FU255"/>
      <c r="FV255"/>
      <c r="FW255"/>
      <c r="FX255"/>
      <c r="FY255"/>
      <c r="FZ255"/>
      <c r="GA255"/>
      <c r="GB255"/>
      <c r="GC255"/>
      <c r="GD255"/>
      <c r="GE255"/>
      <c r="GF255"/>
      <c r="GG255"/>
      <c r="GH255"/>
      <c r="GI255"/>
      <c r="GJ255"/>
      <c r="GK255"/>
      <c r="GL255"/>
      <c r="GM255"/>
      <c r="GN255"/>
      <c r="GO255"/>
      <c r="GP255"/>
      <c r="GQ255"/>
      <c r="GR255"/>
      <c r="GS255"/>
      <c r="GT255"/>
      <c r="GU255"/>
      <c r="GV255"/>
      <c r="GW255"/>
      <c r="GX255"/>
      <c r="GY255"/>
      <c r="GZ255"/>
      <c r="HA255"/>
      <c r="HB255"/>
      <c r="HC255"/>
      <c r="HD255"/>
      <c r="HE255"/>
      <c r="HF255"/>
      <c r="HG255"/>
      <c r="HH255"/>
      <c r="HI255"/>
      <c r="HJ255"/>
      <c r="HK255"/>
      <c r="HL255"/>
      <c r="HM255"/>
      <c r="HN255"/>
      <c r="HO255"/>
      <c r="HP255"/>
      <c r="HQ255"/>
      <c r="HR255"/>
      <c r="HS255"/>
      <c r="HT255"/>
      <c r="HU255"/>
      <c r="HV255"/>
      <c r="HW255"/>
      <c r="HX255"/>
      <c r="HY255"/>
      <c r="HZ255"/>
      <c r="IA255"/>
      <c r="IB255"/>
      <c r="IC255"/>
      <c r="ID255"/>
      <c r="IE255"/>
      <c r="IF255"/>
      <c r="IG255"/>
      <c r="IH255"/>
      <c r="II255"/>
      <c r="IJ255"/>
      <c r="IK255"/>
      <c r="IL255"/>
      <c r="IM255"/>
      <c r="IN255"/>
      <c r="IO255"/>
      <c r="IP255"/>
      <c r="IQ255"/>
      <c r="IR255"/>
      <c r="IS255"/>
      <c r="IT255"/>
      <c r="IU255"/>
      <c r="IV255"/>
    </row>
    <row r="256" spans="1:256" s="5" customFormat="1" hidden="1" outlineLevel="2">
      <c r="A256" s="9"/>
      <c r="B256" s="9"/>
      <c r="C256" s="9"/>
      <c r="D256" s="26"/>
      <c r="E256" s="336"/>
      <c r="F256" s="88">
        <v>3</v>
      </c>
      <c r="G256" s="126"/>
      <c r="H256" s="150"/>
      <c r="I256" s="152"/>
      <c r="J256" s="151"/>
      <c r="K256" s="70">
        <f>IF(A17stdlife="n/a","n/a",IF(K$3&gt;(A17stdlife+$F256),(Input!$J$159*(1+vanilla3)^0.5)-SUM($J256:J256),(Input!$J$159*(1+vanilla3)^0.5)/A17stdlife))</f>
        <v>0</v>
      </c>
      <c r="L256" s="70">
        <f>IF(A17stdlife="n/a","n/a",IF(L$3&gt;(A17stdlife+$F256),(Input!$J$159*(1+vanilla3)^0.5)-SUM($J256:K256),(Input!$J$159*(1+vanilla3)^0.5)/A17stdlife))</f>
        <v>0</v>
      </c>
      <c r="M256" s="70">
        <f>IF(A17stdlife="n/a","n/a",IF(M$3&gt;(A17stdlife+$F256),(Input!$J$159*(1+vanilla3)^0.5)-SUM($J256:L256),(Input!$J$159*(1+vanilla3)^0.5)/A17stdlife))</f>
        <v>0</v>
      </c>
      <c r="N256" s="70">
        <f>IF(A17stdlife="n/a","n/a",IF(N$3&gt;(A17stdlife+$F256),(Input!$J$159*(1+vanilla3)^0.5)-SUM($J256:M256),(Input!$J$159*(1+vanilla3)^0.5)/A17stdlife))</f>
        <v>0</v>
      </c>
      <c r="O256" s="70">
        <f>IF(A17stdlife="n/a","n/a",IF(O$3&gt;(A17stdlife+$F256),(Input!$J$159*(1+vanilla3)^0.5)-SUM($J256:N256),(Input!$J$159*(1+vanilla3)^0.5)/A17stdlife))</f>
        <v>0</v>
      </c>
      <c r="P256" s="70">
        <f>IF(A17stdlife="n/a","n/a",IF(P$3&gt;(A17stdlife+$F256),(Input!$J$159*(1+vanilla3)^0.5)-SUM($J256:O256),(Input!$J$159*(1+vanilla3)^0.5)/A17stdlife))</f>
        <v>0</v>
      </c>
      <c r="Q256" s="70">
        <f>IF(A17stdlife="n/a","n/a",IF(Q$3&gt;(A17stdlife+$F256),(Input!$J$159*(1+vanilla3)^0.5)-SUM($J256:P256),(Input!$J$159*(1+vanilla3)^0.5)/A17stdlife))</f>
        <v>0</v>
      </c>
      <c r="R256" s="70"/>
      <c r="S256" s="105"/>
      <c r="T256" s="105"/>
      <c r="U256" s="105"/>
      <c r="V256" s="105"/>
      <c r="W256" s="105"/>
      <c r="X256" s="105"/>
      <c r="Y256" s="105"/>
      <c r="Z256" s="105"/>
      <c r="AA256" s="105"/>
      <c r="AB256" s="221"/>
      <c r="AC256" s="221"/>
      <c r="AD256" s="221"/>
      <c r="AE256" s="221"/>
      <c r="AF256" s="221"/>
      <c r="AG256" s="221"/>
      <c r="AH256" s="221"/>
      <c r="AI256" s="221"/>
      <c r="AJ256" s="221"/>
      <c r="AK256" s="221"/>
      <c r="AL256" s="221"/>
      <c r="AM256" s="221"/>
      <c r="AN256" s="221"/>
      <c r="AO256" s="221"/>
      <c r="AP256" s="221"/>
      <c r="AQ256" s="221"/>
      <c r="AR256" s="221"/>
      <c r="AS256" s="221"/>
      <c r="AT256" s="221"/>
      <c r="AU256" s="221"/>
      <c r="AV256" s="221"/>
      <c r="AW256" s="221"/>
      <c r="AX256" s="221"/>
      <c r="AY256" s="221"/>
      <c r="AZ256" s="221"/>
      <c r="BA256" s="221"/>
      <c r="BB256" s="221"/>
      <c r="BC256" s="221"/>
      <c r="BD256" s="105"/>
      <c r="BE256" s="105"/>
      <c r="BF256" s="105"/>
      <c r="BG256" s="105"/>
      <c r="BH256" s="105"/>
      <c r="BI256" s="105"/>
      <c r="BJ256" s="105"/>
      <c r="BK256" s="12"/>
      <c r="BL256" s="12"/>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c r="DY256"/>
      <c r="DZ256"/>
      <c r="EA256"/>
      <c r="EB256"/>
      <c r="EC256"/>
      <c r="ED256"/>
      <c r="EE256"/>
      <c r="EF256"/>
      <c r="EG256"/>
      <c r="EH256"/>
      <c r="EI256"/>
      <c r="EJ256"/>
      <c r="EK256"/>
      <c r="EL256"/>
      <c r="EM256"/>
      <c r="EN256"/>
      <c r="EO256"/>
      <c r="EP256"/>
      <c r="EQ256"/>
      <c r="ER256"/>
      <c r="ES256"/>
      <c r="ET256"/>
      <c r="EU256"/>
      <c r="EV256"/>
      <c r="EW256"/>
      <c r="EX256"/>
      <c r="EY256"/>
      <c r="EZ256"/>
      <c r="FA256"/>
      <c r="FB256"/>
      <c r="FC256"/>
      <c r="FD256"/>
      <c r="FE256"/>
      <c r="FF256"/>
      <c r="FG256"/>
      <c r="FH256"/>
      <c r="FI256"/>
      <c r="FJ256"/>
      <c r="FK256"/>
      <c r="FL256"/>
      <c r="FM256"/>
      <c r="FN256"/>
      <c r="FO256"/>
      <c r="FP256"/>
      <c r="FQ256"/>
      <c r="FR256"/>
      <c r="FS256"/>
      <c r="FT256"/>
      <c r="FU256"/>
      <c r="FV256"/>
      <c r="FW256"/>
      <c r="FX256"/>
      <c r="FY256"/>
      <c r="FZ256"/>
      <c r="GA256"/>
      <c r="GB256"/>
      <c r="GC256"/>
      <c r="GD256"/>
      <c r="GE256"/>
      <c r="GF256"/>
      <c r="GG256"/>
      <c r="GH256"/>
      <c r="GI256"/>
      <c r="GJ256"/>
      <c r="GK256"/>
      <c r="GL256"/>
      <c r="GM256"/>
      <c r="GN256"/>
      <c r="GO256"/>
      <c r="GP256"/>
      <c r="GQ256"/>
      <c r="GR256"/>
      <c r="GS256"/>
      <c r="GT256"/>
      <c r="GU256"/>
      <c r="GV256"/>
      <c r="GW256"/>
      <c r="GX256"/>
      <c r="GY256"/>
      <c r="GZ256"/>
      <c r="HA256"/>
      <c r="HB256"/>
      <c r="HC256"/>
      <c r="HD256"/>
      <c r="HE256"/>
      <c r="HF256"/>
      <c r="HG256"/>
      <c r="HH256"/>
      <c r="HI256"/>
      <c r="HJ256"/>
      <c r="HK256"/>
      <c r="HL256"/>
      <c r="HM256"/>
      <c r="HN256"/>
      <c r="HO256"/>
      <c r="HP256"/>
      <c r="HQ256"/>
      <c r="HR256"/>
      <c r="HS256"/>
      <c r="HT256"/>
      <c r="HU256"/>
      <c r="HV256"/>
      <c r="HW256"/>
      <c r="HX256"/>
      <c r="HY256"/>
      <c r="HZ256"/>
      <c r="IA256"/>
      <c r="IB256"/>
      <c r="IC256"/>
      <c r="ID256"/>
      <c r="IE256"/>
      <c r="IF256"/>
      <c r="IG256"/>
      <c r="IH256"/>
      <c r="II256"/>
      <c r="IJ256"/>
      <c r="IK256"/>
      <c r="IL256"/>
      <c r="IM256"/>
      <c r="IN256"/>
      <c r="IO256"/>
      <c r="IP256"/>
      <c r="IQ256"/>
      <c r="IR256"/>
      <c r="IS256"/>
      <c r="IT256"/>
      <c r="IU256"/>
      <c r="IV256"/>
    </row>
    <row r="257" spans="1:256" s="5" customFormat="1" hidden="1" outlineLevel="2">
      <c r="A257" s="9"/>
      <c r="B257" s="9"/>
      <c r="C257" s="9"/>
      <c r="D257" s="26"/>
      <c r="E257" s="336"/>
      <c r="F257" s="88">
        <v>4</v>
      </c>
      <c r="G257" s="126"/>
      <c r="H257" s="150"/>
      <c r="I257" s="152"/>
      <c r="J257" s="152"/>
      <c r="K257" s="151"/>
      <c r="L257" s="70">
        <f>IF(A17stdlife="n/a","n/a",IF(L$3&gt;(A17stdlife+$F257),(Input!$K$159*(1+vanilla4)^0.5)-SUM($K257:K257),(Input!$K$159*(1+vanilla4)^0.5)/A17stdlife))</f>
        <v>0</v>
      </c>
      <c r="M257" s="70">
        <f>IF(A17stdlife="n/a","n/a",IF(M$3&gt;(A17stdlife+$F257),(Input!$K$159*(1+vanilla4)^0.5)-SUM($K257:L257),(Input!$K$159*(1+vanilla4)^0.5)/A17stdlife))</f>
        <v>0</v>
      </c>
      <c r="N257" s="70">
        <f>IF(A17stdlife="n/a","n/a",IF(N$3&gt;(A17stdlife+$F257),(Input!$K$159*(1+vanilla4)^0.5)-SUM($K257:M257),(Input!$K$159*(1+vanilla4)^0.5)/A17stdlife))</f>
        <v>0</v>
      </c>
      <c r="O257" s="70">
        <f>IF(A17stdlife="n/a","n/a",IF(O$3&gt;(A17stdlife+$F257),(Input!$K$159*(1+vanilla4)^0.5)-SUM($K257:N257),(Input!$K$159*(1+vanilla4)^0.5)/A17stdlife))</f>
        <v>0</v>
      </c>
      <c r="P257" s="70">
        <f>IF(A17stdlife="n/a","n/a",IF(P$3&gt;(A17stdlife+$F257),(Input!$K$159*(1+vanilla4)^0.5)-SUM($K257:O257),(Input!$K$159*(1+vanilla4)^0.5)/A17stdlife))</f>
        <v>0</v>
      </c>
      <c r="Q257" s="70">
        <f>IF(A17stdlife="n/a","n/a",IF(Q$3&gt;(A17stdlife+$F257),(Input!$K$159*(1+vanilla4)^0.5)-SUM($K257:P257),(Input!$K$159*(1+vanilla4)^0.5)/A17stdlife))</f>
        <v>0</v>
      </c>
      <c r="R257" s="70"/>
      <c r="S257" s="105"/>
      <c r="T257" s="105"/>
      <c r="U257" s="105"/>
      <c r="V257" s="105"/>
      <c r="W257" s="105"/>
      <c r="X257" s="105"/>
      <c r="Y257" s="105"/>
      <c r="Z257" s="105"/>
      <c r="AA257" s="105"/>
      <c r="AB257" s="221"/>
      <c r="AC257" s="221"/>
      <c r="AD257" s="221"/>
      <c r="AE257" s="221"/>
      <c r="AF257" s="221"/>
      <c r="AG257" s="221"/>
      <c r="AH257" s="221"/>
      <c r="AI257" s="221"/>
      <c r="AJ257" s="221"/>
      <c r="AK257" s="221"/>
      <c r="AL257" s="221"/>
      <c r="AM257" s="221"/>
      <c r="AN257" s="221"/>
      <c r="AO257" s="221"/>
      <c r="AP257" s="221"/>
      <c r="AQ257" s="221"/>
      <c r="AR257" s="221"/>
      <c r="AS257" s="221"/>
      <c r="AT257" s="221"/>
      <c r="AU257" s="221"/>
      <c r="AV257" s="221"/>
      <c r="AW257" s="221"/>
      <c r="AX257" s="221"/>
      <c r="AY257" s="221"/>
      <c r="AZ257" s="221"/>
      <c r="BA257" s="221"/>
      <c r="BB257" s="221"/>
      <c r="BC257" s="221"/>
      <c r="BD257" s="105"/>
      <c r="BE257" s="105"/>
      <c r="BF257" s="105"/>
      <c r="BG257" s="105"/>
      <c r="BH257" s="105"/>
      <c r="BI257" s="105"/>
      <c r="BJ257" s="105"/>
      <c r="BK257" s="105"/>
      <c r="BL257" s="12"/>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c r="DY257"/>
      <c r="DZ257"/>
      <c r="EA257"/>
      <c r="EB257"/>
      <c r="EC257"/>
      <c r="ED257"/>
      <c r="EE257"/>
      <c r="EF257"/>
      <c r="EG257"/>
      <c r="EH257"/>
      <c r="EI257"/>
      <c r="EJ257"/>
      <c r="EK257"/>
      <c r="EL257"/>
      <c r="EM257"/>
      <c r="EN257"/>
      <c r="EO257"/>
      <c r="EP257"/>
      <c r="EQ257"/>
      <c r="ER257"/>
      <c r="ES257"/>
      <c r="ET257"/>
      <c r="EU257"/>
      <c r="EV257"/>
      <c r="EW257"/>
      <c r="EX257"/>
      <c r="EY257"/>
      <c r="EZ257"/>
      <c r="FA257"/>
      <c r="FB257"/>
      <c r="FC257"/>
      <c r="FD257"/>
      <c r="FE257"/>
      <c r="FF257"/>
      <c r="FG257"/>
      <c r="FH257"/>
      <c r="FI257"/>
      <c r="FJ257"/>
      <c r="FK257"/>
      <c r="FL257"/>
      <c r="FM257"/>
      <c r="FN257"/>
      <c r="FO257"/>
      <c r="FP257"/>
      <c r="FQ257"/>
      <c r="FR257"/>
      <c r="FS257"/>
      <c r="FT257"/>
      <c r="FU257"/>
      <c r="FV257"/>
      <c r="FW257"/>
      <c r="FX257"/>
      <c r="FY257"/>
      <c r="FZ257"/>
      <c r="GA257"/>
      <c r="GB257"/>
      <c r="GC257"/>
      <c r="GD257"/>
      <c r="GE257"/>
      <c r="GF257"/>
      <c r="GG257"/>
      <c r="GH257"/>
      <c r="GI257"/>
      <c r="GJ257"/>
      <c r="GK257"/>
      <c r="GL257"/>
      <c r="GM257"/>
      <c r="GN257"/>
      <c r="GO257"/>
      <c r="GP257"/>
      <c r="GQ257"/>
      <c r="GR257"/>
      <c r="GS257"/>
      <c r="GT257"/>
      <c r="GU257"/>
      <c r="GV257"/>
      <c r="GW257"/>
      <c r="GX257"/>
      <c r="GY257"/>
      <c r="GZ257"/>
      <c r="HA257"/>
      <c r="HB257"/>
      <c r="HC257"/>
      <c r="HD257"/>
      <c r="HE257"/>
      <c r="HF257"/>
      <c r="HG257"/>
      <c r="HH257"/>
      <c r="HI257"/>
      <c r="HJ257"/>
      <c r="HK257"/>
      <c r="HL257"/>
      <c r="HM257"/>
      <c r="HN257"/>
      <c r="HO257"/>
      <c r="HP257"/>
      <c r="HQ257"/>
      <c r="HR257"/>
      <c r="HS257"/>
      <c r="HT257"/>
      <c r="HU257"/>
      <c r="HV257"/>
      <c r="HW257"/>
      <c r="HX257"/>
      <c r="HY257"/>
      <c r="HZ257"/>
      <c r="IA257"/>
      <c r="IB257"/>
      <c r="IC257"/>
      <c r="ID257"/>
      <c r="IE257"/>
      <c r="IF257"/>
      <c r="IG257"/>
      <c r="IH257"/>
      <c r="II257"/>
      <c r="IJ257"/>
      <c r="IK257"/>
      <c r="IL257"/>
      <c r="IM257"/>
      <c r="IN257"/>
      <c r="IO257"/>
      <c r="IP257"/>
      <c r="IQ257"/>
      <c r="IR257"/>
      <c r="IS257"/>
      <c r="IT257"/>
      <c r="IU257"/>
      <c r="IV257"/>
    </row>
    <row r="258" spans="1:256" s="5" customFormat="1" hidden="1" outlineLevel="2">
      <c r="A258" s="9"/>
      <c r="B258" s="9"/>
      <c r="C258" s="9"/>
      <c r="D258" s="26"/>
      <c r="E258" s="336"/>
      <c r="F258" s="88">
        <v>5</v>
      </c>
      <c r="G258" s="27"/>
      <c r="H258" s="150"/>
      <c r="I258" s="152"/>
      <c r="J258" s="152"/>
      <c r="K258" s="152"/>
      <c r="L258" s="151"/>
      <c r="M258" s="70">
        <f>IF(A17stdlife="n/a","n/a",IF(M$3&gt;(A17stdlife+$F258),(Input!$L$159*(1+vanilla5)^0.5)-SUM($L258:L258),(Input!$L$159*(1+vanilla5)^0.5)/A17stdlife))</f>
        <v>0</v>
      </c>
      <c r="N258" s="70">
        <f>IF(A17stdlife="n/a","n/a",IF(N$3&gt;(A17stdlife+$F258),(Input!$L$159*(1+vanilla5)^0.5)-SUM($L258:M258),(Input!$L$159*(1+vanilla5)^0.5)/A17stdlife))</f>
        <v>0</v>
      </c>
      <c r="O258" s="70">
        <f>IF(A17stdlife="n/a","n/a",IF(O$3&gt;(A17stdlife+$F258),(Input!$L$159*(1+vanilla5)^0.5)-SUM($L258:N258),(Input!$L$159*(1+vanilla5)^0.5)/A17stdlife))</f>
        <v>0</v>
      </c>
      <c r="P258" s="70">
        <f>IF(A17stdlife="n/a","n/a",IF(P$3&gt;(A17stdlife+$F258),(Input!$L$159*(1+vanilla5)^0.5)-SUM($L258:O258),(Input!$L$159*(1+vanilla5)^0.5)/A17stdlife))</f>
        <v>0</v>
      </c>
      <c r="Q258" s="70">
        <f>IF(A17stdlife="n/a","n/a",IF(Q$3&gt;(A17stdlife+$F258),(Input!$L$159*(1+vanilla5)^0.5)-SUM($L258:P258),(Input!$L$159*(1+vanilla5)^0.5)/A17stdlife))</f>
        <v>0</v>
      </c>
      <c r="R258" s="70"/>
      <c r="S258" s="105"/>
      <c r="T258" s="105"/>
      <c r="U258" s="105"/>
      <c r="V258" s="105"/>
      <c r="W258" s="105"/>
      <c r="X258" s="105"/>
      <c r="Y258" s="105"/>
      <c r="Z258" s="105"/>
      <c r="AA258" s="105"/>
      <c r="AB258" s="221"/>
      <c r="AC258" s="221"/>
      <c r="AD258" s="221"/>
      <c r="AE258" s="221"/>
      <c r="AF258" s="221"/>
      <c r="AG258" s="221"/>
      <c r="AH258" s="221"/>
      <c r="AI258" s="221"/>
      <c r="AJ258" s="221"/>
      <c r="AK258" s="221"/>
      <c r="AL258" s="221"/>
      <c r="AM258" s="221"/>
      <c r="AN258" s="221"/>
      <c r="AO258" s="221"/>
      <c r="AP258" s="221"/>
      <c r="AQ258" s="221"/>
      <c r="AR258" s="221"/>
      <c r="AS258" s="221"/>
      <c r="AT258" s="221"/>
      <c r="AU258" s="221"/>
      <c r="AV258" s="221"/>
      <c r="AW258" s="221"/>
      <c r="AX258" s="221"/>
      <c r="AY258" s="221"/>
      <c r="AZ258" s="221"/>
      <c r="BA258" s="221"/>
      <c r="BB258" s="221"/>
      <c r="BC258" s="221"/>
      <c r="BD258" s="105"/>
      <c r="BE258" s="105"/>
      <c r="BF258" s="105"/>
      <c r="BG258" s="105"/>
      <c r="BH258" s="105"/>
      <c r="BI258" s="105"/>
      <c r="BJ258" s="105"/>
      <c r="BK258" s="12"/>
      <c r="BL258" s="12"/>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c r="HU258"/>
      <c r="HV258"/>
      <c r="HW258"/>
      <c r="HX258"/>
      <c r="HY258"/>
      <c r="HZ258"/>
      <c r="IA258"/>
      <c r="IB258"/>
      <c r="IC258"/>
      <c r="ID258"/>
      <c r="IE258"/>
      <c r="IF258"/>
      <c r="IG258"/>
      <c r="IH258"/>
      <c r="II258"/>
      <c r="IJ258"/>
      <c r="IK258"/>
      <c r="IL258"/>
      <c r="IM258"/>
      <c r="IN258"/>
      <c r="IO258"/>
      <c r="IP258"/>
      <c r="IQ258"/>
      <c r="IR258"/>
      <c r="IS258"/>
      <c r="IT258"/>
      <c r="IU258"/>
      <c r="IV258"/>
    </row>
    <row r="259" spans="1:256" s="5" customFormat="1" hidden="1" outlineLevel="2">
      <c r="A259" s="9"/>
      <c r="B259" s="9"/>
      <c r="C259" s="9"/>
      <c r="D259" s="26"/>
      <c r="E259" s="336"/>
      <c r="F259" s="88">
        <v>6</v>
      </c>
      <c r="G259" s="27"/>
      <c r="H259" s="150"/>
      <c r="I259" s="152"/>
      <c r="J259" s="152"/>
      <c r="K259" s="152"/>
      <c r="L259" s="152"/>
      <c r="M259" s="151"/>
      <c r="N259" s="70">
        <f>IF(A17stdlife="n/a","n/a",IF(N$3&gt;(A17stdlife+$F259),(Input!$M$159*(1+vanilla6)^0.5)-SUM($M259:M259),(Input!$M$159*(1+vanilla6)^0.5)/A17stdlife))</f>
        <v>0</v>
      </c>
      <c r="O259" s="70">
        <f>IF(A17stdlife="n/a","n/a",IF(O$3&gt;(A17stdlife+$F259),(Input!$M$159*(1+vanilla6)^0.5)-SUM($M259:N259),(Input!$M$159*(1+vanilla6)^0.5)/A17stdlife))</f>
        <v>0</v>
      </c>
      <c r="P259" s="70">
        <f>IF(A17stdlife="n/a","n/a",IF(P$3&gt;(A17stdlife+$F259),(Input!$M$159*(1+vanilla6)^0.5)-SUM($M259:O259),(Input!$M$159*(1+vanilla6)^0.5)/A17stdlife))</f>
        <v>0</v>
      </c>
      <c r="Q259" s="70">
        <f>IF(A17stdlife="n/a","n/a",IF(Q$3&gt;(A17stdlife+$F259),(Input!$M$159*(1+vanilla6)^0.5)-SUM($M259:P259),(Input!$M$159*(1+vanilla6)^0.5)/A17stdlife))</f>
        <v>0</v>
      </c>
      <c r="R259" s="70"/>
      <c r="S259" s="105"/>
      <c r="T259" s="105"/>
      <c r="U259" s="105"/>
      <c r="V259" s="105"/>
      <c r="W259" s="105"/>
      <c r="X259" s="105"/>
      <c r="Y259" s="105"/>
      <c r="Z259" s="105"/>
      <c r="AA259" s="105"/>
      <c r="AB259" s="221"/>
      <c r="AC259" s="221"/>
      <c r="AD259" s="221"/>
      <c r="AE259" s="221"/>
      <c r="AF259" s="221"/>
      <c r="AG259" s="221"/>
      <c r="AH259" s="221"/>
      <c r="AI259" s="221"/>
      <c r="AJ259" s="221"/>
      <c r="AK259" s="221"/>
      <c r="AL259" s="221"/>
      <c r="AM259" s="221"/>
      <c r="AN259" s="221"/>
      <c r="AO259" s="221"/>
      <c r="AP259" s="221"/>
      <c r="AQ259" s="221"/>
      <c r="AR259" s="221"/>
      <c r="AS259" s="221"/>
      <c r="AT259" s="221"/>
      <c r="AU259" s="221"/>
      <c r="AV259" s="221"/>
      <c r="AW259" s="221"/>
      <c r="AX259" s="221"/>
      <c r="AY259" s="221"/>
      <c r="AZ259" s="221"/>
      <c r="BA259" s="221"/>
      <c r="BB259" s="221"/>
      <c r="BC259" s="221"/>
      <c r="BD259" s="105"/>
      <c r="BE259" s="105"/>
      <c r="BF259" s="105"/>
      <c r="BG259" s="105"/>
      <c r="BH259" s="105"/>
      <c r="BI259" s="105"/>
      <c r="BJ259" s="105"/>
      <c r="BK259" s="12"/>
      <c r="BL259" s="12"/>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c r="HU259"/>
      <c r="HV259"/>
      <c r="HW259"/>
      <c r="HX259"/>
      <c r="HY259"/>
      <c r="HZ259"/>
      <c r="IA259"/>
      <c r="IB259"/>
      <c r="IC259"/>
      <c r="ID259"/>
      <c r="IE259"/>
      <c r="IF259"/>
      <c r="IG259"/>
      <c r="IH259"/>
      <c r="II259"/>
      <c r="IJ259"/>
      <c r="IK259"/>
      <c r="IL259"/>
      <c r="IM259"/>
      <c r="IN259"/>
      <c r="IO259"/>
      <c r="IP259"/>
      <c r="IQ259"/>
      <c r="IR259"/>
      <c r="IS259"/>
      <c r="IT259"/>
      <c r="IU259"/>
      <c r="IV259"/>
    </row>
    <row r="260" spans="1:256" s="5" customFormat="1" hidden="1" outlineLevel="2">
      <c r="A260" s="9"/>
      <c r="B260" s="9"/>
      <c r="C260" s="9"/>
      <c r="D260" s="26"/>
      <c r="E260" s="336"/>
      <c r="F260" s="88">
        <v>7</v>
      </c>
      <c r="G260" s="27"/>
      <c r="H260" s="150"/>
      <c r="I260" s="152"/>
      <c r="J260" s="152"/>
      <c r="K260" s="152"/>
      <c r="L260" s="152"/>
      <c r="M260" s="152"/>
      <c r="N260" s="151"/>
      <c r="O260" s="70">
        <f>IF(A17stdlife="n/a","n/a",IF(O$3&gt;(A17stdlife+$F260),(Input!$N$159*(1+vanilla7)^0.5)-SUM($N260:N260),(Input!$N$159*(1+vanilla7)^0.5)/A17stdlife))</f>
        <v>0</v>
      </c>
      <c r="P260" s="70">
        <f>IF(A17stdlife="n/a","n/a",IF(P$3&gt;(A17stdlife+$F260),(Input!$N$159*(1+vanilla7)^0.5)-SUM($N260:O260),(Input!$N$159*(1+vanilla7)^0.5)/A17stdlife))</f>
        <v>0</v>
      </c>
      <c r="Q260" s="70">
        <f>IF(A17stdlife="n/a","n/a",IF(Q$3&gt;(A17stdlife+$F260),(Input!$N$159*(1+vanilla7)^0.5)-SUM($N260:P260),(Input!$N$159*(1+vanilla7)^0.5)/A17stdlife))</f>
        <v>0</v>
      </c>
      <c r="R260" s="70"/>
      <c r="S260" s="105"/>
      <c r="T260" s="105"/>
      <c r="U260" s="105"/>
      <c r="V260" s="105"/>
      <c r="W260" s="105"/>
      <c r="X260" s="105"/>
      <c r="Y260" s="105"/>
      <c r="Z260" s="105"/>
      <c r="AA260" s="105"/>
      <c r="AB260" s="221"/>
      <c r="AC260" s="221"/>
      <c r="AD260" s="221"/>
      <c r="AE260" s="221"/>
      <c r="AF260" s="221"/>
      <c r="AG260" s="221"/>
      <c r="AH260" s="221"/>
      <c r="AI260" s="221"/>
      <c r="AJ260" s="221"/>
      <c r="AK260" s="221"/>
      <c r="AL260" s="221"/>
      <c r="AM260" s="221"/>
      <c r="AN260" s="221"/>
      <c r="AO260" s="221"/>
      <c r="AP260" s="221"/>
      <c r="AQ260" s="221"/>
      <c r="AR260" s="221"/>
      <c r="AS260" s="221"/>
      <c r="AT260" s="221"/>
      <c r="AU260" s="221"/>
      <c r="AV260" s="221"/>
      <c r="AW260" s="221"/>
      <c r="AX260" s="221"/>
      <c r="AY260" s="221"/>
      <c r="AZ260" s="221"/>
      <c r="BA260" s="221"/>
      <c r="BB260" s="221"/>
      <c r="BC260" s="221"/>
      <c r="BD260" s="105"/>
      <c r="BE260" s="105"/>
      <c r="BF260" s="105"/>
      <c r="BG260" s="105"/>
      <c r="BH260" s="105"/>
      <c r="BI260" s="105"/>
      <c r="BJ260" s="105"/>
      <c r="BK260" s="12"/>
      <c r="BL260" s="12"/>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c r="HU260"/>
      <c r="HV260"/>
      <c r="HW260"/>
      <c r="HX260"/>
      <c r="HY260"/>
      <c r="HZ260"/>
      <c r="IA260"/>
      <c r="IB260"/>
      <c r="IC260"/>
      <c r="ID260"/>
      <c r="IE260"/>
      <c r="IF260"/>
      <c r="IG260"/>
      <c r="IH260"/>
      <c r="II260"/>
      <c r="IJ260"/>
      <c r="IK260"/>
      <c r="IL260"/>
      <c r="IM260"/>
      <c r="IN260"/>
      <c r="IO260"/>
      <c r="IP260"/>
      <c r="IQ260"/>
      <c r="IR260"/>
      <c r="IS260"/>
      <c r="IT260"/>
      <c r="IU260"/>
      <c r="IV260"/>
    </row>
    <row r="261" spans="1:256" s="5" customFormat="1" hidden="1" outlineLevel="2">
      <c r="A261" s="9"/>
      <c r="B261" s="9"/>
      <c r="C261" s="9"/>
      <c r="D261" s="26"/>
      <c r="E261" s="336"/>
      <c r="F261" s="88">
        <v>8</v>
      </c>
      <c r="G261" s="27"/>
      <c r="H261" s="150"/>
      <c r="I261" s="152"/>
      <c r="J261" s="152"/>
      <c r="K261" s="152"/>
      <c r="L261" s="152"/>
      <c r="M261" s="152"/>
      <c r="N261" s="152"/>
      <c r="O261" s="151"/>
      <c r="P261" s="70">
        <f>IF(A17stdlife="n/a","n/a",IF(P$3&gt;(A17stdlife+$F261),(Input!$O$159*(1+vanilla8)^0.5)-SUM($O261:O261),(Input!$O$159*(1+vanilla8)^0.5)/A17stdlife))</f>
        <v>0</v>
      </c>
      <c r="Q261" s="70">
        <f>IF(A17stdlife="n/a","n/a",IF(Q$3&gt;(A17stdlife+$F261),(Input!$O$159*(1+vanilla8)^0.5)-SUM($O261:P261),(Input!$O$159*(1+vanilla8)^0.5)/A17stdlife))</f>
        <v>0</v>
      </c>
      <c r="R261" s="70"/>
      <c r="S261" s="105"/>
      <c r="T261" s="105"/>
      <c r="U261" s="105"/>
      <c r="V261" s="105"/>
      <c r="W261" s="105"/>
      <c r="X261" s="105"/>
      <c r="Y261" s="105"/>
      <c r="Z261" s="105"/>
      <c r="AA261" s="105"/>
      <c r="AB261" s="221"/>
      <c r="AC261" s="221"/>
      <c r="AD261" s="221"/>
      <c r="AE261" s="221"/>
      <c r="AF261" s="221"/>
      <c r="AG261" s="221"/>
      <c r="AH261" s="221"/>
      <c r="AI261" s="221"/>
      <c r="AJ261" s="221"/>
      <c r="AK261" s="221"/>
      <c r="AL261" s="221"/>
      <c r="AM261" s="221"/>
      <c r="AN261" s="221"/>
      <c r="AO261" s="221"/>
      <c r="AP261" s="221"/>
      <c r="AQ261" s="221"/>
      <c r="AR261" s="221"/>
      <c r="AS261" s="221"/>
      <c r="AT261" s="221"/>
      <c r="AU261" s="221"/>
      <c r="AV261" s="221"/>
      <c r="AW261" s="221"/>
      <c r="AX261" s="221"/>
      <c r="AY261" s="221"/>
      <c r="AZ261" s="221"/>
      <c r="BA261" s="221"/>
      <c r="BB261" s="221"/>
      <c r="BC261" s="221"/>
      <c r="BD261" s="105"/>
      <c r="BE261" s="105"/>
      <c r="BF261" s="105"/>
      <c r="BG261" s="105"/>
      <c r="BH261" s="105"/>
      <c r="BI261" s="105"/>
      <c r="BJ261" s="105"/>
      <c r="BK261" s="12"/>
      <c r="BL261" s="12"/>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c r="FT261"/>
      <c r="FU261"/>
      <c r="FV261"/>
      <c r="FW261"/>
      <c r="FX261"/>
      <c r="FY261"/>
      <c r="FZ261"/>
      <c r="GA261"/>
      <c r="GB261"/>
      <c r="GC261"/>
      <c r="GD261"/>
      <c r="GE261"/>
      <c r="GF261"/>
      <c r="GG261"/>
      <c r="GH261"/>
      <c r="GI261"/>
      <c r="GJ261"/>
      <c r="GK261"/>
      <c r="GL261"/>
      <c r="GM261"/>
      <c r="GN261"/>
      <c r="GO261"/>
      <c r="GP261"/>
      <c r="GQ261"/>
      <c r="GR261"/>
      <c r="GS261"/>
      <c r="GT261"/>
      <c r="GU261"/>
      <c r="GV261"/>
      <c r="GW261"/>
      <c r="GX261"/>
      <c r="GY261"/>
      <c r="GZ261"/>
      <c r="HA261"/>
      <c r="HB261"/>
      <c r="HC261"/>
      <c r="HD261"/>
      <c r="HE261"/>
      <c r="HF261"/>
      <c r="HG261"/>
      <c r="HH261"/>
      <c r="HI261"/>
      <c r="HJ261"/>
      <c r="HK261"/>
      <c r="HL261"/>
      <c r="HM261"/>
      <c r="HN261"/>
      <c r="HO261"/>
      <c r="HP261"/>
      <c r="HQ261"/>
      <c r="HR261"/>
      <c r="HS261"/>
      <c r="HT261"/>
      <c r="HU261"/>
      <c r="HV261"/>
      <c r="HW261"/>
      <c r="HX261"/>
      <c r="HY261"/>
      <c r="HZ261"/>
      <c r="IA261"/>
      <c r="IB261"/>
      <c r="IC261"/>
      <c r="ID261"/>
      <c r="IE261"/>
      <c r="IF261"/>
      <c r="IG261"/>
      <c r="IH261"/>
      <c r="II261"/>
      <c r="IJ261"/>
      <c r="IK261"/>
      <c r="IL261"/>
      <c r="IM261"/>
      <c r="IN261"/>
      <c r="IO261"/>
      <c r="IP261"/>
      <c r="IQ261"/>
      <c r="IR261"/>
      <c r="IS261"/>
      <c r="IT261"/>
      <c r="IU261"/>
      <c r="IV261"/>
    </row>
    <row r="262" spans="1:256" s="5" customFormat="1" hidden="1" outlineLevel="2">
      <c r="A262" s="9"/>
      <c r="B262" s="9"/>
      <c r="C262" s="9"/>
      <c r="D262" s="26"/>
      <c r="E262" s="336"/>
      <c r="F262" s="88">
        <v>9</v>
      </c>
      <c r="G262" s="27"/>
      <c r="H262" s="150"/>
      <c r="I262" s="152"/>
      <c r="J262" s="152"/>
      <c r="K262" s="152"/>
      <c r="L262" s="152"/>
      <c r="M262" s="152"/>
      <c r="N262" s="152"/>
      <c r="O262" s="152"/>
      <c r="P262" s="151"/>
      <c r="Q262" s="70">
        <f>IF(A17stdlife="n/a","n/a",IF(Q$3&gt;(A17stdlife+$F262),(Input!$P$159*(1+vanilla9)^0.5)-SUM($P262:P262),(Input!$P$159*(1+vanilla9)^0.5)/A17stdlife))</f>
        <v>0</v>
      </c>
      <c r="R262" s="70"/>
      <c r="S262" s="105"/>
      <c r="T262" s="105"/>
      <c r="U262" s="105"/>
      <c r="V262" s="105"/>
      <c r="W262" s="105"/>
      <c r="X262" s="105"/>
      <c r="Y262" s="105"/>
      <c r="Z262" s="105"/>
      <c r="AA262" s="105"/>
      <c r="AB262" s="221"/>
      <c r="AC262" s="221"/>
      <c r="AD262" s="221"/>
      <c r="AE262" s="221"/>
      <c r="AF262" s="221"/>
      <c r="AG262" s="221"/>
      <c r="AH262" s="221"/>
      <c r="AI262" s="221"/>
      <c r="AJ262" s="221"/>
      <c r="AK262" s="221"/>
      <c r="AL262" s="221"/>
      <c r="AM262" s="221"/>
      <c r="AN262" s="221"/>
      <c r="AO262" s="221"/>
      <c r="AP262" s="221"/>
      <c r="AQ262" s="221"/>
      <c r="AR262" s="221"/>
      <c r="AS262" s="221"/>
      <c r="AT262" s="221"/>
      <c r="AU262" s="221"/>
      <c r="AV262" s="221"/>
      <c r="AW262" s="221"/>
      <c r="AX262" s="221"/>
      <c r="AY262" s="221"/>
      <c r="AZ262" s="221"/>
      <c r="BA262" s="221"/>
      <c r="BB262" s="221"/>
      <c r="BC262" s="221"/>
      <c r="BD262" s="105"/>
      <c r="BE262" s="105"/>
      <c r="BF262" s="105"/>
      <c r="BG262" s="105"/>
      <c r="BH262" s="105"/>
      <c r="BI262" s="105"/>
      <c r="BJ262" s="105"/>
      <c r="BK262" s="12"/>
      <c r="BL262" s="1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c r="DY262"/>
      <c r="DZ262"/>
      <c r="EA262"/>
      <c r="EB262"/>
      <c r="EC262"/>
      <c r="ED262"/>
      <c r="EE262"/>
      <c r="EF262"/>
      <c r="EG262"/>
      <c r="EH262"/>
      <c r="EI262"/>
      <c r="EJ262"/>
      <c r="EK262"/>
      <c r="EL262"/>
      <c r="EM262"/>
      <c r="EN262"/>
      <c r="EO262"/>
      <c r="EP262"/>
      <c r="EQ262"/>
      <c r="ER262"/>
      <c r="ES262"/>
      <c r="ET262"/>
      <c r="EU262"/>
      <c r="EV262"/>
      <c r="EW262"/>
      <c r="EX262"/>
      <c r="EY262"/>
      <c r="EZ262"/>
      <c r="FA262"/>
      <c r="FB262"/>
      <c r="FC262"/>
      <c r="FD262"/>
      <c r="FE262"/>
      <c r="FF262"/>
      <c r="FG262"/>
      <c r="FH262"/>
      <c r="FI262"/>
      <c r="FJ262"/>
      <c r="FK262"/>
      <c r="FL262"/>
      <c r="FM262"/>
      <c r="FN262"/>
      <c r="FO262"/>
      <c r="FP262"/>
      <c r="FQ262"/>
      <c r="FR262"/>
      <c r="FS262"/>
      <c r="FT262"/>
      <c r="FU262"/>
      <c r="FV262"/>
      <c r="FW262"/>
      <c r="FX262"/>
      <c r="FY262"/>
      <c r="FZ262"/>
      <c r="GA262"/>
      <c r="GB262"/>
      <c r="GC262"/>
      <c r="GD262"/>
      <c r="GE262"/>
      <c r="GF262"/>
      <c r="GG262"/>
      <c r="GH262"/>
      <c r="GI262"/>
      <c r="GJ262"/>
      <c r="GK262"/>
      <c r="GL262"/>
      <c r="GM262"/>
      <c r="GN262"/>
      <c r="GO262"/>
      <c r="GP262"/>
      <c r="GQ262"/>
      <c r="GR262"/>
      <c r="GS262"/>
      <c r="GT262"/>
      <c r="GU262"/>
      <c r="GV262"/>
      <c r="GW262"/>
      <c r="GX262"/>
      <c r="GY262"/>
      <c r="GZ262"/>
      <c r="HA262"/>
      <c r="HB262"/>
      <c r="HC262"/>
      <c r="HD262"/>
      <c r="HE262"/>
      <c r="HF262"/>
      <c r="HG262"/>
      <c r="HH262"/>
      <c r="HI262"/>
      <c r="HJ262"/>
      <c r="HK262"/>
      <c r="HL262"/>
      <c r="HM262"/>
      <c r="HN262"/>
      <c r="HO262"/>
      <c r="HP262"/>
      <c r="HQ262"/>
      <c r="HR262"/>
      <c r="HS262"/>
      <c r="HT262"/>
      <c r="HU262"/>
      <c r="HV262"/>
      <c r="HW262"/>
      <c r="HX262"/>
      <c r="HY262"/>
      <c r="HZ262"/>
      <c r="IA262"/>
      <c r="IB262"/>
      <c r="IC262"/>
      <c r="ID262"/>
      <c r="IE262"/>
      <c r="IF262"/>
      <c r="IG262"/>
      <c r="IH262"/>
      <c r="II262"/>
      <c r="IJ262"/>
      <c r="IK262"/>
      <c r="IL262"/>
      <c r="IM262"/>
      <c r="IN262"/>
      <c r="IO262"/>
      <c r="IP262"/>
      <c r="IQ262"/>
      <c r="IR262"/>
      <c r="IS262"/>
      <c r="IT262"/>
      <c r="IU262"/>
      <c r="IV262"/>
    </row>
    <row r="263" spans="1:256" s="5" customFormat="1" hidden="1" outlineLevel="2">
      <c r="A263" s="9"/>
      <c r="B263" s="9"/>
      <c r="C263" s="9"/>
      <c r="D263" s="26"/>
      <c r="E263" s="336"/>
      <c r="F263" s="89">
        <v>10</v>
      </c>
      <c r="G263" s="27"/>
      <c r="H263" s="150"/>
      <c r="I263" s="152"/>
      <c r="J263" s="152"/>
      <c r="K263" s="152"/>
      <c r="L263" s="152"/>
      <c r="M263" s="152"/>
      <c r="N263" s="152"/>
      <c r="O263" s="152"/>
      <c r="P263" s="152"/>
      <c r="Q263" s="151"/>
      <c r="R263" s="70"/>
      <c r="S263" s="105"/>
      <c r="T263" s="105"/>
      <c r="U263" s="105"/>
      <c r="V263" s="105"/>
      <c r="W263" s="105"/>
      <c r="X263" s="105"/>
      <c r="Y263" s="105"/>
      <c r="Z263" s="105"/>
      <c r="AA263" s="105"/>
      <c r="AB263" s="221"/>
      <c r="AC263" s="221"/>
      <c r="AD263" s="221"/>
      <c r="AE263" s="221"/>
      <c r="AF263" s="221"/>
      <c r="AG263" s="221"/>
      <c r="AH263" s="221"/>
      <c r="AI263" s="221"/>
      <c r="AJ263" s="221"/>
      <c r="AK263" s="221"/>
      <c r="AL263" s="221"/>
      <c r="AM263" s="221"/>
      <c r="AN263" s="221"/>
      <c r="AO263" s="221"/>
      <c r="AP263" s="221"/>
      <c r="AQ263" s="221"/>
      <c r="AR263" s="221"/>
      <c r="AS263" s="221"/>
      <c r="AT263" s="221"/>
      <c r="AU263" s="221"/>
      <c r="AV263" s="221"/>
      <c r="AW263" s="221"/>
      <c r="AX263" s="221"/>
      <c r="AY263" s="221"/>
      <c r="AZ263" s="221"/>
      <c r="BA263" s="221"/>
      <c r="BB263" s="221"/>
      <c r="BC263" s="221"/>
      <c r="BD263" s="105"/>
      <c r="BE263" s="105"/>
      <c r="BF263" s="105"/>
      <c r="BG263" s="105"/>
      <c r="BH263" s="105"/>
      <c r="BI263" s="105"/>
      <c r="BJ263" s="105"/>
      <c r="BK263" s="12"/>
      <c r="BL263" s="12"/>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c r="DY263"/>
      <c r="DZ263"/>
      <c r="EA263"/>
      <c r="EB263"/>
      <c r="EC263"/>
      <c r="ED263"/>
      <c r="EE263"/>
      <c r="EF263"/>
      <c r="EG263"/>
      <c r="EH263"/>
      <c r="EI263"/>
      <c r="EJ263"/>
      <c r="EK263"/>
      <c r="EL263"/>
      <c r="EM263"/>
      <c r="EN263"/>
      <c r="EO263"/>
      <c r="EP263"/>
      <c r="EQ263"/>
      <c r="ER263"/>
      <c r="ES263"/>
      <c r="ET263"/>
      <c r="EU263"/>
      <c r="EV263"/>
      <c r="EW263"/>
      <c r="EX263"/>
      <c r="EY263"/>
      <c r="EZ263"/>
      <c r="FA263"/>
      <c r="FB263"/>
      <c r="FC263"/>
      <c r="FD263"/>
      <c r="FE263"/>
      <c r="FF263"/>
      <c r="FG263"/>
      <c r="FH263"/>
      <c r="FI263"/>
      <c r="FJ263"/>
      <c r="FK263"/>
      <c r="FL263"/>
      <c r="FM263"/>
      <c r="FN263"/>
      <c r="FO263"/>
      <c r="FP263"/>
      <c r="FQ263"/>
      <c r="FR263"/>
      <c r="FS263"/>
      <c r="FT263"/>
      <c r="FU263"/>
      <c r="FV263"/>
      <c r="FW263"/>
      <c r="FX263"/>
      <c r="FY263"/>
      <c r="FZ263"/>
      <c r="GA263"/>
      <c r="GB263"/>
      <c r="GC263"/>
      <c r="GD263"/>
      <c r="GE263"/>
      <c r="GF263"/>
      <c r="GG263"/>
      <c r="GH263"/>
      <c r="GI263"/>
      <c r="GJ263"/>
      <c r="GK263"/>
      <c r="GL263"/>
      <c r="GM263"/>
      <c r="GN263"/>
      <c r="GO263"/>
      <c r="GP263"/>
      <c r="GQ263"/>
      <c r="GR263"/>
      <c r="GS263"/>
      <c r="GT263"/>
      <c r="GU263"/>
      <c r="GV263"/>
      <c r="GW263"/>
      <c r="GX263"/>
      <c r="GY263"/>
      <c r="GZ263"/>
      <c r="HA263"/>
      <c r="HB263"/>
      <c r="HC263"/>
      <c r="HD263"/>
      <c r="HE263"/>
      <c r="HF263"/>
      <c r="HG263"/>
      <c r="HH263"/>
      <c r="HI263"/>
      <c r="HJ263"/>
      <c r="HK263"/>
      <c r="HL263"/>
      <c r="HM263"/>
      <c r="HN263"/>
      <c r="HO263"/>
      <c r="HP263"/>
      <c r="HQ263"/>
      <c r="HR263"/>
      <c r="HS263"/>
      <c r="HT263"/>
      <c r="HU263"/>
      <c r="HV263"/>
      <c r="HW263"/>
      <c r="HX263"/>
      <c r="HY263"/>
      <c r="HZ263"/>
      <c r="IA263"/>
      <c r="IB263"/>
      <c r="IC263"/>
      <c r="ID263"/>
      <c r="IE263"/>
      <c r="IF263"/>
      <c r="IG263"/>
      <c r="IH263"/>
      <c r="II263"/>
      <c r="IJ263"/>
      <c r="IK263"/>
      <c r="IL263"/>
      <c r="IM263"/>
      <c r="IN263"/>
      <c r="IO263"/>
      <c r="IP263"/>
      <c r="IQ263"/>
      <c r="IR263"/>
      <c r="IS263"/>
      <c r="IT263"/>
      <c r="IU263"/>
      <c r="IV263"/>
    </row>
    <row r="264" spans="1:256" s="5" customFormat="1" hidden="1" outlineLevel="1" collapsed="1">
      <c r="A264" s="9"/>
      <c r="B264" s="9"/>
      <c r="C264" s="9"/>
      <c r="D264" s="26">
        <f>Asset17</f>
        <v>0</v>
      </c>
      <c r="E264" s="9"/>
      <c r="F264" s="9"/>
      <c r="G264" s="126"/>
      <c r="H264" s="169">
        <f>-SUM(H252:H263)</f>
        <v>0</v>
      </c>
      <c r="I264" s="169">
        <f>-SUM(I252:I263)</f>
        <v>0</v>
      </c>
      <c r="J264" s="169">
        <f>-SUM(J252:J263)</f>
        <v>0</v>
      </c>
      <c r="K264" s="169">
        <f>-SUM(K252:K263)</f>
        <v>0</v>
      </c>
      <c r="L264" s="169">
        <f>-SUM(L252:L263)</f>
        <v>0</v>
      </c>
      <c r="M264" s="169">
        <f>IF(Input!M173&gt;0, -SUM(M252:M263), 0)</f>
        <v>0</v>
      </c>
      <c r="N264" s="169">
        <f>IF(Input!N173&gt;0, -SUM(N252:N263), 0)</f>
        <v>0</v>
      </c>
      <c r="O264" s="169">
        <f>IF(Input!O173&gt;0, -SUM(O252:O263), 0)</f>
        <v>0</v>
      </c>
      <c r="P264" s="169">
        <f>IF(Input!P173&gt;0, -SUM(P252:P263), 0)</f>
        <v>0</v>
      </c>
      <c r="Q264" s="169">
        <f>IF(Input!Q173&gt;0, -SUM(Q252:Q263), 0)</f>
        <v>0</v>
      </c>
      <c r="R264" s="68"/>
      <c r="S264" s="107"/>
      <c r="T264" s="107"/>
      <c r="U264" s="107"/>
      <c r="V264" s="107"/>
      <c r="W264" s="107"/>
      <c r="X264" s="107"/>
      <c r="Y264" s="107"/>
      <c r="Z264" s="107"/>
      <c r="AA264" s="107"/>
      <c r="AB264" s="236"/>
      <c r="AC264" s="236"/>
      <c r="AD264" s="236"/>
      <c r="AE264" s="236"/>
      <c r="AF264" s="236"/>
      <c r="AG264" s="236"/>
      <c r="AH264" s="236"/>
      <c r="AI264" s="236"/>
      <c r="AJ264" s="236"/>
      <c r="AK264" s="236"/>
      <c r="AL264" s="236"/>
      <c r="AM264" s="236"/>
      <c r="AN264" s="236"/>
      <c r="AO264" s="236"/>
      <c r="AP264" s="236"/>
      <c r="AQ264" s="236"/>
      <c r="AR264" s="236"/>
      <c r="AS264" s="236"/>
      <c r="AT264" s="236"/>
      <c r="AU264" s="236"/>
      <c r="AV264" s="236"/>
      <c r="AW264" s="236"/>
      <c r="AX264" s="236"/>
      <c r="AY264" s="236"/>
      <c r="AZ264" s="236"/>
      <c r="BA264" s="236"/>
      <c r="BB264" s="236"/>
      <c r="BC264" s="236"/>
      <c r="BD264" s="107"/>
      <c r="BE264" s="107"/>
      <c r="BF264" s="107"/>
      <c r="BG264" s="107"/>
      <c r="BH264" s="107"/>
      <c r="BI264" s="107"/>
      <c r="BJ264" s="107"/>
      <c r="BK264" s="12"/>
      <c r="BL264" s="12"/>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c r="DY264"/>
      <c r="DZ264"/>
      <c r="EA264"/>
      <c r="EB264"/>
      <c r="EC264"/>
      <c r="ED264"/>
      <c r="EE264"/>
      <c r="EF264"/>
      <c r="EG264"/>
      <c r="EH264"/>
      <c r="EI264"/>
      <c r="EJ264"/>
      <c r="EK264"/>
      <c r="EL264"/>
      <c r="EM264"/>
      <c r="EN264"/>
      <c r="EO264"/>
      <c r="EP264"/>
      <c r="EQ264"/>
      <c r="ER264"/>
      <c r="ES264"/>
      <c r="ET264"/>
      <c r="EU264"/>
      <c r="EV264"/>
      <c r="EW264"/>
      <c r="EX264"/>
      <c r="EY264"/>
      <c r="EZ264"/>
      <c r="FA264"/>
      <c r="FB264"/>
      <c r="FC264"/>
      <c r="FD264"/>
      <c r="FE264"/>
      <c r="FF264"/>
      <c r="FG264"/>
      <c r="FH264"/>
      <c r="FI264"/>
      <c r="FJ264"/>
      <c r="FK264"/>
      <c r="FL264"/>
      <c r="FM264"/>
      <c r="FN264"/>
      <c r="FO264"/>
      <c r="FP264"/>
      <c r="FQ264"/>
      <c r="FR264"/>
      <c r="FS264"/>
      <c r="FT264"/>
      <c r="FU264"/>
      <c r="FV264"/>
      <c r="FW264"/>
      <c r="FX264"/>
      <c r="FY264"/>
      <c r="FZ264"/>
      <c r="GA264"/>
      <c r="GB264"/>
      <c r="GC264"/>
      <c r="GD264"/>
      <c r="GE264"/>
      <c r="GF264"/>
      <c r="GG264"/>
      <c r="GH264"/>
      <c r="GI264"/>
      <c r="GJ264"/>
      <c r="GK264"/>
      <c r="GL264"/>
      <c r="GM264"/>
      <c r="GN264"/>
      <c r="GO264"/>
      <c r="GP264"/>
      <c r="GQ264"/>
      <c r="GR264"/>
      <c r="GS264"/>
      <c r="GT264"/>
      <c r="GU264"/>
      <c r="GV264"/>
      <c r="GW264"/>
      <c r="GX264"/>
      <c r="GY264"/>
      <c r="GZ264"/>
      <c r="HA264"/>
      <c r="HB264"/>
      <c r="HC264"/>
      <c r="HD264"/>
      <c r="HE264"/>
      <c r="HF264"/>
      <c r="HG264"/>
      <c r="HH264"/>
      <c r="HI264"/>
      <c r="HJ264"/>
      <c r="HK264"/>
      <c r="HL264"/>
      <c r="HM264"/>
      <c r="HN264"/>
      <c r="HO264"/>
      <c r="HP264"/>
      <c r="HQ264"/>
      <c r="HR264"/>
      <c r="HS264"/>
      <c r="HT264"/>
      <c r="HU264"/>
      <c r="HV264"/>
      <c r="HW264"/>
      <c r="HX264"/>
      <c r="HY264"/>
      <c r="HZ264"/>
      <c r="IA264"/>
      <c r="IB264"/>
      <c r="IC264"/>
      <c r="ID264"/>
      <c r="IE264"/>
      <c r="IF264"/>
      <c r="IG264"/>
      <c r="IH264"/>
      <c r="II264"/>
      <c r="IJ264"/>
      <c r="IK264"/>
      <c r="IL264"/>
      <c r="IM264"/>
      <c r="IN264"/>
      <c r="IO264"/>
      <c r="IP264"/>
      <c r="IQ264"/>
      <c r="IR264"/>
      <c r="IS264"/>
      <c r="IT264"/>
      <c r="IU264"/>
      <c r="IV264"/>
    </row>
    <row r="265" spans="1:256" s="5" customFormat="1" hidden="1" outlineLevel="2">
      <c r="A265" s="9"/>
      <c r="B265" s="9"/>
      <c r="C265" s="32">
        <f>Asset18</f>
        <v>0</v>
      </c>
      <c r="D265" s="165"/>
      <c r="E265" s="34" t="s">
        <v>28</v>
      </c>
      <c r="F265" s="33"/>
      <c r="G265" s="181"/>
      <c r="H265" s="69">
        <f>IF(H$3&gt;A18remlife,A18value-SUM($G265:G265),IF(A18remlife="N/A","n/a",A18value/A18remlife))</f>
        <v>0</v>
      </c>
      <c r="I265" s="69">
        <f>IF(I$3&gt;A18remlife,A18value-SUM($G265:H265),IF(A18remlife="N/A","n/a",A18value/A18remlife))</f>
        <v>0</v>
      </c>
      <c r="J265" s="69">
        <f>IF(J$3&gt;A18remlife,A18value-SUM($G265:I265),IF(A18remlife="N/A","n/a",A18value/A18remlife))</f>
        <v>0</v>
      </c>
      <c r="K265" s="69">
        <f>IF(K$3&gt;A18remlife,A18value-SUM($G265:J265),IF(A18remlife="N/A","n/a",A18value/A18remlife))</f>
        <v>0</v>
      </c>
      <c r="L265" s="69">
        <f>IF(L$3&gt;A18remlife,A18value-SUM($G265:K265),IF(A18remlife="N/A","n/a",A18value/A18remlife))</f>
        <v>0</v>
      </c>
      <c r="M265" s="69">
        <f>IF(M$3&gt;A18remlife,A18value-SUM($G265:L265),IF(A18remlife="N/A","n/a",A18value/A18remlife))</f>
        <v>0</v>
      </c>
      <c r="N265" s="69">
        <f>IF(N$3&gt;A18remlife,A18value-SUM($G265:M265),IF(A18remlife="N/A","n/a",A18value/A18remlife))</f>
        <v>0</v>
      </c>
      <c r="O265" s="69">
        <f>IF(O$3&gt;A18remlife,A18value-SUM($G265:N265),IF(A18remlife="N/A","n/a",A18value/A18remlife))</f>
        <v>0</v>
      </c>
      <c r="P265" s="69">
        <f>IF(P$3&gt;A18remlife,A18value-SUM($G265:O265),IF(A18remlife="N/A","n/a",A18value/A18remlife))</f>
        <v>0</v>
      </c>
      <c r="Q265" s="69">
        <f>IF(Q$3&gt;A18remlife,A18value-SUM($G265:P265),IF(A18remlife="N/A","n/a",A18value/A18remlife))</f>
        <v>0</v>
      </c>
      <c r="R265" s="69"/>
      <c r="S265" s="105"/>
      <c r="T265" s="105"/>
      <c r="U265" s="105"/>
      <c r="V265" s="105"/>
      <c r="W265" s="105"/>
      <c r="X265" s="105"/>
      <c r="Y265" s="105"/>
      <c r="Z265" s="105"/>
      <c r="AA265" s="105"/>
      <c r="AB265" s="221"/>
      <c r="AC265" s="221"/>
      <c r="AD265" s="221"/>
      <c r="AE265" s="221"/>
      <c r="AF265" s="221"/>
      <c r="AG265" s="221"/>
      <c r="AH265" s="221"/>
      <c r="AI265" s="221"/>
      <c r="AJ265" s="221"/>
      <c r="AK265" s="221"/>
      <c r="AL265" s="221"/>
      <c r="AM265" s="221"/>
      <c r="AN265" s="221"/>
      <c r="AO265" s="221"/>
      <c r="AP265" s="221"/>
      <c r="AQ265" s="221"/>
      <c r="AR265" s="221"/>
      <c r="AS265" s="221"/>
      <c r="AT265" s="221"/>
      <c r="AU265" s="221"/>
      <c r="AV265" s="221"/>
      <c r="AW265" s="221"/>
      <c r="AX265" s="221"/>
      <c r="AY265" s="221"/>
      <c r="AZ265" s="221"/>
      <c r="BA265" s="221"/>
      <c r="BB265" s="221"/>
      <c r="BC265" s="221"/>
      <c r="BD265" s="105"/>
      <c r="BE265" s="105"/>
      <c r="BF265" s="105"/>
      <c r="BG265" s="105"/>
      <c r="BH265" s="105"/>
      <c r="BI265" s="105"/>
      <c r="BJ265" s="105"/>
      <c r="BK265" s="12"/>
      <c r="BL265" s="12"/>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c r="DY265"/>
      <c r="DZ265"/>
      <c r="EA265"/>
      <c r="EB265"/>
      <c r="EC265"/>
      <c r="ED265"/>
      <c r="EE265"/>
      <c r="EF265"/>
      <c r="EG265"/>
      <c r="EH265"/>
      <c r="EI265"/>
      <c r="EJ265"/>
      <c r="EK265"/>
      <c r="EL265"/>
      <c r="EM265"/>
      <c r="EN265"/>
      <c r="EO265"/>
      <c r="EP265"/>
      <c r="EQ265"/>
      <c r="ER265"/>
      <c r="ES265"/>
      <c r="ET265"/>
      <c r="EU265"/>
      <c r="EV265"/>
      <c r="EW265"/>
      <c r="EX265"/>
      <c r="EY265"/>
      <c r="EZ265"/>
      <c r="FA265"/>
      <c r="FB265"/>
      <c r="FC265"/>
      <c r="FD265"/>
      <c r="FE265"/>
      <c r="FF265"/>
      <c r="FG265"/>
      <c r="FH265"/>
      <c r="FI265"/>
      <c r="FJ265"/>
      <c r="FK265"/>
      <c r="FL265"/>
      <c r="FM265"/>
      <c r="FN265"/>
      <c r="FO265"/>
      <c r="FP265"/>
      <c r="FQ265"/>
      <c r="FR265"/>
      <c r="FS265"/>
      <c r="FT265"/>
      <c r="FU265"/>
      <c r="FV265"/>
      <c r="FW265"/>
      <c r="FX265"/>
      <c r="FY265"/>
      <c r="FZ265"/>
      <c r="GA265"/>
      <c r="GB265"/>
      <c r="GC265"/>
      <c r="GD265"/>
      <c r="GE265"/>
      <c r="GF265"/>
      <c r="GG265"/>
      <c r="GH265"/>
      <c r="GI265"/>
      <c r="GJ265"/>
      <c r="GK265"/>
      <c r="GL265"/>
      <c r="GM265"/>
      <c r="GN265"/>
      <c r="GO265"/>
      <c r="GP265"/>
      <c r="GQ265"/>
      <c r="GR265"/>
      <c r="GS265"/>
      <c r="GT265"/>
      <c r="GU265"/>
      <c r="GV265"/>
      <c r="GW265"/>
      <c r="GX265"/>
      <c r="GY265"/>
      <c r="GZ265"/>
      <c r="HA265"/>
      <c r="HB265"/>
      <c r="HC265"/>
      <c r="HD265"/>
      <c r="HE265"/>
      <c r="HF265"/>
      <c r="HG265"/>
      <c r="HH265"/>
      <c r="HI265"/>
      <c r="HJ265"/>
      <c r="HK265"/>
      <c r="HL265"/>
      <c r="HM265"/>
      <c r="HN265"/>
      <c r="HO265"/>
      <c r="HP265"/>
      <c r="HQ265"/>
      <c r="HR265"/>
      <c r="HS265"/>
      <c r="HT265"/>
      <c r="HU265"/>
      <c r="HV265"/>
      <c r="HW265"/>
      <c r="HX265"/>
      <c r="HY265"/>
      <c r="HZ265"/>
      <c r="IA265"/>
      <c r="IB265"/>
      <c r="IC265"/>
      <c r="ID265"/>
      <c r="IE265"/>
      <c r="IF265"/>
      <c r="IG265"/>
      <c r="IH265"/>
      <c r="II265"/>
      <c r="IJ265"/>
      <c r="IK265"/>
      <c r="IL265"/>
      <c r="IM265"/>
      <c r="IN265"/>
      <c r="IO265"/>
      <c r="IP265"/>
      <c r="IQ265"/>
      <c r="IR265"/>
      <c r="IS265"/>
      <c r="IT265"/>
      <c r="IU265"/>
      <c r="IV265"/>
    </row>
    <row r="266" spans="1:256" s="5" customFormat="1" ht="12.75" hidden="1" customHeight="1" outlineLevel="2">
      <c r="A266" s="9"/>
      <c r="B266" s="9"/>
      <c r="C266" s="9"/>
      <c r="D266" s="26"/>
      <c r="E266" s="335" t="s">
        <v>83</v>
      </c>
      <c r="F266" s="88">
        <v>0</v>
      </c>
      <c r="G266" s="126"/>
      <c r="H266" s="70"/>
      <c r="I266" s="70"/>
      <c r="J266" s="70"/>
      <c r="K266" s="70"/>
      <c r="L266" s="70"/>
      <c r="M266" s="167"/>
      <c r="N266" s="115"/>
      <c r="O266" s="70"/>
      <c r="P266" s="70"/>
      <c r="Q266" s="70"/>
      <c r="R266" s="70"/>
      <c r="S266" s="105"/>
      <c r="T266" s="105"/>
      <c r="U266" s="105"/>
      <c r="V266" s="105"/>
      <c r="W266" s="105"/>
      <c r="X266" s="105"/>
      <c r="Y266" s="105"/>
      <c r="Z266" s="105"/>
      <c r="AA266" s="105"/>
      <c r="AB266" s="221"/>
      <c r="AC266" s="221"/>
      <c r="AD266" s="221"/>
      <c r="AE266" s="221"/>
      <c r="AF266" s="221"/>
      <c r="AG266" s="221"/>
      <c r="AH266" s="221"/>
      <c r="AI266" s="221"/>
      <c r="AJ266" s="221"/>
      <c r="AK266" s="221"/>
      <c r="AL266" s="221"/>
      <c r="AM266" s="221"/>
      <c r="AN266" s="221"/>
      <c r="AO266" s="221"/>
      <c r="AP266" s="221"/>
      <c r="AQ266" s="221"/>
      <c r="AR266" s="221"/>
      <c r="AS266" s="221"/>
      <c r="AT266" s="221"/>
      <c r="AU266" s="221"/>
      <c r="AV266" s="221"/>
      <c r="AW266" s="221"/>
      <c r="AX266" s="221"/>
      <c r="AY266" s="221"/>
      <c r="AZ266" s="221"/>
      <c r="BA266" s="221"/>
      <c r="BB266" s="221"/>
      <c r="BC266" s="221"/>
      <c r="BD266" s="105"/>
      <c r="BE266" s="105"/>
      <c r="BF266" s="105"/>
      <c r="BG266" s="105"/>
      <c r="BH266" s="105"/>
      <c r="BI266" s="105"/>
      <c r="BJ266" s="105"/>
      <c r="BK266" s="12"/>
      <c r="BL266" s="12"/>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c r="DY266"/>
      <c r="DZ266"/>
      <c r="EA266"/>
      <c r="EB266"/>
      <c r="EC266"/>
      <c r="ED266"/>
      <c r="EE266"/>
      <c r="EF266"/>
      <c r="EG266"/>
      <c r="EH266"/>
      <c r="EI266"/>
      <c r="EJ266"/>
      <c r="EK266"/>
      <c r="EL266"/>
      <c r="EM266"/>
      <c r="EN266"/>
      <c r="EO266"/>
      <c r="EP266"/>
      <c r="EQ266"/>
      <c r="ER266"/>
      <c r="ES266"/>
      <c r="ET266"/>
      <c r="EU266"/>
      <c r="EV266"/>
      <c r="EW266"/>
      <c r="EX266"/>
      <c r="EY266"/>
      <c r="EZ266"/>
      <c r="FA266"/>
      <c r="FB266"/>
      <c r="FC266"/>
      <c r="FD266"/>
      <c r="FE266"/>
      <c r="FF266"/>
      <c r="FG266"/>
      <c r="FH266"/>
      <c r="FI266"/>
      <c r="FJ266"/>
      <c r="FK266"/>
      <c r="FL266"/>
      <c r="FM266"/>
      <c r="FN266"/>
      <c r="FO266"/>
      <c r="FP266"/>
      <c r="FQ266"/>
      <c r="FR266"/>
      <c r="FS266"/>
      <c r="FT266"/>
      <c r="FU266"/>
      <c r="FV266"/>
      <c r="FW266"/>
      <c r="FX266"/>
      <c r="FY266"/>
      <c r="FZ266"/>
      <c r="GA266"/>
      <c r="GB266"/>
      <c r="GC266"/>
      <c r="GD266"/>
      <c r="GE266"/>
      <c r="GF266"/>
      <c r="GG266"/>
      <c r="GH266"/>
      <c r="GI266"/>
      <c r="GJ266"/>
      <c r="GK266"/>
      <c r="GL266"/>
      <c r="GM266"/>
      <c r="GN266"/>
      <c r="GO266"/>
      <c r="GP266"/>
      <c r="GQ266"/>
      <c r="GR266"/>
      <c r="GS266"/>
      <c r="GT266"/>
      <c r="GU266"/>
      <c r="GV266"/>
      <c r="GW266"/>
      <c r="GX266"/>
      <c r="GY266"/>
      <c r="GZ266"/>
      <c r="HA266"/>
      <c r="HB266"/>
      <c r="HC266"/>
      <c r="HD266"/>
      <c r="HE266"/>
      <c r="HF266"/>
      <c r="HG266"/>
      <c r="HH266"/>
      <c r="HI266"/>
      <c r="HJ266"/>
      <c r="HK266"/>
      <c r="HL266"/>
      <c r="HM266"/>
      <c r="HN266"/>
      <c r="HO266"/>
      <c r="HP266"/>
      <c r="HQ266"/>
      <c r="HR266"/>
      <c r="HS266"/>
      <c r="HT266"/>
      <c r="HU266"/>
      <c r="HV266"/>
      <c r="HW266"/>
      <c r="HX266"/>
      <c r="HY266"/>
      <c r="HZ266"/>
      <c r="IA266"/>
      <c r="IB266"/>
      <c r="IC266"/>
      <c r="ID266"/>
      <c r="IE266"/>
      <c r="IF266"/>
      <c r="IG266"/>
      <c r="IH266"/>
      <c r="II266"/>
      <c r="IJ266"/>
      <c r="IK266"/>
      <c r="IL266"/>
      <c r="IM266"/>
      <c r="IN266"/>
      <c r="IO266"/>
      <c r="IP266"/>
      <c r="IQ266"/>
      <c r="IR266"/>
      <c r="IS266"/>
      <c r="IT266"/>
      <c r="IU266"/>
      <c r="IV266"/>
    </row>
    <row r="267" spans="1:256" s="5" customFormat="1" hidden="1" outlineLevel="2">
      <c r="A267" s="9"/>
      <c r="B267" s="9"/>
      <c r="C267" s="9"/>
      <c r="D267" s="26"/>
      <c r="E267" s="336"/>
      <c r="F267" s="88">
        <v>1</v>
      </c>
      <c r="G267" s="126"/>
      <c r="H267" s="149"/>
      <c r="I267" s="70">
        <f>IF(A18stdlife="n/a","n/a",IF(I$3&gt;(A18stdlife+$F267),(Input!$H$160*(1+vanilla1)^0.5)-SUM($H267:H267),(Input!$H$160*(1+vanilla1)^0.5)/A18stdlife))</f>
        <v>0</v>
      </c>
      <c r="J267" s="70">
        <f>IF(A18stdlife="n/a","n/a",IF(J$3&gt;(A18stdlife+$F267),(Input!$H$160*(1+vanilla1)^0.5)-SUM($H267:I267),(Input!$H$160*(1+vanilla1)^0.5)/A18stdlife))</f>
        <v>0</v>
      </c>
      <c r="K267" s="70">
        <f>IF(A18stdlife="n/a","n/a",IF(K$3&gt;(A18stdlife+$F267),(Input!$H$160*(1+vanilla1)^0.5)-SUM($H267:J267),(Input!$H$160*(1+vanilla1)^0.5)/A18stdlife))</f>
        <v>0</v>
      </c>
      <c r="L267" s="70">
        <f>IF(A18stdlife="n/a","n/a",IF(L$3&gt;(A18stdlife+$F267),(Input!$H$160*(1+vanilla1)^0.5)-SUM($H267:K267),(Input!$H$160*(1+vanilla1)^0.5)/A18stdlife))</f>
        <v>0</v>
      </c>
      <c r="M267" s="70">
        <f>IF(A18stdlife="n/a","n/a",IF(M$3&gt;(A18stdlife+$F267),(Input!$H$160*(1+vanilla1)^0.5)-SUM($H267:L267),(Input!$H$160*(1+vanilla1)^0.5)/A18stdlife))</f>
        <v>0</v>
      </c>
      <c r="N267" s="70">
        <f>IF(A18stdlife="n/a","n/a",IF(N$3&gt;(A18stdlife+$F267),(Input!$H$160*(1+vanilla1)^0.5)-SUM($H267:M267),(Input!$H$160*(1+vanilla1)^0.5)/A18stdlife))</f>
        <v>0</v>
      </c>
      <c r="O267" s="70">
        <f>IF(A18stdlife="n/a","n/a",IF(O$3&gt;(A18stdlife+$F267),(Input!$H$160*(1+vanilla1)^0.5)-SUM($H267:N267),(Input!$H$160*(1+vanilla1)^0.5)/A18stdlife))</f>
        <v>0</v>
      </c>
      <c r="P267" s="70">
        <f>IF(A18stdlife="n/a","n/a",IF(P$3&gt;(A18stdlife+$F267),(Input!$H$160*(1+vanilla1)^0.5)-SUM($H267:O267),(Input!$H$160*(1+vanilla1)^0.5)/A18stdlife))</f>
        <v>0</v>
      </c>
      <c r="Q267" s="70">
        <f>IF(A18stdlife="n/a","n/a",IF(Q$3&gt;(A18stdlife+$F267),(Input!$H$160*(1+vanilla1)^0.5)-SUM($H267:P267),(Input!$H$160*(1+vanilla1)^0.5)/A18stdlife))</f>
        <v>0</v>
      </c>
      <c r="R267" s="70"/>
      <c r="S267" s="105"/>
      <c r="T267" s="105"/>
      <c r="U267" s="105"/>
      <c r="V267" s="105"/>
      <c r="W267" s="105"/>
      <c r="X267" s="105"/>
      <c r="Y267" s="105"/>
      <c r="Z267" s="105"/>
      <c r="AA267" s="105"/>
      <c r="AB267" s="221"/>
      <c r="AC267" s="221"/>
      <c r="AD267" s="221"/>
      <c r="AE267" s="221"/>
      <c r="AF267" s="221"/>
      <c r="AG267" s="221"/>
      <c r="AH267" s="221"/>
      <c r="AI267" s="221"/>
      <c r="AJ267" s="221"/>
      <c r="AK267" s="221"/>
      <c r="AL267" s="221"/>
      <c r="AM267" s="221"/>
      <c r="AN267" s="221"/>
      <c r="AO267" s="221"/>
      <c r="AP267" s="221"/>
      <c r="AQ267" s="221"/>
      <c r="AR267" s="221"/>
      <c r="AS267" s="221"/>
      <c r="AT267" s="221"/>
      <c r="AU267" s="221"/>
      <c r="AV267" s="221"/>
      <c r="AW267" s="221"/>
      <c r="AX267" s="221"/>
      <c r="AY267" s="221"/>
      <c r="AZ267" s="221"/>
      <c r="BA267" s="221"/>
      <c r="BB267" s="221"/>
      <c r="BC267" s="221"/>
      <c r="BD267" s="105"/>
      <c r="BE267" s="105"/>
      <c r="BF267" s="105"/>
      <c r="BG267" s="105"/>
      <c r="BH267" s="105"/>
      <c r="BI267" s="105"/>
      <c r="BJ267" s="105"/>
      <c r="BK267" s="12"/>
      <c r="BL267" s="12"/>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c r="DY267"/>
      <c r="DZ267"/>
      <c r="EA267"/>
      <c r="EB267"/>
      <c r="EC267"/>
      <c r="ED267"/>
      <c r="EE267"/>
      <c r="EF267"/>
      <c r="EG267"/>
      <c r="EH267"/>
      <c r="EI267"/>
      <c r="EJ267"/>
      <c r="EK267"/>
      <c r="EL267"/>
      <c r="EM267"/>
      <c r="EN267"/>
      <c r="EO267"/>
      <c r="EP267"/>
      <c r="EQ267"/>
      <c r="ER267"/>
      <c r="ES267"/>
      <c r="ET267"/>
      <c r="EU267"/>
      <c r="EV267"/>
      <c r="EW267"/>
      <c r="EX267"/>
      <c r="EY267"/>
      <c r="EZ267"/>
      <c r="FA267"/>
      <c r="FB267"/>
      <c r="FC267"/>
      <c r="FD267"/>
      <c r="FE267"/>
      <c r="FF267"/>
      <c r="FG267"/>
      <c r="FH267"/>
      <c r="FI267"/>
      <c r="FJ267"/>
      <c r="FK267"/>
      <c r="FL267"/>
      <c r="FM267"/>
      <c r="FN267"/>
      <c r="FO267"/>
      <c r="FP267"/>
      <c r="FQ267"/>
      <c r="FR267"/>
      <c r="FS267"/>
      <c r="FT267"/>
      <c r="FU267"/>
      <c r="FV267"/>
      <c r="FW267"/>
      <c r="FX267"/>
      <c r="FY267"/>
      <c r="FZ267"/>
      <c r="GA267"/>
      <c r="GB267"/>
      <c r="GC267"/>
      <c r="GD267"/>
      <c r="GE267"/>
      <c r="GF267"/>
      <c r="GG267"/>
      <c r="GH267"/>
      <c r="GI267"/>
      <c r="GJ267"/>
      <c r="GK267"/>
      <c r="GL267"/>
      <c r="GM267"/>
      <c r="GN267"/>
      <c r="GO267"/>
      <c r="GP267"/>
      <c r="GQ267"/>
      <c r="GR267"/>
      <c r="GS267"/>
      <c r="GT267"/>
      <c r="GU267"/>
      <c r="GV267"/>
      <c r="GW267"/>
      <c r="GX267"/>
      <c r="GY267"/>
      <c r="GZ267"/>
      <c r="HA267"/>
      <c r="HB267"/>
      <c r="HC267"/>
      <c r="HD267"/>
      <c r="HE267"/>
      <c r="HF267"/>
      <c r="HG267"/>
      <c r="HH267"/>
      <c r="HI267"/>
      <c r="HJ267"/>
      <c r="HK267"/>
      <c r="HL267"/>
      <c r="HM267"/>
      <c r="HN267"/>
      <c r="HO267"/>
      <c r="HP267"/>
      <c r="HQ267"/>
      <c r="HR267"/>
      <c r="HS267"/>
      <c r="HT267"/>
      <c r="HU267"/>
      <c r="HV267"/>
      <c r="HW267"/>
      <c r="HX267"/>
      <c r="HY267"/>
      <c r="HZ267"/>
      <c r="IA267"/>
      <c r="IB267"/>
      <c r="IC267"/>
      <c r="ID267"/>
      <c r="IE267"/>
      <c r="IF267"/>
      <c r="IG267"/>
      <c r="IH267"/>
      <c r="II267"/>
      <c r="IJ267"/>
      <c r="IK267"/>
      <c r="IL267"/>
      <c r="IM267"/>
      <c r="IN267"/>
      <c r="IO267"/>
      <c r="IP267"/>
      <c r="IQ267"/>
      <c r="IR267"/>
      <c r="IS267"/>
      <c r="IT267"/>
      <c r="IU267"/>
      <c r="IV267"/>
    </row>
    <row r="268" spans="1:256" s="5" customFormat="1" hidden="1" outlineLevel="2">
      <c r="A268" s="9"/>
      <c r="B268" s="9"/>
      <c r="C268" s="9"/>
      <c r="D268" s="26"/>
      <c r="E268" s="336"/>
      <c r="F268" s="88">
        <v>2</v>
      </c>
      <c r="G268" s="126"/>
      <c r="H268" s="150"/>
      <c r="I268" s="151"/>
      <c r="J268" s="70">
        <f>IF(A18stdlife="n/a","n/a",IF(J$3&gt;(A18stdlife+$F268),(Input!$I$160*(1+vanilla2)^0.5)-SUM($I268:I268),(Input!$I$160*(1+vanilla2)^0.5)/A18stdlife))</f>
        <v>0</v>
      </c>
      <c r="K268" s="70">
        <f>IF(A18stdlife="n/a","n/a",IF(K$3&gt;(A18stdlife+$F268),(Input!$I$160*(1+vanilla2)^0.5)-SUM($I268:J268),(Input!$I$160*(1+vanilla2)^0.5)/A18stdlife))</f>
        <v>0</v>
      </c>
      <c r="L268" s="70">
        <f>IF(A18stdlife="n/a","n/a",IF(L$3&gt;(A18stdlife+$F268),(Input!$I$160*(1+vanilla2)^0.5)-SUM($I268:K268),(Input!$I$160*(1+vanilla2)^0.5)/A18stdlife))</f>
        <v>0</v>
      </c>
      <c r="M268" s="70">
        <f>IF(A18stdlife="n/a","n/a",IF(M$3&gt;(A18stdlife+$F268),(Input!$I$160*(1+vanilla2)^0.5)-SUM($I268:L268),(Input!$I$160*(1+vanilla2)^0.5)/A18stdlife))</f>
        <v>0</v>
      </c>
      <c r="N268" s="70">
        <f>IF(A18stdlife="n/a","n/a",IF(N$3&gt;(A18stdlife+$F268),(Input!$I$160*(1+vanilla2)^0.5)-SUM($I268:M268),(Input!$I$160*(1+vanilla2)^0.5)/A18stdlife))</f>
        <v>0</v>
      </c>
      <c r="O268" s="70">
        <f>IF(A18stdlife="n/a","n/a",IF(O$3&gt;(A18stdlife+$F268),(Input!$I$160*(1+vanilla2)^0.5)-SUM($I268:N268),(Input!$I$160*(1+vanilla2)^0.5)/A18stdlife))</f>
        <v>0</v>
      </c>
      <c r="P268" s="70">
        <f>IF(A18stdlife="n/a","n/a",IF(P$3&gt;(A18stdlife+$F268),(Input!$I$160*(1+vanilla2)^0.5)-SUM($I268:O268),(Input!$I$160*(1+vanilla2)^0.5)/A18stdlife))</f>
        <v>0</v>
      </c>
      <c r="Q268" s="70">
        <f>IF(A18stdlife="n/a","n/a",IF(Q$3&gt;(A18stdlife+$F268),(Input!$I$160*(1+vanilla2)^0.5)-SUM($I268:P268),(Input!$I$160*(1+vanilla2)^0.5)/A18stdlife))</f>
        <v>0</v>
      </c>
      <c r="R268" s="70"/>
      <c r="S268" s="105"/>
      <c r="T268" s="105"/>
      <c r="U268" s="105"/>
      <c r="V268" s="105"/>
      <c r="W268" s="105"/>
      <c r="X268" s="105"/>
      <c r="Y268" s="105"/>
      <c r="Z268" s="105"/>
      <c r="AA268" s="105"/>
      <c r="AB268" s="221"/>
      <c r="AC268" s="221"/>
      <c r="AD268" s="221"/>
      <c r="AE268" s="221"/>
      <c r="AF268" s="221"/>
      <c r="AG268" s="221"/>
      <c r="AH268" s="221"/>
      <c r="AI268" s="221"/>
      <c r="AJ268" s="221"/>
      <c r="AK268" s="221"/>
      <c r="AL268" s="221"/>
      <c r="AM268" s="221"/>
      <c r="AN268" s="221"/>
      <c r="AO268" s="221"/>
      <c r="AP268" s="221"/>
      <c r="AQ268" s="221"/>
      <c r="AR268" s="221"/>
      <c r="AS268" s="221"/>
      <c r="AT268" s="221"/>
      <c r="AU268" s="221"/>
      <c r="AV268" s="221"/>
      <c r="AW268" s="221"/>
      <c r="AX268" s="221"/>
      <c r="AY268" s="221"/>
      <c r="AZ268" s="221"/>
      <c r="BA268" s="221"/>
      <c r="BB268" s="221"/>
      <c r="BC268" s="221"/>
      <c r="BD268" s="105"/>
      <c r="BE268" s="105"/>
      <c r="BF268" s="105"/>
      <c r="BG268" s="105"/>
      <c r="BH268" s="105"/>
      <c r="BI268" s="105"/>
      <c r="BJ268" s="105"/>
      <c r="BK268" s="12"/>
      <c r="BL268" s="12"/>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c r="DY268"/>
      <c r="DZ268"/>
      <c r="EA268"/>
      <c r="EB268"/>
      <c r="EC268"/>
      <c r="ED268"/>
      <c r="EE268"/>
      <c r="EF268"/>
      <c r="EG268"/>
      <c r="EH268"/>
      <c r="EI268"/>
      <c r="EJ268"/>
      <c r="EK268"/>
      <c r="EL268"/>
      <c r="EM268"/>
      <c r="EN268"/>
      <c r="EO268"/>
      <c r="EP268"/>
      <c r="EQ268"/>
      <c r="ER268"/>
      <c r="ES268"/>
      <c r="ET268"/>
      <c r="EU268"/>
      <c r="EV268"/>
      <c r="EW268"/>
      <c r="EX268"/>
      <c r="EY268"/>
      <c r="EZ268"/>
      <c r="FA268"/>
      <c r="FB268"/>
      <c r="FC268"/>
      <c r="FD268"/>
      <c r="FE268"/>
      <c r="FF268"/>
      <c r="FG268"/>
      <c r="FH268"/>
      <c r="FI268"/>
      <c r="FJ268"/>
      <c r="FK268"/>
      <c r="FL268"/>
      <c r="FM268"/>
      <c r="FN268"/>
      <c r="FO268"/>
      <c r="FP268"/>
      <c r="FQ268"/>
      <c r="FR268"/>
      <c r="FS268"/>
      <c r="FT268"/>
      <c r="FU268"/>
      <c r="FV268"/>
      <c r="FW268"/>
      <c r="FX268"/>
      <c r="FY268"/>
      <c r="FZ268"/>
      <c r="GA268"/>
      <c r="GB268"/>
      <c r="GC268"/>
      <c r="GD268"/>
      <c r="GE268"/>
      <c r="GF268"/>
      <c r="GG268"/>
      <c r="GH268"/>
      <c r="GI268"/>
      <c r="GJ268"/>
      <c r="GK268"/>
      <c r="GL268"/>
      <c r="GM268"/>
      <c r="GN268"/>
      <c r="GO268"/>
      <c r="GP268"/>
      <c r="GQ268"/>
      <c r="GR268"/>
      <c r="GS268"/>
      <c r="GT268"/>
      <c r="GU268"/>
      <c r="GV268"/>
      <c r="GW268"/>
      <c r="GX268"/>
      <c r="GY268"/>
      <c r="GZ268"/>
      <c r="HA268"/>
      <c r="HB268"/>
      <c r="HC268"/>
      <c r="HD268"/>
      <c r="HE268"/>
      <c r="HF268"/>
      <c r="HG268"/>
      <c r="HH268"/>
      <c r="HI268"/>
      <c r="HJ268"/>
      <c r="HK268"/>
      <c r="HL268"/>
      <c r="HM268"/>
      <c r="HN268"/>
      <c r="HO268"/>
      <c r="HP268"/>
      <c r="HQ268"/>
      <c r="HR268"/>
      <c r="HS268"/>
      <c r="HT268"/>
      <c r="HU268"/>
      <c r="HV268"/>
      <c r="HW268"/>
      <c r="HX268"/>
      <c r="HY268"/>
      <c r="HZ268"/>
      <c r="IA268"/>
      <c r="IB268"/>
      <c r="IC268"/>
      <c r="ID268"/>
      <c r="IE268"/>
      <c r="IF268"/>
      <c r="IG268"/>
      <c r="IH268"/>
      <c r="II268"/>
      <c r="IJ268"/>
      <c r="IK268"/>
      <c r="IL268"/>
      <c r="IM268"/>
      <c r="IN268"/>
      <c r="IO268"/>
      <c r="IP268"/>
      <c r="IQ268"/>
      <c r="IR268"/>
      <c r="IS268"/>
      <c r="IT268"/>
      <c r="IU268"/>
      <c r="IV268"/>
    </row>
    <row r="269" spans="1:256" s="5" customFormat="1" hidden="1" outlineLevel="2">
      <c r="A269" s="9"/>
      <c r="B269" s="9"/>
      <c r="C269" s="9"/>
      <c r="D269" s="26"/>
      <c r="E269" s="336"/>
      <c r="F269" s="88">
        <v>3</v>
      </c>
      <c r="G269" s="126"/>
      <c r="H269" s="150"/>
      <c r="I269" s="152"/>
      <c r="J269" s="151"/>
      <c r="K269" s="70">
        <f>IF(A18stdlife="n/a","n/a",IF(K$3&gt;(A18stdlife+$F269),(Input!$J$160*(1+vanilla3)^0.5)-SUM($J269:J269),(Input!$J$160*(1+vanilla3)^0.5)/A18stdlife))</f>
        <v>0</v>
      </c>
      <c r="L269" s="70">
        <f>IF(A18stdlife="n/a","n/a",IF(L$3&gt;(A18stdlife+$F269),(Input!$J$160*(1+vanilla3)^0.5)-SUM($J269:K269),(Input!$J$160*(1+vanilla3)^0.5)/A18stdlife))</f>
        <v>0</v>
      </c>
      <c r="M269" s="70">
        <f>IF(A18stdlife="n/a","n/a",IF(M$3&gt;(A18stdlife+$F269),(Input!$J$160*(1+vanilla3)^0.5)-SUM($J269:L269),(Input!$J$160*(1+vanilla3)^0.5)/A18stdlife))</f>
        <v>0</v>
      </c>
      <c r="N269" s="70">
        <f>IF(A18stdlife="n/a","n/a",IF(N$3&gt;(A18stdlife+$F269),(Input!$J$160*(1+vanilla3)^0.5)-SUM($J269:M269),(Input!$J$160*(1+vanilla3)^0.5)/A18stdlife))</f>
        <v>0</v>
      </c>
      <c r="O269" s="70">
        <f>IF(A18stdlife="n/a","n/a",IF(O$3&gt;(A18stdlife+$F269),(Input!$J$160*(1+vanilla3)^0.5)-SUM($J269:N269),(Input!$J$160*(1+vanilla3)^0.5)/A18stdlife))</f>
        <v>0</v>
      </c>
      <c r="P269" s="70">
        <f>IF(A18stdlife="n/a","n/a",IF(P$3&gt;(A18stdlife+$F269),(Input!$J$160*(1+vanilla3)^0.5)-SUM($J269:O269),(Input!$J$160*(1+vanilla3)^0.5)/A18stdlife))</f>
        <v>0</v>
      </c>
      <c r="Q269" s="70">
        <f>IF(A18stdlife="n/a","n/a",IF(Q$3&gt;(A18stdlife+$F269),(Input!$J$160*(1+vanilla3)^0.5)-SUM($J269:P269),(Input!$J$160*(1+vanilla3)^0.5)/A18stdlife))</f>
        <v>0</v>
      </c>
      <c r="R269" s="70"/>
      <c r="S269" s="105"/>
      <c r="T269" s="105"/>
      <c r="U269" s="105"/>
      <c r="V269" s="105"/>
      <c r="W269" s="105"/>
      <c r="X269" s="105"/>
      <c r="Y269" s="105"/>
      <c r="Z269" s="105"/>
      <c r="AA269" s="105"/>
      <c r="AB269" s="221"/>
      <c r="AC269" s="221"/>
      <c r="AD269" s="221"/>
      <c r="AE269" s="221"/>
      <c r="AF269" s="221"/>
      <c r="AG269" s="221"/>
      <c r="AH269" s="221"/>
      <c r="AI269" s="221"/>
      <c r="AJ269" s="221"/>
      <c r="AK269" s="221"/>
      <c r="AL269" s="221"/>
      <c r="AM269" s="221"/>
      <c r="AN269" s="221"/>
      <c r="AO269" s="221"/>
      <c r="AP269" s="221"/>
      <c r="AQ269" s="221"/>
      <c r="AR269" s="221"/>
      <c r="AS269" s="221"/>
      <c r="AT269" s="221"/>
      <c r="AU269" s="221"/>
      <c r="AV269" s="221"/>
      <c r="AW269" s="221"/>
      <c r="AX269" s="221"/>
      <c r="AY269" s="221"/>
      <c r="AZ269" s="221"/>
      <c r="BA269" s="221"/>
      <c r="BB269" s="221"/>
      <c r="BC269" s="221"/>
      <c r="BD269" s="105"/>
      <c r="BE269" s="105"/>
      <c r="BF269" s="105"/>
      <c r="BG269" s="105"/>
      <c r="BH269" s="105"/>
      <c r="BI269" s="105"/>
      <c r="BJ269" s="105"/>
      <c r="BK269" s="12"/>
      <c r="BL269" s="12"/>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c r="DY269"/>
      <c r="DZ269"/>
      <c r="EA269"/>
      <c r="EB269"/>
      <c r="EC269"/>
      <c r="ED269"/>
      <c r="EE269"/>
      <c r="EF269"/>
      <c r="EG269"/>
      <c r="EH269"/>
      <c r="EI269"/>
      <c r="EJ269"/>
      <c r="EK269"/>
      <c r="EL269"/>
      <c r="EM269"/>
      <c r="EN269"/>
      <c r="EO269"/>
      <c r="EP269"/>
      <c r="EQ269"/>
      <c r="ER269"/>
      <c r="ES269"/>
      <c r="ET269"/>
      <c r="EU269"/>
      <c r="EV269"/>
      <c r="EW269"/>
      <c r="EX269"/>
      <c r="EY269"/>
      <c r="EZ269"/>
      <c r="FA269"/>
      <c r="FB269"/>
      <c r="FC269"/>
      <c r="FD269"/>
      <c r="FE269"/>
      <c r="FF269"/>
      <c r="FG269"/>
      <c r="FH269"/>
      <c r="FI269"/>
      <c r="FJ269"/>
      <c r="FK269"/>
      <c r="FL269"/>
      <c r="FM269"/>
      <c r="FN269"/>
      <c r="FO269"/>
      <c r="FP269"/>
      <c r="FQ269"/>
      <c r="FR269"/>
      <c r="FS269"/>
      <c r="FT269"/>
      <c r="FU269"/>
      <c r="FV269"/>
      <c r="FW269"/>
      <c r="FX269"/>
      <c r="FY269"/>
      <c r="FZ269"/>
      <c r="GA269"/>
      <c r="GB269"/>
      <c r="GC269"/>
      <c r="GD269"/>
      <c r="GE269"/>
      <c r="GF269"/>
      <c r="GG269"/>
      <c r="GH269"/>
      <c r="GI269"/>
      <c r="GJ269"/>
      <c r="GK269"/>
      <c r="GL269"/>
      <c r="GM269"/>
      <c r="GN269"/>
      <c r="GO269"/>
      <c r="GP269"/>
      <c r="GQ269"/>
      <c r="GR269"/>
      <c r="GS269"/>
      <c r="GT269"/>
      <c r="GU269"/>
      <c r="GV269"/>
      <c r="GW269"/>
      <c r="GX269"/>
      <c r="GY269"/>
      <c r="GZ269"/>
      <c r="HA269"/>
      <c r="HB269"/>
      <c r="HC269"/>
      <c r="HD269"/>
      <c r="HE269"/>
      <c r="HF269"/>
      <c r="HG269"/>
      <c r="HH269"/>
      <c r="HI269"/>
      <c r="HJ269"/>
      <c r="HK269"/>
      <c r="HL269"/>
      <c r="HM269"/>
      <c r="HN269"/>
      <c r="HO269"/>
      <c r="HP269"/>
      <c r="HQ269"/>
      <c r="HR269"/>
      <c r="HS269"/>
      <c r="HT269"/>
      <c r="HU269"/>
      <c r="HV269"/>
      <c r="HW269"/>
      <c r="HX269"/>
      <c r="HY269"/>
      <c r="HZ269"/>
      <c r="IA269"/>
      <c r="IB269"/>
      <c r="IC269"/>
      <c r="ID269"/>
      <c r="IE269"/>
      <c r="IF269"/>
      <c r="IG269"/>
      <c r="IH269"/>
      <c r="II269"/>
      <c r="IJ269"/>
      <c r="IK269"/>
      <c r="IL269"/>
      <c r="IM269"/>
      <c r="IN269"/>
      <c r="IO269"/>
      <c r="IP269"/>
      <c r="IQ269"/>
      <c r="IR269"/>
      <c r="IS269"/>
      <c r="IT269"/>
      <c r="IU269"/>
      <c r="IV269"/>
    </row>
    <row r="270" spans="1:256" s="5" customFormat="1" hidden="1" outlineLevel="2">
      <c r="A270" s="9"/>
      <c r="B270" s="9"/>
      <c r="C270" s="9"/>
      <c r="D270" s="26"/>
      <c r="E270" s="336"/>
      <c r="F270" s="88">
        <v>4</v>
      </c>
      <c r="G270" s="126"/>
      <c r="H270" s="150"/>
      <c r="I270" s="152"/>
      <c r="J270" s="152"/>
      <c r="K270" s="151"/>
      <c r="L270" s="70">
        <f>IF(A18stdlife="n/a","n/a",IF(L$3&gt;(A18stdlife+$F270),(Input!$K$160*(1+vanilla4)^0.5)-SUM($K270:K270),(Input!$K$160*(1+vanilla4)^0.5)/A18stdlife))</f>
        <v>0</v>
      </c>
      <c r="M270" s="70">
        <f>IF(A18stdlife="n/a","n/a",IF(M$3&gt;(A18stdlife+$F270),(Input!$K$160*(1+vanilla4)^0.5)-SUM($K270:L270),(Input!$K$160*(1+vanilla4)^0.5)/A18stdlife))</f>
        <v>0</v>
      </c>
      <c r="N270" s="70">
        <f>IF(A18stdlife="n/a","n/a",IF(N$3&gt;(A18stdlife+$F270),(Input!$K$160*(1+vanilla4)^0.5)-SUM($K270:M270),(Input!$K$160*(1+vanilla4)^0.5)/A18stdlife))</f>
        <v>0</v>
      </c>
      <c r="O270" s="70">
        <f>IF(A18stdlife="n/a","n/a",IF(O$3&gt;(A18stdlife+$F270),(Input!$K$160*(1+vanilla4)^0.5)-SUM($K270:N270),(Input!$K$160*(1+vanilla4)^0.5)/A18stdlife))</f>
        <v>0</v>
      </c>
      <c r="P270" s="70">
        <f>IF(A18stdlife="n/a","n/a",IF(P$3&gt;(A18stdlife+$F270),(Input!$K$160*(1+vanilla4)^0.5)-SUM($K270:O270),(Input!$K$160*(1+vanilla4)^0.5)/A18stdlife))</f>
        <v>0</v>
      </c>
      <c r="Q270" s="70">
        <f>IF(A18stdlife="n/a","n/a",IF(Q$3&gt;(A18stdlife+$F270),(Input!$K$160*(1+vanilla4)^0.5)-SUM($K270:P270),(Input!$K$160*(1+vanilla4)^0.5)/A18stdlife))</f>
        <v>0</v>
      </c>
      <c r="R270" s="70"/>
      <c r="S270" s="105"/>
      <c r="T270" s="105"/>
      <c r="U270" s="105"/>
      <c r="V270" s="105"/>
      <c r="W270" s="105"/>
      <c r="X270" s="105"/>
      <c r="Y270" s="105"/>
      <c r="Z270" s="105"/>
      <c r="AA270" s="105"/>
      <c r="AB270" s="221"/>
      <c r="AC270" s="221"/>
      <c r="AD270" s="221"/>
      <c r="AE270" s="221"/>
      <c r="AF270" s="221"/>
      <c r="AG270" s="221"/>
      <c r="AH270" s="221"/>
      <c r="AI270" s="221"/>
      <c r="AJ270" s="221"/>
      <c r="AK270" s="221"/>
      <c r="AL270" s="221"/>
      <c r="AM270" s="221"/>
      <c r="AN270" s="221"/>
      <c r="AO270" s="221"/>
      <c r="AP270" s="221"/>
      <c r="AQ270" s="221"/>
      <c r="AR270" s="221"/>
      <c r="AS270" s="221"/>
      <c r="AT270" s="221"/>
      <c r="AU270" s="221"/>
      <c r="AV270" s="221"/>
      <c r="AW270" s="221"/>
      <c r="AX270" s="221"/>
      <c r="AY270" s="221"/>
      <c r="AZ270" s="221"/>
      <c r="BA270" s="221"/>
      <c r="BB270" s="221"/>
      <c r="BC270" s="221"/>
      <c r="BD270" s="105"/>
      <c r="BE270" s="105"/>
      <c r="BF270" s="105"/>
      <c r="BG270" s="105"/>
      <c r="BH270" s="105"/>
      <c r="BI270" s="105"/>
      <c r="BJ270" s="105"/>
      <c r="BK270" s="12"/>
      <c r="BL270" s="12"/>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c r="DY270"/>
      <c r="DZ270"/>
      <c r="EA270"/>
      <c r="EB270"/>
      <c r="EC270"/>
      <c r="ED270"/>
      <c r="EE270"/>
      <c r="EF270"/>
      <c r="EG270"/>
      <c r="EH270"/>
      <c r="EI270"/>
      <c r="EJ270"/>
      <c r="EK270"/>
      <c r="EL270"/>
      <c r="EM270"/>
      <c r="EN270"/>
      <c r="EO270"/>
      <c r="EP270"/>
      <c r="EQ270"/>
      <c r="ER270"/>
      <c r="ES270"/>
      <c r="ET270"/>
      <c r="EU270"/>
      <c r="EV270"/>
      <c r="EW270"/>
      <c r="EX270"/>
      <c r="EY270"/>
      <c r="EZ270"/>
      <c r="FA270"/>
      <c r="FB270"/>
      <c r="FC270"/>
      <c r="FD270"/>
      <c r="FE270"/>
      <c r="FF270"/>
      <c r="FG270"/>
      <c r="FH270"/>
      <c r="FI270"/>
      <c r="FJ270"/>
      <c r="FK270"/>
      <c r="FL270"/>
      <c r="FM270"/>
      <c r="FN270"/>
      <c r="FO270"/>
      <c r="FP270"/>
      <c r="FQ270"/>
      <c r="FR270"/>
      <c r="FS270"/>
      <c r="FT270"/>
      <c r="FU270"/>
      <c r="FV270"/>
      <c r="FW270"/>
      <c r="FX270"/>
      <c r="FY270"/>
      <c r="FZ270"/>
      <c r="GA270"/>
      <c r="GB270"/>
      <c r="GC270"/>
      <c r="GD270"/>
      <c r="GE270"/>
      <c r="GF270"/>
      <c r="GG270"/>
      <c r="GH270"/>
      <c r="GI270"/>
      <c r="GJ270"/>
      <c r="GK270"/>
      <c r="GL270"/>
      <c r="GM270"/>
      <c r="GN270"/>
      <c r="GO270"/>
      <c r="GP270"/>
      <c r="GQ270"/>
      <c r="GR270"/>
      <c r="GS270"/>
      <c r="GT270"/>
      <c r="GU270"/>
      <c r="GV270"/>
      <c r="GW270"/>
      <c r="GX270"/>
      <c r="GY270"/>
      <c r="GZ270"/>
      <c r="HA270"/>
      <c r="HB270"/>
      <c r="HC270"/>
      <c r="HD270"/>
      <c r="HE270"/>
      <c r="HF270"/>
      <c r="HG270"/>
      <c r="HH270"/>
      <c r="HI270"/>
      <c r="HJ270"/>
      <c r="HK270"/>
      <c r="HL270"/>
      <c r="HM270"/>
      <c r="HN270"/>
      <c r="HO270"/>
      <c r="HP270"/>
      <c r="HQ270"/>
      <c r="HR270"/>
      <c r="HS270"/>
      <c r="HT270"/>
      <c r="HU270"/>
      <c r="HV270"/>
      <c r="HW270"/>
      <c r="HX270"/>
      <c r="HY270"/>
      <c r="HZ270"/>
      <c r="IA270"/>
      <c r="IB270"/>
      <c r="IC270"/>
      <c r="ID270"/>
      <c r="IE270"/>
      <c r="IF270"/>
      <c r="IG270"/>
      <c r="IH270"/>
      <c r="II270"/>
      <c r="IJ270"/>
      <c r="IK270"/>
      <c r="IL270"/>
      <c r="IM270"/>
      <c r="IN270"/>
      <c r="IO270"/>
      <c r="IP270"/>
      <c r="IQ270"/>
      <c r="IR270"/>
      <c r="IS270"/>
      <c r="IT270"/>
      <c r="IU270"/>
      <c r="IV270"/>
    </row>
    <row r="271" spans="1:256" s="5" customFormat="1" hidden="1" outlineLevel="2">
      <c r="A271" s="9"/>
      <c r="B271" s="9"/>
      <c r="C271" s="9"/>
      <c r="D271" s="26"/>
      <c r="E271" s="336"/>
      <c r="F271" s="88">
        <v>5</v>
      </c>
      <c r="G271" s="27"/>
      <c r="H271" s="150"/>
      <c r="I271" s="152"/>
      <c r="J271" s="152"/>
      <c r="K271" s="152"/>
      <c r="L271" s="151"/>
      <c r="M271" s="70">
        <f>IF(A18stdlife="n/a","n/a",IF(M$3&gt;(A18stdlife+$F271),(Input!$L$160*(1+vanilla5)^0.5)-SUM($L271:L271),(Input!$L$160*(1+vanilla5)^0.5)/A18stdlife))</f>
        <v>0</v>
      </c>
      <c r="N271" s="70">
        <f>IF(A18stdlife="n/a","n/a",IF(N$3&gt;(A18stdlife+$F271),(Input!$L$160*(1+vanilla5)^0.5)-SUM($L271:M271),(Input!$L$160*(1+vanilla5)^0.5)/A18stdlife))</f>
        <v>0</v>
      </c>
      <c r="O271" s="70">
        <f>IF(A18stdlife="n/a","n/a",IF(O$3&gt;(A18stdlife+$F271),(Input!$L$160*(1+vanilla5)^0.5)-SUM($L271:N271),(Input!$L$160*(1+vanilla5)^0.5)/A18stdlife))</f>
        <v>0</v>
      </c>
      <c r="P271" s="70">
        <f>IF(A18stdlife="n/a","n/a",IF(P$3&gt;(A18stdlife+$F271),(Input!$L$160*(1+vanilla5)^0.5)-SUM($L271:O271),(Input!$L$160*(1+vanilla5)^0.5)/A18stdlife))</f>
        <v>0</v>
      </c>
      <c r="Q271" s="70">
        <f>IF(A18stdlife="n/a","n/a",IF(Q$3&gt;(A18stdlife+$F271),(Input!$L$160*(1+vanilla5)^0.5)-SUM($L271:P271),(Input!$L$160*(1+vanilla5)^0.5)/A18stdlife))</f>
        <v>0</v>
      </c>
      <c r="R271" s="70"/>
      <c r="S271" s="105"/>
      <c r="T271" s="105"/>
      <c r="U271" s="105"/>
      <c r="V271" s="105"/>
      <c r="W271" s="105"/>
      <c r="X271" s="105"/>
      <c r="Y271" s="105"/>
      <c r="Z271" s="105"/>
      <c r="AA271" s="105"/>
      <c r="AB271" s="221"/>
      <c r="AC271" s="221"/>
      <c r="AD271" s="221"/>
      <c r="AE271" s="221"/>
      <c r="AF271" s="221"/>
      <c r="AG271" s="221"/>
      <c r="AH271" s="221"/>
      <c r="AI271" s="221"/>
      <c r="AJ271" s="221"/>
      <c r="AK271" s="221"/>
      <c r="AL271" s="221"/>
      <c r="AM271" s="221"/>
      <c r="AN271" s="221"/>
      <c r="AO271" s="221"/>
      <c r="AP271" s="221"/>
      <c r="AQ271" s="221"/>
      <c r="AR271" s="221"/>
      <c r="AS271" s="221"/>
      <c r="AT271" s="221"/>
      <c r="AU271" s="221"/>
      <c r="AV271" s="221"/>
      <c r="AW271" s="221"/>
      <c r="AX271" s="221"/>
      <c r="AY271" s="221"/>
      <c r="AZ271" s="221"/>
      <c r="BA271" s="221"/>
      <c r="BB271" s="221"/>
      <c r="BC271" s="221"/>
      <c r="BD271" s="105"/>
      <c r="BE271" s="105"/>
      <c r="BF271" s="105"/>
      <c r="BG271" s="105"/>
      <c r="BH271" s="105"/>
      <c r="BI271" s="105"/>
      <c r="BJ271" s="105"/>
      <c r="BK271" s="12"/>
      <c r="BL271" s="12"/>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c r="DY271"/>
      <c r="DZ271"/>
      <c r="EA271"/>
      <c r="EB271"/>
      <c r="EC271"/>
      <c r="ED271"/>
      <c r="EE271"/>
      <c r="EF271"/>
      <c r="EG271"/>
      <c r="EH271"/>
      <c r="EI271"/>
      <c r="EJ271"/>
      <c r="EK271"/>
      <c r="EL271"/>
      <c r="EM271"/>
      <c r="EN271"/>
      <c r="EO271"/>
      <c r="EP271"/>
      <c r="EQ271"/>
      <c r="ER271"/>
      <c r="ES271"/>
      <c r="ET271"/>
      <c r="EU271"/>
      <c r="EV271"/>
      <c r="EW271"/>
      <c r="EX271"/>
      <c r="EY271"/>
      <c r="EZ271"/>
      <c r="FA271"/>
      <c r="FB271"/>
      <c r="FC271"/>
      <c r="FD271"/>
      <c r="FE271"/>
      <c r="FF271"/>
      <c r="FG271"/>
      <c r="FH271"/>
      <c r="FI271"/>
      <c r="FJ271"/>
      <c r="FK271"/>
      <c r="FL271"/>
      <c r="FM271"/>
      <c r="FN271"/>
      <c r="FO271"/>
      <c r="FP271"/>
      <c r="FQ271"/>
      <c r="FR271"/>
      <c r="FS271"/>
      <c r="FT271"/>
      <c r="FU271"/>
      <c r="FV271"/>
      <c r="FW271"/>
      <c r="FX271"/>
      <c r="FY271"/>
      <c r="FZ271"/>
      <c r="GA271"/>
      <c r="GB271"/>
      <c r="GC271"/>
      <c r="GD271"/>
      <c r="GE271"/>
      <c r="GF271"/>
      <c r="GG271"/>
      <c r="GH271"/>
      <c r="GI271"/>
      <c r="GJ271"/>
      <c r="GK271"/>
      <c r="GL271"/>
      <c r="GM271"/>
      <c r="GN271"/>
      <c r="GO271"/>
      <c r="GP271"/>
      <c r="GQ271"/>
      <c r="GR271"/>
      <c r="GS271"/>
      <c r="GT271"/>
      <c r="GU271"/>
      <c r="GV271"/>
      <c r="GW271"/>
      <c r="GX271"/>
      <c r="GY271"/>
      <c r="GZ271"/>
      <c r="HA271"/>
      <c r="HB271"/>
      <c r="HC271"/>
      <c r="HD271"/>
      <c r="HE271"/>
      <c r="HF271"/>
      <c r="HG271"/>
      <c r="HH271"/>
      <c r="HI271"/>
      <c r="HJ271"/>
      <c r="HK271"/>
      <c r="HL271"/>
      <c r="HM271"/>
      <c r="HN271"/>
      <c r="HO271"/>
      <c r="HP271"/>
      <c r="HQ271"/>
      <c r="HR271"/>
      <c r="HS271"/>
      <c r="HT271"/>
      <c r="HU271"/>
      <c r="HV271"/>
      <c r="HW271"/>
      <c r="HX271"/>
      <c r="HY271"/>
      <c r="HZ271"/>
      <c r="IA271"/>
      <c r="IB271"/>
      <c r="IC271"/>
      <c r="ID271"/>
      <c r="IE271"/>
      <c r="IF271"/>
      <c r="IG271"/>
      <c r="IH271"/>
      <c r="II271"/>
      <c r="IJ271"/>
      <c r="IK271"/>
      <c r="IL271"/>
      <c r="IM271"/>
      <c r="IN271"/>
      <c r="IO271"/>
      <c r="IP271"/>
      <c r="IQ271"/>
      <c r="IR271"/>
      <c r="IS271"/>
      <c r="IT271"/>
      <c r="IU271"/>
      <c r="IV271"/>
    </row>
    <row r="272" spans="1:256" s="5" customFormat="1" hidden="1" outlineLevel="2">
      <c r="A272" s="9"/>
      <c r="B272" s="9"/>
      <c r="C272" s="9"/>
      <c r="D272" s="26"/>
      <c r="E272" s="336"/>
      <c r="F272" s="88">
        <v>6</v>
      </c>
      <c r="G272" s="27"/>
      <c r="H272" s="150"/>
      <c r="I272" s="152"/>
      <c r="J272" s="152"/>
      <c r="K272" s="152"/>
      <c r="L272" s="152"/>
      <c r="M272" s="151"/>
      <c r="N272" s="70">
        <f>IF(A18stdlife="n/a","n/a",IF(N$3&gt;(A18stdlife+$F272),(Input!$M$160*(1+vanilla6)^0.5)-SUM($M272:M272),(Input!$M$160*(1+vanilla6)^0.5)/A18stdlife))</f>
        <v>0</v>
      </c>
      <c r="O272" s="70">
        <f>IF(A18stdlife="n/a","n/a",IF(O$3&gt;(A18stdlife+$F272),(Input!$M$160*(1+vanilla6)^0.5)-SUM($M272:N272),(Input!$M$160*(1+vanilla6)^0.5)/A18stdlife))</f>
        <v>0</v>
      </c>
      <c r="P272" s="70">
        <f>IF(A18stdlife="n/a","n/a",IF(P$3&gt;(A18stdlife+$F272),(Input!$M$160*(1+vanilla6)^0.5)-SUM($M272:O272),(Input!$M$160*(1+vanilla6)^0.5)/A18stdlife))</f>
        <v>0</v>
      </c>
      <c r="Q272" s="70">
        <f>IF(A18stdlife="n/a","n/a",IF(Q$3&gt;(A18stdlife+$F272),(Input!$M$160*(1+vanilla6)^0.5)-SUM($M272:P272),(Input!$M$160*(1+vanilla6)^0.5)/A18stdlife))</f>
        <v>0</v>
      </c>
      <c r="R272" s="70"/>
      <c r="S272" s="105"/>
      <c r="T272" s="105"/>
      <c r="U272" s="105"/>
      <c r="V272" s="105"/>
      <c r="W272" s="105"/>
      <c r="X272" s="105"/>
      <c r="Y272" s="105"/>
      <c r="Z272" s="105"/>
      <c r="AA272" s="105"/>
      <c r="AB272" s="221"/>
      <c r="AC272" s="221"/>
      <c r="AD272" s="221"/>
      <c r="AE272" s="221"/>
      <c r="AF272" s="221"/>
      <c r="AG272" s="221"/>
      <c r="AH272" s="221"/>
      <c r="AI272" s="221"/>
      <c r="AJ272" s="221"/>
      <c r="AK272" s="221"/>
      <c r="AL272" s="221"/>
      <c r="AM272" s="221"/>
      <c r="AN272" s="221"/>
      <c r="AO272" s="221"/>
      <c r="AP272" s="221"/>
      <c r="AQ272" s="221"/>
      <c r="AR272" s="221"/>
      <c r="AS272" s="221"/>
      <c r="AT272" s="221"/>
      <c r="AU272" s="221"/>
      <c r="AV272" s="221"/>
      <c r="AW272" s="221"/>
      <c r="AX272" s="221"/>
      <c r="AY272" s="221"/>
      <c r="AZ272" s="221"/>
      <c r="BA272" s="221"/>
      <c r="BB272" s="221"/>
      <c r="BC272" s="221"/>
      <c r="BD272" s="105"/>
      <c r="BE272" s="105"/>
      <c r="BF272" s="105"/>
      <c r="BG272" s="105"/>
      <c r="BH272" s="105"/>
      <c r="BI272" s="105"/>
      <c r="BJ272" s="105"/>
      <c r="BK272" s="12"/>
      <c r="BL272" s="1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c r="DY272"/>
      <c r="DZ272"/>
      <c r="EA272"/>
      <c r="EB272"/>
      <c r="EC272"/>
      <c r="ED272"/>
      <c r="EE272"/>
      <c r="EF272"/>
      <c r="EG272"/>
      <c r="EH272"/>
      <c r="EI272"/>
      <c r="EJ272"/>
      <c r="EK272"/>
      <c r="EL272"/>
      <c r="EM272"/>
      <c r="EN272"/>
      <c r="EO272"/>
      <c r="EP272"/>
      <c r="EQ272"/>
      <c r="ER272"/>
      <c r="ES272"/>
      <c r="ET272"/>
      <c r="EU272"/>
      <c r="EV272"/>
      <c r="EW272"/>
      <c r="EX272"/>
      <c r="EY272"/>
      <c r="EZ272"/>
      <c r="FA272"/>
      <c r="FB272"/>
      <c r="FC272"/>
      <c r="FD272"/>
      <c r="FE272"/>
      <c r="FF272"/>
      <c r="FG272"/>
      <c r="FH272"/>
      <c r="FI272"/>
      <c r="FJ272"/>
      <c r="FK272"/>
      <c r="FL272"/>
      <c r="FM272"/>
      <c r="FN272"/>
      <c r="FO272"/>
      <c r="FP272"/>
      <c r="FQ272"/>
      <c r="FR272"/>
      <c r="FS272"/>
      <c r="FT272"/>
      <c r="FU272"/>
      <c r="FV272"/>
      <c r="FW272"/>
      <c r="FX272"/>
      <c r="FY272"/>
      <c r="FZ272"/>
      <c r="GA272"/>
      <c r="GB272"/>
      <c r="GC272"/>
      <c r="GD272"/>
      <c r="GE272"/>
      <c r="GF272"/>
      <c r="GG272"/>
      <c r="GH272"/>
      <c r="GI272"/>
      <c r="GJ272"/>
      <c r="GK272"/>
      <c r="GL272"/>
      <c r="GM272"/>
      <c r="GN272"/>
      <c r="GO272"/>
      <c r="GP272"/>
      <c r="GQ272"/>
      <c r="GR272"/>
      <c r="GS272"/>
      <c r="GT272"/>
      <c r="GU272"/>
      <c r="GV272"/>
      <c r="GW272"/>
      <c r="GX272"/>
      <c r="GY272"/>
      <c r="GZ272"/>
      <c r="HA272"/>
      <c r="HB272"/>
      <c r="HC272"/>
      <c r="HD272"/>
      <c r="HE272"/>
      <c r="HF272"/>
      <c r="HG272"/>
      <c r="HH272"/>
      <c r="HI272"/>
      <c r="HJ272"/>
      <c r="HK272"/>
      <c r="HL272"/>
      <c r="HM272"/>
      <c r="HN272"/>
      <c r="HO272"/>
      <c r="HP272"/>
      <c r="HQ272"/>
      <c r="HR272"/>
      <c r="HS272"/>
      <c r="HT272"/>
      <c r="HU272"/>
      <c r="HV272"/>
      <c r="HW272"/>
      <c r="HX272"/>
      <c r="HY272"/>
      <c r="HZ272"/>
      <c r="IA272"/>
      <c r="IB272"/>
      <c r="IC272"/>
      <c r="ID272"/>
      <c r="IE272"/>
      <c r="IF272"/>
      <c r="IG272"/>
      <c r="IH272"/>
      <c r="II272"/>
      <c r="IJ272"/>
      <c r="IK272"/>
      <c r="IL272"/>
      <c r="IM272"/>
      <c r="IN272"/>
      <c r="IO272"/>
      <c r="IP272"/>
      <c r="IQ272"/>
      <c r="IR272"/>
      <c r="IS272"/>
      <c r="IT272"/>
      <c r="IU272"/>
      <c r="IV272"/>
    </row>
    <row r="273" spans="1:256" s="5" customFormat="1" hidden="1" outlineLevel="2">
      <c r="A273" s="9"/>
      <c r="B273" s="9"/>
      <c r="C273" s="9"/>
      <c r="D273" s="26"/>
      <c r="E273" s="336"/>
      <c r="F273" s="88">
        <v>7</v>
      </c>
      <c r="G273" s="27"/>
      <c r="H273" s="150"/>
      <c r="I273" s="152"/>
      <c r="J273" s="152"/>
      <c r="K273" s="152"/>
      <c r="L273" s="152"/>
      <c r="M273" s="152"/>
      <c r="N273" s="151"/>
      <c r="O273" s="70">
        <f>IF(A18stdlife="n/a","n/a",IF(O$3&gt;(A18stdlife+$F273),(Input!$N$160*(1+vanilla7)^0.5)-SUM($N273:N273),(Input!$N$160*(1+vanilla7)^0.5)/A18stdlife))</f>
        <v>0</v>
      </c>
      <c r="P273" s="70">
        <f>IF(A18stdlife="n/a","n/a",IF(P$3&gt;(A18stdlife+$F273),(Input!$N$160*(1+vanilla7)^0.5)-SUM($N273:O273),(Input!$N$160*(1+vanilla7)^0.5)/A18stdlife))</f>
        <v>0</v>
      </c>
      <c r="Q273" s="70">
        <f>IF(A18stdlife="n/a","n/a",IF(Q$3&gt;(A18stdlife+$F273),(Input!$N$160*(1+vanilla7)^0.5)-SUM($N273:P273),(Input!$N$160*(1+vanilla7)^0.5)/A18stdlife))</f>
        <v>0</v>
      </c>
      <c r="R273" s="70"/>
      <c r="S273" s="105"/>
      <c r="T273" s="105"/>
      <c r="U273" s="105"/>
      <c r="V273" s="105"/>
      <c r="W273" s="105"/>
      <c r="X273" s="105"/>
      <c r="Y273" s="105"/>
      <c r="Z273" s="105"/>
      <c r="AA273" s="105"/>
      <c r="AB273" s="221"/>
      <c r="AC273" s="221"/>
      <c r="AD273" s="221"/>
      <c r="AE273" s="221"/>
      <c r="AF273" s="221"/>
      <c r="AG273" s="221"/>
      <c r="AH273" s="221"/>
      <c r="AI273" s="221"/>
      <c r="AJ273" s="221"/>
      <c r="AK273" s="221"/>
      <c r="AL273" s="221"/>
      <c r="AM273" s="221"/>
      <c r="AN273" s="221"/>
      <c r="AO273" s="221"/>
      <c r="AP273" s="221"/>
      <c r="AQ273" s="221"/>
      <c r="AR273" s="221"/>
      <c r="AS273" s="221"/>
      <c r="AT273" s="221"/>
      <c r="AU273" s="221"/>
      <c r="AV273" s="221"/>
      <c r="AW273" s="221"/>
      <c r="AX273" s="221"/>
      <c r="AY273" s="221"/>
      <c r="AZ273" s="221"/>
      <c r="BA273" s="221"/>
      <c r="BB273" s="221"/>
      <c r="BC273" s="221"/>
      <c r="BD273" s="105"/>
      <c r="BE273" s="105"/>
      <c r="BF273" s="105"/>
      <c r="BG273" s="105"/>
      <c r="BH273" s="105"/>
      <c r="BI273" s="105"/>
      <c r="BJ273" s="105"/>
      <c r="BK273" s="12"/>
      <c r="BL273" s="12"/>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c r="DY273"/>
      <c r="DZ273"/>
      <c r="EA273"/>
      <c r="EB273"/>
      <c r="EC273"/>
      <c r="ED273"/>
      <c r="EE273"/>
      <c r="EF273"/>
      <c r="EG273"/>
      <c r="EH273"/>
      <c r="EI273"/>
      <c r="EJ273"/>
      <c r="EK273"/>
      <c r="EL273"/>
      <c r="EM273"/>
      <c r="EN273"/>
      <c r="EO273"/>
      <c r="EP273"/>
      <c r="EQ273"/>
      <c r="ER273"/>
      <c r="ES273"/>
      <c r="ET273"/>
      <c r="EU273"/>
      <c r="EV273"/>
      <c r="EW273"/>
      <c r="EX273"/>
      <c r="EY273"/>
      <c r="EZ273"/>
      <c r="FA273"/>
      <c r="FB273"/>
      <c r="FC273"/>
      <c r="FD273"/>
      <c r="FE273"/>
      <c r="FF273"/>
      <c r="FG273"/>
      <c r="FH273"/>
      <c r="FI273"/>
      <c r="FJ273"/>
      <c r="FK273"/>
      <c r="FL273"/>
      <c r="FM273"/>
      <c r="FN273"/>
      <c r="FO273"/>
      <c r="FP273"/>
      <c r="FQ273"/>
      <c r="FR273"/>
      <c r="FS273"/>
      <c r="FT273"/>
      <c r="FU273"/>
      <c r="FV273"/>
      <c r="FW273"/>
      <c r="FX273"/>
      <c r="FY273"/>
      <c r="FZ273"/>
      <c r="GA273"/>
      <c r="GB273"/>
      <c r="GC273"/>
      <c r="GD273"/>
      <c r="GE273"/>
      <c r="GF273"/>
      <c r="GG273"/>
      <c r="GH273"/>
      <c r="GI273"/>
      <c r="GJ273"/>
      <c r="GK273"/>
      <c r="GL273"/>
      <c r="GM273"/>
      <c r="GN273"/>
      <c r="GO273"/>
      <c r="GP273"/>
      <c r="GQ273"/>
      <c r="GR273"/>
      <c r="GS273"/>
      <c r="GT273"/>
      <c r="GU273"/>
      <c r="GV273"/>
      <c r="GW273"/>
      <c r="GX273"/>
      <c r="GY273"/>
      <c r="GZ273"/>
      <c r="HA273"/>
      <c r="HB273"/>
      <c r="HC273"/>
      <c r="HD273"/>
      <c r="HE273"/>
      <c r="HF273"/>
      <c r="HG273"/>
      <c r="HH273"/>
      <c r="HI273"/>
      <c r="HJ273"/>
      <c r="HK273"/>
      <c r="HL273"/>
      <c r="HM273"/>
      <c r="HN273"/>
      <c r="HO273"/>
      <c r="HP273"/>
      <c r="HQ273"/>
      <c r="HR273"/>
      <c r="HS273"/>
      <c r="HT273"/>
      <c r="HU273"/>
      <c r="HV273"/>
      <c r="HW273"/>
      <c r="HX273"/>
      <c r="HY273"/>
      <c r="HZ273"/>
      <c r="IA273"/>
      <c r="IB273"/>
      <c r="IC273"/>
      <c r="ID273"/>
      <c r="IE273"/>
      <c r="IF273"/>
      <c r="IG273"/>
      <c r="IH273"/>
      <c r="II273"/>
      <c r="IJ273"/>
      <c r="IK273"/>
      <c r="IL273"/>
      <c r="IM273"/>
      <c r="IN273"/>
      <c r="IO273"/>
      <c r="IP273"/>
      <c r="IQ273"/>
      <c r="IR273"/>
      <c r="IS273"/>
      <c r="IT273"/>
      <c r="IU273"/>
      <c r="IV273"/>
    </row>
    <row r="274" spans="1:256" s="5" customFormat="1" hidden="1" outlineLevel="2">
      <c r="A274" s="9"/>
      <c r="B274" s="9"/>
      <c r="C274" s="9"/>
      <c r="D274" s="26"/>
      <c r="E274" s="336"/>
      <c r="F274" s="88">
        <v>8</v>
      </c>
      <c r="G274" s="27"/>
      <c r="H274" s="150"/>
      <c r="I274" s="152"/>
      <c r="J274" s="152"/>
      <c r="K274" s="152"/>
      <c r="L274" s="152"/>
      <c r="M274" s="152"/>
      <c r="N274" s="152"/>
      <c r="O274" s="151"/>
      <c r="P274" s="70">
        <f>IF(A18stdlife="n/a","n/a",IF(P$3&gt;(A18stdlife+$F274),(Input!$O$160*(1+vanilla8)^0.5)-SUM($O274:O274),(Input!$O$160*(1+vanilla8)^0.5)/A18stdlife))</f>
        <v>0</v>
      </c>
      <c r="Q274" s="70">
        <f>IF(A18stdlife="n/a","n/a",IF(Q$3&gt;(A18stdlife+$F274),(Input!$O$160*(1+vanilla8)^0.5)-SUM($O274:P274),(Input!$O$160*(1+vanilla8)^0.5)/A18stdlife))</f>
        <v>0</v>
      </c>
      <c r="R274" s="70"/>
      <c r="S274" s="105"/>
      <c r="T274" s="105"/>
      <c r="U274" s="105"/>
      <c r="V274" s="105"/>
      <c r="W274" s="105"/>
      <c r="X274" s="105"/>
      <c r="Y274" s="105"/>
      <c r="Z274" s="105"/>
      <c r="AA274" s="105"/>
      <c r="AB274" s="221"/>
      <c r="AC274" s="221"/>
      <c r="AD274" s="221"/>
      <c r="AE274" s="221"/>
      <c r="AF274" s="221"/>
      <c r="AG274" s="221"/>
      <c r="AH274" s="221"/>
      <c r="AI274" s="221"/>
      <c r="AJ274" s="221"/>
      <c r="AK274" s="221"/>
      <c r="AL274" s="221"/>
      <c r="AM274" s="221"/>
      <c r="AN274" s="221"/>
      <c r="AO274" s="221"/>
      <c r="AP274" s="221"/>
      <c r="AQ274" s="221"/>
      <c r="AR274" s="221"/>
      <c r="AS274" s="221"/>
      <c r="AT274" s="221"/>
      <c r="AU274" s="221"/>
      <c r="AV274" s="221"/>
      <c r="AW274" s="221"/>
      <c r="AX274" s="221"/>
      <c r="AY274" s="221"/>
      <c r="AZ274" s="221"/>
      <c r="BA274" s="221"/>
      <c r="BB274" s="221"/>
      <c r="BC274" s="221"/>
      <c r="BD274" s="105"/>
      <c r="BE274" s="105"/>
      <c r="BF274" s="105"/>
      <c r="BG274" s="105"/>
      <c r="BH274" s="105"/>
      <c r="BI274" s="105"/>
      <c r="BJ274" s="105"/>
      <c r="BK274" s="12"/>
      <c r="BL274" s="12"/>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c r="DY274"/>
      <c r="DZ274"/>
      <c r="EA274"/>
      <c r="EB274"/>
      <c r="EC274"/>
      <c r="ED274"/>
      <c r="EE274"/>
      <c r="EF274"/>
      <c r="EG274"/>
      <c r="EH274"/>
      <c r="EI274"/>
      <c r="EJ274"/>
      <c r="EK274"/>
      <c r="EL274"/>
      <c r="EM274"/>
      <c r="EN274"/>
      <c r="EO274"/>
      <c r="EP274"/>
      <c r="EQ274"/>
      <c r="ER274"/>
      <c r="ES274"/>
      <c r="ET274"/>
      <c r="EU274"/>
      <c r="EV274"/>
      <c r="EW274"/>
      <c r="EX274"/>
      <c r="EY274"/>
      <c r="EZ274"/>
      <c r="FA274"/>
      <c r="FB274"/>
      <c r="FC274"/>
      <c r="FD274"/>
      <c r="FE274"/>
      <c r="FF274"/>
      <c r="FG274"/>
      <c r="FH274"/>
      <c r="FI274"/>
      <c r="FJ274"/>
      <c r="FK274"/>
      <c r="FL274"/>
      <c r="FM274"/>
      <c r="FN274"/>
      <c r="FO274"/>
      <c r="FP274"/>
      <c r="FQ274"/>
      <c r="FR274"/>
      <c r="FS274"/>
      <c r="FT274"/>
      <c r="FU274"/>
      <c r="FV274"/>
      <c r="FW274"/>
      <c r="FX274"/>
      <c r="FY274"/>
      <c r="FZ274"/>
      <c r="GA274"/>
      <c r="GB274"/>
      <c r="GC274"/>
      <c r="GD274"/>
      <c r="GE274"/>
      <c r="GF274"/>
      <c r="GG274"/>
      <c r="GH274"/>
      <c r="GI274"/>
      <c r="GJ274"/>
      <c r="GK274"/>
      <c r="GL274"/>
      <c r="GM274"/>
      <c r="GN274"/>
      <c r="GO274"/>
      <c r="GP274"/>
      <c r="GQ274"/>
      <c r="GR274"/>
      <c r="GS274"/>
      <c r="GT274"/>
      <c r="GU274"/>
      <c r="GV274"/>
      <c r="GW274"/>
      <c r="GX274"/>
      <c r="GY274"/>
      <c r="GZ274"/>
      <c r="HA274"/>
      <c r="HB274"/>
      <c r="HC274"/>
      <c r="HD274"/>
      <c r="HE274"/>
      <c r="HF274"/>
      <c r="HG274"/>
      <c r="HH274"/>
      <c r="HI274"/>
      <c r="HJ274"/>
      <c r="HK274"/>
      <c r="HL274"/>
      <c r="HM274"/>
      <c r="HN274"/>
      <c r="HO274"/>
      <c r="HP274"/>
      <c r="HQ274"/>
      <c r="HR274"/>
      <c r="HS274"/>
      <c r="HT274"/>
      <c r="HU274"/>
      <c r="HV274"/>
      <c r="HW274"/>
      <c r="HX274"/>
      <c r="HY274"/>
      <c r="HZ274"/>
      <c r="IA274"/>
      <c r="IB274"/>
      <c r="IC274"/>
      <c r="ID274"/>
      <c r="IE274"/>
      <c r="IF274"/>
      <c r="IG274"/>
      <c r="IH274"/>
      <c r="II274"/>
      <c r="IJ274"/>
      <c r="IK274"/>
      <c r="IL274"/>
      <c r="IM274"/>
      <c r="IN274"/>
      <c r="IO274"/>
      <c r="IP274"/>
      <c r="IQ274"/>
      <c r="IR274"/>
      <c r="IS274"/>
      <c r="IT274"/>
      <c r="IU274"/>
      <c r="IV274"/>
    </row>
    <row r="275" spans="1:256" s="5" customFormat="1" hidden="1" outlineLevel="2">
      <c r="A275" s="9"/>
      <c r="B275" s="9"/>
      <c r="C275" s="9"/>
      <c r="D275" s="26"/>
      <c r="E275" s="336"/>
      <c r="F275" s="88">
        <v>9</v>
      </c>
      <c r="G275" s="27"/>
      <c r="H275" s="150"/>
      <c r="I275" s="152"/>
      <c r="J275" s="152"/>
      <c r="K275" s="152"/>
      <c r="L275" s="152"/>
      <c r="M275" s="152"/>
      <c r="N275" s="152"/>
      <c r="O275" s="152"/>
      <c r="P275" s="151"/>
      <c r="Q275" s="70">
        <f>IF(A18stdlife="n/a","n/a",IF(Q$3&gt;(A18stdlife+$F275),(Input!$P$160*(1+vanilla9)^0.5)-SUM($P275:P275),(Input!$P$160*(1+vanilla9)^0.5)/A18stdlife))</f>
        <v>0</v>
      </c>
      <c r="R275" s="70"/>
      <c r="S275" s="105"/>
      <c r="T275" s="105"/>
      <c r="U275" s="105"/>
      <c r="V275" s="105"/>
      <c r="W275" s="105"/>
      <c r="X275" s="105"/>
      <c r="Y275" s="105"/>
      <c r="Z275" s="105"/>
      <c r="AA275" s="105"/>
      <c r="AB275" s="221"/>
      <c r="AC275" s="221"/>
      <c r="AD275" s="221"/>
      <c r="AE275" s="221"/>
      <c r="AF275" s="221"/>
      <c r="AG275" s="221"/>
      <c r="AH275" s="221"/>
      <c r="AI275" s="221"/>
      <c r="AJ275" s="221"/>
      <c r="AK275" s="221"/>
      <c r="AL275" s="221"/>
      <c r="AM275" s="221"/>
      <c r="AN275" s="221"/>
      <c r="AO275" s="221"/>
      <c r="AP275" s="221"/>
      <c r="AQ275" s="221"/>
      <c r="AR275" s="221"/>
      <c r="AS275" s="221"/>
      <c r="AT275" s="221"/>
      <c r="AU275" s="221"/>
      <c r="AV275" s="221"/>
      <c r="AW275" s="221"/>
      <c r="AX275" s="221"/>
      <c r="AY275" s="221"/>
      <c r="AZ275" s="221"/>
      <c r="BA275" s="221"/>
      <c r="BB275" s="221"/>
      <c r="BC275" s="221"/>
      <c r="BD275" s="105"/>
      <c r="BE275" s="105"/>
      <c r="BF275" s="105"/>
      <c r="BG275" s="105"/>
      <c r="BH275" s="105"/>
      <c r="BI275" s="105"/>
      <c r="BJ275" s="105"/>
      <c r="BK275" s="12"/>
      <c r="BL275" s="12"/>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c r="DY275"/>
      <c r="DZ275"/>
      <c r="EA275"/>
      <c r="EB275"/>
      <c r="EC275"/>
      <c r="ED275"/>
      <c r="EE275"/>
      <c r="EF275"/>
      <c r="EG275"/>
      <c r="EH275"/>
      <c r="EI275"/>
      <c r="EJ275"/>
      <c r="EK275"/>
      <c r="EL275"/>
      <c r="EM275"/>
      <c r="EN275"/>
      <c r="EO275"/>
      <c r="EP275"/>
      <c r="EQ275"/>
      <c r="ER275"/>
      <c r="ES275"/>
      <c r="ET275"/>
      <c r="EU275"/>
      <c r="EV275"/>
      <c r="EW275"/>
      <c r="EX275"/>
      <c r="EY275"/>
      <c r="EZ275"/>
      <c r="FA275"/>
      <c r="FB275"/>
      <c r="FC275"/>
      <c r="FD275"/>
      <c r="FE275"/>
      <c r="FF275"/>
      <c r="FG275"/>
      <c r="FH275"/>
      <c r="FI275"/>
      <c r="FJ275"/>
      <c r="FK275"/>
      <c r="FL275"/>
      <c r="FM275"/>
      <c r="FN275"/>
      <c r="FO275"/>
      <c r="FP275"/>
      <c r="FQ275"/>
      <c r="FR275"/>
      <c r="FS275"/>
      <c r="FT275"/>
      <c r="FU275"/>
      <c r="FV275"/>
      <c r="FW275"/>
      <c r="FX275"/>
      <c r="FY275"/>
      <c r="FZ275"/>
      <c r="GA275"/>
      <c r="GB275"/>
      <c r="GC275"/>
      <c r="GD275"/>
      <c r="GE275"/>
      <c r="GF275"/>
      <c r="GG275"/>
      <c r="GH275"/>
      <c r="GI275"/>
      <c r="GJ275"/>
      <c r="GK275"/>
      <c r="GL275"/>
      <c r="GM275"/>
      <c r="GN275"/>
      <c r="GO275"/>
      <c r="GP275"/>
      <c r="GQ275"/>
      <c r="GR275"/>
      <c r="GS275"/>
      <c r="GT275"/>
      <c r="GU275"/>
      <c r="GV275"/>
      <c r="GW275"/>
      <c r="GX275"/>
      <c r="GY275"/>
      <c r="GZ275"/>
      <c r="HA275"/>
      <c r="HB275"/>
      <c r="HC275"/>
      <c r="HD275"/>
      <c r="HE275"/>
      <c r="HF275"/>
      <c r="HG275"/>
      <c r="HH275"/>
      <c r="HI275"/>
      <c r="HJ275"/>
      <c r="HK275"/>
      <c r="HL275"/>
      <c r="HM275"/>
      <c r="HN275"/>
      <c r="HO275"/>
      <c r="HP275"/>
      <c r="HQ275"/>
      <c r="HR275"/>
      <c r="HS275"/>
      <c r="HT275"/>
      <c r="HU275"/>
      <c r="HV275"/>
      <c r="HW275"/>
      <c r="HX275"/>
      <c r="HY275"/>
      <c r="HZ275"/>
      <c r="IA275"/>
      <c r="IB275"/>
      <c r="IC275"/>
      <c r="ID275"/>
      <c r="IE275"/>
      <c r="IF275"/>
      <c r="IG275"/>
      <c r="IH275"/>
      <c r="II275"/>
      <c r="IJ275"/>
      <c r="IK275"/>
      <c r="IL275"/>
      <c r="IM275"/>
      <c r="IN275"/>
      <c r="IO275"/>
      <c r="IP275"/>
      <c r="IQ275"/>
      <c r="IR275"/>
      <c r="IS275"/>
      <c r="IT275"/>
      <c r="IU275"/>
      <c r="IV275"/>
    </row>
    <row r="276" spans="1:256" s="5" customFormat="1" hidden="1" outlineLevel="2">
      <c r="A276" s="9"/>
      <c r="B276" s="9"/>
      <c r="C276" s="9"/>
      <c r="D276" s="26"/>
      <c r="E276" s="336"/>
      <c r="F276" s="89">
        <v>10</v>
      </c>
      <c r="G276" s="27"/>
      <c r="H276" s="150"/>
      <c r="I276" s="152"/>
      <c r="J276" s="152"/>
      <c r="K276" s="152"/>
      <c r="L276" s="152"/>
      <c r="M276" s="152"/>
      <c r="N276" s="152"/>
      <c r="O276" s="152"/>
      <c r="P276" s="152"/>
      <c r="Q276" s="151"/>
      <c r="R276" s="70"/>
      <c r="S276" s="105"/>
      <c r="T276" s="105"/>
      <c r="U276" s="105"/>
      <c r="V276" s="105"/>
      <c r="W276" s="105"/>
      <c r="X276" s="105"/>
      <c r="Y276" s="105"/>
      <c r="Z276" s="105"/>
      <c r="AA276" s="105"/>
      <c r="AB276" s="221"/>
      <c r="AC276" s="221"/>
      <c r="AD276" s="221"/>
      <c r="AE276" s="221"/>
      <c r="AF276" s="221"/>
      <c r="AG276" s="221"/>
      <c r="AH276" s="221"/>
      <c r="AI276" s="221"/>
      <c r="AJ276" s="221"/>
      <c r="AK276" s="221"/>
      <c r="AL276" s="221"/>
      <c r="AM276" s="221"/>
      <c r="AN276" s="221"/>
      <c r="AO276" s="221"/>
      <c r="AP276" s="221"/>
      <c r="AQ276" s="221"/>
      <c r="AR276" s="221"/>
      <c r="AS276" s="221"/>
      <c r="AT276" s="221"/>
      <c r="AU276" s="221"/>
      <c r="AV276" s="221"/>
      <c r="AW276" s="221"/>
      <c r="AX276" s="221"/>
      <c r="AY276" s="221"/>
      <c r="AZ276" s="221"/>
      <c r="BA276" s="221"/>
      <c r="BB276" s="221"/>
      <c r="BC276" s="221"/>
      <c r="BD276" s="105"/>
      <c r="BE276" s="105"/>
      <c r="BF276" s="105"/>
      <c r="BG276" s="105"/>
      <c r="BH276" s="105"/>
      <c r="BI276" s="105"/>
      <c r="BJ276" s="105"/>
      <c r="BK276" s="12"/>
      <c r="BL276" s="12"/>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c r="DY276"/>
      <c r="DZ276"/>
      <c r="EA276"/>
      <c r="EB276"/>
      <c r="EC276"/>
      <c r="ED276"/>
      <c r="EE276"/>
      <c r="EF276"/>
      <c r="EG276"/>
      <c r="EH276"/>
      <c r="EI276"/>
      <c r="EJ276"/>
      <c r="EK276"/>
      <c r="EL276"/>
      <c r="EM276"/>
      <c r="EN276"/>
      <c r="EO276"/>
      <c r="EP276"/>
      <c r="EQ276"/>
      <c r="ER276"/>
      <c r="ES276"/>
      <c r="ET276"/>
      <c r="EU276"/>
      <c r="EV276"/>
      <c r="EW276"/>
      <c r="EX276"/>
      <c r="EY276"/>
      <c r="EZ276"/>
      <c r="FA276"/>
      <c r="FB276"/>
      <c r="FC276"/>
      <c r="FD276"/>
      <c r="FE276"/>
      <c r="FF276"/>
      <c r="FG276"/>
      <c r="FH276"/>
      <c r="FI276"/>
      <c r="FJ276"/>
      <c r="FK276"/>
      <c r="FL276"/>
      <c r="FM276"/>
      <c r="FN276"/>
      <c r="FO276"/>
      <c r="FP276"/>
      <c r="FQ276"/>
      <c r="FR276"/>
      <c r="FS276"/>
      <c r="FT276"/>
      <c r="FU276"/>
      <c r="FV276"/>
      <c r="FW276"/>
      <c r="FX276"/>
      <c r="FY276"/>
      <c r="FZ276"/>
      <c r="GA276"/>
      <c r="GB276"/>
      <c r="GC276"/>
      <c r="GD276"/>
      <c r="GE276"/>
      <c r="GF276"/>
      <c r="GG276"/>
      <c r="GH276"/>
      <c r="GI276"/>
      <c r="GJ276"/>
      <c r="GK276"/>
      <c r="GL276"/>
      <c r="GM276"/>
      <c r="GN276"/>
      <c r="GO276"/>
      <c r="GP276"/>
      <c r="GQ276"/>
      <c r="GR276"/>
      <c r="GS276"/>
      <c r="GT276"/>
      <c r="GU276"/>
      <c r="GV276"/>
      <c r="GW276"/>
      <c r="GX276"/>
      <c r="GY276"/>
      <c r="GZ276"/>
      <c r="HA276"/>
      <c r="HB276"/>
      <c r="HC276"/>
      <c r="HD276"/>
      <c r="HE276"/>
      <c r="HF276"/>
      <c r="HG276"/>
      <c r="HH276"/>
      <c r="HI276"/>
      <c r="HJ276"/>
      <c r="HK276"/>
      <c r="HL276"/>
      <c r="HM276"/>
      <c r="HN276"/>
      <c r="HO276"/>
      <c r="HP276"/>
      <c r="HQ276"/>
      <c r="HR276"/>
      <c r="HS276"/>
      <c r="HT276"/>
      <c r="HU276"/>
      <c r="HV276"/>
      <c r="HW276"/>
      <c r="HX276"/>
      <c r="HY276"/>
      <c r="HZ276"/>
      <c r="IA276"/>
      <c r="IB276"/>
      <c r="IC276"/>
      <c r="ID276"/>
      <c r="IE276"/>
      <c r="IF276"/>
      <c r="IG276"/>
      <c r="IH276"/>
      <c r="II276"/>
      <c r="IJ276"/>
      <c r="IK276"/>
      <c r="IL276"/>
      <c r="IM276"/>
      <c r="IN276"/>
      <c r="IO276"/>
      <c r="IP276"/>
      <c r="IQ276"/>
      <c r="IR276"/>
      <c r="IS276"/>
      <c r="IT276"/>
      <c r="IU276"/>
      <c r="IV276"/>
    </row>
    <row r="277" spans="1:256" s="5" customFormat="1" hidden="1" outlineLevel="1" collapsed="1">
      <c r="A277" s="9"/>
      <c r="B277" s="9"/>
      <c r="C277" s="9"/>
      <c r="D277" s="26">
        <f>Asset18</f>
        <v>0</v>
      </c>
      <c r="E277" s="9"/>
      <c r="F277" s="9"/>
      <c r="G277" s="126"/>
      <c r="H277" s="169">
        <f>-SUM(H265:H276)</f>
        <v>0</v>
      </c>
      <c r="I277" s="169">
        <f>-SUM(I265:I276)</f>
        <v>0</v>
      </c>
      <c r="J277" s="169">
        <f>-SUM(J265:J276)</f>
        <v>0</v>
      </c>
      <c r="K277" s="169">
        <f>-SUM(K265:K276)</f>
        <v>0</v>
      </c>
      <c r="L277" s="169">
        <f>-SUM(L265:L276)</f>
        <v>0</v>
      </c>
      <c r="M277" s="169">
        <f>IF(Input!M173&gt;0, -SUM(M265:M276), 0)</f>
        <v>0</v>
      </c>
      <c r="N277" s="169">
        <f>IF(Input!N173&gt;0, -SUM(N265:N276), 0)</f>
        <v>0</v>
      </c>
      <c r="O277" s="169">
        <f>IF(Input!O173&gt;0, -SUM(O265:O276), 0)</f>
        <v>0</v>
      </c>
      <c r="P277" s="169">
        <f>IF(Input!P173&gt;0, -SUM(P265:P276), 0)</f>
        <v>0</v>
      </c>
      <c r="Q277" s="169">
        <f>IF(Input!Q173&gt;0, -SUM(Q265:Q276), 0)</f>
        <v>0</v>
      </c>
      <c r="R277" s="169"/>
      <c r="S277" s="107"/>
      <c r="T277" s="107"/>
      <c r="U277" s="107"/>
      <c r="V277" s="107"/>
      <c r="W277" s="107"/>
      <c r="X277" s="107"/>
      <c r="Y277" s="107"/>
      <c r="Z277" s="107"/>
      <c r="AA277" s="107"/>
      <c r="AB277" s="236"/>
      <c r="AC277" s="236"/>
      <c r="AD277" s="236"/>
      <c r="AE277" s="236"/>
      <c r="AF277" s="236"/>
      <c r="AG277" s="236"/>
      <c r="AH277" s="236"/>
      <c r="AI277" s="236"/>
      <c r="AJ277" s="236"/>
      <c r="AK277" s="236"/>
      <c r="AL277" s="236"/>
      <c r="AM277" s="236"/>
      <c r="AN277" s="236"/>
      <c r="AO277" s="236"/>
      <c r="AP277" s="236"/>
      <c r="AQ277" s="236"/>
      <c r="AR277" s="236"/>
      <c r="AS277" s="236"/>
      <c r="AT277" s="236"/>
      <c r="AU277" s="236"/>
      <c r="AV277" s="236"/>
      <c r="AW277" s="236"/>
      <c r="AX277" s="236"/>
      <c r="AY277" s="236"/>
      <c r="AZ277" s="236"/>
      <c r="BA277" s="236"/>
      <c r="BB277" s="236"/>
      <c r="BC277" s="236"/>
      <c r="BD277" s="107"/>
      <c r="BE277" s="107"/>
      <c r="BF277" s="107"/>
      <c r="BG277" s="107"/>
      <c r="BH277" s="107"/>
      <c r="BI277" s="107"/>
      <c r="BJ277" s="107"/>
      <c r="BK277" s="12"/>
      <c r="BL277" s="12"/>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c r="DY277"/>
      <c r="DZ277"/>
      <c r="EA277"/>
      <c r="EB277"/>
      <c r="EC277"/>
      <c r="ED277"/>
      <c r="EE277"/>
      <c r="EF277"/>
      <c r="EG277"/>
      <c r="EH277"/>
      <c r="EI277"/>
      <c r="EJ277"/>
      <c r="EK277"/>
      <c r="EL277"/>
      <c r="EM277"/>
      <c r="EN277"/>
      <c r="EO277"/>
      <c r="EP277"/>
      <c r="EQ277"/>
      <c r="ER277"/>
      <c r="ES277"/>
      <c r="ET277"/>
      <c r="EU277"/>
      <c r="EV277"/>
      <c r="EW277"/>
      <c r="EX277"/>
      <c r="EY277"/>
      <c r="EZ277"/>
      <c r="FA277"/>
      <c r="FB277"/>
      <c r="FC277"/>
      <c r="FD277"/>
      <c r="FE277"/>
      <c r="FF277"/>
      <c r="FG277"/>
      <c r="FH277"/>
      <c r="FI277"/>
      <c r="FJ277"/>
      <c r="FK277"/>
      <c r="FL277"/>
      <c r="FM277"/>
      <c r="FN277"/>
      <c r="FO277"/>
      <c r="FP277"/>
      <c r="FQ277"/>
      <c r="FR277"/>
      <c r="FS277"/>
      <c r="FT277"/>
      <c r="FU277"/>
      <c r="FV277"/>
      <c r="FW277"/>
      <c r="FX277"/>
      <c r="FY277"/>
      <c r="FZ277"/>
      <c r="GA277"/>
      <c r="GB277"/>
      <c r="GC277"/>
      <c r="GD277"/>
      <c r="GE277"/>
      <c r="GF277"/>
      <c r="GG277"/>
      <c r="GH277"/>
      <c r="GI277"/>
      <c r="GJ277"/>
      <c r="GK277"/>
      <c r="GL277"/>
      <c r="GM277"/>
      <c r="GN277"/>
      <c r="GO277"/>
      <c r="GP277"/>
      <c r="GQ277"/>
      <c r="GR277"/>
      <c r="GS277"/>
      <c r="GT277"/>
      <c r="GU277"/>
      <c r="GV277"/>
      <c r="GW277"/>
      <c r="GX277"/>
      <c r="GY277"/>
      <c r="GZ277"/>
      <c r="HA277"/>
      <c r="HB277"/>
      <c r="HC277"/>
      <c r="HD277"/>
      <c r="HE277"/>
      <c r="HF277"/>
      <c r="HG277"/>
      <c r="HH277"/>
      <c r="HI277"/>
      <c r="HJ277"/>
      <c r="HK277"/>
      <c r="HL277"/>
      <c r="HM277"/>
      <c r="HN277"/>
      <c r="HO277"/>
      <c r="HP277"/>
      <c r="HQ277"/>
      <c r="HR277"/>
      <c r="HS277"/>
      <c r="HT277"/>
      <c r="HU277"/>
      <c r="HV277"/>
      <c r="HW277"/>
      <c r="HX277"/>
      <c r="HY277"/>
      <c r="HZ277"/>
      <c r="IA277"/>
      <c r="IB277"/>
      <c r="IC277"/>
      <c r="ID277"/>
      <c r="IE277"/>
      <c r="IF277"/>
      <c r="IG277"/>
      <c r="IH277"/>
      <c r="II277"/>
      <c r="IJ277"/>
      <c r="IK277"/>
      <c r="IL277"/>
      <c r="IM277"/>
      <c r="IN277"/>
      <c r="IO277"/>
      <c r="IP277"/>
      <c r="IQ277"/>
      <c r="IR277"/>
      <c r="IS277"/>
      <c r="IT277"/>
      <c r="IU277"/>
      <c r="IV277"/>
    </row>
    <row r="278" spans="1:256" s="5" customFormat="1" hidden="1" outlineLevel="2">
      <c r="A278" s="9"/>
      <c r="B278" s="9"/>
      <c r="C278" s="32">
        <f>Asset19</f>
        <v>0</v>
      </c>
      <c r="D278" s="165"/>
      <c r="E278" s="34" t="s">
        <v>28</v>
      </c>
      <c r="F278" s="33"/>
      <c r="G278" s="181"/>
      <c r="H278" s="69">
        <f>IF(H$3&gt;A19remlife,A19value-SUM($G278:G278),IF(A19remlife="N/A","n/a",A19value/A19remlife))</f>
        <v>0</v>
      </c>
      <c r="I278" s="69">
        <f>IF(I$3&gt;A19remlife,A19value-SUM($G278:H278),IF(A19remlife="N/A","n/a",A19value/A19remlife))</f>
        <v>0</v>
      </c>
      <c r="J278" s="69">
        <f>IF(J$3&gt;A19remlife,A19value-SUM($G278:I278),IF(A19remlife="N/A","n/a",A19value/A19remlife))</f>
        <v>0</v>
      </c>
      <c r="K278" s="69">
        <f>IF(K$3&gt;A19remlife,A19value-SUM($G278:J278),IF(A19remlife="N/A","n/a",A19value/A19remlife))</f>
        <v>0</v>
      </c>
      <c r="L278" s="69">
        <f>IF(L$3&gt;A19remlife,A19value-SUM($G278:K278),IF(A19remlife="N/A","n/a",A19value/A19remlife))</f>
        <v>0</v>
      </c>
      <c r="M278" s="69">
        <f>IF(M$3&gt;A19remlife,A19value-SUM($G278:L278),IF(A19remlife="N/A","n/a",A19value/A19remlife))</f>
        <v>0</v>
      </c>
      <c r="N278" s="69">
        <f>IF(N$3&gt;A19remlife,A19value-SUM($G278:M278),IF(A19remlife="N/A","n/a",A19value/A19remlife))</f>
        <v>0</v>
      </c>
      <c r="O278" s="69">
        <f>IF(O$3&gt;A19remlife,A19value-SUM($G278:N278),IF(A19remlife="N/A","n/a",A19value/A19remlife))</f>
        <v>0</v>
      </c>
      <c r="P278" s="69">
        <f>IF(P$3&gt;A19remlife,A19value-SUM($G278:O278),IF(A19remlife="N/A","n/a",A19value/A19remlife))</f>
        <v>0</v>
      </c>
      <c r="Q278" s="69">
        <f>IF(Q$3&gt;A19remlife,A19value-SUM($G278:P278),IF(A19remlife="N/A","n/a",A19value/A19remlife))</f>
        <v>0</v>
      </c>
      <c r="R278" s="69"/>
      <c r="S278" s="105"/>
      <c r="T278" s="105"/>
      <c r="U278" s="105"/>
      <c r="V278" s="105"/>
      <c r="W278" s="105"/>
      <c r="X278" s="105"/>
      <c r="Y278" s="105"/>
      <c r="Z278" s="105"/>
      <c r="AA278" s="105"/>
      <c r="AB278" s="221"/>
      <c r="AC278" s="221"/>
      <c r="AD278" s="221"/>
      <c r="AE278" s="221"/>
      <c r="AF278" s="221"/>
      <c r="AG278" s="221"/>
      <c r="AH278" s="221"/>
      <c r="AI278" s="221"/>
      <c r="AJ278" s="221"/>
      <c r="AK278" s="221"/>
      <c r="AL278" s="221"/>
      <c r="AM278" s="221"/>
      <c r="AN278" s="221"/>
      <c r="AO278" s="221"/>
      <c r="AP278" s="221"/>
      <c r="AQ278" s="221"/>
      <c r="AR278" s="221"/>
      <c r="AS278" s="221"/>
      <c r="AT278" s="221"/>
      <c r="AU278" s="221"/>
      <c r="AV278" s="221"/>
      <c r="AW278" s="221"/>
      <c r="AX278" s="221"/>
      <c r="AY278" s="221"/>
      <c r="AZ278" s="221"/>
      <c r="BA278" s="221"/>
      <c r="BB278" s="221"/>
      <c r="BC278" s="221"/>
      <c r="BD278" s="105"/>
      <c r="BE278" s="105"/>
      <c r="BF278" s="105"/>
      <c r="BG278" s="105"/>
      <c r="BH278" s="105"/>
      <c r="BI278" s="105"/>
      <c r="BJ278" s="105"/>
      <c r="BK278" s="12"/>
      <c r="BL278" s="12"/>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c r="DY278"/>
      <c r="DZ278"/>
      <c r="EA278"/>
      <c r="EB278"/>
      <c r="EC278"/>
      <c r="ED278"/>
      <c r="EE278"/>
      <c r="EF278"/>
      <c r="EG278"/>
      <c r="EH278"/>
      <c r="EI278"/>
      <c r="EJ278"/>
      <c r="EK278"/>
      <c r="EL278"/>
      <c r="EM278"/>
      <c r="EN278"/>
      <c r="EO278"/>
      <c r="EP278"/>
      <c r="EQ278"/>
      <c r="ER278"/>
      <c r="ES278"/>
      <c r="ET278"/>
      <c r="EU278"/>
      <c r="EV278"/>
      <c r="EW278"/>
      <c r="EX278"/>
      <c r="EY278"/>
      <c r="EZ278"/>
      <c r="FA278"/>
      <c r="FB278"/>
      <c r="FC278"/>
      <c r="FD278"/>
      <c r="FE278"/>
      <c r="FF278"/>
      <c r="FG278"/>
      <c r="FH278"/>
      <c r="FI278"/>
      <c r="FJ278"/>
      <c r="FK278"/>
      <c r="FL278"/>
      <c r="FM278"/>
      <c r="FN278"/>
      <c r="FO278"/>
      <c r="FP278"/>
      <c r="FQ278"/>
      <c r="FR278"/>
      <c r="FS278"/>
      <c r="FT278"/>
      <c r="FU278"/>
      <c r="FV278"/>
      <c r="FW278"/>
      <c r="FX278"/>
      <c r="FY278"/>
      <c r="FZ278"/>
      <c r="GA278"/>
      <c r="GB278"/>
      <c r="GC278"/>
      <c r="GD278"/>
      <c r="GE278"/>
      <c r="GF278"/>
      <c r="GG278"/>
      <c r="GH278"/>
      <c r="GI278"/>
      <c r="GJ278"/>
      <c r="GK278"/>
      <c r="GL278"/>
      <c r="GM278"/>
      <c r="GN278"/>
      <c r="GO278"/>
      <c r="GP278"/>
      <c r="GQ278"/>
      <c r="GR278"/>
      <c r="GS278"/>
      <c r="GT278"/>
      <c r="GU278"/>
      <c r="GV278"/>
      <c r="GW278"/>
      <c r="GX278"/>
      <c r="GY278"/>
      <c r="GZ278"/>
      <c r="HA278"/>
      <c r="HB278"/>
      <c r="HC278"/>
      <c r="HD278"/>
      <c r="HE278"/>
      <c r="HF278"/>
      <c r="HG278"/>
      <c r="HH278"/>
      <c r="HI278"/>
      <c r="HJ278"/>
      <c r="HK278"/>
      <c r="HL278"/>
      <c r="HM278"/>
      <c r="HN278"/>
      <c r="HO278"/>
      <c r="HP278"/>
      <c r="HQ278"/>
      <c r="HR278"/>
      <c r="HS278"/>
      <c r="HT278"/>
      <c r="HU278"/>
      <c r="HV278"/>
      <c r="HW278"/>
      <c r="HX278"/>
      <c r="HY278"/>
      <c r="HZ278"/>
      <c r="IA278"/>
      <c r="IB278"/>
      <c r="IC278"/>
      <c r="ID278"/>
      <c r="IE278"/>
      <c r="IF278"/>
      <c r="IG278"/>
      <c r="IH278"/>
      <c r="II278"/>
      <c r="IJ278"/>
      <c r="IK278"/>
      <c r="IL278"/>
      <c r="IM278"/>
      <c r="IN278"/>
      <c r="IO278"/>
      <c r="IP278"/>
      <c r="IQ278"/>
      <c r="IR278"/>
      <c r="IS278"/>
      <c r="IT278"/>
      <c r="IU278"/>
      <c r="IV278"/>
    </row>
    <row r="279" spans="1:256" s="5" customFormat="1" ht="12.75" hidden="1" customHeight="1" outlineLevel="2">
      <c r="A279" s="9"/>
      <c r="B279" s="9"/>
      <c r="C279" s="9"/>
      <c r="D279" s="26"/>
      <c r="E279" s="335" t="s">
        <v>83</v>
      </c>
      <c r="F279" s="88">
        <v>0</v>
      </c>
      <c r="G279" s="126"/>
      <c r="H279" s="70"/>
      <c r="I279" s="70"/>
      <c r="J279" s="70"/>
      <c r="K279" s="70"/>
      <c r="L279" s="70"/>
      <c r="M279" s="167"/>
      <c r="N279" s="115"/>
      <c r="O279" s="70"/>
      <c r="P279" s="70"/>
      <c r="Q279" s="70"/>
      <c r="R279" s="70"/>
      <c r="S279" s="105"/>
      <c r="T279" s="105"/>
      <c r="U279" s="105"/>
      <c r="V279" s="105"/>
      <c r="W279" s="105"/>
      <c r="X279" s="105"/>
      <c r="Y279" s="105"/>
      <c r="Z279" s="105"/>
      <c r="AA279" s="105"/>
      <c r="AB279" s="221"/>
      <c r="AC279" s="221"/>
      <c r="AD279" s="221"/>
      <c r="AE279" s="221"/>
      <c r="AF279" s="221"/>
      <c r="AG279" s="221"/>
      <c r="AH279" s="221"/>
      <c r="AI279" s="221"/>
      <c r="AJ279" s="221"/>
      <c r="AK279" s="221"/>
      <c r="AL279" s="221"/>
      <c r="AM279" s="221"/>
      <c r="AN279" s="221"/>
      <c r="AO279" s="221"/>
      <c r="AP279" s="221"/>
      <c r="AQ279" s="221"/>
      <c r="AR279" s="221"/>
      <c r="AS279" s="221"/>
      <c r="AT279" s="221"/>
      <c r="AU279" s="221"/>
      <c r="AV279" s="221"/>
      <c r="AW279" s="221"/>
      <c r="AX279" s="221"/>
      <c r="AY279" s="221"/>
      <c r="AZ279" s="221"/>
      <c r="BA279" s="221"/>
      <c r="BB279" s="221"/>
      <c r="BC279" s="221"/>
      <c r="BD279" s="105"/>
      <c r="BE279" s="105"/>
      <c r="BF279" s="105"/>
      <c r="BG279" s="105"/>
      <c r="BH279" s="105"/>
      <c r="BI279" s="105"/>
      <c r="BJ279" s="105"/>
      <c r="BK279" s="12"/>
      <c r="BL279" s="12"/>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c r="DY279"/>
      <c r="DZ279"/>
      <c r="EA279"/>
      <c r="EB279"/>
      <c r="EC279"/>
      <c r="ED279"/>
      <c r="EE279"/>
      <c r="EF279"/>
      <c r="EG279"/>
      <c r="EH279"/>
      <c r="EI279"/>
      <c r="EJ279"/>
      <c r="EK279"/>
      <c r="EL279"/>
      <c r="EM279"/>
      <c r="EN279"/>
      <c r="EO279"/>
      <c r="EP279"/>
      <c r="EQ279"/>
      <c r="ER279"/>
      <c r="ES279"/>
      <c r="ET279"/>
      <c r="EU279"/>
      <c r="EV279"/>
      <c r="EW279"/>
      <c r="EX279"/>
      <c r="EY279"/>
      <c r="EZ279"/>
      <c r="FA279"/>
      <c r="FB279"/>
      <c r="FC279"/>
      <c r="FD279"/>
      <c r="FE279"/>
      <c r="FF279"/>
      <c r="FG279"/>
      <c r="FH279"/>
      <c r="FI279"/>
      <c r="FJ279"/>
      <c r="FK279"/>
      <c r="FL279"/>
      <c r="FM279"/>
      <c r="FN279"/>
      <c r="FO279"/>
      <c r="FP279"/>
      <c r="FQ279"/>
      <c r="FR279"/>
      <c r="FS279"/>
      <c r="FT279"/>
      <c r="FU279"/>
      <c r="FV279"/>
      <c r="FW279"/>
      <c r="FX279"/>
      <c r="FY279"/>
      <c r="FZ279"/>
      <c r="GA279"/>
      <c r="GB279"/>
      <c r="GC279"/>
      <c r="GD279"/>
      <c r="GE279"/>
      <c r="GF279"/>
      <c r="GG279"/>
      <c r="GH279"/>
      <c r="GI279"/>
      <c r="GJ279"/>
      <c r="GK279"/>
      <c r="GL279"/>
      <c r="GM279"/>
      <c r="GN279"/>
      <c r="GO279"/>
      <c r="GP279"/>
      <c r="GQ279"/>
      <c r="GR279"/>
      <c r="GS279"/>
      <c r="GT279"/>
      <c r="GU279"/>
      <c r="GV279"/>
      <c r="GW279"/>
      <c r="GX279"/>
      <c r="GY279"/>
      <c r="GZ279"/>
      <c r="HA279"/>
      <c r="HB279"/>
      <c r="HC279"/>
      <c r="HD279"/>
      <c r="HE279"/>
      <c r="HF279"/>
      <c r="HG279"/>
      <c r="HH279"/>
      <c r="HI279"/>
      <c r="HJ279"/>
      <c r="HK279"/>
      <c r="HL279"/>
      <c r="HM279"/>
      <c r="HN279"/>
      <c r="HO279"/>
      <c r="HP279"/>
      <c r="HQ279"/>
      <c r="HR279"/>
      <c r="HS279"/>
      <c r="HT279"/>
      <c r="HU279"/>
      <c r="HV279"/>
      <c r="HW279"/>
      <c r="HX279"/>
      <c r="HY279"/>
      <c r="HZ279"/>
      <c r="IA279"/>
      <c r="IB279"/>
      <c r="IC279"/>
      <c r="ID279"/>
      <c r="IE279"/>
      <c r="IF279"/>
      <c r="IG279"/>
      <c r="IH279"/>
      <c r="II279"/>
      <c r="IJ279"/>
      <c r="IK279"/>
      <c r="IL279"/>
      <c r="IM279"/>
      <c r="IN279"/>
      <c r="IO279"/>
      <c r="IP279"/>
      <c r="IQ279"/>
      <c r="IR279"/>
      <c r="IS279"/>
      <c r="IT279"/>
      <c r="IU279"/>
      <c r="IV279"/>
    </row>
    <row r="280" spans="1:256" s="5" customFormat="1" hidden="1" outlineLevel="2">
      <c r="A280" s="9"/>
      <c r="B280" s="9"/>
      <c r="C280" s="9"/>
      <c r="D280" s="26"/>
      <c r="E280" s="336"/>
      <c r="F280" s="88">
        <v>1</v>
      </c>
      <c r="G280" s="126"/>
      <c r="H280" s="149"/>
      <c r="I280" s="70">
        <f>IF(A19stdlife="n/a","n/a",IF(I$3&gt;(A19stdlife+$F280),(Input!$H$161*(1+vanilla1)^0.5)-SUM($H280:H280),(Input!$H$161*(1+vanilla1)^0.5)/A19stdlife))</f>
        <v>0</v>
      </c>
      <c r="J280" s="70">
        <f>IF(A19stdlife="n/a","n/a",IF(J$3&gt;(A19stdlife+$F280),(Input!$H$161*(1+vanilla1)^0.5)-SUM($H280:I280),(Input!$H$161*(1+vanilla1)^0.5)/A19stdlife))</f>
        <v>0</v>
      </c>
      <c r="K280" s="70">
        <f>IF(A19stdlife="n/a","n/a",IF(K$3&gt;(A19stdlife+$F280),(Input!$H$161*(1+vanilla1)^0.5)-SUM($H280:J280),(Input!$H$161*(1+vanilla1)^0.5)/A19stdlife))</f>
        <v>0</v>
      </c>
      <c r="L280" s="70">
        <f>IF(A19stdlife="n/a","n/a",IF(L$3&gt;(A19stdlife+$F280),(Input!$H$161*(1+vanilla1)^0.5)-SUM($H280:K280),(Input!$H$161*(1+vanilla1)^0.5)/A19stdlife))</f>
        <v>0</v>
      </c>
      <c r="M280" s="70">
        <f>IF(A19stdlife="n/a","n/a",IF(M$3&gt;(A19stdlife+$F280),(Input!$H$161*(1+vanilla1)^0.5)-SUM($H280:L280),(Input!$H$161*(1+vanilla1)^0.5)/A19stdlife))</f>
        <v>0</v>
      </c>
      <c r="N280" s="70">
        <f>IF(A19stdlife="n/a","n/a",IF(N$3&gt;(A19stdlife+$F280),(Input!$H$161*(1+vanilla1)^0.5)-SUM($H280:M280),(Input!$H$161*(1+vanilla1)^0.5)/A19stdlife))</f>
        <v>0</v>
      </c>
      <c r="O280" s="70">
        <f>IF(A19stdlife="n/a","n/a",IF(O$3&gt;(A19stdlife+$F280),(Input!$H$161*(1+vanilla1)^0.5)-SUM($H280:N280),(Input!$H$161*(1+vanilla1)^0.5)/A19stdlife))</f>
        <v>0</v>
      </c>
      <c r="P280" s="70">
        <f>IF(A19stdlife="n/a","n/a",IF(P$3&gt;(A19stdlife+$F280),(Input!$H$161*(1+vanilla1)^0.5)-SUM($H280:O280),(Input!$H$161*(1+vanilla1)^0.5)/A19stdlife))</f>
        <v>0</v>
      </c>
      <c r="Q280" s="70">
        <f>IF(A19stdlife="n/a","n/a",IF(Q$3&gt;(A19stdlife+$F280),(Input!$H$161*(1+vanilla1)^0.5)-SUM($H280:P280),(Input!$H$161*(1+vanilla1)^0.5)/A19stdlife))</f>
        <v>0</v>
      </c>
      <c r="R280" s="70"/>
      <c r="S280" s="105"/>
      <c r="T280" s="105"/>
      <c r="U280" s="105"/>
      <c r="V280" s="105"/>
      <c r="W280" s="105"/>
      <c r="X280" s="105"/>
      <c r="Y280" s="105"/>
      <c r="Z280" s="105"/>
      <c r="AA280" s="105"/>
      <c r="AB280" s="221"/>
      <c r="AC280" s="221"/>
      <c r="AD280" s="221"/>
      <c r="AE280" s="221"/>
      <c r="AF280" s="221"/>
      <c r="AG280" s="221"/>
      <c r="AH280" s="221"/>
      <c r="AI280" s="221"/>
      <c r="AJ280" s="221"/>
      <c r="AK280" s="221"/>
      <c r="AL280" s="221"/>
      <c r="AM280" s="221"/>
      <c r="AN280" s="221"/>
      <c r="AO280" s="221"/>
      <c r="AP280" s="221"/>
      <c r="AQ280" s="221"/>
      <c r="AR280" s="221"/>
      <c r="AS280" s="221"/>
      <c r="AT280" s="221"/>
      <c r="AU280" s="221"/>
      <c r="AV280" s="221"/>
      <c r="AW280" s="221"/>
      <c r="AX280" s="221"/>
      <c r="AY280" s="221"/>
      <c r="AZ280" s="221"/>
      <c r="BA280" s="221"/>
      <c r="BB280" s="221"/>
      <c r="BC280" s="221"/>
      <c r="BD280" s="105"/>
      <c r="BE280" s="105"/>
      <c r="BF280" s="105"/>
      <c r="BG280" s="105"/>
      <c r="BH280" s="105"/>
      <c r="BI280" s="105"/>
      <c r="BJ280" s="105"/>
      <c r="BK280" s="12"/>
      <c r="BL280" s="12"/>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c r="DY280"/>
      <c r="DZ280"/>
      <c r="EA280"/>
      <c r="EB280"/>
      <c r="EC280"/>
      <c r="ED280"/>
      <c r="EE280"/>
      <c r="EF280"/>
      <c r="EG280"/>
      <c r="EH280"/>
      <c r="EI280"/>
      <c r="EJ280"/>
      <c r="EK280"/>
      <c r="EL280"/>
      <c r="EM280"/>
      <c r="EN280"/>
      <c r="EO280"/>
      <c r="EP280"/>
      <c r="EQ280"/>
      <c r="ER280"/>
      <c r="ES280"/>
      <c r="ET280"/>
      <c r="EU280"/>
      <c r="EV280"/>
      <c r="EW280"/>
      <c r="EX280"/>
      <c r="EY280"/>
      <c r="EZ280"/>
      <c r="FA280"/>
      <c r="FB280"/>
      <c r="FC280"/>
      <c r="FD280"/>
      <c r="FE280"/>
      <c r="FF280"/>
      <c r="FG280"/>
      <c r="FH280"/>
      <c r="FI280"/>
      <c r="FJ280"/>
      <c r="FK280"/>
      <c r="FL280"/>
      <c r="FM280"/>
      <c r="FN280"/>
      <c r="FO280"/>
      <c r="FP280"/>
      <c r="FQ280"/>
      <c r="FR280"/>
      <c r="FS280"/>
      <c r="FT280"/>
      <c r="FU280"/>
      <c r="FV280"/>
      <c r="FW280"/>
      <c r="FX280"/>
      <c r="FY280"/>
      <c r="FZ280"/>
      <c r="GA280"/>
      <c r="GB280"/>
      <c r="GC280"/>
      <c r="GD280"/>
      <c r="GE280"/>
      <c r="GF280"/>
      <c r="GG280"/>
      <c r="GH280"/>
      <c r="GI280"/>
      <c r="GJ280"/>
      <c r="GK280"/>
      <c r="GL280"/>
      <c r="GM280"/>
      <c r="GN280"/>
      <c r="GO280"/>
      <c r="GP280"/>
      <c r="GQ280"/>
      <c r="GR280"/>
      <c r="GS280"/>
      <c r="GT280"/>
      <c r="GU280"/>
      <c r="GV280"/>
      <c r="GW280"/>
      <c r="GX280"/>
      <c r="GY280"/>
      <c r="GZ280"/>
      <c r="HA280"/>
      <c r="HB280"/>
      <c r="HC280"/>
      <c r="HD280"/>
      <c r="HE280"/>
      <c r="HF280"/>
      <c r="HG280"/>
      <c r="HH280"/>
      <c r="HI280"/>
      <c r="HJ280"/>
      <c r="HK280"/>
      <c r="HL280"/>
      <c r="HM280"/>
      <c r="HN280"/>
      <c r="HO280"/>
      <c r="HP280"/>
      <c r="HQ280"/>
      <c r="HR280"/>
      <c r="HS280"/>
      <c r="HT280"/>
      <c r="HU280"/>
      <c r="HV280"/>
      <c r="HW280"/>
      <c r="HX280"/>
      <c r="HY280"/>
      <c r="HZ280"/>
      <c r="IA280"/>
      <c r="IB280"/>
      <c r="IC280"/>
      <c r="ID280"/>
      <c r="IE280"/>
      <c r="IF280"/>
      <c r="IG280"/>
      <c r="IH280"/>
      <c r="II280"/>
      <c r="IJ280"/>
      <c r="IK280"/>
      <c r="IL280"/>
      <c r="IM280"/>
      <c r="IN280"/>
      <c r="IO280"/>
      <c r="IP280"/>
      <c r="IQ280"/>
      <c r="IR280"/>
      <c r="IS280"/>
      <c r="IT280"/>
      <c r="IU280"/>
      <c r="IV280"/>
    </row>
    <row r="281" spans="1:256" s="5" customFormat="1" hidden="1" outlineLevel="2">
      <c r="A281" s="9"/>
      <c r="B281" s="9"/>
      <c r="C281" s="9"/>
      <c r="D281" s="26"/>
      <c r="E281" s="336"/>
      <c r="F281" s="88">
        <v>2</v>
      </c>
      <c r="G281" s="126"/>
      <c r="H281" s="150"/>
      <c r="I281" s="151"/>
      <c r="J281" s="70">
        <f>IF(A19stdlife="n/a","n/a",IF(J$3&gt;(A19stdlife+$F281),(Input!$I$161*(1+vanilla2)^0.5)-SUM($I281:I281),(Input!$I$161*(1+vanilla2)^0.5)/A19stdlife))</f>
        <v>0</v>
      </c>
      <c r="K281" s="70">
        <f>IF(A19stdlife="n/a","n/a",IF(K$3&gt;(A19stdlife+$F281),(Input!$I$161*(1+vanilla2)^0.5)-SUM($I281:J281),(Input!$I$161*(1+vanilla2)^0.5)/A19stdlife))</f>
        <v>0</v>
      </c>
      <c r="L281" s="70">
        <f>IF(A19stdlife="n/a","n/a",IF(L$3&gt;(A19stdlife+$F281),(Input!$I$161*(1+vanilla2)^0.5)-SUM($I281:K281),(Input!$I$161*(1+vanilla2)^0.5)/A19stdlife))</f>
        <v>0</v>
      </c>
      <c r="M281" s="70">
        <f>IF(A19stdlife="n/a","n/a",IF(M$3&gt;(A19stdlife+$F281),(Input!$I$161*(1+vanilla2)^0.5)-SUM($I281:L281),(Input!$I$161*(1+vanilla2)^0.5)/A19stdlife))</f>
        <v>0</v>
      </c>
      <c r="N281" s="70">
        <f>IF(A19stdlife="n/a","n/a",IF(N$3&gt;(A19stdlife+$F281),(Input!$I$161*(1+vanilla2)^0.5)-SUM($I281:M281),(Input!$I$161*(1+vanilla2)^0.5)/A19stdlife))</f>
        <v>0</v>
      </c>
      <c r="O281" s="70">
        <f>IF(A19stdlife="n/a","n/a",IF(O$3&gt;(A19stdlife+$F281),(Input!$I$161*(1+vanilla2)^0.5)-SUM($I281:N281),(Input!$I$161*(1+vanilla2)^0.5)/A19stdlife))</f>
        <v>0</v>
      </c>
      <c r="P281" s="70">
        <f>IF(A19stdlife="n/a","n/a",IF(P$3&gt;(A19stdlife+$F281),(Input!$I$161*(1+vanilla2)^0.5)-SUM($I281:O281),(Input!$I$161*(1+vanilla2)^0.5)/A19stdlife))</f>
        <v>0</v>
      </c>
      <c r="Q281" s="70">
        <f>IF(A19stdlife="n/a","n/a",IF(Q$3&gt;(A19stdlife+$F281),(Input!$I$161*(1+vanilla2)^0.5)-SUM($I281:P281),(Input!$I$161*(1+vanilla2)^0.5)/A19stdlife))</f>
        <v>0</v>
      </c>
      <c r="R281" s="70"/>
      <c r="S281" s="105"/>
      <c r="T281" s="105"/>
      <c r="U281" s="105"/>
      <c r="V281" s="105"/>
      <c r="W281" s="105"/>
      <c r="X281" s="105"/>
      <c r="Y281" s="105"/>
      <c r="Z281" s="105"/>
      <c r="AA281" s="105"/>
      <c r="AB281" s="221"/>
      <c r="AC281" s="221"/>
      <c r="AD281" s="221"/>
      <c r="AE281" s="221"/>
      <c r="AF281" s="221"/>
      <c r="AG281" s="221"/>
      <c r="AH281" s="221"/>
      <c r="AI281" s="221"/>
      <c r="AJ281" s="221"/>
      <c r="AK281" s="221"/>
      <c r="AL281" s="221"/>
      <c r="AM281" s="221"/>
      <c r="AN281" s="221"/>
      <c r="AO281" s="221"/>
      <c r="AP281" s="221"/>
      <c r="AQ281" s="221"/>
      <c r="AR281" s="221"/>
      <c r="AS281" s="221"/>
      <c r="AT281" s="221"/>
      <c r="AU281" s="221"/>
      <c r="AV281" s="221"/>
      <c r="AW281" s="221"/>
      <c r="AX281" s="221"/>
      <c r="AY281" s="221"/>
      <c r="AZ281" s="221"/>
      <c r="BA281" s="221"/>
      <c r="BB281" s="221"/>
      <c r="BC281" s="221"/>
      <c r="BD281" s="105"/>
      <c r="BE281" s="105"/>
      <c r="BF281" s="105"/>
      <c r="BG281" s="105"/>
      <c r="BH281" s="105"/>
      <c r="BI281" s="105"/>
      <c r="BJ281" s="105"/>
      <c r="BK281" s="12"/>
      <c r="BL281" s="12"/>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c r="DY281"/>
      <c r="DZ281"/>
      <c r="EA281"/>
      <c r="EB281"/>
      <c r="EC281"/>
      <c r="ED281"/>
      <c r="EE281"/>
      <c r="EF281"/>
      <c r="EG281"/>
      <c r="EH281"/>
      <c r="EI281"/>
      <c r="EJ281"/>
      <c r="EK281"/>
      <c r="EL281"/>
      <c r="EM281"/>
      <c r="EN281"/>
      <c r="EO281"/>
      <c r="EP281"/>
      <c r="EQ281"/>
      <c r="ER281"/>
      <c r="ES281"/>
      <c r="ET281"/>
      <c r="EU281"/>
      <c r="EV281"/>
      <c r="EW281"/>
      <c r="EX281"/>
      <c r="EY281"/>
      <c r="EZ281"/>
      <c r="FA281"/>
      <c r="FB281"/>
      <c r="FC281"/>
      <c r="FD281"/>
      <c r="FE281"/>
      <c r="FF281"/>
      <c r="FG281"/>
      <c r="FH281"/>
      <c r="FI281"/>
      <c r="FJ281"/>
      <c r="FK281"/>
      <c r="FL281"/>
      <c r="FM281"/>
      <c r="FN281"/>
      <c r="FO281"/>
      <c r="FP281"/>
      <c r="FQ281"/>
      <c r="FR281"/>
      <c r="FS281"/>
      <c r="FT281"/>
      <c r="FU281"/>
      <c r="FV281"/>
      <c r="FW281"/>
      <c r="FX281"/>
      <c r="FY281"/>
      <c r="FZ281"/>
      <c r="GA281"/>
      <c r="GB281"/>
      <c r="GC281"/>
      <c r="GD281"/>
      <c r="GE281"/>
      <c r="GF281"/>
      <c r="GG281"/>
      <c r="GH281"/>
      <c r="GI281"/>
      <c r="GJ281"/>
      <c r="GK281"/>
      <c r="GL281"/>
      <c r="GM281"/>
      <c r="GN281"/>
      <c r="GO281"/>
      <c r="GP281"/>
      <c r="GQ281"/>
      <c r="GR281"/>
      <c r="GS281"/>
      <c r="GT281"/>
      <c r="GU281"/>
      <c r="GV281"/>
      <c r="GW281"/>
      <c r="GX281"/>
      <c r="GY281"/>
      <c r="GZ281"/>
      <c r="HA281"/>
      <c r="HB281"/>
      <c r="HC281"/>
      <c r="HD281"/>
      <c r="HE281"/>
      <c r="HF281"/>
      <c r="HG281"/>
      <c r="HH281"/>
      <c r="HI281"/>
      <c r="HJ281"/>
      <c r="HK281"/>
      <c r="HL281"/>
      <c r="HM281"/>
      <c r="HN281"/>
      <c r="HO281"/>
      <c r="HP281"/>
      <c r="HQ281"/>
      <c r="HR281"/>
      <c r="HS281"/>
      <c r="HT281"/>
      <c r="HU281"/>
      <c r="HV281"/>
      <c r="HW281"/>
      <c r="HX281"/>
      <c r="HY281"/>
      <c r="HZ281"/>
      <c r="IA281"/>
      <c r="IB281"/>
      <c r="IC281"/>
      <c r="ID281"/>
      <c r="IE281"/>
      <c r="IF281"/>
      <c r="IG281"/>
      <c r="IH281"/>
      <c r="II281"/>
      <c r="IJ281"/>
      <c r="IK281"/>
      <c r="IL281"/>
      <c r="IM281"/>
      <c r="IN281"/>
      <c r="IO281"/>
      <c r="IP281"/>
      <c r="IQ281"/>
      <c r="IR281"/>
      <c r="IS281"/>
      <c r="IT281"/>
      <c r="IU281"/>
      <c r="IV281"/>
    </row>
    <row r="282" spans="1:256" s="5" customFormat="1" hidden="1" outlineLevel="2">
      <c r="A282" s="9"/>
      <c r="B282" s="9"/>
      <c r="C282" s="9"/>
      <c r="D282" s="26"/>
      <c r="E282" s="336"/>
      <c r="F282" s="88">
        <v>3</v>
      </c>
      <c r="G282" s="126"/>
      <c r="H282" s="150"/>
      <c r="I282" s="152"/>
      <c r="J282" s="151"/>
      <c r="K282" s="70">
        <f>IF(A19stdlife="n/a","n/a",IF(K$3&gt;(A19stdlife+$F282),(Input!$J$161*(1+vanilla3)^0.5)-SUM($J282:J282),(Input!$J$161*(1+vanilla3)^0.5)/A19stdlife))</f>
        <v>0</v>
      </c>
      <c r="L282" s="70">
        <f>IF(A19stdlife="n/a","n/a",IF(L$3&gt;(A19stdlife+$F282),(Input!$J$161*(1+vanilla3)^0.5)-SUM($J282:K282),(Input!$J$161*(1+vanilla3)^0.5)/A19stdlife))</f>
        <v>0</v>
      </c>
      <c r="M282" s="70">
        <f>IF(A19stdlife="n/a","n/a",IF(M$3&gt;(A19stdlife+$F282),(Input!$J$161*(1+vanilla3)^0.5)-SUM($J282:L282),(Input!$J$161*(1+vanilla3)^0.5)/A19stdlife))</f>
        <v>0</v>
      </c>
      <c r="N282" s="70">
        <f>IF(A19stdlife="n/a","n/a",IF(N$3&gt;(A19stdlife+$F282),(Input!$J$161*(1+vanilla3)^0.5)-SUM($J282:M282),(Input!$J$161*(1+vanilla3)^0.5)/A19stdlife))</f>
        <v>0</v>
      </c>
      <c r="O282" s="70">
        <f>IF(A19stdlife="n/a","n/a",IF(O$3&gt;(A19stdlife+$F282),(Input!$J$161*(1+vanilla3)^0.5)-SUM($J282:N282),(Input!$J$161*(1+vanilla3)^0.5)/A19stdlife))</f>
        <v>0</v>
      </c>
      <c r="P282" s="70">
        <f>IF(A19stdlife="n/a","n/a",IF(P$3&gt;(A19stdlife+$F282),(Input!$J$161*(1+vanilla3)^0.5)-SUM($J282:O282),(Input!$J$161*(1+vanilla3)^0.5)/A19stdlife))</f>
        <v>0</v>
      </c>
      <c r="Q282" s="70">
        <f>IF(A19stdlife="n/a","n/a",IF(Q$3&gt;(A19stdlife+$F282),(Input!$J$161*(1+vanilla3)^0.5)-SUM($J282:P282),(Input!$J$161*(1+vanilla3)^0.5)/A19stdlife))</f>
        <v>0</v>
      </c>
      <c r="R282" s="70"/>
      <c r="S282" s="105"/>
      <c r="T282" s="105"/>
      <c r="U282" s="105"/>
      <c r="V282" s="105"/>
      <c r="W282" s="105"/>
      <c r="X282" s="105"/>
      <c r="Y282" s="105"/>
      <c r="Z282" s="105"/>
      <c r="AA282" s="105"/>
      <c r="AB282" s="221"/>
      <c r="AC282" s="221"/>
      <c r="AD282" s="221"/>
      <c r="AE282" s="221"/>
      <c r="AF282" s="221"/>
      <c r="AG282" s="221"/>
      <c r="AH282" s="221"/>
      <c r="AI282" s="221"/>
      <c r="AJ282" s="221"/>
      <c r="AK282" s="221"/>
      <c r="AL282" s="221"/>
      <c r="AM282" s="221"/>
      <c r="AN282" s="221"/>
      <c r="AO282" s="221"/>
      <c r="AP282" s="221"/>
      <c r="AQ282" s="221"/>
      <c r="AR282" s="221"/>
      <c r="AS282" s="221"/>
      <c r="AT282" s="221"/>
      <c r="AU282" s="221"/>
      <c r="AV282" s="221"/>
      <c r="AW282" s="221"/>
      <c r="AX282" s="221"/>
      <c r="AY282" s="221"/>
      <c r="AZ282" s="221"/>
      <c r="BA282" s="221"/>
      <c r="BB282" s="221"/>
      <c r="BC282" s="221"/>
      <c r="BD282" s="105"/>
      <c r="BE282" s="105"/>
      <c r="BF282" s="105"/>
      <c r="BG282" s="105"/>
      <c r="BH282" s="105"/>
      <c r="BI282" s="105"/>
      <c r="BJ282" s="105"/>
      <c r="BK282" s="12"/>
      <c r="BL282" s="1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c r="DY282"/>
      <c r="DZ282"/>
      <c r="EA282"/>
      <c r="EB282"/>
      <c r="EC282"/>
      <c r="ED282"/>
      <c r="EE282"/>
      <c r="EF282"/>
      <c r="EG282"/>
      <c r="EH282"/>
      <c r="EI282"/>
      <c r="EJ282"/>
      <c r="EK282"/>
      <c r="EL282"/>
      <c r="EM282"/>
      <c r="EN282"/>
      <c r="EO282"/>
      <c r="EP282"/>
      <c r="EQ282"/>
      <c r="ER282"/>
      <c r="ES282"/>
      <c r="ET282"/>
      <c r="EU282"/>
      <c r="EV282"/>
      <c r="EW282"/>
      <c r="EX282"/>
      <c r="EY282"/>
      <c r="EZ282"/>
      <c r="FA282"/>
      <c r="FB282"/>
      <c r="FC282"/>
      <c r="FD282"/>
      <c r="FE282"/>
      <c r="FF282"/>
      <c r="FG282"/>
      <c r="FH282"/>
      <c r="FI282"/>
      <c r="FJ282"/>
      <c r="FK282"/>
      <c r="FL282"/>
      <c r="FM282"/>
      <c r="FN282"/>
      <c r="FO282"/>
      <c r="FP282"/>
      <c r="FQ282"/>
      <c r="FR282"/>
      <c r="FS282"/>
      <c r="FT282"/>
      <c r="FU282"/>
      <c r="FV282"/>
      <c r="FW282"/>
      <c r="FX282"/>
      <c r="FY282"/>
      <c r="FZ282"/>
      <c r="GA282"/>
      <c r="GB282"/>
      <c r="GC282"/>
      <c r="GD282"/>
      <c r="GE282"/>
      <c r="GF282"/>
      <c r="GG282"/>
      <c r="GH282"/>
      <c r="GI282"/>
      <c r="GJ282"/>
      <c r="GK282"/>
      <c r="GL282"/>
      <c r="GM282"/>
      <c r="GN282"/>
      <c r="GO282"/>
      <c r="GP282"/>
      <c r="GQ282"/>
      <c r="GR282"/>
      <c r="GS282"/>
      <c r="GT282"/>
      <c r="GU282"/>
      <c r="GV282"/>
      <c r="GW282"/>
      <c r="GX282"/>
      <c r="GY282"/>
      <c r="GZ282"/>
      <c r="HA282"/>
      <c r="HB282"/>
      <c r="HC282"/>
      <c r="HD282"/>
      <c r="HE282"/>
      <c r="HF282"/>
      <c r="HG282"/>
      <c r="HH282"/>
      <c r="HI282"/>
      <c r="HJ282"/>
      <c r="HK282"/>
      <c r="HL282"/>
      <c r="HM282"/>
      <c r="HN282"/>
      <c r="HO282"/>
      <c r="HP282"/>
      <c r="HQ282"/>
      <c r="HR282"/>
      <c r="HS282"/>
      <c r="HT282"/>
      <c r="HU282"/>
      <c r="HV282"/>
      <c r="HW282"/>
      <c r="HX282"/>
      <c r="HY282"/>
      <c r="HZ282"/>
      <c r="IA282"/>
      <c r="IB282"/>
      <c r="IC282"/>
      <c r="ID282"/>
      <c r="IE282"/>
      <c r="IF282"/>
      <c r="IG282"/>
      <c r="IH282"/>
      <c r="II282"/>
      <c r="IJ282"/>
      <c r="IK282"/>
      <c r="IL282"/>
      <c r="IM282"/>
      <c r="IN282"/>
      <c r="IO282"/>
      <c r="IP282"/>
      <c r="IQ282"/>
      <c r="IR282"/>
      <c r="IS282"/>
      <c r="IT282"/>
      <c r="IU282"/>
      <c r="IV282"/>
    </row>
    <row r="283" spans="1:256" s="5" customFormat="1" hidden="1" outlineLevel="2">
      <c r="A283" s="9"/>
      <c r="B283" s="9"/>
      <c r="C283" s="9"/>
      <c r="D283" s="26"/>
      <c r="E283" s="336"/>
      <c r="F283" s="88">
        <v>4</v>
      </c>
      <c r="G283" s="126"/>
      <c r="H283" s="150"/>
      <c r="I283" s="152"/>
      <c r="J283" s="152"/>
      <c r="K283" s="151"/>
      <c r="L283" s="70">
        <f>IF(A19stdlife="n/a","n/a",IF(L$3&gt;(A19stdlife+$F283),(Input!$K$161*(1+vanilla4)^0.5)-SUM($K283:K283),(Input!$K$161*(1+vanilla4)^0.5)/A19stdlife))</f>
        <v>0</v>
      </c>
      <c r="M283" s="70">
        <f>IF(A19stdlife="n/a","n/a",IF(M$3&gt;(A19stdlife+$F283),(Input!$K$161*(1+vanilla4)^0.5)-SUM($K283:L283),(Input!$K$161*(1+vanilla4)^0.5)/A19stdlife))</f>
        <v>0</v>
      </c>
      <c r="N283" s="70">
        <f>IF(A19stdlife="n/a","n/a",IF(N$3&gt;(A19stdlife+$F283),(Input!$K$161*(1+vanilla4)^0.5)-SUM($K283:M283),(Input!$K$161*(1+vanilla4)^0.5)/A19stdlife))</f>
        <v>0</v>
      </c>
      <c r="O283" s="70">
        <f>IF(A19stdlife="n/a","n/a",IF(O$3&gt;(A19stdlife+$F283),(Input!$K$161*(1+vanilla4)^0.5)-SUM($K283:N283),(Input!$K$161*(1+vanilla4)^0.5)/A19stdlife))</f>
        <v>0</v>
      </c>
      <c r="P283" s="70">
        <f>IF(A19stdlife="n/a","n/a",IF(P$3&gt;(A19stdlife+$F283),(Input!$K$161*(1+vanilla4)^0.5)-SUM($K283:O283),(Input!$K$161*(1+vanilla4)^0.5)/A19stdlife))</f>
        <v>0</v>
      </c>
      <c r="Q283" s="70">
        <f>IF(A19stdlife="n/a","n/a",IF(Q$3&gt;(A19stdlife+$F283),(Input!$K$161*(1+vanilla4)^0.5)-SUM($K283:P283),(Input!$K$161*(1+vanilla4)^0.5)/A19stdlife))</f>
        <v>0</v>
      </c>
      <c r="R283" s="70"/>
      <c r="S283" s="105"/>
      <c r="T283" s="105"/>
      <c r="U283" s="105"/>
      <c r="V283" s="105"/>
      <c r="W283" s="105"/>
      <c r="X283" s="105"/>
      <c r="Y283" s="105"/>
      <c r="Z283" s="105"/>
      <c r="AA283" s="105"/>
      <c r="AB283" s="221"/>
      <c r="AC283" s="221"/>
      <c r="AD283" s="221"/>
      <c r="AE283" s="221"/>
      <c r="AF283" s="221"/>
      <c r="AG283" s="221"/>
      <c r="AH283" s="221"/>
      <c r="AI283" s="221"/>
      <c r="AJ283" s="221"/>
      <c r="AK283" s="221"/>
      <c r="AL283" s="221"/>
      <c r="AM283" s="221"/>
      <c r="AN283" s="221"/>
      <c r="AO283" s="221"/>
      <c r="AP283" s="221"/>
      <c r="AQ283" s="221"/>
      <c r="AR283" s="221"/>
      <c r="AS283" s="221"/>
      <c r="AT283" s="221"/>
      <c r="AU283" s="221"/>
      <c r="AV283" s="221"/>
      <c r="AW283" s="221"/>
      <c r="AX283" s="221"/>
      <c r="AY283" s="221"/>
      <c r="AZ283" s="221"/>
      <c r="BA283" s="221"/>
      <c r="BB283" s="221"/>
      <c r="BC283" s="221"/>
      <c r="BD283" s="105"/>
      <c r="BE283" s="105"/>
      <c r="BF283" s="105"/>
      <c r="BG283" s="105"/>
      <c r="BH283" s="105"/>
      <c r="BI283" s="105"/>
      <c r="BJ283" s="105"/>
      <c r="BK283" s="12"/>
      <c r="BL283" s="12"/>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c r="DY283"/>
      <c r="DZ283"/>
      <c r="EA283"/>
      <c r="EB283"/>
      <c r="EC283"/>
      <c r="ED283"/>
      <c r="EE283"/>
      <c r="EF283"/>
      <c r="EG283"/>
      <c r="EH283"/>
      <c r="EI283"/>
      <c r="EJ283"/>
      <c r="EK283"/>
      <c r="EL283"/>
      <c r="EM283"/>
      <c r="EN283"/>
      <c r="EO283"/>
      <c r="EP283"/>
      <c r="EQ283"/>
      <c r="ER283"/>
      <c r="ES283"/>
      <c r="ET283"/>
      <c r="EU283"/>
      <c r="EV283"/>
      <c r="EW283"/>
      <c r="EX283"/>
      <c r="EY283"/>
      <c r="EZ283"/>
      <c r="FA283"/>
      <c r="FB283"/>
      <c r="FC283"/>
      <c r="FD283"/>
      <c r="FE283"/>
      <c r="FF283"/>
      <c r="FG283"/>
      <c r="FH283"/>
      <c r="FI283"/>
      <c r="FJ283"/>
      <c r="FK283"/>
      <c r="FL283"/>
      <c r="FM283"/>
      <c r="FN283"/>
      <c r="FO283"/>
      <c r="FP283"/>
      <c r="FQ283"/>
      <c r="FR283"/>
      <c r="FS283"/>
      <c r="FT283"/>
      <c r="FU283"/>
      <c r="FV283"/>
      <c r="FW283"/>
      <c r="FX283"/>
      <c r="FY283"/>
      <c r="FZ283"/>
      <c r="GA283"/>
      <c r="GB283"/>
      <c r="GC283"/>
      <c r="GD283"/>
      <c r="GE283"/>
      <c r="GF283"/>
      <c r="GG283"/>
      <c r="GH283"/>
      <c r="GI283"/>
      <c r="GJ283"/>
      <c r="GK283"/>
      <c r="GL283"/>
      <c r="GM283"/>
      <c r="GN283"/>
      <c r="GO283"/>
      <c r="GP283"/>
      <c r="GQ283"/>
      <c r="GR283"/>
      <c r="GS283"/>
      <c r="GT283"/>
      <c r="GU283"/>
      <c r="GV283"/>
      <c r="GW283"/>
      <c r="GX283"/>
      <c r="GY283"/>
      <c r="GZ283"/>
      <c r="HA283"/>
      <c r="HB283"/>
      <c r="HC283"/>
      <c r="HD283"/>
      <c r="HE283"/>
      <c r="HF283"/>
      <c r="HG283"/>
      <c r="HH283"/>
      <c r="HI283"/>
      <c r="HJ283"/>
      <c r="HK283"/>
      <c r="HL283"/>
      <c r="HM283"/>
      <c r="HN283"/>
      <c r="HO283"/>
      <c r="HP283"/>
      <c r="HQ283"/>
      <c r="HR283"/>
      <c r="HS283"/>
      <c r="HT283"/>
      <c r="HU283"/>
      <c r="HV283"/>
      <c r="HW283"/>
      <c r="HX283"/>
      <c r="HY283"/>
      <c r="HZ283"/>
      <c r="IA283"/>
      <c r="IB283"/>
      <c r="IC283"/>
      <c r="ID283"/>
      <c r="IE283"/>
      <c r="IF283"/>
      <c r="IG283"/>
      <c r="IH283"/>
      <c r="II283"/>
      <c r="IJ283"/>
      <c r="IK283"/>
      <c r="IL283"/>
      <c r="IM283"/>
      <c r="IN283"/>
      <c r="IO283"/>
      <c r="IP283"/>
      <c r="IQ283"/>
      <c r="IR283"/>
      <c r="IS283"/>
      <c r="IT283"/>
      <c r="IU283"/>
      <c r="IV283"/>
    </row>
    <row r="284" spans="1:256" s="5" customFormat="1" hidden="1" outlineLevel="2">
      <c r="A284" s="9"/>
      <c r="B284" s="9"/>
      <c r="C284" s="9"/>
      <c r="D284" s="26"/>
      <c r="E284" s="336"/>
      <c r="F284" s="88">
        <v>5</v>
      </c>
      <c r="G284" s="27"/>
      <c r="H284" s="150"/>
      <c r="I284" s="152"/>
      <c r="J284" s="152"/>
      <c r="K284" s="152"/>
      <c r="L284" s="151"/>
      <c r="M284" s="70">
        <f>IF(A19stdlife="n/a","n/a",IF(M$3&gt;(A19stdlife+$F284),(Input!$L$161*(1+vanilla5)^0.5)-SUM($L284:L284),(Input!$L$161*(1+vanilla5)^0.5)/A19stdlife))</f>
        <v>0</v>
      </c>
      <c r="N284" s="70">
        <f>IF(A19stdlife="n/a","n/a",IF(N$3&gt;(A19stdlife+$F284),(Input!$L$161*(1+vanilla5)^0.5)-SUM($L284:M284),(Input!$L$161*(1+vanilla5)^0.5)/A19stdlife))</f>
        <v>0</v>
      </c>
      <c r="O284" s="70">
        <f>IF(A19stdlife="n/a","n/a",IF(O$3&gt;(A19stdlife+$F284),(Input!$L$161*(1+vanilla5)^0.5)-SUM($L284:N284),(Input!$L$161*(1+vanilla5)^0.5)/A19stdlife))</f>
        <v>0</v>
      </c>
      <c r="P284" s="70">
        <f>IF(A19stdlife="n/a","n/a",IF(P$3&gt;(A19stdlife+$F284),(Input!$L$161*(1+vanilla5)^0.5)-SUM($L284:O284),(Input!$L$161*(1+vanilla5)^0.5)/A19stdlife))</f>
        <v>0</v>
      </c>
      <c r="Q284" s="70">
        <f>IF(A19stdlife="n/a","n/a",IF(Q$3&gt;(A19stdlife+$F284),(Input!$L$161*(1+vanilla5)^0.5)-SUM($L284:P284),(Input!$L$161*(1+vanilla5)^0.5)/A19stdlife))</f>
        <v>0</v>
      </c>
      <c r="R284" s="70"/>
      <c r="S284" s="105"/>
      <c r="T284" s="105"/>
      <c r="U284" s="105"/>
      <c r="V284" s="105"/>
      <c r="W284" s="105"/>
      <c r="X284" s="105"/>
      <c r="Y284" s="105"/>
      <c r="Z284" s="105"/>
      <c r="AA284" s="105"/>
      <c r="AB284" s="221"/>
      <c r="AC284" s="221"/>
      <c r="AD284" s="221"/>
      <c r="AE284" s="221"/>
      <c r="AF284" s="221"/>
      <c r="AG284" s="221"/>
      <c r="AH284" s="221"/>
      <c r="AI284" s="221"/>
      <c r="AJ284" s="221"/>
      <c r="AK284" s="221"/>
      <c r="AL284" s="221"/>
      <c r="AM284" s="221"/>
      <c r="AN284" s="221"/>
      <c r="AO284" s="221"/>
      <c r="AP284" s="221"/>
      <c r="AQ284" s="221"/>
      <c r="AR284" s="221"/>
      <c r="AS284" s="221"/>
      <c r="AT284" s="221"/>
      <c r="AU284" s="221"/>
      <c r="AV284" s="221"/>
      <c r="AW284" s="221"/>
      <c r="AX284" s="221"/>
      <c r="AY284" s="221"/>
      <c r="AZ284" s="221"/>
      <c r="BA284" s="221"/>
      <c r="BB284" s="221"/>
      <c r="BC284" s="221"/>
      <c r="BD284" s="105"/>
      <c r="BE284" s="105"/>
      <c r="BF284" s="105"/>
      <c r="BG284" s="105"/>
      <c r="BH284" s="105"/>
      <c r="BI284" s="105"/>
      <c r="BJ284" s="105"/>
      <c r="BK284" s="12"/>
      <c r="BL284" s="12"/>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c r="DY284"/>
      <c r="DZ284"/>
      <c r="EA284"/>
      <c r="EB284"/>
      <c r="EC284"/>
      <c r="ED284"/>
      <c r="EE284"/>
      <c r="EF284"/>
      <c r="EG284"/>
      <c r="EH284"/>
      <c r="EI284"/>
      <c r="EJ284"/>
      <c r="EK284"/>
      <c r="EL284"/>
      <c r="EM284"/>
      <c r="EN284"/>
      <c r="EO284"/>
      <c r="EP284"/>
      <c r="EQ284"/>
      <c r="ER284"/>
      <c r="ES284"/>
      <c r="ET284"/>
      <c r="EU284"/>
      <c r="EV284"/>
      <c r="EW284"/>
      <c r="EX284"/>
      <c r="EY284"/>
      <c r="EZ284"/>
      <c r="FA284"/>
      <c r="FB284"/>
      <c r="FC284"/>
      <c r="FD284"/>
      <c r="FE284"/>
      <c r="FF284"/>
      <c r="FG284"/>
      <c r="FH284"/>
      <c r="FI284"/>
      <c r="FJ284"/>
      <c r="FK284"/>
      <c r="FL284"/>
      <c r="FM284"/>
      <c r="FN284"/>
      <c r="FO284"/>
      <c r="FP284"/>
      <c r="FQ284"/>
      <c r="FR284"/>
      <c r="FS284"/>
      <c r="FT284"/>
      <c r="FU284"/>
      <c r="FV284"/>
      <c r="FW284"/>
      <c r="FX284"/>
      <c r="FY284"/>
      <c r="FZ284"/>
      <c r="GA284"/>
      <c r="GB284"/>
      <c r="GC284"/>
      <c r="GD284"/>
      <c r="GE284"/>
      <c r="GF284"/>
      <c r="GG284"/>
      <c r="GH284"/>
      <c r="GI284"/>
      <c r="GJ284"/>
      <c r="GK284"/>
      <c r="GL284"/>
      <c r="GM284"/>
      <c r="GN284"/>
      <c r="GO284"/>
      <c r="GP284"/>
      <c r="GQ284"/>
      <c r="GR284"/>
      <c r="GS284"/>
      <c r="GT284"/>
      <c r="GU284"/>
      <c r="GV284"/>
      <c r="GW284"/>
      <c r="GX284"/>
      <c r="GY284"/>
      <c r="GZ284"/>
      <c r="HA284"/>
      <c r="HB284"/>
      <c r="HC284"/>
      <c r="HD284"/>
      <c r="HE284"/>
      <c r="HF284"/>
      <c r="HG284"/>
      <c r="HH284"/>
      <c r="HI284"/>
      <c r="HJ284"/>
      <c r="HK284"/>
      <c r="HL284"/>
      <c r="HM284"/>
      <c r="HN284"/>
      <c r="HO284"/>
      <c r="HP284"/>
      <c r="HQ284"/>
      <c r="HR284"/>
      <c r="HS284"/>
      <c r="HT284"/>
      <c r="HU284"/>
      <c r="HV284"/>
      <c r="HW284"/>
      <c r="HX284"/>
      <c r="HY284"/>
      <c r="HZ284"/>
      <c r="IA284"/>
      <c r="IB284"/>
      <c r="IC284"/>
      <c r="ID284"/>
      <c r="IE284"/>
      <c r="IF284"/>
      <c r="IG284"/>
      <c r="IH284"/>
      <c r="II284"/>
      <c r="IJ284"/>
      <c r="IK284"/>
      <c r="IL284"/>
      <c r="IM284"/>
      <c r="IN284"/>
      <c r="IO284"/>
      <c r="IP284"/>
      <c r="IQ284"/>
      <c r="IR284"/>
      <c r="IS284"/>
      <c r="IT284"/>
      <c r="IU284"/>
      <c r="IV284"/>
    </row>
    <row r="285" spans="1:256" s="5" customFormat="1" hidden="1" outlineLevel="2">
      <c r="A285" s="9"/>
      <c r="B285" s="9"/>
      <c r="C285" s="9"/>
      <c r="D285" s="26"/>
      <c r="E285" s="336"/>
      <c r="F285" s="88">
        <v>6</v>
      </c>
      <c r="G285" s="27"/>
      <c r="H285" s="150"/>
      <c r="I285" s="152"/>
      <c r="J285" s="152"/>
      <c r="K285" s="152"/>
      <c r="L285" s="152"/>
      <c r="M285" s="151"/>
      <c r="N285" s="70">
        <f>IF(A19stdlife="n/a","n/a",IF(N$3&gt;(A19stdlife+$F285),(Input!$M$161*(1+vanilla6)^0.5)-SUM($M285:M285),(Input!$M$161*(1+vanilla6)^0.5)/A19stdlife))</f>
        <v>0</v>
      </c>
      <c r="O285" s="70">
        <f>IF(A19stdlife="n/a","n/a",IF(O$3&gt;(A19stdlife+$F285),(Input!$M$161*(1+vanilla6)^0.5)-SUM($M285:N285),(Input!$M$161*(1+vanilla6)^0.5)/A19stdlife))</f>
        <v>0</v>
      </c>
      <c r="P285" s="70">
        <f>IF(A19stdlife="n/a","n/a",IF(P$3&gt;(A19stdlife+$F285),(Input!$M$161*(1+vanilla6)^0.5)-SUM($M285:O285),(Input!$M$161*(1+vanilla6)^0.5)/A19stdlife))</f>
        <v>0</v>
      </c>
      <c r="Q285" s="70">
        <f>IF(A19stdlife="n/a","n/a",IF(Q$3&gt;(A19stdlife+$F285),(Input!$M$161*(1+vanilla6)^0.5)-SUM($M285:P285),(Input!$M$161*(1+vanilla6)^0.5)/A19stdlife))</f>
        <v>0</v>
      </c>
      <c r="R285" s="70"/>
      <c r="S285" s="105"/>
      <c r="T285" s="105"/>
      <c r="U285" s="105"/>
      <c r="V285" s="105"/>
      <c r="W285" s="105"/>
      <c r="X285" s="105"/>
      <c r="Y285" s="105"/>
      <c r="Z285" s="105"/>
      <c r="AA285" s="105"/>
      <c r="AB285" s="221"/>
      <c r="AC285" s="221"/>
      <c r="AD285" s="221"/>
      <c r="AE285" s="221"/>
      <c r="AF285" s="221"/>
      <c r="AG285" s="221"/>
      <c r="AH285" s="221"/>
      <c r="AI285" s="221"/>
      <c r="AJ285" s="221"/>
      <c r="AK285" s="221"/>
      <c r="AL285" s="221"/>
      <c r="AM285" s="221"/>
      <c r="AN285" s="221"/>
      <c r="AO285" s="221"/>
      <c r="AP285" s="221"/>
      <c r="AQ285" s="221"/>
      <c r="AR285" s="221"/>
      <c r="AS285" s="221"/>
      <c r="AT285" s="221"/>
      <c r="AU285" s="221"/>
      <c r="AV285" s="221"/>
      <c r="AW285" s="221"/>
      <c r="AX285" s="221"/>
      <c r="AY285" s="221"/>
      <c r="AZ285" s="221"/>
      <c r="BA285" s="221"/>
      <c r="BB285" s="221"/>
      <c r="BC285" s="221"/>
      <c r="BD285" s="105"/>
      <c r="BE285" s="105"/>
      <c r="BF285" s="105"/>
      <c r="BG285" s="105"/>
      <c r="BH285" s="105"/>
      <c r="BI285" s="105"/>
      <c r="BJ285" s="105"/>
      <c r="BK285" s="12"/>
      <c r="BL285" s="12"/>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c r="DY285"/>
      <c r="DZ285"/>
      <c r="EA285"/>
      <c r="EB285"/>
      <c r="EC285"/>
      <c r="ED285"/>
      <c r="EE285"/>
      <c r="EF285"/>
      <c r="EG285"/>
      <c r="EH285"/>
      <c r="EI285"/>
      <c r="EJ285"/>
      <c r="EK285"/>
      <c r="EL285"/>
      <c r="EM285"/>
      <c r="EN285"/>
      <c r="EO285"/>
      <c r="EP285"/>
      <c r="EQ285"/>
      <c r="ER285"/>
      <c r="ES285"/>
      <c r="ET285"/>
      <c r="EU285"/>
      <c r="EV285"/>
      <c r="EW285"/>
      <c r="EX285"/>
      <c r="EY285"/>
      <c r="EZ285"/>
      <c r="FA285"/>
      <c r="FB285"/>
      <c r="FC285"/>
      <c r="FD285"/>
      <c r="FE285"/>
      <c r="FF285"/>
      <c r="FG285"/>
      <c r="FH285"/>
      <c r="FI285"/>
      <c r="FJ285"/>
      <c r="FK285"/>
      <c r="FL285"/>
      <c r="FM285"/>
      <c r="FN285"/>
      <c r="FO285"/>
      <c r="FP285"/>
      <c r="FQ285"/>
      <c r="FR285"/>
      <c r="FS285"/>
      <c r="FT285"/>
      <c r="FU285"/>
      <c r="FV285"/>
      <c r="FW285"/>
      <c r="FX285"/>
      <c r="FY285"/>
      <c r="FZ285"/>
      <c r="GA285"/>
      <c r="GB285"/>
      <c r="GC285"/>
      <c r="GD285"/>
      <c r="GE285"/>
      <c r="GF285"/>
      <c r="GG285"/>
      <c r="GH285"/>
      <c r="GI285"/>
      <c r="GJ285"/>
      <c r="GK285"/>
      <c r="GL285"/>
      <c r="GM285"/>
      <c r="GN285"/>
      <c r="GO285"/>
      <c r="GP285"/>
      <c r="GQ285"/>
      <c r="GR285"/>
      <c r="GS285"/>
      <c r="GT285"/>
      <c r="GU285"/>
      <c r="GV285"/>
      <c r="GW285"/>
      <c r="GX285"/>
      <c r="GY285"/>
      <c r="GZ285"/>
      <c r="HA285"/>
      <c r="HB285"/>
      <c r="HC285"/>
      <c r="HD285"/>
      <c r="HE285"/>
      <c r="HF285"/>
      <c r="HG285"/>
      <c r="HH285"/>
      <c r="HI285"/>
      <c r="HJ285"/>
      <c r="HK285"/>
      <c r="HL285"/>
      <c r="HM285"/>
      <c r="HN285"/>
      <c r="HO285"/>
      <c r="HP285"/>
      <c r="HQ285"/>
      <c r="HR285"/>
      <c r="HS285"/>
      <c r="HT285"/>
      <c r="HU285"/>
      <c r="HV285"/>
      <c r="HW285"/>
      <c r="HX285"/>
      <c r="HY285"/>
      <c r="HZ285"/>
      <c r="IA285"/>
      <c r="IB285"/>
      <c r="IC285"/>
      <c r="ID285"/>
      <c r="IE285"/>
      <c r="IF285"/>
      <c r="IG285"/>
      <c r="IH285"/>
      <c r="II285"/>
      <c r="IJ285"/>
      <c r="IK285"/>
      <c r="IL285"/>
      <c r="IM285"/>
      <c r="IN285"/>
      <c r="IO285"/>
      <c r="IP285"/>
      <c r="IQ285"/>
      <c r="IR285"/>
      <c r="IS285"/>
      <c r="IT285"/>
      <c r="IU285"/>
      <c r="IV285"/>
    </row>
    <row r="286" spans="1:256" s="5" customFormat="1" hidden="1" outlineLevel="2">
      <c r="A286" s="9"/>
      <c r="B286" s="9"/>
      <c r="C286" s="9"/>
      <c r="D286" s="26"/>
      <c r="E286" s="336"/>
      <c r="F286" s="88">
        <v>7</v>
      </c>
      <c r="G286" s="27"/>
      <c r="H286" s="150"/>
      <c r="I286" s="152"/>
      <c r="J286" s="152"/>
      <c r="K286" s="152"/>
      <c r="L286" s="152"/>
      <c r="M286" s="152"/>
      <c r="N286" s="151"/>
      <c r="O286" s="70">
        <f>IF(A19stdlife="n/a","n/a",IF(O$3&gt;(A19stdlife+$F286),(Input!$N$161*(1+vanilla7)^0.5)-SUM($N286:N286),(Input!$N$161*(1+vanilla7)^0.5)/A19stdlife))</f>
        <v>0</v>
      </c>
      <c r="P286" s="70">
        <f>IF(A19stdlife="n/a","n/a",IF(P$3&gt;(A19stdlife+$F286),(Input!$N$161*(1+vanilla7)^0.5)-SUM($N286:O286),(Input!$N$161*(1+vanilla7)^0.5)/A19stdlife))</f>
        <v>0</v>
      </c>
      <c r="Q286" s="70">
        <f>IF(A19stdlife="n/a","n/a",IF(Q$3&gt;(A19stdlife+$F286),(Input!$N$161*(1+vanilla7)^0.5)-SUM($N286:P286),(Input!$N$161*(1+vanilla7)^0.5)/A19stdlife))</f>
        <v>0</v>
      </c>
      <c r="R286" s="70"/>
      <c r="S286" s="105"/>
      <c r="T286" s="105"/>
      <c r="U286" s="105"/>
      <c r="V286" s="105"/>
      <c r="W286" s="105"/>
      <c r="X286" s="105"/>
      <c r="Y286" s="105"/>
      <c r="Z286" s="105"/>
      <c r="AA286" s="105"/>
      <c r="AB286" s="221"/>
      <c r="AC286" s="221"/>
      <c r="AD286" s="221"/>
      <c r="AE286" s="221"/>
      <c r="AF286" s="221"/>
      <c r="AG286" s="221"/>
      <c r="AH286" s="221"/>
      <c r="AI286" s="221"/>
      <c r="AJ286" s="221"/>
      <c r="AK286" s="221"/>
      <c r="AL286" s="221"/>
      <c r="AM286" s="221"/>
      <c r="AN286" s="221"/>
      <c r="AO286" s="221"/>
      <c r="AP286" s="221"/>
      <c r="AQ286" s="221"/>
      <c r="AR286" s="221"/>
      <c r="AS286" s="221"/>
      <c r="AT286" s="221"/>
      <c r="AU286" s="221"/>
      <c r="AV286" s="221"/>
      <c r="AW286" s="221"/>
      <c r="AX286" s="221"/>
      <c r="AY286" s="221"/>
      <c r="AZ286" s="221"/>
      <c r="BA286" s="221"/>
      <c r="BB286" s="221"/>
      <c r="BC286" s="221"/>
      <c r="BD286" s="105"/>
      <c r="BE286" s="105"/>
      <c r="BF286" s="105"/>
      <c r="BG286" s="105"/>
      <c r="BH286" s="105"/>
      <c r="BI286" s="105"/>
      <c r="BJ286" s="105"/>
      <c r="BK286" s="12"/>
      <c r="BL286" s="12"/>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c r="DY286"/>
      <c r="DZ286"/>
      <c r="EA286"/>
      <c r="EB286"/>
      <c r="EC286"/>
      <c r="ED286"/>
      <c r="EE286"/>
      <c r="EF286"/>
      <c r="EG286"/>
      <c r="EH286"/>
      <c r="EI286"/>
      <c r="EJ286"/>
      <c r="EK286"/>
      <c r="EL286"/>
      <c r="EM286"/>
      <c r="EN286"/>
      <c r="EO286"/>
      <c r="EP286"/>
      <c r="EQ286"/>
      <c r="ER286"/>
      <c r="ES286"/>
      <c r="ET286"/>
      <c r="EU286"/>
      <c r="EV286"/>
      <c r="EW286"/>
      <c r="EX286"/>
      <c r="EY286"/>
      <c r="EZ286"/>
      <c r="FA286"/>
      <c r="FB286"/>
      <c r="FC286"/>
      <c r="FD286"/>
      <c r="FE286"/>
      <c r="FF286"/>
      <c r="FG286"/>
      <c r="FH286"/>
      <c r="FI286"/>
      <c r="FJ286"/>
      <c r="FK286"/>
      <c r="FL286"/>
      <c r="FM286"/>
      <c r="FN286"/>
      <c r="FO286"/>
      <c r="FP286"/>
      <c r="FQ286"/>
      <c r="FR286"/>
      <c r="FS286"/>
      <c r="FT286"/>
      <c r="FU286"/>
      <c r="FV286"/>
      <c r="FW286"/>
      <c r="FX286"/>
      <c r="FY286"/>
      <c r="FZ286"/>
      <c r="GA286"/>
      <c r="GB286"/>
      <c r="GC286"/>
      <c r="GD286"/>
      <c r="GE286"/>
      <c r="GF286"/>
      <c r="GG286"/>
      <c r="GH286"/>
      <c r="GI286"/>
      <c r="GJ286"/>
      <c r="GK286"/>
      <c r="GL286"/>
      <c r="GM286"/>
      <c r="GN286"/>
      <c r="GO286"/>
      <c r="GP286"/>
      <c r="GQ286"/>
      <c r="GR286"/>
      <c r="GS286"/>
      <c r="GT286"/>
      <c r="GU286"/>
      <c r="GV286"/>
      <c r="GW286"/>
      <c r="GX286"/>
      <c r="GY286"/>
      <c r="GZ286"/>
      <c r="HA286"/>
      <c r="HB286"/>
      <c r="HC286"/>
      <c r="HD286"/>
      <c r="HE286"/>
      <c r="HF286"/>
      <c r="HG286"/>
      <c r="HH286"/>
      <c r="HI286"/>
      <c r="HJ286"/>
      <c r="HK286"/>
      <c r="HL286"/>
      <c r="HM286"/>
      <c r="HN286"/>
      <c r="HO286"/>
      <c r="HP286"/>
      <c r="HQ286"/>
      <c r="HR286"/>
      <c r="HS286"/>
      <c r="HT286"/>
      <c r="HU286"/>
      <c r="HV286"/>
      <c r="HW286"/>
      <c r="HX286"/>
      <c r="HY286"/>
      <c r="HZ286"/>
      <c r="IA286"/>
      <c r="IB286"/>
      <c r="IC286"/>
      <c r="ID286"/>
      <c r="IE286"/>
      <c r="IF286"/>
      <c r="IG286"/>
      <c r="IH286"/>
      <c r="II286"/>
      <c r="IJ286"/>
      <c r="IK286"/>
      <c r="IL286"/>
      <c r="IM286"/>
      <c r="IN286"/>
      <c r="IO286"/>
      <c r="IP286"/>
      <c r="IQ286"/>
      <c r="IR286"/>
      <c r="IS286"/>
      <c r="IT286"/>
      <c r="IU286"/>
      <c r="IV286"/>
    </row>
    <row r="287" spans="1:256" s="5" customFormat="1" hidden="1" outlineLevel="2">
      <c r="A287" s="9"/>
      <c r="B287" s="9"/>
      <c r="C287" s="9"/>
      <c r="D287" s="26"/>
      <c r="E287" s="336"/>
      <c r="F287" s="88">
        <v>8</v>
      </c>
      <c r="G287" s="27"/>
      <c r="H287" s="150"/>
      <c r="I287" s="152"/>
      <c r="J287" s="152"/>
      <c r="K287" s="152"/>
      <c r="L287" s="152"/>
      <c r="M287" s="152"/>
      <c r="N287" s="152"/>
      <c r="O287" s="151"/>
      <c r="P287" s="70">
        <f>IF(A19stdlife="n/a","n/a",IF(P$3&gt;(A19stdlife+$F287),(Input!$O$161*(1+vanilla8)^0.5)-SUM($O287:O287),(Input!$O$161*(1+vanilla8)^0.5)/A19stdlife))</f>
        <v>0</v>
      </c>
      <c r="Q287" s="70">
        <f>IF(A19stdlife="n/a","n/a",IF(Q$3&gt;(A19stdlife+$F287),(Input!$O$161*(1+vanilla8)^0.5)-SUM($O287:P287),(Input!$O$161*(1+vanilla8)^0.5)/A19stdlife))</f>
        <v>0</v>
      </c>
      <c r="R287" s="70"/>
      <c r="S287" s="105"/>
      <c r="T287" s="105"/>
      <c r="U287" s="105"/>
      <c r="V287" s="105"/>
      <c r="W287" s="105"/>
      <c r="X287" s="105"/>
      <c r="Y287" s="105"/>
      <c r="Z287" s="105"/>
      <c r="AA287" s="105"/>
      <c r="AB287" s="221"/>
      <c r="AC287" s="221"/>
      <c r="AD287" s="221"/>
      <c r="AE287" s="221"/>
      <c r="AF287" s="221"/>
      <c r="AG287" s="221"/>
      <c r="AH287" s="221"/>
      <c r="AI287" s="221"/>
      <c r="AJ287" s="221"/>
      <c r="AK287" s="221"/>
      <c r="AL287" s="221"/>
      <c r="AM287" s="221"/>
      <c r="AN287" s="221"/>
      <c r="AO287" s="221"/>
      <c r="AP287" s="221"/>
      <c r="AQ287" s="221"/>
      <c r="AR287" s="221"/>
      <c r="AS287" s="221"/>
      <c r="AT287" s="221"/>
      <c r="AU287" s="221"/>
      <c r="AV287" s="221"/>
      <c r="AW287" s="221"/>
      <c r="AX287" s="221"/>
      <c r="AY287" s="221"/>
      <c r="AZ287" s="221"/>
      <c r="BA287" s="221"/>
      <c r="BB287" s="221"/>
      <c r="BC287" s="221"/>
      <c r="BD287" s="105"/>
      <c r="BE287" s="105"/>
      <c r="BF287" s="105"/>
      <c r="BG287" s="105"/>
      <c r="BH287" s="105"/>
      <c r="BI287" s="105"/>
      <c r="BJ287" s="105"/>
      <c r="BK287" s="12"/>
      <c r="BL287" s="12"/>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c r="DY287"/>
      <c r="DZ287"/>
      <c r="EA287"/>
      <c r="EB287"/>
      <c r="EC287"/>
      <c r="ED287"/>
      <c r="EE287"/>
      <c r="EF287"/>
      <c r="EG287"/>
      <c r="EH287"/>
      <c r="EI287"/>
      <c r="EJ287"/>
      <c r="EK287"/>
      <c r="EL287"/>
      <c r="EM287"/>
      <c r="EN287"/>
      <c r="EO287"/>
      <c r="EP287"/>
      <c r="EQ287"/>
      <c r="ER287"/>
      <c r="ES287"/>
      <c r="ET287"/>
      <c r="EU287"/>
      <c r="EV287"/>
      <c r="EW287"/>
      <c r="EX287"/>
      <c r="EY287"/>
      <c r="EZ287"/>
      <c r="FA287"/>
      <c r="FB287"/>
      <c r="FC287"/>
      <c r="FD287"/>
      <c r="FE287"/>
      <c r="FF287"/>
      <c r="FG287"/>
      <c r="FH287"/>
      <c r="FI287"/>
      <c r="FJ287"/>
      <c r="FK287"/>
      <c r="FL287"/>
      <c r="FM287"/>
      <c r="FN287"/>
      <c r="FO287"/>
      <c r="FP287"/>
      <c r="FQ287"/>
      <c r="FR287"/>
      <c r="FS287"/>
      <c r="FT287"/>
      <c r="FU287"/>
      <c r="FV287"/>
      <c r="FW287"/>
      <c r="FX287"/>
      <c r="FY287"/>
      <c r="FZ287"/>
      <c r="GA287"/>
      <c r="GB287"/>
      <c r="GC287"/>
      <c r="GD287"/>
      <c r="GE287"/>
      <c r="GF287"/>
      <c r="GG287"/>
      <c r="GH287"/>
      <c r="GI287"/>
      <c r="GJ287"/>
      <c r="GK287"/>
      <c r="GL287"/>
      <c r="GM287"/>
      <c r="GN287"/>
      <c r="GO287"/>
      <c r="GP287"/>
      <c r="GQ287"/>
      <c r="GR287"/>
      <c r="GS287"/>
      <c r="GT287"/>
      <c r="GU287"/>
      <c r="GV287"/>
      <c r="GW287"/>
      <c r="GX287"/>
      <c r="GY287"/>
      <c r="GZ287"/>
      <c r="HA287"/>
      <c r="HB287"/>
      <c r="HC287"/>
      <c r="HD287"/>
      <c r="HE287"/>
      <c r="HF287"/>
      <c r="HG287"/>
      <c r="HH287"/>
      <c r="HI287"/>
      <c r="HJ287"/>
      <c r="HK287"/>
      <c r="HL287"/>
      <c r="HM287"/>
      <c r="HN287"/>
      <c r="HO287"/>
      <c r="HP287"/>
      <c r="HQ287"/>
      <c r="HR287"/>
      <c r="HS287"/>
      <c r="HT287"/>
      <c r="HU287"/>
      <c r="HV287"/>
      <c r="HW287"/>
      <c r="HX287"/>
      <c r="HY287"/>
      <c r="HZ287"/>
      <c r="IA287"/>
      <c r="IB287"/>
      <c r="IC287"/>
      <c r="ID287"/>
      <c r="IE287"/>
      <c r="IF287"/>
      <c r="IG287"/>
      <c r="IH287"/>
      <c r="II287"/>
      <c r="IJ287"/>
      <c r="IK287"/>
      <c r="IL287"/>
      <c r="IM287"/>
      <c r="IN287"/>
      <c r="IO287"/>
      <c r="IP287"/>
      <c r="IQ287"/>
      <c r="IR287"/>
      <c r="IS287"/>
      <c r="IT287"/>
      <c r="IU287"/>
      <c r="IV287"/>
    </row>
    <row r="288" spans="1:256" s="5" customFormat="1" hidden="1" outlineLevel="2">
      <c r="A288" s="9"/>
      <c r="B288" s="9"/>
      <c r="C288" s="9"/>
      <c r="D288" s="26"/>
      <c r="E288" s="336"/>
      <c r="F288" s="88">
        <v>9</v>
      </c>
      <c r="G288" s="27"/>
      <c r="H288" s="150"/>
      <c r="I288" s="152"/>
      <c r="J288" s="152"/>
      <c r="K288" s="152"/>
      <c r="L288" s="152"/>
      <c r="M288" s="152"/>
      <c r="N288" s="152"/>
      <c r="O288" s="152"/>
      <c r="P288" s="151"/>
      <c r="Q288" s="70">
        <f>IF(A19stdlife="n/a","n/a",IF(Q$3&gt;(A19stdlife+$F288),(Input!$P$161*(1+vanilla9)^0.5)-SUM($P288:P288),(Input!$P$161*(1+vanilla9)^0.5)/A19stdlife))</f>
        <v>0</v>
      </c>
      <c r="R288" s="70"/>
      <c r="S288" s="105"/>
      <c r="T288" s="105"/>
      <c r="U288" s="105"/>
      <c r="V288" s="105"/>
      <c r="W288" s="105"/>
      <c r="X288" s="105"/>
      <c r="Y288" s="105"/>
      <c r="Z288" s="105"/>
      <c r="AA288" s="105"/>
      <c r="AB288" s="221"/>
      <c r="AC288" s="221"/>
      <c r="AD288" s="221"/>
      <c r="AE288" s="221"/>
      <c r="AF288" s="221"/>
      <c r="AG288" s="221"/>
      <c r="AH288" s="221"/>
      <c r="AI288" s="221"/>
      <c r="AJ288" s="221"/>
      <c r="AK288" s="221"/>
      <c r="AL288" s="221"/>
      <c r="AM288" s="221"/>
      <c r="AN288" s="221"/>
      <c r="AO288" s="221"/>
      <c r="AP288" s="221"/>
      <c r="AQ288" s="221"/>
      <c r="AR288" s="221"/>
      <c r="AS288" s="221"/>
      <c r="AT288" s="221"/>
      <c r="AU288" s="221"/>
      <c r="AV288" s="221"/>
      <c r="AW288" s="221"/>
      <c r="AX288" s="221"/>
      <c r="AY288" s="221"/>
      <c r="AZ288" s="221"/>
      <c r="BA288" s="221"/>
      <c r="BB288" s="221"/>
      <c r="BC288" s="221"/>
      <c r="BD288" s="105"/>
      <c r="BE288" s="105"/>
      <c r="BF288" s="105"/>
      <c r="BG288" s="105"/>
      <c r="BH288" s="105"/>
      <c r="BI288" s="105"/>
      <c r="BJ288" s="105"/>
      <c r="BK288" s="12"/>
      <c r="BL288" s="12"/>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c r="DY288"/>
      <c r="DZ288"/>
      <c r="EA288"/>
      <c r="EB288"/>
      <c r="EC288"/>
      <c r="ED288"/>
      <c r="EE288"/>
      <c r="EF288"/>
      <c r="EG288"/>
      <c r="EH288"/>
      <c r="EI288"/>
      <c r="EJ288"/>
      <c r="EK288"/>
      <c r="EL288"/>
      <c r="EM288"/>
      <c r="EN288"/>
      <c r="EO288"/>
      <c r="EP288"/>
      <c r="EQ288"/>
      <c r="ER288"/>
      <c r="ES288"/>
      <c r="ET288"/>
      <c r="EU288"/>
      <c r="EV288"/>
      <c r="EW288"/>
      <c r="EX288"/>
      <c r="EY288"/>
      <c r="EZ288"/>
      <c r="FA288"/>
      <c r="FB288"/>
      <c r="FC288"/>
      <c r="FD288"/>
      <c r="FE288"/>
      <c r="FF288"/>
      <c r="FG288"/>
      <c r="FH288"/>
      <c r="FI288"/>
      <c r="FJ288"/>
      <c r="FK288"/>
      <c r="FL288"/>
      <c r="FM288"/>
      <c r="FN288"/>
      <c r="FO288"/>
      <c r="FP288"/>
      <c r="FQ288"/>
      <c r="FR288"/>
      <c r="FS288"/>
      <c r="FT288"/>
      <c r="FU288"/>
      <c r="FV288"/>
      <c r="FW288"/>
      <c r="FX288"/>
      <c r="FY288"/>
      <c r="FZ288"/>
      <c r="GA288"/>
      <c r="GB288"/>
      <c r="GC288"/>
      <c r="GD288"/>
      <c r="GE288"/>
      <c r="GF288"/>
      <c r="GG288"/>
      <c r="GH288"/>
      <c r="GI288"/>
      <c r="GJ288"/>
      <c r="GK288"/>
      <c r="GL288"/>
      <c r="GM288"/>
      <c r="GN288"/>
      <c r="GO288"/>
      <c r="GP288"/>
      <c r="GQ288"/>
      <c r="GR288"/>
      <c r="GS288"/>
      <c r="GT288"/>
      <c r="GU288"/>
      <c r="GV288"/>
      <c r="GW288"/>
      <c r="GX288"/>
      <c r="GY288"/>
      <c r="GZ288"/>
      <c r="HA288"/>
      <c r="HB288"/>
      <c r="HC288"/>
      <c r="HD288"/>
      <c r="HE288"/>
      <c r="HF288"/>
      <c r="HG288"/>
      <c r="HH288"/>
      <c r="HI288"/>
      <c r="HJ288"/>
      <c r="HK288"/>
      <c r="HL288"/>
      <c r="HM288"/>
      <c r="HN288"/>
      <c r="HO288"/>
      <c r="HP288"/>
      <c r="HQ288"/>
      <c r="HR288"/>
      <c r="HS288"/>
      <c r="HT288"/>
      <c r="HU288"/>
      <c r="HV288"/>
      <c r="HW288"/>
      <c r="HX288"/>
      <c r="HY288"/>
      <c r="HZ288"/>
      <c r="IA288"/>
      <c r="IB288"/>
      <c r="IC288"/>
      <c r="ID288"/>
      <c r="IE288"/>
      <c r="IF288"/>
      <c r="IG288"/>
      <c r="IH288"/>
      <c r="II288"/>
      <c r="IJ288"/>
      <c r="IK288"/>
      <c r="IL288"/>
      <c r="IM288"/>
      <c r="IN288"/>
      <c r="IO288"/>
      <c r="IP288"/>
      <c r="IQ288"/>
      <c r="IR288"/>
      <c r="IS288"/>
      <c r="IT288"/>
      <c r="IU288"/>
      <c r="IV288"/>
    </row>
    <row r="289" spans="1:256" s="5" customFormat="1" hidden="1" outlineLevel="2">
      <c r="A289" s="9"/>
      <c r="B289" s="9"/>
      <c r="C289" s="9"/>
      <c r="D289" s="26"/>
      <c r="E289" s="336"/>
      <c r="F289" s="89">
        <v>10</v>
      </c>
      <c r="G289" s="27"/>
      <c r="H289" s="150"/>
      <c r="I289" s="152"/>
      <c r="J289" s="152"/>
      <c r="K289" s="152"/>
      <c r="L289" s="152"/>
      <c r="M289" s="152"/>
      <c r="N289" s="152"/>
      <c r="O289" s="152"/>
      <c r="P289" s="152"/>
      <c r="Q289" s="151"/>
      <c r="R289" s="70"/>
      <c r="S289" s="105"/>
      <c r="T289" s="105"/>
      <c r="U289" s="105"/>
      <c r="V289" s="105"/>
      <c r="W289" s="105"/>
      <c r="X289" s="105"/>
      <c r="Y289" s="105"/>
      <c r="Z289" s="105"/>
      <c r="AA289" s="105"/>
      <c r="AB289" s="221"/>
      <c r="AC289" s="221"/>
      <c r="AD289" s="221"/>
      <c r="AE289" s="221"/>
      <c r="AF289" s="221"/>
      <c r="AG289" s="221"/>
      <c r="AH289" s="221"/>
      <c r="AI289" s="221"/>
      <c r="AJ289" s="221"/>
      <c r="AK289" s="221"/>
      <c r="AL289" s="221"/>
      <c r="AM289" s="221"/>
      <c r="AN289" s="221"/>
      <c r="AO289" s="221"/>
      <c r="AP289" s="221"/>
      <c r="AQ289" s="221"/>
      <c r="AR289" s="221"/>
      <c r="AS289" s="221"/>
      <c r="AT289" s="221"/>
      <c r="AU289" s="221"/>
      <c r="AV289" s="221"/>
      <c r="AW289" s="221"/>
      <c r="AX289" s="221"/>
      <c r="AY289" s="221"/>
      <c r="AZ289" s="221"/>
      <c r="BA289" s="221"/>
      <c r="BB289" s="221"/>
      <c r="BC289" s="221"/>
      <c r="BD289" s="105"/>
      <c r="BE289" s="105"/>
      <c r="BF289" s="105"/>
      <c r="BG289" s="105"/>
      <c r="BH289" s="105"/>
      <c r="BI289" s="105"/>
      <c r="BJ289" s="105"/>
      <c r="BK289" s="12"/>
      <c r="BL289" s="12"/>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c r="DY289"/>
      <c r="DZ289"/>
      <c r="EA289"/>
      <c r="EB289"/>
      <c r="EC289"/>
      <c r="ED289"/>
      <c r="EE289"/>
      <c r="EF289"/>
      <c r="EG289"/>
      <c r="EH289"/>
      <c r="EI289"/>
      <c r="EJ289"/>
      <c r="EK289"/>
      <c r="EL289"/>
      <c r="EM289"/>
      <c r="EN289"/>
      <c r="EO289"/>
      <c r="EP289"/>
      <c r="EQ289"/>
      <c r="ER289"/>
      <c r="ES289"/>
      <c r="ET289"/>
      <c r="EU289"/>
      <c r="EV289"/>
      <c r="EW289"/>
      <c r="EX289"/>
      <c r="EY289"/>
      <c r="EZ289"/>
      <c r="FA289"/>
      <c r="FB289"/>
      <c r="FC289"/>
      <c r="FD289"/>
      <c r="FE289"/>
      <c r="FF289"/>
      <c r="FG289"/>
      <c r="FH289"/>
      <c r="FI289"/>
      <c r="FJ289"/>
      <c r="FK289"/>
      <c r="FL289"/>
      <c r="FM289"/>
      <c r="FN289"/>
      <c r="FO289"/>
      <c r="FP289"/>
      <c r="FQ289"/>
      <c r="FR289"/>
      <c r="FS289"/>
      <c r="FT289"/>
      <c r="FU289"/>
      <c r="FV289"/>
      <c r="FW289"/>
      <c r="FX289"/>
      <c r="FY289"/>
      <c r="FZ289"/>
      <c r="GA289"/>
      <c r="GB289"/>
      <c r="GC289"/>
      <c r="GD289"/>
      <c r="GE289"/>
      <c r="GF289"/>
      <c r="GG289"/>
      <c r="GH289"/>
      <c r="GI289"/>
      <c r="GJ289"/>
      <c r="GK289"/>
      <c r="GL289"/>
      <c r="GM289"/>
      <c r="GN289"/>
      <c r="GO289"/>
      <c r="GP289"/>
      <c r="GQ289"/>
      <c r="GR289"/>
      <c r="GS289"/>
      <c r="GT289"/>
      <c r="GU289"/>
      <c r="GV289"/>
      <c r="GW289"/>
      <c r="GX289"/>
      <c r="GY289"/>
      <c r="GZ289"/>
      <c r="HA289"/>
      <c r="HB289"/>
      <c r="HC289"/>
      <c r="HD289"/>
      <c r="HE289"/>
      <c r="HF289"/>
      <c r="HG289"/>
      <c r="HH289"/>
      <c r="HI289"/>
      <c r="HJ289"/>
      <c r="HK289"/>
      <c r="HL289"/>
      <c r="HM289"/>
      <c r="HN289"/>
      <c r="HO289"/>
      <c r="HP289"/>
      <c r="HQ289"/>
      <c r="HR289"/>
      <c r="HS289"/>
      <c r="HT289"/>
      <c r="HU289"/>
      <c r="HV289"/>
      <c r="HW289"/>
      <c r="HX289"/>
      <c r="HY289"/>
      <c r="HZ289"/>
      <c r="IA289"/>
      <c r="IB289"/>
      <c r="IC289"/>
      <c r="ID289"/>
      <c r="IE289"/>
      <c r="IF289"/>
      <c r="IG289"/>
      <c r="IH289"/>
      <c r="II289"/>
      <c r="IJ289"/>
      <c r="IK289"/>
      <c r="IL289"/>
      <c r="IM289"/>
      <c r="IN289"/>
      <c r="IO289"/>
      <c r="IP289"/>
      <c r="IQ289"/>
      <c r="IR289"/>
      <c r="IS289"/>
      <c r="IT289"/>
      <c r="IU289"/>
      <c r="IV289"/>
    </row>
    <row r="290" spans="1:256" s="5" customFormat="1" hidden="1" outlineLevel="1" collapsed="1">
      <c r="A290" s="9"/>
      <c r="B290" s="9"/>
      <c r="C290" s="9"/>
      <c r="D290" s="26">
        <f>Asset19</f>
        <v>0</v>
      </c>
      <c r="E290" s="9"/>
      <c r="F290" s="9"/>
      <c r="G290" s="126"/>
      <c r="H290" s="169">
        <f>-SUM(H278:H289)</f>
        <v>0</v>
      </c>
      <c r="I290" s="169">
        <f>-SUM(I278:I289)</f>
        <v>0</v>
      </c>
      <c r="J290" s="169">
        <f>-SUM(J278:J289)</f>
        <v>0</v>
      </c>
      <c r="K290" s="169">
        <f>-SUM(K278:K289)</f>
        <v>0</v>
      </c>
      <c r="L290" s="169">
        <f>-SUM(L278:L289)</f>
        <v>0</v>
      </c>
      <c r="M290" s="169">
        <f>IF(Input!M173&gt;0, -SUM(M278:M289), 0)</f>
        <v>0</v>
      </c>
      <c r="N290" s="169">
        <f>IF(Input!N173&gt;0, -SUM(N278:N289), 0)</f>
        <v>0</v>
      </c>
      <c r="O290" s="169">
        <f>IF(Input!O173&gt;0, -SUM(O278:O289), 0)</f>
        <v>0</v>
      </c>
      <c r="P290" s="169">
        <f>IF(Input!P173&gt;0, -SUM(P278:P289), 0)</f>
        <v>0</v>
      </c>
      <c r="Q290" s="169">
        <f>IF(Input!Q173&gt;0, -SUM(Q278:Q289), 0)</f>
        <v>0</v>
      </c>
      <c r="R290" s="68"/>
      <c r="S290" s="107"/>
      <c r="T290" s="107"/>
      <c r="U290" s="107"/>
      <c r="V290" s="107"/>
      <c r="W290" s="107"/>
      <c r="X290" s="107"/>
      <c r="Y290" s="107"/>
      <c r="Z290" s="107"/>
      <c r="AA290" s="107"/>
      <c r="AB290" s="236"/>
      <c r="AC290" s="236"/>
      <c r="AD290" s="236"/>
      <c r="AE290" s="236"/>
      <c r="AF290" s="236"/>
      <c r="AG290" s="236"/>
      <c r="AH290" s="236"/>
      <c r="AI290" s="236"/>
      <c r="AJ290" s="236"/>
      <c r="AK290" s="236"/>
      <c r="AL290" s="236"/>
      <c r="AM290" s="236"/>
      <c r="AN290" s="236"/>
      <c r="AO290" s="236"/>
      <c r="AP290" s="236"/>
      <c r="AQ290" s="236"/>
      <c r="AR290" s="236"/>
      <c r="AS290" s="236"/>
      <c r="AT290" s="236"/>
      <c r="AU290" s="236"/>
      <c r="AV290" s="236"/>
      <c r="AW290" s="236"/>
      <c r="AX290" s="236"/>
      <c r="AY290" s="236"/>
      <c r="AZ290" s="236"/>
      <c r="BA290" s="236"/>
      <c r="BB290" s="236"/>
      <c r="BC290" s="236"/>
      <c r="BD290" s="107"/>
      <c r="BE290" s="107"/>
      <c r="BF290" s="107"/>
      <c r="BG290" s="107"/>
      <c r="BH290" s="107"/>
      <c r="BI290" s="107"/>
      <c r="BJ290" s="107"/>
      <c r="BK290" s="12"/>
      <c r="BL290" s="12"/>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c r="DY290"/>
      <c r="DZ290"/>
      <c r="EA290"/>
      <c r="EB290"/>
      <c r="EC290"/>
      <c r="ED290"/>
      <c r="EE290"/>
      <c r="EF290"/>
      <c r="EG290"/>
      <c r="EH290"/>
      <c r="EI290"/>
      <c r="EJ290"/>
      <c r="EK290"/>
      <c r="EL290"/>
      <c r="EM290"/>
      <c r="EN290"/>
      <c r="EO290"/>
      <c r="EP290"/>
      <c r="EQ290"/>
      <c r="ER290"/>
      <c r="ES290"/>
      <c r="ET290"/>
      <c r="EU290"/>
      <c r="EV290"/>
      <c r="EW290"/>
      <c r="EX290"/>
      <c r="EY290"/>
      <c r="EZ290"/>
      <c r="FA290"/>
      <c r="FB290"/>
      <c r="FC290"/>
      <c r="FD290"/>
      <c r="FE290"/>
      <c r="FF290"/>
      <c r="FG290"/>
      <c r="FH290"/>
      <c r="FI290"/>
      <c r="FJ290"/>
      <c r="FK290"/>
      <c r="FL290"/>
      <c r="FM290"/>
      <c r="FN290"/>
      <c r="FO290"/>
      <c r="FP290"/>
      <c r="FQ290"/>
      <c r="FR290"/>
      <c r="FS290"/>
      <c r="FT290"/>
      <c r="FU290"/>
      <c r="FV290"/>
      <c r="FW290"/>
      <c r="FX290"/>
      <c r="FY290"/>
      <c r="FZ290"/>
      <c r="GA290"/>
      <c r="GB290"/>
      <c r="GC290"/>
      <c r="GD290"/>
      <c r="GE290"/>
      <c r="GF290"/>
      <c r="GG290"/>
      <c r="GH290"/>
      <c r="GI290"/>
      <c r="GJ290"/>
      <c r="GK290"/>
      <c r="GL290"/>
      <c r="GM290"/>
      <c r="GN290"/>
      <c r="GO290"/>
      <c r="GP290"/>
      <c r="GQ290"/>
      <c r="GR290"/>
      <c r="GS290"/>
      <c r="GT290"/>
      <c r="GU290"/>
      <c r="GV290"/>
      <c r="GW290"/>
      <c r="GX290"/>
      <c r="GY290"/>
      <c r="GZ290"/>
      <c r="HA290"/>
      <c r="HB290"/>
      <c r="HC290"/>
      <c r="HD290"/>
      <c r="HE290"/>
      <c r="HF290"/>
      <c r="HG290"/>
      <c r="HH290"/>
      <c r="HI290"/>
      <c r="HJ290"/>
      <c r="HK290"/>
      <c r="HL290"/>
      <c r="HM290"/>
      <c r="HN290"/>
      <c r="HO290"/>
      <c r="HP290"/>
      <c r="HQ290"/>
      <c r="HR290"/>
      <c r="HS290"/>
      <c r="HT290"/>
      <c r="HU290"/>
      <c r="HV290"/>
      <c r="HW290"/>
      <c r="HX290"/>
      <c r="HY290"/>
      <c r="HZ290"/>
      <c r="IA290"/>
      <c r="IB290"/>
      <c r="IC290"/>
      <c r="ID290"/>
      <c r="IE290"/>
      <c r="IF290"/>
      <c r="IG290"/>
      <c r="IH290"/>
      <c r="II290"/>
      <c r="IJ290"/>
      <c r="IK290"/>
      <c r="IL290"/>
      <c r="IM290"/>
      <c r="IN290"/>
      <c r="IO290"/>
      <c r="IP290"/>
      <c r="IQ290"/>
      <c r="IR290"/>
      <c r="IS290"/>
      <c r="IT290"/>
      <c r="IU290"/>
      <c r="IV290"/>
    </row>
    <row r="291" spans="1:256" s="5" customFormat="1" hidden="1" outlineLevel="2">
      <c r="A291" s="9"/>
      <c r="B291" s="9"/>
      <c r="C291" s="32">
        <f>Asset20</f>
        <v>0</v>
      </c>
      <c r="D291" s="165"/>
      <c r="E291" s="34" t="s">
        <v>28</v>
      </c>
      <c r="F291" s="33"/>
      <c r="G291" s="181"/>
      <c r="H291" s="69">
        <f>IF(H$3&gt;A20remlife,A20value-SUM($G291:G291),IF(A20remlife="N/A","n/a",A20value/A20remlife))</f>
        <v>0</v>
      </c>
      <c r="I291" s="69">
        <f>IF(I$3&gt;A20remlife,A20value-SUM($G291:H291),IF(A20remlife="N/A","n/a",A20value/A20remlife))</f>
        <v>0</v>
      </c>
      <c r="J291" s="69">
        <f>IF(J$3&gt;A20remlife,A20value-SUM($G291:I291),IF(A20remlife="N/A","n/a",A20value/A20remlife))</f>
        <v>0</v>
      </c>
      <c r="K291" s="69">
        <f>IF(K$3&gt;A20remlife,A20value-SUM($G291:J291),IF(A20remlife="N/A","n/a",A20value/A20remlife))</f>
        <v>0</v>
      </c>
      <c r="L291" s="69">
        <f>IF(L$3&gt;A20remlife,A20value-SUM($G291:K291),IF(A20remlife="N/A","n/a",A20value/A20remlife))</f>
        <v>0</v>
      </c>
      <c r="M291" s="69">
        <f>IF(M$3&gt;A20remlife,A20value-SUM($G291:L291),IF(A20remlife="N/A","n/a",A20value/A20remlife))</f>
        <v>0</v>
      </c>
      <c r="N291" s="69">
        <f>IF(N$3&gt;A20remlife,A20value-SUM($G291:M291),IF(A20remlife="N/A","n/a",A20value/A20remlife))</f>
        <v>0</v>
      </c>
      <c r="O291" s="69">
        <f>IF(O$3&gt;A20remlife,A20value-SUM($G291:N291),IF(A20remlife="N/A","n/a",A20value/A20remlife))</f>
        <v>0</v>
      </c>
      <c r="P291" s="69">
        <f>IF(P$3&gt;A20remlife,A20value-SUM($G291:O291),IF(A20remlife="N/A","n/a",A20value/A20remlife))</f>
        <v>0</v>
      </c>
      <c r="Q291" s="69">
        <f>IF(Q$3&gt;A20remlife,A20value-SUM($G291:P291),IF(A20remlife="N/A","n/a",A20value/A20remlife))</f>
        <v>0</v>
      </c>
      <c r="R291" s="69"/>
      <c r="S291" s="105"/>
      <c r="T291" s="105"/>
      <c r="U291" s="105"/>
      <c r="V291" s="105"/>
      <c r="W291" s="105"/>
      <c r="X291" s="105"/>
      <c r="Y291" s="105"/>
      <c r="Z291" s="105"/>
      <c r="AA291" s="105"/>
      <c r="AB291" s="221"/>
      <c r="AC291" s="221"/>
      <c r="AD291" s="221"/>
      <c r="AE291" s="221"/>
      <c r="AF291" s="221"/>
      <c r="AG291" s="221"/>
      <c r="AH291" s="221"/>
      <c r="AI291" s="221"/>
      <c r="AJ291" s="221"/>
      <c r="AK291" s="221"/>
      <c r="AL291" s="221"/>
      <c r="AM291" s="221"/>
      <c r="AN291" s="221"/>
      <c r="AO291" s="221"/>
      <c r="AP291" s="221"/>
      <c r="AQ291" s="221"/>
      <c r="AR291" s="221"/>
      <c r="AS291" s="221"/>
      <c r="AT291" s="221"/>
      <c r="AU291" s="221"/>
      <c r="AV291" s="221"/>
      <c r="AW291" s="221"/>
      <c r="AX291" s="221"/>
      <c r="AY291" s="221"/>
      <c r="AZ291" s="221"/>
      <c r="BA291" s="221"/>
      <c r="BB291" s="221"/>
      <c r="BC291" s="221"/>
      <c r="BD291" s="105"/>
      <c r="BE291" s="105"/>
      <c r="BF291" s="105"/>
      <c r="BG291" s="105"/>
      <c r="BH291" s="105"/>
      <c r="BI291" s="105"/>
      <c r="BJ291" s="105"/>
      <c r="BK291" s="12"/>
      <c r="BL291" s="12"/>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c r="DY291"/>
      <c r="DZ291"/>
      <c r="EA291"/>
      <c r="EB291"/>
      <c r="EC291"/>
      <c r="ED291"/>
      <c r="EE291"/>
      <c r="EF291"/>
      <c r="EG291"/>
      <c r="EH291"/>
      <c r="EI291"/>
      <c r="EJ291"/>
      <c r="EK291"/>
      <c r="EL291"/>
      <c r="EM291"/>
      <c r="EN291"/>
      <c r="EO291"/>
      <c r="EP291"/>
      <c r="EQ291"/>
      <c r="ER291"/>
      <c r="ES291"/>
      <c r="ET291"/>
      <c r="EU291"/>
      <c r="EV291"/>
      <c r="EW291"/>
      <c r="EX291"/>
      <c r="EY291"/>
      <c r="EZ291"/>
      <c r="FA291"/>
      <c r="FB291"/>
      <c r="FC291"/>
      <c r="FD291"/>
      <c r="FE291"/>
      <c r="FF291"/>
      <c r="FG291"/>
      <c r="FH291"/>
      <c r="FI291"/>
      <c r="FJ291"/>
      <c r="FK291"/>
      <c r="FL291"/>
      <c r="FM291"/>
      <c r="FN291"/>
      <c r="FO291"/>
      <c r="FP291"/>
      <c r="FQ291"/>
      <c r="FR291"/>
      <c r="FS291"/>
      <c r="FT291"/>
      <c r="FU291"/>
      <c r="FV291"/>
      <c r="FW291"/>
      <c r="FX291"/>
      <c r="FY291"/>
      <c r="FZ291"/>
      <c r="GA291"/>
      <c r="GB291"/>
      <c r="GC291"/>
      <c r="GD291"/>
      <c r="GE291"/>
      <c r="GF291"/>
      <c r="GG291"/>
      <c r="GH291"/>
      <c r="GI291"/>
      <c r="GJ291"/>
      <c r="GK291"/>
      <c r="GL291"/>
      <c r="GM291"/>
      <c r="GN291"/>
      <c r="GO291"/>
      <c r="GP291"/>
      <c r="GQ291"/>
      <c r="GR291"/>
      <c r="GS291"/>
      <c r="GT291"/>
      <c r="GU291"/>
      <c r="GV291"/>
      <c r="GW291"/>
      <c r="GX291"/>
      <c r="GY291"/>
      <c r="GZ291"/>
      <c r="HA291"/>
      <c r="HB291"/>
      <c r="HC291"/>
      <c r="HD291"/>
      <c r="HE291"/>
      <c r="HF291"/>
      <c r="HG291"/>
      <c r="HH291"/>
      <c r="HI291"/>
      <c r="HJ291"/>
      <c r="HK291"/>
      <c r="HL291"/>
      <c r="HM291"/>
      <c r="HN291"/>
      <c r="HO291"/>
      <c r="HP291"/>
      <c r="HQ291"/>
      <c r="HR291"/>
      <c r="HS291"/>
      <c r="HT291"/>
      <c r="HU291"/>
      <c r="HV291"/>
      <c r="HW291"/>
      <c r="HX291"/>
      <c r="HY291"/>
      <c r="HZ291"/>
      <c r="IA291"/>
      <c r="IB291"/>
      <c r="IC291"/>
      <c r="ID291"/>
      <c r="IE291"/>
      <c r="IF291"/>
      <c r="IG291"/>
      <c r="IH291"/>
      <c r="II291"/>
      <c r="IJ291"/>
      <c r="IK291"/>
      <c r="IL291"/>
      <c r="IM291"/>
      <c r="IN291"/>
      <c r="IO291"/>
      <c r="IP291"/>
      <c r="IQ291"/>
      <c r="IR291"/>
      <c r="IS291"/>
      <c r="IT291"/>
      <c r="IU291"/>
      <c r="IV291"/>
    </row>
    <row r="292" spans="1:256" s="5" customFormat="1" ht="12.75" hidden="1" customHeight="1" outlineLevel="2">
      <c r="A292" s="9"/>
      <c r="B292" s="9"/>
      <c r="C292" s="9"/>
      <c r="D292" s="26"/>
      <c r="E292" s="335" t="s">
        <v>83</v>
      </c>
      <c r="F292" s="88">
        <v>0</v>
      </c>
      <c r="G292" s="126"/>
      <c r="H292" s="70"/>
      <c r="I292" s="70"/>
      <c r="J292" s="70"/>
      <c r="K292" s="70"/>
      <c r="L292" s="70"/>
      <c r="M292" s="167"/>
      <c r="N292" s="115"/>
      <c r="O292" s="70"/>
      <c r="P292" s="70"/>
      <c r="Q292" s="70"/>
      <c r="R292" s="70"/>
      <c r="S292" s="105"/>
      <c r="T292" s="105"/>
      <c r="U292" s="105"/>
      <c r="V292" s="105"/>
      <c r="W292" s="105"/>
      <c r="X292" s="105"/>
      <c r="Y292" s="105"/>
      <c r="Z292" s="105"/>
      <c r="AA292" s="105"/>
      <c r="AB292" s="221"/>
      <c r="AC292" s="221"/>
      <c r="AD292" s="221"/>
      <c r="AE292" s="221"/>
      <c r="AF292" s="221"/>
      <c r="AG292" s="221"/>
      <c r="AH292" s="221"/>
      <c r="AI292" s="221"/>
      <c r="AJ292" s="221"/>
      <c r="AK292" s="221"/>
      <c r="AL292" s="221"/>
      <c r="AM292" s="221"/>
      <c r="AN292" s="221"/>
      <c r="AO292" s="221"/>
      <c r="AP292" s="221"/>
      <c r="AQ292" s="221"/>
      <c r="AR292" s="221"/>
      <c r="AS292" s="221"/>
      <c r="AT292" s="221"/>
      <c r="AU292" s="221"/>
      <c r="AV292" s="221"/>
      <c r="AW292" s="221"/>
      <c r="AX292" s="221"/>
      <c r="AY292" s="221"/>
      <c r="AZ292" s="221"/>
      <c r="BA292" s="221"/>
      <c r="BB292" s="221"/>
      <c r="BC292" s="221"/>
      <c r="BD292" s="105"/>
      <c r="BE292" s="105"/>
      <c r="BF292" s="105"/>
      <c r="BG292" s="105"/>
      <c r="BH292" s="105"/>
      <c r="BI292" s="105"/>
      <c r="BJ292" s="105"/>
      <c r="BK292" s="12"/>
      <c r="BL292" s="1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c r="DY292"/>
      <c r="DZ292"/>
      <c r="EA292"/>
      <c r="EB292"/>
      <c r="EC292"/>
      <c r="ED292"/>
      <c r="EE292"/>
      <c r="EF292"/>
      <c r="EG292"/>
      <c r="EH292"/>
      <c r="EI292"/>
      <c r="EJ292"/>
      <c r="EK292"/>
      <c r="EL292"/>
      <c r="EM292"/>
      <c r="EN292"/>
      <c r="EO292"/>
      <c r="EP292"/>
      <c r="EQ292"/>
      <c r="ER292"/>
      <c r="ES292"/>
      <c r="ET292"/>
      <c r="EU292"/>
      <c r="EV292"/>
      <c r="EW292"/>
      <c r="EX292"/>
      <c r="EY292"/>
      <c r="EZ292"/>
      <c r="FA292"/>
      <c r="FB292"/>
      <c r="FC292"/>
      <c r="FD292"/>
      <c r="FE292"/>
      <c r="FF292"/>
      <c r="FG292"/>
      <c r="FH292"/>
      <c r="FI292"/>
      <c r="FJ292"/>
      <c r="FK292"/>
      <c r="FL292"/>
      <c r="FM292"/>
      <c r="FN292"/>
      <c r="FO292"/>
      <c r="FP292"/>
      <c r="FQ292"/>
      <c r="FR292"/>
      <c r="FS292"/>
      <c r="FT292"/>
      <c r="FU292"/>
      <c r="FV292"/>
      <c r="FW292"/>
      <c r="FX292"/>
      <c r="FY292"/>
      <c r="FZ292"/>
      <c r="GA292"/>
      <c r="GB292"/>
      <c r="GC292"/>
      <c r="GD292"/>
      <c r="GE292"/>
      <c r="GF292"/>
      <c r="GG292"/>
      <c r="GH292"/>
      <c r="GI292"/>
      <c r="GJ292"/>
      <c r="GK292"/>
      <c r="GL292"/>
      <c r="GM292"/>
      <c r="GN292"/>
      <c r="GO292"/>
      <c r="GP292"/>
      <c r="GQ292"/>
      <c r="GR292"/>
      <c r="GS292"/>
      <c r="GT292"/>
      <c r="GU292"/>
      <c r="GV292"/>
      <c r="GW292"/>
      <c r="GX292"/>
      <c r="GY292"/>
      <c r="GZ292"/>
      <c r="HA292"/>
      <c r="HB292"/>
      <c r="HC292"/>
      <c r="HD292"/>
      <c r="HE292"/>
      <c r="HF292"/>
      <c r="HG292"/>
      <c r="HH292"/>
      <c r="HI292"/>
      <c r="HJ292"/>
      <c r="HK292"/>
      <c r="HL292"/>
      <c r="HM292"/>
      <c r="HN292"/>
      <c r="HO292"/>
      <c r="HP292"/>
      <c r="HQ292"/>
      <c r="HR292"/>
      <c r="HS292"/>
      <c r="HT292"/>
      <c r="HU292"/>
      <c r="HV292"/>
      <c r="HW292"/>
      <c r="HX292"/>
      <c r="HY292"/>
      <c r="HZ292"/>
      <c r="IA292"/>
      <c r="IB292"/>
      <c r="IC292"/>
      <c r="ID292"/>
      <c r="IE292"/>
      <c r="IF292"/>
      <c r="IG292"/>
      <c r="IH292"/>
      <c r="II292"/>
      <c r="IJ292"/>
      <c r="IK292"/>
      <c r="IL292"/>
      <c r="IM292"/>
      <c r="IN292"/>
      <c r="IO292"/>
      <c r="IP292"/>
      <c r="IQ292"/>
      <c r="IR292"/>
      <c r="IS292"/>
      <c r="IT292"/>
      <c r="IU292"/>
      <c r="IV292"/>
    </row>
    <row r="293" spans="1:256" s="5" customFormat="1" hidden="1" outlineLevel="2">
      <c r="A293" s="9"/>
      <c r="B293" s="9"/>
      <c r="C293" s="9"/>
      <c r="D293" s="26"/>
      <c r="E293" s="336"/>
      <c r="F293" s="88">
        <v>1</v>
      </c>
      <c r="G293" s="126"/>
      <c r="H293" s="149"/>
      <c r="I293" s="70">
        <f>IF(A20stdlife="n/a","n/a",IF(I$3&gt;(A20stdlife+$F293),(Input!$H$162*(1+vanilla1)^0.5)-SUM($H293:H293),(Input!$H$162*(1+vanilla1)^0.5)/A20stdlife))</f>
        <v>0</v>
      </c>
      <c r="J293" s="70">
        <f>IF(A20stdlife="n/a","n/a",IF(J$3&gt;(A20stdlife+$F293),(Input!$H$162*(1+vanilla1)^0.5)-SUM($H293:I293),(Input!$H$162*(1+vanilla1)^0.5)/A20stdlife))</f>
        <v>0</v>
      </c>
      <c r="K293" s="70">
        <f>IF(A20stdlife="n/a","n/a",IF(K$3&gt;(A20stdlife+$F293),(Input!$H$162*(1+vanilla1)^0.5)-SUM($H293:J293),(Input!$H$162*(1+vanilla1)^0.5)/A20stdlife))</f>
        <v>0</v>
      </c>
      <c r="L293" s="70">
        <f>IF(A20stdlife="n/a","n/a",IF(L$3&gt;(A20stdlife+$F293),(Input!$H$162*(1+vanilla1)^0.5)-SUM($H293:K293),(Input!$H$162*(1+vanilla1)^0.5)/A20stdlife))</f>
        <v>0</v>
      </c>
      <c r="M293" s="70">
        <f>IF(A20stdlife="n/a","n/a",IF(M$3&gt;(A20stdlife+$F293),(Input!$H$162*(1+vanilla1)^0.5)-SUM($H293:L293),(Input!$H$162*(1+vanilla1)^0.5)/A20stdlife))</f>
        <v>0</v>
      </c>
      <c r="N293" s="70">
        <f>IF(A20stdlife="n/a","n/a",IF(N$3&gt;(A20stdlife+$F293),(Input!$H$162*(1+vanilla1)^0.5)-SUM($H293:M293),(Input!$H$162*(1+vanilla1)^0.5)/A20stdlife))</f>
        <v>0</v>
      </c>
      <c r="O293" s="70">
        <f>IF(A20stdlife="n/a","n/a",IF(O$3&gt;(A20stdlife+$F293),(Input!$H$162*(1+vanilla1)^0.5)-SUM($H293:N293),(Input!$H$162*(1+vanilla1)^0.5)/A20stdlife))</f>
        <v>0</v>
      </c>
      <c r="P293" s="70">
        <f>IF(A20stdlife="n/a","n/a",IF(P$3&gt;(A20stdlife+$F293),(Input!$H$162*(1+vanilla1)^0.5)-SUM($H293:O293),(Input!$H$162*(1+vanilla1)^0.5)/A20stdlife))</f>
        <v>0</v>
      </c>
      <c r="Q293" s="70">
        <f>IF(A20stdlife="n/a","n/a",IF(Q$3&gt;(A20stdlife+$F293),(Input!$H$162*(1+vanilla1)^0.5)-SUM($H293:P293),(Input!$H$162*(1+vanilla1)^0.5)/A20stdlife))</f>
        <v>0</v>
      </c>
      <c r="R293" s="70"/>
      <c r="S293" s="105"/>
      <c r="T293" s="105"/>
      <c r="U293" s="105"/>
      <c r="V293" s="105"/>
      <c r="W293" s="105"/>
      <c r="X293" s="105"/>
      <c r="Y293" s="105"/>
      <c r="Z293" s="105"/>
      <c r="AA293" s="105"/>
      <c r="AB293" s="221"/>
      <c r="AC293" s="221"/>
      <c r="AD293" s="221"/>
      <c r="AE293" s="221"/>
      <c r="AF293" s="221"/>
      <c r="AG293" s="221"/>
      <c r="AH293" s="221"/>
      <c r="AI293" s="221"/>
      <c r="AJ293" s="221"/>
      <c r="AK293" s="221"/>
      <c r="AL293" s="221"/>
      <c r="AM293" s="221"/>
      <c r="AN293" s="221"/>
      <c r="AO293" s="221"/>
      <c r="AP293" s="221"/>
      <c r="AQ293" s="221"/>
      <c r="AR293" s="221"/>
      <c r="AS293" s="221"/>
      <c r="AT293" s="221"/>
      <c r="AU293" s="221"/>
      <c r="AV293" s="221"/>
      <c r="AW293" s="221"/>
      <c r="AX293" s="221"/>
      <c r="AY293" s="221"/>
      <c r="AZ293" s="221"/>
      <c r="BA293" s="221"/>
      <c r="BB293" s="221"/>
      <c r="BC293" s="221"/>
      <c r="BD293" s="105"/>
      <c r="BE293" s="105"/>
      <c r="BF293" s="105"/>
      <c r="BG293" s="105"/>
      <c r="BH293" s="105"/>
      <c r="BI293" s="105"/>
      <c r="BJ293" s="105"/>
      <c r="BK293" s="12"/>
      <c r="BL293" s="12"/>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c r="DY293"/>
      <c r="DZ293"/>
      <c r="EA293"/>
      <c r="EB293"/>
      <c r="EC293"/>
      <c r="ED293"/>
      <c r="EE293"/>
      <c r="EF293"/>
      <c r="EG293"/>
      <c r="EH293"/>
      <c r="EI293"/>
      <c r="EJ293"/>
      <c r="EK293"/>
      <c r="EL293"/>
      <c r="EM293"/>
      <c r="EN293"/>
      <c r="EO293"/>
      <c r="EP293"/>
      <c r="EQ293"/>
      <c r="ER293"/>
      <c r="ES293"/>
      <c r="ET293"/>
      <c r="EU293"/>
      <c r="EV293"/>
      <c r="EW293"/>
      <c r="EX293"/>
      <c r="EY293"/>
      <c r="EZ293"/>
      <c r="FA293"/>
      <c r="FB293"/>
      <c r="FC293"/>
      <c r="FD293"/>
      <c r="FE293"/>
      <c r="FF293"/>
      <c r="FG293"/>
      <c r="FH293"/>
      <c r="FI293"/>
      <c r="FJ293"/>
      <c r="FK293"/>
      <c r="FL293"/>
      <c r="FM293"/>
      <c r="FN293"/>
      <c r="FO293"/>
      <c r="FP293"/>
      <c r="FQ293"/>
      <c r="FR293"/>
      <c r="FS293"/>
      <c r="FT293"/>
      <c r="FU293"/>
      <c r="FV293"/>
      <c r="FW293"/>
      <c r="FX293"/>
      <c r="FY293"/>
      <c r="FZ293"/>
      <c r="GA293"/>
      <c r="GB293"/>
      <c r="GC293"/>
      <c r="GD293"/>
      <c r="GE293"/>
      <c r="GF293"/>
      <c r="GG293"/>
      <c r="GH293"/>
      <c r="GI293"/>
      <c r="GJ293"/>
      <c r="GK293"/>
      <c r="GL293"/>
      <c r="GM293"/>
      <c r="GN293"/>
      <c r="GO293"/>
      <c r="GP293"/>
      <c r="GQ293"/>
      <c r="GR293"/>
      <c r="GS293"/>
      <c r="GT293"/>
      <c r="GU293"/>
      <c r="GV293"/>
      <c r="GW293"/>
      <c r="GX293"/>
      <c r="GY293"/>
      <c r="GZ293"/>
      <c r="HA293"/>
      <c r="HB293"/>
      <c r="HC293"/>
      <c r="HD293"/>
      <c r="HE293"/>
      <c r="HF293"/>
      <c r="HG293"/>
      <c r="HH293"/>
      <c r="HI293"/>
      <c r="HJ293"/>
      <c r="HK293"/>
      <c r="HL293"/>
      <c r="HM293"/>
      <c r="HN293"/>
      <c r="HO293"/>
      <c r="HP293"/>
      <c r="HQ293"/>
      <c r="HR293"/>
      <c r="HS293"/>
      <c r="HT293"/>
      <c r="HU293"/>
      <c r="HV293"/>
      <c r="HW293"/>
      <c r="HX293"/>
      <c r="HY293"/>
      <c r="HZ293"/>
      <c r="IA293"/>
      <c r="IB293"/>
      <c r="IC293"/>
      <c r="ID293"/>
      <c r="IE293"/>
      <c r="IF293"/>
      <c r="IG293"/>
      <c r="IH293"/>
      <c r="II293"/>
      <c r="IJ293"/>
      <c r="IK293"/>
      <c r="IL293"/>
      <c r="IM293"/>
      <c r="IN293"/>
      <c r="IO293"/>
      <c r="IP293"/>
      <c r="IQ293"/>
      <c r="IR293"/>
      <c r="IS293"/>
      <c r="IT293"/>
      <c r="IU293"/>
      <c r="IV293"/>
    </row>
    <row r="294" spans="1:256" s="5" customFormat="1" hidden="1" outlineLevel="2">
      <c r="A294" s="9"/>
      <c r="B294" s="9"/>
      <c r="C294" s="9"/>
      <c r="D294" s="26"/>
      <c r="E294" s="336"/>
      <c r="F294" s="88">
        <v>2</v>
      </c>
      <c r="G294" s="126"/>
      <c r="H294" s="150"/>
      <c r="I294" s="151"/>
      <c r="J294" s="70">
        <f>IF(A20stdlife="n/a","n/a",IF(J$3&gt;(A20stdlife+$F294),(Input!$I$162*(1+vanilla2)^0.5)-SUM($I294:I294),(Input!$I$162*(1+vanilla2)^0.5)/A20stdlife))</f>
        <v>0</v>
      </c>
      <c r="K294" s="70">
        <f>IF(A20stdlife="n/a","n/a",IF(K$3&gt;(A20stdlife+$F294),(Input!$I$162*(1+vanilla2)^0.5)-SUM($I294:J294),(Input!$I$162*(1+vanilla2)^0.5)/A20stdlife))</f>
        <v>0</v>
      </c>
      <c r="L294" s="70">
        <f>IF(A20stdlife="n/a","n/a",IF(L$3&gt;(A20stdlife+$F294),(Input!$I$162*(1+vanilla2)^0.5)-SUM($I294:K294),(Input!$I$162*(1+vanilla2)^0.5)/A20stdlife))</f>
        <v>0</v>
      </c>
      <c r="M294" s="70">
        <f>IF(A20stdlife="n/a","n/a",IF(M$3&gt;(A20stdlife+$F294),(Input!$I$162*(1+vanilla2)^0.5)-SUM($I294:L294),(Input!$I$162*(1+vanilla2)^0.5)/A20stdlife))</f>
        <v>0</v>
      </c>
      <c r="N294" s="70">
        <f>IF(A20stdlife="n/a","n/a",IF(N$3&gt;(A20stdlife+$F294),(Input!$I$162*(1+vanilla2)^0.5)-SUM($I294:M294),(Input!$I$162*(1+vanilla2)^0.5)/A20stdlife))</f>
        <v>0</v>
      </c>
      <c r="O294" s="70">
        <f>IF(A20stdlife="n/a","n/a",IF(O$3&gt;(A20stdlife+$F294),(Input!$I$162*(1+vanilla2)^0.5)-SUM($I294:N294),(Input!$I$162*(1+vanilla2)^0.5)/A20stdlife))</f>
        <v>0</v>
      </c>
      <c r="P294" s="70">
        <f>IF(A20stdlife="n/a","n/a",IF(P$3&gt;(A20stdlife+$F294),(Input!$I$162*(1+vanilla2)^0.5)-SUM($I294:O294),(Input!$I$162*(1+vanilla2)^0.5)/A20stdlife))</f>
        <v>0</v>
      </c>
      <c r="Q294" s="70">
        <f>IF(A20stdlife="n/a","n/a",IF(Q$3&gt;(A20stdlife+$F294),(Input!$I$162*(1+vanilla2)^0.5)-SUM($I294:P294),(Input!$I$162*(1+vanilla2)^0.5)/A20stdlife))</f>
        <v>0</v>
      </c>
      <c r="R294" s="70"/>
      <c r="S294" s="105"/>
      <c r="T294" s="105"/>
      <c r="U294" s="105"/>
      <c r="V294" s="105"/>
      <c r="W294" s="105"/>
      <c r="X294" s="105"/>
      <c r="Y294" s="105"/>
      <c r="Z294" s="105"/>
      <c r="AA294" s="105"/>
      <c r="AB294" s="221"/>
      <c r="AC294" s="221"/>
      <c r="AD294" s="221"/>
      <c r="AE294" s="221"/>
      <c r="AF294" s="221"/>
      <c r="AG294" s="221"/>
      <c r="AH294" s="221"/>
      <c r="AI294" s="221"/>
      <c r="AJ294" s="221"/>
      <c r="AK294" s="221"/>
      <c r="AL294" s="221"/>
      <c r="AM294" s="221"/>
      <c r="AN294" s="221"/>
      <c r="AO294" s="221"/>
      <c r="AP294" s="221"/>
      <c r="AQ294" s="221"/>
      <c r="AR294" s="221"/>
      <c r="AS294" s="221"/>
      <c r="AT294" s="221"/>
      <c r="AU294" s="221"/>
      <c r="AV294" s="221"/>
      <c r="AW294" s="221"/>
      <c r="AX294" s="221"/>
      <c r="AY294" s="221"/>
      <c r="AZ294" s="221"/>
      <c r="BA294" s="221"/>
      <c r="BB294" s="221"/>
      <c r="BC294" s="221"/>
      <c r="BD294" s="105"/>
      <c r="BE294" s="105"/>
      <c r="BF294" s="105"/>
      <c r="BG294" s="105"/>
      <c r="BH294" s="105"/>
      <c r="BI294" s="105"/>
      <c r="BJ294" s="105"/>
      <c r="BK294" s="12"/>
      <c r="BL294" s="12"/>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c r="DY294"/>
      <c r="DZ294"/>
      <c r="EA294"/>
      <c r="EB294"/>
      <c r="EC294"/>
      <c r="ED294"/>
      <c r="EE294"/>
      <c r="EF294"/>
      <c r="EG294"/>
      <c r="EH294"/>
      <c r="EI294"/>
      <c r="EJ294"/>
      <c r="EK294"/>
      <c r="EL294"/>
      <c r="EM294"/>
      <c r="EN294"/>
      <c r="EO294"/>
      <c r="EP294"/>
      <c r="EQ294"/>
      <c r="ER294"/>
      <c r="ES294"/>
      <c r="ET294"/>
      <c r="EU294"/>
      <c r="EV294"/>
      <c r="EW294"/>
      <c r="EX294"/>
      <c r="EY294"/>
      <c r="EZ294"/>
      <c r="FA294"/>
      <c r="FB294"/>
      <c r="FC294"/>
      <c r="FD294"/>
      <c r="FE294"/>
      <c r="FF294"/>
      <c r="FG294"/>
      <c r="FH294"/>
      <c r="FI294"/>
      <c r="FJ294"/>
      <c r="FK294"/>
      <c r="FL294"/>
      <c r="FM294"/>
      <c r="FN294"/>
      <c r="FO294"/>
      <c r="FP294"/>
      <c r="FQ294"/>
      <c r="FR294"/>
      <c r="FS294"/>
      <c r="FT294"/>
      <c r="FU294"/>
      <c r="FV294"/>
      <c r="FW294"/>
      <c r="FX294"/>
      <c r="FY294"/>
      <c r="FZ294"/>
      <c r="GA294"/>
      <c r="GB294"/>
      <c r="GC294"/>
      <c r="GD294"/>
      <c r="GE294"/>
      <c r="GF294"/>
      <c r="GG294"/>
      <c r="GH294"/>
      <c r="GI294"/>
      <c r="GJ294"/>
      <c r="GK294"/>
      <c r="GL294"/>
      <c r="GM294"/>
      <c r="GN294"/>
      <c r="GO294"/>
      <c r="GP294"/>
      <c r="GQ294"/>
      <c r="GR294"/>
      <c r="GS294"/>
      <c r="GT294"/>
      <c r="GU294"/>
      <c r="GV294"/>
      <c r="GW294"/>
      <c r="GX294"/>
      <c r="GY294"/>
      <c r="GZ294"/>
      <c r="HA294"/>
      <c r="HB294"/>
      <c r="HC294"/>
      <c r="HD294"/>
      <c r="HE294"/>
      <c r="HF294"/>
      <c r="HG294"/>
      <c r="HH294"/>
      <c r="HI294"/>
      <c r="HJ294"/>
      <c r="HK294"/>
      <c r="HL294"/>
      <c r="HM294"/>
      <c r="HN294"/>
      <c r="HO294"/>
      <c r="HP294"/>
      <c r="HQ294"/>
      <c r="HR294"/>
      <c r="HS294"/>
      <c r="HT294"/>
      <c r="HU294"/>
      <c r="HV294"/>
      <c r="HW294"/>
      <c r="HX294"/>
      <c r="HY294"/>
      <c r="HZ294"/>
      <c r="IA294"/>
      <c r="IB294"/>
      <c r="IC294"/>
      <c r="ID294"/>
      <c r="IE294"/>
      <c r="IF294"/>
      <c r="IG294"/>
      <c r="IH294"/>
      <c r="II294"/>
      <c r="IJ294"/>
      <c r="IK294"/>
      <c r="IL294"/>
      <c r="IM294"/>
      <c r="IN294"/>
      <c r="IO294"/>
      <c r="IP294"/>
      <c r="IQ294"/>
      <c r="IR294"/>
      <c r="IS294"/>
      <c r="IT294"/>
      <c r="IU294"/>
      <c r="IV294"/>
    </row>
    <row r="295" spans="1:256" s="5" customFormat="1" hidden="1" outlineLevel="2">
      <c r="A295" s="9"/>
      <c r="B295" s="9"/>
      <c r="C295" s="9"/>
      <c r="D295" s="26"/>
      <c r="E295" s="336"/>
      <c r="F295" s="88">
        <v>3</v>
      </c>
      <c r="G295" s="126"/>
      <c r="H295" s="150"/>
      <c r="I295" s="152"/>
      <c r="J295" s="151"/>
      <c r="K295" s="70">
        <f>IF(A20stdlife="n/a","n/a",IF(K$3&gt;(A20stdlife+$F295),(Input!$J$162*(1+vanilla3)^0.5)-SUM($J295:J295),(Input!$J$162*(1+vanilla3)^0.5)/A20stdlife))</f>
        <v>0</v>
      </c>
      <c r="L295" s="70">
        <f>IF(A20stdlife="n/a","n/a",IF(L$3&gt;(A20stdlife+$F295),(Input!$J$162*(1+vanilla3)^0.5)-SUM($J295:K295),(Input!$J$162*(1+vanilla3)^0.5)/A20stdlife))</f>
        <v>0</v>
      </c>
      <c r="M295" s="70">
        <f>IF(A20stdlife="n/a","n/a",IF(M$3&gt;(A20stdlife+$F295),(Input!$J$162*(1+vanilla3)^0.5)-SUM($J295:L295),(Input!$J$162*(1+vanilla3)^0.5)/A20stdlife))</f>
        <v>0</v>
      </c>
      <c r="N295" s="70">
        <f>IF(A20stdlife="n/a","n/a",IF(N$3&gt;(A20stdlife+$F295),(Input!$J$162*(1+vanilla3)^0.5)-SUM($J295:M295),(Input!$J$162*(1+vanilla3)^0.5)/A20stdlife))</f>
        <v>0</v>
      </c>
      <c r="O295" s="70">
        <f>IF(A20stdlife="n/a","n/a",IF(O$3&gt;(A20stdlife+$F295),(Input!$J$162*(1+vanilla3)^0.5)-SUM($J295:N295),(Input!$J$162*(1+vanilla3)^0.5)/A20stdlife))</f>
        <v>0</v>
      </c>
      <c r="P295" s="70">
        <f>IF(A20stdlife="n/a","n/a",IF(P$3&gt;(A20stdlife+$F295),(Input!$J$162*(1+vanilla3)^0.5)-SUM($J295:O295),(Input!$J$162*(1+vanilla3)^0.5)/A20stdlife))</f>
        <v>0</v>
      </c>
      <c r="Q295" s="70">
        <f>IF(A20stdlife="n/a","n/a",IF(Q$3&gt;(A20stdlife+$F295),(Input!$J$162*(1+vanilla3)^0.5)-SUM($J295:P295),(Input!$J$162*(1+vanilla3)^0.5)/A20stdlife))</f>
        <v>0</v>
      </c>
      <c r="R295" s="70"/>
      <c r="S295" s="105"/>
      <c r="T295" s="105"/>
      <c r="U295" s="105"/>
      <c r="V295" s="105"/>
      <c r="W295" s="105"/>
      <c r="X295" s="105"/>
      <c r="Y295" s="105"/>
      <c r="Z295" s="105"/>
      <c r="AA295" s="105"/>
      <c r="AB295" s="221"/>
      <c r="AC295" s="221"/>
      <c r="AD295" s="221"/>
      <c r="AE295" s="221"/>
      <c r="AF295" s="221"/>
      <c r="AG295" s="221"/>
      <c r="AH295" s="221"/>
      <c r="AI295" s="221"/>
      <c r="AJ295" s="221"/>
      <c r="AK295" s="221"/>
      <c r="AL295" s="221"/>
      <c r="AM295" s="221"/>
      <c r="AN295" s="221"/>
      <c r="AO295" s="221"/>
      <c r="AP295" s="221"/>
      <c r="AQ295" s="221"/>
      <c r="AR295" s="221"/>
      <c r="AS295" s="221"/>
      <c r="AT295" s="221"/>
      <c r="AU295" s="221"/>
      <c r="AV295" s="221"/>
      <c r="AW295" s="221"/>
      <c r="AX295" s="221"/>
      <c r="AY295" s="221"/>
      <c r="AZ295" s="221"/>
      <c r="BA295" s="221"/>
      <c r="BB295" s="221"/>
      <c r="BC295" s="221"/>
      <c r="BD295" s="105"/>
      <c r="BE295" s="105"/>
      <c r="BF295" s="105"/>
      <c r="BG295" s="105"/>
      <c r="BH295" s="105"/>
      <c r="BI295" s="105"/>
      <c r="BJ295" s="105"/>
      <c r="BK295" s="12"/>
      <c r="BL295" s="12"/>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c r="DY295"/>
      <c r="DZ295"/>
      <c r="EA295"/>
      <c r="EB295"/>
      <c r="EC295"/>
      <c r="ED295"/>
      <c r="EE295"/>
      <c r="EF295"/>
      <c r="EG295"/>
      <c r="EH295"/>
      <c r="EI295"/>
      <c r="EJ295"/>
      <c r="EK295"/>
      <c r="EL295"/>
      <c r="EM295"/>
      <c r="EN295"/>
      <c r="EO295"/>
      <c r="EP295"/>
      <c r="EQ295"/>
      <c r="ER295"/>
      <c r="ES295"/>
      <c r="ET295"/>
      <c r="EU295"/>
      <c r="EV295"/>
      <c r="EW295"/>
      <c r="EX295"/>
      <c r="EY295"/>
      <c r="EZ295"/>
      <c r="FA295"/>
      <c r="FB295"/>
      <c r="FC295"/>
      <c r="FD295"/>
      <c r="FE295"/>
      <c r="FF295"/>
      <c r="FG295"/>
      <c r="FH295"/>
      <c r="FI295"/>
      <c r="FJ295"/>
      <c r="FK295"/>
      <c r="FL295"/>
      <c r="FM295"/>
      <c r="FN295"/>
      <c r="FO295"/>
      <c r="FP295"/>
      <c r="FQ295"/>
      <c r="FR295"/>
      <c r="FS295"/>
      <c r="FT295"/>
      <c r="FU295"/>
      <c r="FV295"/>
      <c r="FW295"/>
      <c r="FX295"/>
      <c r="FY295"/>
      <c r="FZ295"/>
      <c r="GA295"/>
      <c r="GB295"/>
      <c r="GC295"/>
      <c r="GD295"/>
      <c r="GE295"/>
      <c r="GF295"/>
      <c r="GG295"/>
      <c r="GH295"/>
      <c r="GI295"/>
      <c r="GJ295"/>
      <c r="GK295"/>
      <c r="GL295"/>
      <c r="GM295"/>
      <c r="GN295"/>
      <c r="GO295"/>
      <c r="GP295"/>
      <c r="GQ295"/>
      <c r="GR295"/>
      <c r="GS295"/>
      <c r="GT295"/>
      <c r="GU295"/>
      <c r="GV295"/>
      <c r="GW295"/>
      <c r="GX295"/>
      <c r="GY295"/>
      <c r="GZ295"/>
      <c r="HA295"/>
      <c r="HB295"/>
      <c r="HC295"/>
      <c r="HD295"/>
      <c r="HE295"/>
      <c r="HF295"/>
      <c r="HG295"/>
      <c r="HH295"/>
      <c r="HI295"/>
      <c r="HJ295"/>
      <c r="HK295"/>
      <c r="HL295"/>
      <c r="HM295"/>
      <c r="HN295"/>
      <c r="HO295"/>
      <c r="HP295"/>
      <c r="HQ295"/>
      <c r="HR295"/>
      <c r="HS295"/>
      <c r="HT295"/>
      <c r="HU295"/>
      <c r="HV295"/>
      <c r="HW295"/>
      <c r="HX295"/>
      <c r="HY295"/>
      <c r="HZ295"/>
      <c r="IA295"/>
      <c r="IB295"/>
      <c r="IC295"/>
      <c r="ID295"/>
      <c r="IE295"/>
      <c r="IF295"/>
      <c r="IG295"/>
      <c r="IH295"/>
      <c r="II295"/>
      <c r="IJ295"/>
      <c r="IK295"/>
      <c r="IL295"/>
      <c r="IM295"/>
      <c r="IN295"/>
      <c r="IO295"/>
      <c r="IP295"/>
      <c r="IQ295"/>
      <c r="IR295"/>
      <c r="IS295"/>
      <c r="IT295"/>
      <c r="IU295"/>
      <c r="IV295"/>
    </row>
    <row r="296" spans="1:256" s="5" customFormat="1" hidden="1" outlineLevel="2">
      <c r="A296" s="9"/>
      <c r="B296" s="9"/>
      <c r="C296" s="9"/>
      <c r="D296" s="26"/>
      <c r="E296" s="336"/>
      <c r="F296" s="88">
        <v>4</v>
      </c>
      <c r="G296" s="126"/>
      <c r="H296" s="150"/>
      <c r="I296" s="152"/>
      <c r="J296" s="152"/>
      <c r="K296" s="151"/>
      <c r="L296" s="70">
        <f>IF(A20stdlife="n/a","n/a",IF(L$3&gt;(A20stdlife+$F296),(Input!$K$162*(1+vanilla4)^0.5)-SUM($K296:K296),(Input!$K$162*(1+vanilla4)^0.5)/A20stdlife))</f>
        <v>0</v>
      </c>
      <c r="M296" s="70">
        <f>IF(A20stdlife="n/a","n/a",IF(M$3&gt;(A20stdlife+$F296),(Input!$K$162*(1+vanilla4)^0.5)-SUM($K296:L296),(Input!$K$162*(1+vanilla4)^0.5)/A20stdlife))</f>
        <v>0</v>
      </c>
      <c r="N296" s="70">
        <f>IF(A20stdlife="n/a","n/a",IF(N$3&gt;(A20stdlife+$F296),(Input!$K$162*(1+vanilla4)^0.5)-SUM($K296:M296),(Input!$K$162*(1+vanilla4)^0.5)/A20stdlife))</f>
        <v>0</v>
      </c>
      <c r="O296" s="70">
        <f>IF(A20stdlife="n/a","n/a",IF(O$3&gt;(A20stdlife+$F296),(Input!$K$162*(1+vanilla4)^0.5)-SUM($K296:N296),(Input!$K$162*(1+vanilla4)^0.5)/A20stdlife))</f>
        <v>0</v>
      </c>
      <c r="P296" s="70">
        <f>IF(A20stdlife="n/a","n/a",IF(P$3&gt;(A20stdlife+$F296),(Input!$K$162*(1+vanilla4)^0.5)-SUM($K296:O296),(Input!$K$162*(1+vanilla4)^0.5)/A20stdlife))</f>
        <v>0</v>
      </c>
      <c r="Q296" s="70">
        <f>IF(A20stdlife="n/a","n/a",IF(Q$3&gt;(A20stdlife+$F296),(Input!$K$162*(1+vanilla4)^0.5)-SUM($K296:P296),(Input!$K$162*(1+vanilla4)^0.5)/A20stdlife))</f>
        <v>0</v>
      </c>
      <c r="R296" s="70"/>
      <c r="S296" s="105"/>
      <c r="T296" s="105"/>
      <c r="U296" s="105"/>
      <c r="V296" s="105"/>
      <c r="W296" s="105"/>
      <c r="X296" s="105"/>
      <c r="Y296" s="105"/>
      <c r="Z296" s="105"/>
      <c r="AA296" s="105"/>
      <c r="AB296" s="221"/>
      <c r="AC296" s="221"/>
      <c r="AD296" s="221"/>
      <c r="AE296" s="221"/>
      <c r="AF296" s="221"/>
      <c r="AG296" s="221"/>
      <c r="AH296" s="221"/>
      <c r="AI296" s="221"/>
      <c r="AJ296" s="221"/>
      <c r="AK296" s="221"/>
      <c r="AL296" s="221"/>
      <c r="AM296" s="221"/>
      <c r="AN296" s="221"/>
      <c r="AO296" s="221"/>
      <c r="AP296" s="221"/>
      <c r="AQ296" s="221"/>
      <c r="AR296" s="221"/>
      <c r="AS296" s="221"/>
      <c r="AT296" s="221"/>
      <c r="AU296" s="221"/>
      <c r="AV296" s="221"/>
      <c r="AW296" s="221"/>
      <c r="AX296" s="221"/>
      <c r="AY296" s="221"/>
      <c r="AZ296" s="221"/>
      <c r="BA296" s="221"/>
      <c r="BB296" s="221"/>
      <c r="BC296" s="221"/>
      <c r="BD296" s="105"/>
      <c r="BE296" s="105"/>
      <c r="BF296" s="105"/>
      <c r="BG296" s="105"/>
      <c r="BH296" s="105"/>
      <c r="BI296" s="105"/>
      <c r="BJ296" s="105"/>
      <c r="BK296" s="12"/>
      <c r="BL296" s="12"/>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c r="DY296"/>
      <c r="DZ296"/>
      <c r="EA296"/>
      <c r="EB296"/>
      <c r="EC296"/>
      <c r="ED296"/>
      <c r="EE296"/>
      <c r="EF296"/>
      <c r="EG296"/>
      <c r="EH296"/>
      <c r="EI296"/>
      <c r="EJ296"/>
      <c r="EK296"/>
      <c r="EL296"/>
      <c r="EM296"/>
      <c r="EN296"/>
      <c r="EO296"/>
      <c r="EP296"/>
      <c r="EQ296"/>
      <c r="ER296"/>
      <c r="ES296"/>
      <c r="ET296"/>
      <c r="EU296"/>
      <c r="EV296"/>
      <c r="EW296"/>
      <c r="EX296"/>
      <c r="EY296"/>
      <c r="EZ296"/>
      <c r="FA296"/>
      <c r="FB296"/>
      <c r="FC296"/>
      <c r="FD296"/>
      <c r="FE296"/>
      <c r="FF296"/>
      <c r="FG296"/>
      <c r="FH296"/>
      <c r="FI296"/>
      <c r="FJ296"/>
      <c r="FK296"/>
      <c r="FL296"/>
      <c r="FM296"/>
      <c r="FN296"/>
      <c r="FO296"/>
      <c r="FP296"/>
      <c r="FQ296"/>
      <c r="FR296"/>
      <c r="FS296"/>
      <c r="FT296"/>
      <c r="FU296"/>
      <c r="FV296"/>
      <c r="FW296"/>
      <c r="FX296"/>
      <c r="FY296"/>
      <c r="FZ296"/>
      <c r="GA296"/>
      <c r="GB296"/>
      <c r="GC296"/>
      <c r="GD296"/>
      <c r="GE296"/>
      <c r="GF296"/>
      <c r="GG296"/>
      <c r="GH296"/>
      <c r="GI296"/>
      <c r="GJ296"/>
      <c r="GK296"/>
      <c r="GL296"/>
      <c r="GM296"/>
      <c r="GN296"/>
      <c r="GO296"/>
      <c r="GP296"/>
      <c r="GQ296"/>
      <c r="GR296"/>
      <c r="GS296"/>
      <c r="GT296"/>
      <c r="GU296"/>
      <c r="GV296"/>
      <c r="GW296"/>
      <c r="GX296"/>
      <c r="GY296"/>
      <c r="GZ296"/>
      <c r="HA296"/>
      <c r="HB296"/>
      <c r="HC296"/>
      <c r="HD296"/>
      <c r="HE296"/>
      <c r="HF296"/>
      <c r="HG296"/>
      <c r="HH296"/>
      <c r="HI296"/>
      <c r="HJ296"/>
      <c r="HK296"/>
      <c r="HL296"/>
      <c r="HM296"/>
      <c r="HN296"/>
      <c r="HO296"/>
      <c r="HP296"/>
      <c r="HQ296"/>
      <c r="HR296"/>
      <c r="HS296"/>
      <c r="HT296"/>
      <c r="HU296"/>
      <c r="HV296"/>
      <c r="HW296"/>
      <c r="HX296"/>
      <c r="HY296"/>
      <c r="HZ296"/>
      <c r="IA296"/>
      <c r="IB296"/>
      <c r="IC296"/>
      <c r="ID296"/>
      <c r="IE296"/>
      <c r="IF296"/>
      <c r="IG296"/>
      <c r="IH296"/>
      <c r="II296"/>
      <c r="IJ296"/>
      <c r="IK296"/>
      <c r="IL296"/>
      <c r="IM296"/>
      <c r="IN296"/>
      <c r="IO296"/>
      <c r="IP296"/>
      <c r="IQ296"/>
      <c r="IR296"/>
      <c r="IS296"/>
      <c r="IT296"/>
      <c r="IU296"/>
      <c r="IV296"/>
    </row>
    <row r="297" spans="1:256" s="5" customFormat="1" hidden="1" outlineLevel="2">
      <c r="A297" s="9"/>
      <c r="B297" s="9"/>
      <c r="C297" s="9"/>
      <c r="D297" s="26"/>
      <c r="E297" s="336"/>
      <c r="F297" s="88">
        <v>5</v>
      </c>
      <c r="G297" s="27"/>
      <c r="H297" s="150"/>
      <c r="I297" s="152"/>
      <c r="J297" s="152"/>
      <c r="K297" s="152"/>
      <c r="L297" s="151"/>
      <c r="M297" s="70">
        <f>IF(A20stdlife="n/a","n/a",IF(M$3&gt;(A20stdlife+$F297),(Input!$L$162*(1+vanilla5)^0.5)-SUM($L297:L297),(Input!$L$162*(1+vanilla5)^0.5)/A20stdlife))</f>
        <v>0</v>
      </c>
      <c r="N297" s="70">
        <f>IF(A20stdlife="n/a","n/a",IF(N$3&gt;(A20stdlife+$F297),(Input!$L$162*(1+vanilla5)^0.5)-SUM($L297:M297),(Input!$L$162*(1+vanilla5)^0.5)/A20stdlife))</f>
        <v>0</v>
      </c>
      <c r="O297" s="70">
        <f>IF(A20stdlife="n/a","n/a",IF(O$3&gt;(A20stdlife+$F297),(Input!$L$162*(1+vanilla5)^0.5)-SUM($L297:N297),(Input!$L$162*(1+vanilla5)^0.5)/A20stdlife))</f>
        <v>0</v>
      </c>
      <c r="P297" s="70">
        <f>IF(A20stdlife="n/a","n/a",IF(P$3&gt;(A20stdlife+$F297),(Input!$L$162*(1+vanilla5)^0.5)-SUM($L297:O297),(Input!$L$162*(1+vanilla5)^0.5)/A20stdlife))</f>
        <v>0</v>
      </c>
      <c r="Q297" s="70">
        <f>IF(A20stdlife="n/a","n/a",IF(Q$3&gt;(A20stdlife+$F297),(Input!$L$162*(1+vanilla5)^0.5)-SUM($L297:P297),(Input!$L$162*(1+vanilla5)^0.5)/A20stdlife))</f>
        <v>0</v>
      </c>
      <c r="R297" s="70"/>
      <c r="S297" s="105"/>
      <c r="T297" s="105"/>
      <c r="U297" s="105"/>
      <c r="V297" s="105"/>
      <c r="W297" s="105"/>
      <c r="X297" s="105"/>
      <c r="Y297" s="105"/>
      <c r="Z297" s="105"/>
      <c r="AA297" s="105"/>
      <c r="AB297" s="221"/>
      <c r="AC297" s="221"/>
      <c r="AD297" s="221"/>
      <c r="AE297" s="221"/>
      <c r="AF297" s="221"/>
      <c r="AG297" s="221"/>
      <c r="AH297" s="221"/>
      <c r="AI297" s="221"/>
      <c r="AJ297" s="221"/>
      <c r="AK297" s="221"/>
      <c r="AL297" s="221"/>
      <c r="AM297" s="221"/>
      <c r="AN297" s="221"/>
      <c r="AO297" s="221"/>
      <c r="AP297" s="221"/>
      <c r="AQ297" s="221"/>
      <c r="AR297" s="221"/>
      <c r="AS297" s="221"/>
      <c r="AT297" s="221"/>
      <c r="AU297" s="221"/>
      <c r="AV297" s="221"/>
      <c r="AW297" s="221"/>
      <c r="AX297" s="221"/>
      <c r="AY297" s="221"/>
      <c r="AZ297" s="221"/>
      <c r="BA297" s="221"/>
      <c r="BB297" s="221"/>
      <c r="BC297" s="221"/>
      <c r="BD297" s="105"/>
      <c r="BE297" s="105"/>
      <c r="BF297" s="105"/>
      <c r="BG297" s="105"/>
      <c r="BH297" s="105"/>
      <c r="BI297" s="105"/>
      <c r="BJ297" s="105"/>
      <c r="BK297" s="12"/>
      <c r="BL297" s="12"/>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c r="DY297"/>
      <c r="DZ297"/>
      <c r="EA297"/>
      <c r="EB297"/>
      <c r="EC297"/>
      <c r="ED297"/>
      <c r="EE297"/>
      <c r="EF297"/>
      <c r="EG297"/>
      <c r="EH297"/>
      <c r="EI297"/>
      <c r="EJ297"/>
      <c r="EK297"/>
      <c r="EL297"/>
      <c r="EM297"/>
      <c r="EN297"/>
      <c r="EO297"/>
      <c r="EP297"/>
      <c r="EQ297"/>
      <c r="ER297"/>
      <c r="ES297"/>
      <c r="ET297"/>
      <c r="EU297"/>
      <c r="EV297"/>
      <c r="EW297"/>
      <c r="EX297"/>
      <c r="EY297"/>
      <c r="EZ297"/>
      <c r="FA297"/>
      <c r="FB297"/>
      <c r="FC297"/>
      <c r="FD297"/>
      <c r="FE297"/>
      <c r="FF297"/>
      <c r="FG297"/>
      <c r="FH297"/>
      <c r="FI297"/>
      <c r="FJ297"/>
      <c r="FK297"/>
      <c r="FL297"/>
      <c r="FM297"/>
      <c r="FN297"/>
      <c r="FO297"/>
      <c r="FP297"/>
      <c r="FQ297"/>
      <c r="FR297"/>
      <c r="FS297"/>
      <c r="FT297"/>
      <c r="FU297"/>
      <c r="FV297"/>
      <c r="FW297"/>
      <c r="FX297"/>
      <c r="FY297"/>
      <c r="FZ297"/>
      <c r="GA297"/>
      <c r="GB297"/>
      <c r="GC297"/>
      <c r="GD297"/>
      <c r="GE297"/>
      <c r="GF297"/>
      <c r="GG297"/>
      <c r="GH297"/>
      <c r="GI297"/>
      <c r="GJ297"/>
      <c r="GK297"/>
      <c r="GL297"/>
      <c r="GM297"/>
      <c r="GN297"/>
      <c r="GO297"/>
      <c r="GP297"/>
      <c r="GQ297"/>
      <c r="GR297"/>
      <c r="GS297"/>
      <c r="GT297"/>
      <c r="GU297"/>
      <c r="GV297"/>
      <c r="GW297"/>
      <c r="GX297"/>
      <c r="GY297"/>
      <c r="GZ297"/>
      <c r="HA297"/>
      <c r="HB297"/>
      <c r="HC297"/>
      <c r="HD297"/>
      <c r="HE297"/>
      <c r="HF297"/>
      <c r="HG297"/>
      <c r="HH297"/>
      <c r="HI297"/>
      <c r="HJ297"/>
      <c r="HK297"/>
      <c r="HL297"/>
      <c r="HM297"/>
      <c r="HN297"/>
      <c r="HO297"/>
      <c r="HP297"/>
      <c r="HQ297"/>
      <c r="HR297"/>
      <c r="HS297"/>
      <c r="HT297"/>
      <c r="HU297"/>
      <c r="HV297"/>
      <c r="HW297"/>
      <c r="HX297"/>
      <c r="HY297"/>
      <c r="HZ297"/>
      <c r="IA297"/>
      <c r="IB297"/>
      <c r="IC297"/>
      <c r="ID297"/>
      <c r="IE297"/>
      <c r="IF297"/>
      <c r="IG297"/>
      <c r="IH297"/>
      <c r="II297"/>
      <c r="IJ297"/>
      <c r="IK297"/>
      <c r="IL297"/>
      <c r="IM297"/>
      <c r="IN297"/>
      <c r="IO297"/>
      <c r="IP297"/>
      <c r="IQ297"/>
      <c r="IR297"/>
      <c r="IS297"/>
      <c r="IT297"/>
      <c r="IU297"/>
      <c r="IV297"/>
    </row>
    <row r="298" spans="1:256" s="5" customFormat="1" hidden="1" outlineLevel="2">
      <c r="A298" s="9"/>
      <c r="B298" s="9"/>
      <c r="C298" s="9"/>
      <c r="D298" s="26"/>
      <c r="E298" s="336"/>
      <c r="F298" s="88">
        <v>6</v>
      </c>
      <c r="G298" s="27"/>
      <c r="H298" s="150"/>
      <c r="I298" s="152"/>
      <c r="J298" s="152"/>
      <c r="K298" s="152"/>
      <c r="L298" s="152"/>
      <c r="M298" s="151"/>
      <c r="N298" s="70">
        <f>IF(A20stdlife="n/a","n/a",IF(N$3&gt;(A20stdlife+$F298),(Input!$M$162*(1+vanilla6)^0.5)-SUM($M298:M298),(Input!$M$162*(1+vanilla6)^0.5)/A20stdlife))</f>
        <v>0</v>
      </c>
      <c r="O298" s="70">
        <f>IF(A20stdlife="n/a","n/a",IF(O$3&gt;(A20stdlife+$F298),(Input!$M$162*(1+vanilla6)^0.5)-SUM($M298:N298),(Input!$M$162*(1+vanilla6)^0.5)/A20stdlife))</f>
        <v>0</v>
      </c>
      <c r="P298" s="70">
        <f>IF(A20stdlife="n/a","n/a",IF(P$3&gt;(A20stdlife+$F298),(Input!$M$162*(1+vanilla6)^0.5)-SUM($M298:O298),(Input!$M$162*(1+vanilla6)^0.5)/A20stdlife))</f>
        <v>0</v>
      </c>
      <c r="Q298" s="70">
        <f>IF(A20stdlife="n/a","n/a",IF(Q$3&gt;(A20stdlife+$F298),(Input!$M$162*(1+vanilla6)^0.5)-SUM($M298:P298),(Input!$M$162*(1+vanilla6)^0.5)/A20stdlife))</f>
        <v>0</v>
      </c>
      <c r="R298" s="70"/>
      <c r="S298" s="105"/>
      <c r="T298" s="105"/>
      <c r="U298" s="105"/>
      <c r="V298" s="105"/>
      <c r="W298" s="105"/>
      <c r="X298" s="105"/>
      <c r="Y298" s="105"/>
      <c r="Z298" s="105"/>
      <c r="AA298" s="105"/>
      <c r="AB298" s="221"/>
      <c r="AC298" s="221"/>
      <c r="AD298" s="221"/>
      <c r="AE298" s="221"/>
      <c r="AF298" s="221"/>
      <c r="AG298" s="221"/>
      <c r="AH298" s="221"/>
      <c r="AI298" s="221"/>
      <c r="AJ298" s="221"/>
      <c r="AK298" s="221"/>
      <c r="AL298" s="221"/>
      <c r="AM298" s="221"/>
      <c r="AN298" s="221"/>
      <c r="AO298" s="221"/>
      <c r="AP298" s="221"/>
      <c r="AQ298" s="221"/>
      <c r="AR298" s="221"/>
      <c r="AS298" s="221"/>
      <c r="AT298" s="221"/>
      <c r="AU298" s="221"/>
      <c r="AV298" s="221"/>
      <c r="AW298" s="221"/>
      <c r="AX298" s="221"/>
      <c r="AY298" s="221"/>
      <c r="AZ298" s="221"/>
      <c r="BA298" s="221"/>
      <c r="BB298" s="221"/>
      <c r="BC298" s="221"/>
      <c r="BD298" s="105"/>
      <c r="BE298" s="105"/>
      <c r="BF298" s="105"/>
      <c r="BG298" s="105"/>
      <c r="BH298" s="105"/>
      <c r="BI298" s="105"/>
      <c r="BJ298" s="105"/>
      <c r="BK298" s="12"/>
      <c r="BL298" s="12"/>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c r="DY298"/>
      <c r="DZ298"/>
      <c r="EA298"/>
      <c r="EB298"/>
      <c r="EC298"/>
      <c r="ED298"/>
      <c r="EE298"/>
      <c r="EF298"/>
      <c r="EG298"/>
      <c r="EH298"/>
      <c r="EI298"/>
      <c r="EJ298"/>
      <c r="EK298"/>
      <c r="EL298"/>
      <c r="EM298"/>
      <c r="EN298"/>
      <c r="EO298"/>
      <c r="EP298"/>
      <c r="EQ298"/>
      <c r="ER298"/>
      <c r="ES298"/>
      <c r="ET298"/>
      <c r="EU298"/>
      <c r="EV298"/>
      <c r="EW298"/>
      <c r="EX298"/>
      <c r="EY298"/>
      <c r="EZ298"/>
      <c r="FA298"/>
      <c r="FB298"/>
      <c r="FC298"/>
      <c r="FD298"/>
      <c r="FE298"/>
      <c r="FF298"/>
      <c r="FG298"/>
      <c r="FH298"/>
      <c r="FI298"/>
      <c r="FJ298"/>
      <c r="FK298"/>
      <c r="FL298"/>
      <c r="FM298"/>
      <c r="FN298"/>
      <c r="FO298"/>
      <c r="FP298"/>
      <c r="FQ298"/>
      <c r="FR298"/>
      <c r="FS298"/>
      <c r="FT298"/>
      <c r="FU298"/>
      <c r="FV298"/>
      <c r="FW298"/>
      <c r="FX298"/>
      <c r="FY298"/>
      <c r="FZ298"/>
      <c r="GA298"/>
      <c r="GB298"/>
      <c r="GC298"/>
      <c r="GD298"/>
      <c r="GE298"/>
      <c r="GF298"/>
      <c r="GG298"/>
      <c r="GH298"/>
      <c r="GI298"/>
      <c r="GJ298"/>
      <c r="GK298"/>
      <c r="GL298"/>
      <c r="GM298"/>
      <c r="GN298"/>
      <c r="GO298"/>
      <c r="GP298"/>
      <c r="GQ298"/>
      <c r="GR298"/>
      <c r="GS298"/>
      <c r="GT298"/>
      <c r="GU298"/>
      <c r="GV298"/>
      <c r="GW298"/>
      <c r="GX298"/>
      <c r="GY298"/>
      <c r="GZ298"/>
      <c r="HA298"/>
      <c r="HB298"/>
      <c r="HC298"/>
      <c r="HD298"/>
      <c r="HE298"/>
      <c r="HF298"/>
      <c r="HG298"/>
      <c r="HH298"/>
      <c r="HI298"/>
      <c r="HJ298"/>
      <c r="HK298"/>
      <c r="HL298"/>
      <c r="HM298"/>
      <c r="HN298"/>
      <c r="HO298"/>
      <c r="HP298"/>
      <c r="HQ298"/>
      <c r="HR298"/>
      <c r="HS298"/>
      <c r="HT298"/>
      <c r="HU298"/>
      <c r="HV298"/>
      <c r="HW298"/>
      <c r="HX298"/>
      <c r="HY298"/>
      <c r="HZ298"/>
      <c r="IA298"/>
      <c r="IB298"/>
      <c r="IC298"/>
      <c r="ID298"/>
      <c r="IE298"/>
      <c r="IF298"/>
      <c r="IG298"/>
      <c r="IH298"/>
      <c r="II298"/>
      <c r="IJ298"/>
      <c r="IK298"/>
      <c r="IL298"/>
      <c r="IM298"/>
      <c r="IN298"/>
      <c r="IO298"/>
      <c r="IP298"/>
      <c r="IQ298"/>
      <c r="IR298"/>
      <c r="IS298"/>
      <c r="IT298"/>
      <c r="IU298"/>
      <c r="IV298"/>
    </row>
    <row r="299" spans="1:256" s="5" customFormat="1" hidden="1" outlineLevel="2">
      <c r="A299" s="9"/>
      <c r="B299" s="9"/>
      <c r="C299" s="9"/>
      <c r="D299" s="26"/>
      <c r="E299" s="336"/>
      <c r="F299" s="88">
        <v>7</v>
      </c>
      <c r="G299" s="27"/>
      <c r="H299" s="150"/>
      <c r="I299" s="152"/>
      <c r="J299" s="152"/>
      <c r="K299" s="152"/>
      <c r="L299" s="152"/>
      <c r="M299" s="152"/>
      <c r="N299" s="151"/>
      <c r="O299" s="70">
        <f>IF(A20stdlife="n/a","n/a",IF(O$3&gt;(A20stdlife+$F299),(Input!N$162*(1+vanilla7)^0.5)-SUM($N299:N299),(Input!$N$162*(1+vanilla7)^0.5)/A20stdlife))</f>
        <v>0</v>
      </c>
      <c r="P299" s="70">
        <f>IF(A20stdlife="n/a","n/a",IF(P$3&gt;(A20stdlife+$F299),(Input!O$162*(1+vanilla7)^0.5)-SUM($N299:O299),(Input!$N$162*(1+vanilla7)^0.5)/A20stdlife))</f>
        <v>0</v>
      </c>
      <c r="Q299" s="70">
        <f>IF(A20stdlife="n/a","n/a",IF(Q$3&gt;(A20stdlife+$F299),(Input!P$162*(1+vanilla7)^0.5)-SUM($N299:P299),(Input!$N$162*(1+vanilla7)^0.5)/A20stdlife))</f>
        <v>0</v>
      </c>
      <c r="R299" s="70"/>
      <c r="S299" s="105"/>
      <c r="T299" s="105"/>
      <c r="U299" s="105"/>
      <c r="V299" s="105"/>
      <c r="W299" s="105"/>
      <c r="X299" s="105"/>
      <c r="Y299" s="105"/>
      <c r="Z299" s="105"/>
      <c r="AA299" s="105"/>
      <c r="AB299" s="221"/>
      <c r="AC299" s="221"/>
      <c r="AD299" s="221"/>
      <c r="AE299" s="221"/>
      <c r="AF299" s="221"/>
      <c r="AG299" s="221"/>
      <c r="AH299" s="221"/>
      <c r="AI299" s="221"/>
      <c r="AJ299" s="221"/>
      <c r="AK299" s="221"/>
      <c r="AL299" s="221"/>
      <c r="AM299" s="221"/>
      <c r="AN299" s="221"/>
      <c r="AO299" s="221"/>
      <c r="AP299" s="221"/>
      <c r="AQ299" s="221"/>
      <c r="AR299" s="221"/>
      <c r="AS299" s="221"/>
      <c r="AT299" s="221"/>
      <c r="AU299" s="221"/>
      <c r="AV299" s="221"/>
      <c r="AW299" s="221"/>
      <c r="AX299" s="221"/>
      <c r="AY299" s="221"/>
      <c r="AZ299" s="221"/>
      <c r="BA299" s="221"/>
      <c r="BB299" s="221"/>
      <c r="BC299" s="221"/>
      <c r="BD299" s="105"/>
      <c r="BE299" s="105"/>
      <c r="BF299" s="105"/>
      <c r="BG299" s="105"/>
      <c r="BH299" s="105"/>
      <c r="BI299" s="105"/>
      <c r="BJ299" s="105"/>
      <c r="BK299" s="12"/>
      <c r="BL299" s="12"/>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c r="DY299"/>
      <c r="DZ299"/>
      <c r="EA299"/>
      <c r="EB299"/>
      <c r="EC299"/>
      <c r="ED299"/>
      <c r="EE299"/>
      <c r="EF299"/>
      <c r="EG299"/>
      <c r="EH299"/>
      <c r="EI299"/>
      <c r="EJ299"/>
      <c r="EK299"/>
      <c r="EL299"/>
      <c r="EM299"/>
      <c r="EN299"/>
      <c r="EO299"/>
      <c r="EP299"/>
      <c r="EQ299"/>
      <c r="ER299"/>
      <c r="ES299"/>
      <c r="ET299"/>
      <c r="EU299"/>
      <c r="EV299"/>
      <c r="EW299"/>
      <c r="EX299"/>
      <c r="EY299"/>
      <c r="EZ299"/>
      <c r="FA299"/>
      <c r="FB299"/>
      <c r="FC299"/>
      <c r="FD299"/>
      <c r="FE299"/>
      <c r="FF299"/>
      <c r="FG299"/>
      <c r="FH299"/>
      <c r="FI299"/>
      <c r="FJ299"/>
      <c r="FK299"/>
      <c r="FL299"/>
      <c r="FM299"/>
      <c r="FN299"/>
      <c r="FO299"/>
      <c r="FP299"/>
      <c r="FQ299"/>
      <c r="FR299"/>
      <c r="FS299"/>
      <c r="FT299"/>
      <c r="FU299"/>
      <c r="FV299"/>
      <c r="FW299"/>
      <c r="FX299"/>
      <c r="FY299"/>
      <c r="FZ299"/>
      <c r="GA299"/>
      <c r="GB299"/>
      <c r="GC299"/>
      <c r="GD299"/>
      <c r="GE299"/>
      <c r="GF299"/>
      <c r="GG299"/>
      <c r="GH299"/>
      <c r="GI299"/>
      <c r="GJ299"/>
      <c r="GK299"/>
      <c r="GL299"/>
      <c r="GM299"/>
      <c r="GN299"/>
      <c r="GO299"/>
      <c r="GP299"/>
      <c r="GQ299"/>
      <c r="GR299"/>
      <c r="GS299"/>
      <c r="GT299"/>
      <c r="GU299"/>
      <c r="GV299"/>
      <c r="GW299"/>
      <c r="GX299"/>
      <c r="GY299"/>
      <c r="GZ299"/>
      <c r="HA299"/>
      <c r="HB299"/>
      <c r="HC299"/>
      <c r="HD299"/>
      <c r="HE299"/>
      <c r="HF299"/>
      <c r="HG299"/>
      <c r="HH299"/>
      <c r="HI299"/>
      <c r="HJ299"/>
      <c r="HK299"/>
      <c r="HL299"/>
      <c r="HM299"/>
      <c r="HN299"/>
      <c r="HO299"/>
      <c r="HP299"/>
      <c r="HQ299"/>
      <c r="HR299"/>
      <c r="HS299"/>
      <c r="HT299"/>
      <c r="HU299"/>
      <c r="HV299"/>
      <c r="HW299"/>
      <c r="HX299"/>
      <c r="HY299"/>
      <c r="HZ299"/>
      <c r="IA299"/>
      <c r="IB299"/>
      <c r="IC299"/>
      <c r="ID299"/>
      <c r="IE299"/>
      <c r="IF299"/>
      <c r="IG299"/>
      <c r="IH299"/>
      <c r="II299"/>
      <c r="IJ299"/>
      <c r="IK299"/>
      <c r="IL299"/>
      <c r="IM299"/>
      <c r="IN299"/>
      <c r="IO299"/>
      <c r="IP299"/>
      <c r="IQ299"/>
      <c r="IR299"/>
      <c r="IS299"/>
      <c r="IT299"/>
      <c r="IU299"/>
      <c r="IV299"/>
    </row>
    <row r="300" spans="1:256" s="5" customFormat="1" hidden="1" outlineLevel="2">
      <c r="A300" s="9"/>
      <c r="B300" s="9"/>
      <c r="C300" s="9"/>
      <c r="D300" s="26"/>
      <c r="E300" s="336"/>
      <c r="F300" s="88">
        <v>8</v>
      </c>
      <c r="G300" s="27"/>
      <c r="H300" s="150"/>
      <c r="I300" s="152"/>
      <c r="J300" s="152"/>
      <c r="K300" s="152"/>
      <c r="L300" s="152"/>
      <c r="M300" s="152"/>
      <c r="N300" s="152"/>
      <c r="O300" s="151"/>
      <c r="P300" s="70">
        <f>IF(A20stdlife="n/a","n/a",IF(P$3&gt;(A20stdlife+$F300),(Input!$O$162*(1+vanilla8)^0.5)-SUM($O300:O300),(Input!$O$162*(1+vanilla8)^0.5)/A20stdlife))</f>
        <v>0</v>
      </c>
      <c r="Q300" s="70">
        <f>IF(A20stdlife="n/a","n/a",IF(Q$3&gt;(A20stdlife+$F300),(Input!$O$162*(1+vanilla8)^0.5)-SUM($O300:P300),(Input!$O$162*(1+vanilla8)^0.5)/A20stdlife))</f>
        <v>0</v>
      </c>
      <c r="R300" s="70"/>
      <c r="S300" s="105"/>
      <c r="T300" s="105"/>
      <c r="U300" s="105"/>
      <c r="V300" s="105"/>
      <c r="W300" s="105"/>
      <c r="X300" s="105"/>
      <c r="Y300" s="105"/>
      <c r="Z300" s="105"/>
      <c r="AA300" s="105"/>
      <c r="AB300" s="221"/>
      <c r="AC300" s="221"/>
      <c r="AD300" s="221"/>
      <c r="AE300" s="221"/>
      <c r="AF300" s="221"/>
      <c r="AG300" s="221"/>
      <c r="AH300" s="221"/>
      <c r="AI300" s="221"/>
      <c r="AJ300" s="221"/>
      <c r="AK300" s="221"/>
      <c r="AL300" s="221"/>
      <c r="AM300" s="221"/>
      <c r="AN300" s="221"/>
      <c r="AO300" s="221"/>
      <c r="AP300" s="221"/>
      <c r="AQ300" s="221"/>
      <c r="AR300" s="221"/>
      <c r="AS300" s="221"/>
      <c r="AT300" s="221"/>
      <c r="AU300" s="221"/>
      <c r="AV300" s="221"/>
      <c r="AW300" s="221"/>
      <c r="AX300" s="221"/>
      <c r="AY300" s="221"/>
      <c r="AZ300" s="221"/>
      <c r="BA300" s="221"/>
      <c r="BB300" s="221"/>
      <c r="BC300" s="221"/>
      <c r="BD300" s="105"/>
      <c r="BE300" s="105"/>
      <c r="BF300" s="105"/>
      <c r="BG300" s="105"/>
      <c r="BH300" s="105"/>
      <c r="BI300" s="105"/>
      <c r="BJ300" s="105"/>
      <c r="BK300" s="12"/>
      <c r="BL300" s="12"/>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c r="DY300"/>
      <c r="DZ300"/>
      <c r="EA300"/>
      <c r="EB300"/>
      <c r="EC300"/>
      <c r="ED300"/>
      <c r="EE300"/>
      <c r="EF300"/>
      <c r="EG300"/>
      <c r="EH300"/>
      <c r="EI300"/>
      <c r="EJ300"/>
      <c r="EK300"/>
      <c r="EL300"/>
      <c r="EM300"/>
      <c r="EN300"/>
      <c r="EO300"/>
      <c r="EP300"/>
      <c r="EQ300"/>
      <c r="ER300"/>
      <c r="ES300"/>
      <c r="ET300"/>
      <c r="EU300"/>
      <c r="EV300"/>
      <c r="EW300"/>
      <c r="EX300"/>
      <c r="EY300"/>
      <c r="EZ300"/>
      <c r="FA300"/>
      <c r="FB300"/>
      <c r="FC300"/>
      <c r="FD300"/>
      <c r="FE300"/>
      <c r="FF300"/>
      <c r="FG300"/>
      <c r="FH300"/>
      <c r="FI300"/>
      <c r="FJ300"/>
      <c r="FK300"/>
      <c r="FL300"/>
      <c r="FM300"/>
      <c r="FN300"/>
      <c r="FO300"/>
      <c r="FP300"/>
      <c r="FQ300"/>
      <c r="FR300"/>
      <c r="FS300"/>
      <c r="FT300"/>
      <c r="FU300"/>
      <c r="FV300"/>
      <c r="FW300"/>
      <c r="FX300"/>
      <c r="FY300"/>
      <c r="FZ300"/>
      <c r="GA300"/>
      <c r="GB300"/>
      <c r="GC300"/>
      <c r="GD300"/>
      <c r="GE300"/>
      <c r="GF300"/>
      <c r="GG300"/>
      <c r="GH300"/>
      <c r="GI300"/>
      <c r="GJ300"/>
      <c r="GK300"/>
      <c r="GL300"/>
      <c r="GM300"/>
      <c r="GN300"/>
      <c r="GO300"/>
      <c r="GP300"/>
      <c r="GQ300"/>
      <c r="GR300"/>
      <c r="GS300"/>
      <c r="GT300"/>
      <c r="GU300"/>
      <c r="GV300"/>
      <c r="GW300"/>
      <c r="GX300"/>
      <c r="GY300"/>
      <c r="GZ300"/>
      <c r="HA300"/>
      <c r="HB300"/>
      <c r="HC300"/>
      <c r="HD300"/>
      <c r="HE300"/>
      <c r="HF300"/>
      <c r="HG300"/>
      <c r="HH300"/>
      <c r="HI300"/>
      <c r="HJ300"/>
      <c r="HK300"/>
      <c r="HL300"/>
      <c r="HM300"/>
      <c r="HN300"/>
      <c r="HO300"/>
      <c r="HP300"/>
      <c r="HQ300"/>
      <c r="HR300"/>
      <c r="HS300"/>
      <c r="HT300"/>
      <c r="HU300"/>
      <c r="HV300"/>
      <c r="HW300"/>
      <c r="HX300"/>
      <c r="HY300"/>
      <c r="HZ300"/>
      <c r="IA300"/>
      <c r="IB300"/>
      <c r="IC300"/>
      <c r="ID300"/>
      <c r="IE300"/>
      <c r="IF300"/>
      <c r="IG300"/>
      <c r="IH300"/>
      <c r="II300"/>
      <c r="IJ300"/>
      <c r="IK300"/>
      <c r="IL300"/>
      <c r="IM300"/>
      <c r="IN300"/>
      <c r="IO300"/>
      <c r="IP300"/>
      <c r="IQ300"/>
      <c r="IR300"/>
      <c r="IS300"/>
      <c r="IT300"/>
      <c r="IU300"/>
      <c r="IV300"/>
    </row>
    <row r="301" spans="1:256" s="5" customFormat="1" hidden="1" outlineLevel="2">
      <c r="A301" s="9"/>
      <c r="B301" s="9"/>
      <c r="C301" s="9"/>
      <c r="D301" s="26"/>
      <c r="E301" s="336"/>
      <c r="F301" s="88">
        <v>9</v>
      </c>
      <c r="G301" s="27"/>
      <c r="H301" s="150"/>
      <c r="I301" s="152"/>
      <c r="J301" s="152"/>
      <c r="K301" s="152"/>
      <c r="L301" s="152"/>
      <c r="M301" s="152"/>
      <c r="N301" s="152"/>
      <c r="O301" s="152"/>
      <c r="P301" s="151"/>
      <c r="Q301" s="70">
        <f>IF(A20stdlife="n/a","n/a",IF(Q$3&gt;(A20stdlife+$F301),(Input!$P$162*(1+vanilla9)^0.5)-SUM($P301:P301),(Input!$P$162*(1+vanilla9)^0.5)/A20stdlife))</f>
        <v>0</v>
      </c>
      <c r="R301" s="70"/>
      <c r="S301" s="105"/>
      <c r="T301" s="105"/>
      <c r="U301" s="105"/>
      <c r="V301" s="105"/>
      <c r="W301" s="105"/>
      <c r="X301" s="105"/>
      <c r="Y301" s="105"/>
      <c r="Z301" s="105"/>
      <c r="AA301" s="105"/>
      <c r="AB301" s="221"/>
      <c r="AC301" s="221"/>
      <c r="AD301" s="221"/>
      <c r="AE301" s="221"/>
      <c r="AF301" s="221"/>
      <c r="AG301" s="221"/>
      <c r="AH301" s="221"/>
      <c r="AI301" s="221"/>
      <c r="AJ301" s="221"/>
      <c r="AK301" s="221"/>
      <c r="AL301" s="221"/>
      <c r="AM301" s="221"/>
      <c r="AN301" s="221"/>
      <c r="AO301" s="221"/>
      <c r="AP301" s="221"/>
      <c r="AQ301" s="221"/>
      <c r="AR301" s="221"/>
      <c r="AS301" s="221"/>
      <c r="AT301" s="221"/>
      <c r="AU301" s="221"/>
      <c r="AV301" s="221"/>
      <c r="AW301" s="221"/>
      <c r="AX301" s="221"/>
      <c r="AY301" s="221"/>
      <c r="AZ301" s="221"/>
      <c r="BA301" s="221"/>
      <c r="BB301" s="221"/>
      <c r="BC301" s="221"/>
      <c r="BD301" s="105"/>
      <c r="BE301" s="105"/>
      <c r="BF301" s="105"/>
      <c r="BG301" s="105"/>
      <c r="BH301" s="105"/>
      <c r="BI301" s="105"/>
      <c r="BJ301" s="105"/>
      <c r="BK301" s="12"/>
      <c r="BL301" s="12"/>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c r="DY301"/>
      <c r="DZ301"/>
      <c r="EA301"/>
      <c r="EB301"/>
      <c r="EC301"/>
      <c r="ED301"/>
      <c r="EE301"/>
      <c r="EF301"/>
      <c r="EG301"/>
      <c r="EH301"/>
      <c r="EI301"/>
      <c r="EJ301"/>
      <c r="EK301"/>
      <c r="EL301"/>
      <c r="EM301"/>
      <c r="EN301"/>
      <c r="EO301"/>
      <c r="EP301"/>
      <c r="EQ301"/>
      <c r="ER301"/>
      <c r="ES301"/>
      <c r="ET301"/>
      <c r="EU301"/>
      <c r="EV301"/>
      <c r="EW301"/>
      <c r="EX301"/>
      <c r="EY301"/>
      <c r="EZ301"/>
      <c r="FA301"/>
      <c r="FB301"/>
      <c r="FC301"/>
      <c r="FD301"/>
      <c r="FE301"/>
      <c r="FF301"/>
      <c r="FG301"/>
      <c r="FH301"/>
      <c r="FI301"/>
      <c r="FJ301"/>
      <c r="FK301"/>
      <c r="FL301"/>
      <c r="FM301"/>
      <c r="FN301"/>
      <c r="FO301"/>
      <c r="FP301"/>
      <c r="FQ301"/>
      <c r="FR301"/>
      <c r="FS301"/>
      <c r="FT301"/>
      <c r="FU301"/>
      <c r="FV301"/>
      <c r="FW301"/>
      <c r="FX301"/>
      <c r="FY301"/>
      <c r="FZ301"/>
      <c r="GA301"/>
      <c r="GB301"/>
      <c r="GC301"/>
      <c r="GD301"/>
      <c r="GE301"/>
      <c r="GF301"/>
      <c r="GG301"/>
      <c r="GH301"/>
      <c r="GI301"/>
      <c r="GJ301"/>
      <c r="GK301"/>
      <c r="GL301"/>
      <c r="GM301"/>
      <c r="GN301"/>
      <c r="GO301"/>
      <c r="GP301"/>
      <c r="GQ301"/>
      <c r="GR301"/>
      <c r="GS301"/>
      <c r="GT301"/>
      <c r="GU301"/>
      <c r="GV301"/>
      <c r="GW301"/>
      <c r="GX301"/>
      <c r="GY301"/>
      <c r="GZ301"/>
      <c r="HA301"/>
      <c r="HB301"/>
      <c r="HC301"/>
      <c r="HD301"/>
      <c r="HE301"/>
      <c r="HF301"/>
      <c r="HG301"/>
      <c r="HH301"/>
      <c r="HI301"/>
      <c r="HJ301"/>
      <c r="HK301"/>
      <c r="HL301"/>
      <c r="HM301"/>
      <c r="HN301"/>
      <c r="HO301"/>
      <c r="HP301"/>
      <c r="HQ301"/>
      <c r="HR301"/>
      <c r="HS301"/>
      <c r="HT301"/>
      <c r="HU301"/>
      <c r="HV301"/>
      <c r="HW301"/>
      <c r="HX301"/>
      <c r="HY301"/>
      <c r="HZ301"/>
      <c r="IA301"/>
      <c r="IB301"/>
      <c r="IC301"/>
      <c r="ID301"/>
      <c r="IE301"/>
      <c r="IF301"/>
      <c r="IG301"/>
      <c r="IH301"/>
      <c r="II301"/>
      <c r="IJ301"/>
      <c r="IK301"/>
      <c r="IL301"/>
      <c r="IM301"/>
      <c r="IN301"/>
      <c r="IO301"/>
      <c r="IP301"/>
      <c r="IQ301"/>
      <c r="IR301"/>
      <c r="IS301"/>
      <c r="IT301"/>
      <c r="IU301"/>
      <c r="IV301"/>
    </row>
    <row r="302" spans="1:256" s="5" customFormat="1" hidden="1" outlineLevel="2">
      <c r="A302" s="9"/>
      <c r="B302" s="9"/>
      <c r="C302" s="9"/>
      <c r="D302" s="26"/>
      <c r="E302" s="336"/>
      <c r="F302" s="89">
        <v>10</v>
      </c>
      <c r="G302" s="27"/>
      <c r="H302" s="150"/>
      <c r="I302" s="152"/>
      <c r="J302" s="152"/>
      <c r="K302" s="152"/>
      <c r="L302" s="152"/>
      <c r="M302" s="152"/>
      <c r="N302" s="152"/>
      <c r="O302" s="152"/>
      <c r="P302" s="152"/>
      <c r="Q302" s="151"/>
      <c r="R302" s="70"/>
      <c r="S302" s="105"/>
      <c r="T302" s="105"/>
      <c r="U302" s="105"/>
      <c r="V302" s="105"/>
      <c r="W302" s="105"/>
      <c r="X302" s="105"/>
      <c r="Y302" s="105"/>
      <c r="Z302" s="105"/>
      <c r="AA302" s="105"/>
      <c r="AB302" s="221"/>
      <c r="AC302" s="221"/>
      <c r="AD302" s="221"/>
      <c r="AE302" s="221"/>
      <c r="AF302" s="221"/>
      <c r="AG302" s="221"/>
      <c r="AH302" s="221"/>
      <c r="AI302" s="221"/>
      <c r="AJ302" s="221"/>
      <c r="AK302" s="221"/>
      <c r="AL302" s="221"/>
      <c r="AM302" s="221"/>
      <c r="AN302" s="221"/>
      <c r="AO302" s="221"/>
      <c r="AP302" s="221"/>
      <c r="AQ302" s="221"/>
      <c r="AR302" s="221"/>
      <c r="AS302" s="221"/>
      <c r="AT302" s="221"/>
      <c r="AU302" s="221"/>
      <c r="AV302" s="221"/>
      <c r="AW302" s="221"/>
      <c r="AX302" s="221"/>
      <c r="AY302" s="221"/>
      <c r="AZ302" s="221"/>
      <c r="BA302" s="221"/>
      <c r="BB302" s="221"/>
      <c r="BC302" s="221"/>
      <c r="BD302" s="105"/>
      <c r="BE302" s="105"/>
      <c r="BF302" s="105"/>
      <c r="BG302" s="105"/>
      <c r="BH302" s="105"/>
      <c r="BI302" s="105"/>
      <c r="BJ302" s="105"/>
      <c r="BK302" s="12"/>
      <c r="BL302" s="1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c r="DY302"/>
      <c r="DZ302"/>
      <c r="EA302"/>
      <c r="EB302"/>
      <c r="EC302"/>
      <c r="ED302"/>
      <c r="EE302"/>
      <c r="EF302"/>
      <c r="EG302"/>
      <c r="EH302"/>
      <c r="EI302"/>
      <c r="EJ302"/>
      <c r="EK302"/>
      <c r="EL302"/>
      <c r="EM302"/>
      <c r="EN302"/>
      <c r="EO302"/>
      <c r="EP302"/>
      <c r="EQ302"/>
      <c r="ER302"/>
      <c r="ES302"/>
      <c r="ET302"/>
      <c r="EU302"/>
      <c r="EV302"/>
      <c r="EW302"/>
      <c r="EX302"/>
      <c r="EY302"/>
      <c r="EZ302"/>
      <c r="FA302"/>
      <c r="FB302"/>
      <c r="FC302"/>
      <c r="FD302"/>
      <c r="FE302"/>
      <c r="FF302"/>
      <c r="FG302"/>
      <c r="FH302"/>
      <c r="FI302"/>
      <c r="FJ302"/>
      <c r="FK302"/>
      <c r="FL302"/>
      <c r="FM302"/>
      <c r="FN302"/>
      <c r="FO302"/>
      <c r="FP302"/>
      <c r="FQ302"/>
      <c r="FR302"/>
      <c r="FS302"/>
      <c r="FT302"/>
      <c r="FU302"/>
      <c r="FV302"/>
      <c r="FW302"/>
      <c r="FX302"/>
      <c r="FY302"/>
      <c r="FZ302"/>
      <c r="GA302"/>
      <c r="GB302"/>
      <c r="GC302"/>
      <c r="GD302"/>
      <c r="GE302"/>
      <c r="GF302"/>
      <c r="GG302"/>
      <c r="GH302"/>
      <c r="GI302"/>
      <c r="GJ302"/>
      <c r="GK302"/>
      <c r="GL302"/>
      <c r="GM302"/>
      <c r="GN302"/>
      <c r="GO302"/>
      <c r="GP302"/>
      <c r="GQ302"/>
      <c r="GR302"/>
      <c r="GS302"/>
      <c r="GT302"/>
      <c r="GU302"/>
      <c r="GV302"/>
      <c r="GW302"/>
      <c r="GX302"/>
      <c r="GY302"/>
      <c r="GZ302"/>
      <c r="HA302"/>
      <c r="HB302"/>
      <c r="HC302"/>
      <c r="HD302"/>
      <c r="HE302"/>
      <c r="HF302"/>
      <c r="HG302"/>
      <c r="HH302"/>
      <c r="HI302"/>
      <c r="HJ302"/>
      <c r="HK302"/>
      <c r="HL302"/>
      <c r="HM302"/>
      <c r="HN302"/>
      <c r="HO302"/>
      <c r="HP302"/>
      <c r="HQ302"/>
      <c r="HR302"/>
      <c r="HS302"/>
      <c r="HT302"/>
      <c r="HU302"/>
      <c r="HV302"/>
      <c r="HW302"/>
      <c r="HX302"/>
      <c r="HY302"/>
      <c r="HZ302"/>
      <c r="IA302"/>
      <c r="IB302"/>
      <c r="IC302"/>
      <c r="ID302"/>
      <c r="IE302"/>
      <c r="IF302"/>
      <c r="IG302"/>
      <c r="IH302"/>
      <c r="II302"/>
      <c r="IJ302"/>
      <c r="IK302"/>
      <c r="IL302"/>
      <c r="IM302"/>
      <c r="IN302"/>
      <c r="IO302"/>
      <c r="IP302"/>
      <c r="IQ302"/>
      <c r="IR302"/>
      <c r="IS302"/>
      <c r="IT302"/>
      <c r="IU302"/>
      <c r="IV302"/>
    </row>
    <row r="303" spans="1:256" s="5" customFormat="1" hidden="1" outlineLevel="1" collapsed="1">
      <c r="A303" s="9"/>
      <c r="B303" s="9"/>
      <c r="C303" s="9"/>
      <c r="D303" s="26">
        <f>Asset20</f>
        <v>0</v>
      </c>
      <c r="E303" s="9"/>
      <c r="F303" s="9"/>
      <c r="G303" s="126"/>
      <c r="H303" s="169">
        <f>-SUM(H291:H302)</f>
        <v>0</v>
      </c>
      <c r="I303" s="169">
        <f>-SUM(I291:I302)</f>
        <v>0</v>
      </c>
      <c r="J303" s="169">
        <f>-SUM(J291:J302)</f>
        <v>0</v>
      </c>
      <c r="K303" s="169">
        <f>-SUM(K291:K302)</f>
        <v>0</v>
      </c>
      <c r="L303" s="169">
        <f>-SUM(L291:L302)</f>
        <v>0</v>
      </c>
      <c r="M303" s="169">
        <f>IF(Input!M173&gt;0, -SUM(M291:M302), 0)</f>
        <v>0</v>
      </c>
      <c r="N303" s="169">
        <f>IF(Input!N173&gt;0, -SUM(N291:N302), 0)</f>
        <v>0</v>
      </c>
      <c r="O303" s="169">
        <f>IF(Input!O173&gt;0, -SUM(O291:O302), 0)</f>
        <v>0</v>
      </c>
      <c r="P303" s="169">
        <f>IF(Input!P173&gt;0, -SUM(P291:P302), 0)</f>
        <v>0</v>
      </c>
      <c r="Q303" s="169">
        <f>IF(Input!Q173&gt;0, -SUM(Q291:Q302), 0)</f>
        <v>0</v>
      </c>
      <c r="R303" s="68"/>
      <c r="S303" s="107"/>
      <c r="T303" s="107"/>
      <c r="U303" s="107"/>
      <c r="V303" s="107"/>
      <c r="W303" s="107"/>
      <c r="X303" s="107"/>
      <c r="Y303" s="107"/>
      <c r="Z303" s="107"/>
      <c r="AA303" s="107"/>
      <c r="AB303" s="236"/>
      <c r="AC303" s="236"/>
      <c r="AD303" s="236"/>
      <c r="AE303" s="236"/>
      <c r="AF303" s="236"/>
      <c r="AG303" s="236"/>
      <c r="AH303" s="236"/>
      <c r="AI303" s="236"/>
      <c r="AJ303" s="236"/>
      <c r="AK303" s="236"/>
      <c r="AL303" s="236"/>
      <c r="AM303" s="236"/>
      <c r="AN303" s="236"/>
      <c r="AO303" s="236"/>
      <c r="AP303" s="236"/>
      <c r="AQ303" s="236"/>
      <c r="AR303" s="236"/>
      <c r="AS303" s="236"/>
      <c r="AT303" s="236"/>
      <c r="AU303" s="236"/>
      <c r="AV303" s="236"/>
      <c r="AW303" s="236"/>
      <c r="AX303" s="236"/>
      <c r="AY303" s="236"/>
      <c r="AZ303" s="236"/>
      <c r="BA303" s="236"/>
      <c r="BB303" s="236"/>
      <c r="BC303" s="236"/>
      <c r="BD303" s="107"/>
      <c r="BE303" s="107"/>
      <c r="BF303" s="107"/>
      <c r="BG303" s="107"/>
      <c r="BH303" s="107"/>
      <c r="BI303" s="107"/>
      <c r="BJ303" s="107"/>
      <c r="BK303" s="12"/>
      <c r="BL303" s="12"/>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c r="DY303"/>
      <c r="DZ303"/>
      <c r="EA303"/>
      <c r="EB303"/>
      <c r="EC303"/>
      <c r="ED303"/>
      <c r="EE303"/>
      <c r="EF303"/>
      <c r="EG303"/>
      <c r="EH303"/>
      <c r="EI303"/>
      <c r="EJ303"/>
      <c r="EK303"/>
      <c r="EL303"/>
      <c r="EM303"/>
      <c r="EN303"/>
      <c r="EO303"/>
      <c r="EP303"/>
      <c r="EQ303"/>
      <c r="ER303"/>
      <c r="ES303"/>
      <c r="ET303"/>
      <c r="EU303"/>
      <c r="EV303"/>
      <c r="EW303"/>
      <c r="EX303"/>
      <c r="EY303"/>
      <c r="EZ303"/>
      <c r="FA303"/>
      <c r="FB303"/>
      <c r="FC303"/>
      <c r="FD303"/>
      <c r="FE303"/>
      <c r="FF303"/>
      <c r="FG303"/>
      <c r="FH303"/>
      <c r="FI303"/>
      <c r="FJ303"/>
      <c r="FK303"/>
      <c r="FL303"/>
      <c r="FM303"/>
      <c r="FN303"/>
      <c r="FO303"/>
      <c r="FP303"/>
      <c r="FQ303"/>
      <c r="FR303"/>
      <c r="FS303"/>
      <c r="FT303"/>
      <c r="FU303"/>
      <c r="FV303"/>
      <c r="FW303"/>
      <c r="FX303"/>
      <c r="FY303"/>
      <c r="FZ303"/>
      <c r="GA303"/>
      <c r="GB303"/>
      <c r="GC303"/>
      <c r="GD303"/>
      <c r="GE303"/>
      <c r="GF303"/>
      <c r="GG303"/>
      <c r="GH303"/>
      <c r="GI303"/>
      <c r="GJ303"/>
      <c r="GK303"/>
      <c r="GL303"/>
      <c r="GM303"/>
      <c r="GN303"/>
      <c r="GO303"/>
      <c r="GP303"/>
      <c r="GQ303"/>
      <c r="GR303"/>
      <c r="GS303"/>
      <c r="GT303"/>
      <c r="GU303"/>
      <c r="GV303"/>
      <c r="GW303"/>
      <c r="GX303"/>
      <c r="GY303"/>
      <c r="GZ303"/>
      <c r="HA303"/>
      <c r="HB303"/>
      <c r="HC303"/>
      <c r="HD303"/>
      <c r="HE303"/>
      <c r="HF303"/>
      <c r="HG303"/>
      <c r="HH303"/>
      <c r="HI303"/>
      <c r="HJ303"/>
      <c r="HK303"/>
      <c r="HL303"/>
      <c r="HM303"/>
      <c r="HN303"/>
      <c r="HO303"/>
      <c r="HP303"/>
      <c r="HQ303"/>
      <c r="HR303"/>
      <c r="HS303"/>
      <c r="HT303"/>
      <c r="HU303"/>
      <c r="HV303"/>
      <c r="HW303"/>
      <c r="HX303"/>
      <c r="HY303"/>
      <c r="HZ303"/>
      <c r="IA303"/>
      <c r="IB303"/>
      <c r="IC303"/>
      <c r="ID303"/>
      <c r="IE303"/>
      <c r="IF303"/>
      <c r="IG303"/>
      <c r="IH303"/>
      <c r="II303"/>
      <c r="IJ303"/>
      <c r="IK303"/>
      <c r="IL303"/>
      <c r="IM303"/>
      <c r="IN303"/>
      <c r="IO303"/>
      <c r="IP303"/>
      <c r="IQ303"/>
      <c r="IR303"/>
      <c r="IS303"/>
      <c r="IT303"/>
      <c r="IU303"/>
      <c r="IV303"/>
    </row>
    <row r="304" spans="1:256" s="5" customFormat="1" hidden="1" outlineLevel="2">
      <c r="A304" s="9"/>
      <c r="B304" s="9"/>
      <c r="C304" s="32">
        <f>Asset21</f>
        <v>0</v>
      </c>
      <c r="D304" s="165"/>
      <c r="E304" s="34" t="s">
        <v>28</v>
      </c>
      <c r="F304" s="33"/>
      <c r="G304" s="181"/>
      <c r="H304" s="69">
        <f>IF(H$3&gt;A21remlife,A21value-SUM($G304:G304),IF(A21remlife="N/A","n/a",A21value/A21remlife))</f>
        <v>0</v>
      </c>
      <c r="I304" s="69">
        <f>IF(I$3&gt;A21remlife,A21value-SUM($G304:H304),IF(A21remlife="N/A","n/a",A21value/A21remlife))</f>
        <v>0</v>
      </c>
      <c r="J304" s="69">
        <f>IF(J$3&gt;A21remlife,A21value-SUM($G304:I304),IF(A21remlife="N/A","n/a",A21value/A21remlife))</f>
        <v>0</v>
      </c>
      <c r="K304" s="69">
        <f>IF(K$3&gt;A21remlife,A21value-SUM($G304:J304),IF(A21remlife="N/A","n/a",A21value/A21remlife))</f>
        <v>0</v>
      </c>
      <c r="L304" s="69">
        <f>IF(L$3&gt;A21remlife,A21value-SUM($G304:K304),IF(A21remlife="N/A","n/a",A21value/A21remlife))</f>
        <v>0</v>
      </c>
      <c r="M304" s="69">
        <f>IF(M$3&gt;A21remlife,A21value-SUM($G304:L304),IF(A21remlife="N/A","n/a",A21value/A21remlife))</f>
        <v>0</v>
      </c>
      <c r="N304" s="69">
        <f>IF(N$3&gt;A21remlife,A21value-SUM($G304:M304),IF(A21remlife="N/A","n/a",A21value/A21remlife))</f>
        <v>0</v>
      </c>
      <c r="O304" s="69">
        <f>IF(O$3&gt;A21remlife,A21value-SUM($G304:N304),IF(A21remlife="N/A","n/a",A21value/A21remlife))</f>
        <v>0</v>
      </c>
      <c r="P304" s="69">
        <f>IF(P$3&gt;A21remlife,A21value-SUM($G304:O304),IF(A21remlife="N/A","n/a",A21value/A21remlife))</f>
        <v>0</v>
      </c>
      <c r="Q304" s="69">
        <f>IF(Q$3&gt;A21remlife,A21value-SUM($G304:P304),IF(A21remlife="N/A","n/a",A21value/A21remlife))</f>
        <v>0</v>
      </c>
      <c r="R304" s="69"/>
      <c r="S304" s="105"/>
      <c r="T304" s="105"/>
      <c r="U304" s="105"/>
      <c r="V304" s="105"/>
      <c r="W304" s="105"/>
      <c r="X304" s="105"/>
      <c r="Y304" s="105"/>
      <c r="Z304" s="105"/>
      <c r="AA304" s="105"/>
      <c r="AB304" s="221"/>
      <c r="AC304" s="221"/>
      <c r="AD304" s="221"/>
      <c r="AE304" s="221"/>
      <c r="AF304" s="221"/>
      <c r="AG304" s="221"/>
      <c r="AH304" s="221"/>
      <c r="AI304" s="221"/>
      <c r="AJ304" s="221"/>
      <c r="AK304" s="221"/>
      <c r="AL304" s="221"/>
      <c r="AM304" s="221"/>
      <c r="AN304" s="221"/>
      <c r="AO304" s="221"/>
      <c r="AP304" s="221"/>
      <c r="AQ304" s="221"/>
      <c r="AR304" s="221"/>
      <c r="AS304" s="221"/>
      <c r="AT304" s="221"/>
      <c r="AU304" s="221"/>
      <c r="AV304" s="221"/>
      <c r="AW304" s="221"/>
      <c r="AX304" s="221"/>
      <c r="AY304" s="221"/>
      <c r="AZ304" s="221"/>
      <c r="BA304" s="221"/>
      <c r="BB304" s="221"/>
      <c r="BC304" s="221"/>
      <c r="BD304" s="105"/>
      <c r="BE304" s="105"/>
      <c r="BF304" s="105"/>
      <c r="BG304" s="105"/>
      <c r="BH304" s="105"/>
      <c r="BI304" s="105"/>
      <c r="BJ304" s="105"/>
      <c r="BK304" s="12"/>
      <c r="BL304" s="12"/>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c r="DY304"/>
      <c r="DZ304"/>
      <c r="EA304"/>
      <c r="EB304"/>
      <c r="EC304"/>
      <c r="ED304"/>
      <c r="EE304"/>
      <c r="EF304"/>
      <c r="EG304"/>
      <c r="EH304"/>
      <c r="EI304"/>
      <c r="EJ304"/>
      <c r="EK304"/>
      <c r="EL304"/>
      <c r="EM304"/>
      <c r="EN304"/>
      <c r="EO304"/>
      <c r="EP304"/>
      <c r="EQ304"/>
      <c r="ER304"/>
      <c r="ES304"/>
      <c r="ET304"/>
      <c r="EU304"/>
      <c r="EV304"/>
      <c r="EW304"/>
      <c r="EX304"/>
      <c r="EY304"/>
      <c r="EZ304"/>
      <c r="FA304"/>
      <c r="FB304"/>
      <c r="FC304"/>
      <c r="FD304"/>
      <c r="FE304"/>
      <c r="FF304"/>
      <c r="FG304"/>
      <c r="FH304"/>
      <c r="FI304"/>
      <c r="FJ304"/>
      <c r="FK304"/>
      <c r="FL304"/>
      <c r="FM304"/>
      <c r="FN304"/>
      <c r="FO304"/>
      <c r="FP304"/>
      <c r="FQ304"/>
      <c r="FR304"/>
      <c r="FS304"/>
      <c r="FT304"/>
      <c r="FU304"/>
      <c r="FV304"/>
      <c r="FW304"/>
      <c r="FX304"/>
      <c r="FY304"/>
      <c r="FZ304"/>
      <c r="GA304"/>
      <c r="GB304"/>
      <c r="GC304"/>
      <c r="GD304"/>
      <c r="GE304"/>
      <c r="GF304"/>
      <c r="GG304"/>
      <c r="GH304"/>
      <c r="GI304"/>
      <c r="GJ304"/>
      <c r="GK304"/>
      <c r="GL304"/>
      <c r="GM304"/>
      <c r="GN304"/>
      <c r="GO304"/>
      <c r="GP304"/>
      <c r="GQ304"/>
      <c r="GR304"/>
      <c r="GS304"/>
      <c r="GT304"/>
      <c r="GU304"/>
      <c r="GV304"/>
      <c r="GW304"/>
      <c r="GX304"/>
      <c r="GY304"/>
      <c r="GZ304"/>
      <c r="HA304"/>
      <c r="HB304"/>
      <c r="HC304"/>
      <c r="HD304"/>
      <c r="HE304"/>
      <c r="HF304"/>
      <c r="HG304"/>
      <c r="HH304"/>
      <c r="HI304"/>
      <c r="HJ304"/>
      <c r="HK304"/>
      <c r="HL304"/>
      <c r="HM304"/>
      <c r="HN304"/>
      <c r="HO304"/>
      <c r="HP304"/>
      <c r="HQ304"/>
      <c r="HR304"/>
      <c r="HS304"/>
      <c r="HT304"/>
      <c r="HU304"/>
      <c r="HV304"/>
      <c r="HW304"/>
      <c r="HX304"/>
      <c r="HY304"/>
      <c r="HZ304"/>
      <c r="IA304"/>
      <c r="IB304"/>
      <c r="IC304"/>
      <c r="ID304"/>
      <c r="IE304"/>
      <c r="IF304"/>
      <c r="IG304"/>
      <c r="IH304"/>
      <c r="II304"/>
      <c r="IJ304"/>
      <c r="IK304"/>
      <c r="IL304"/>
      <c r="IM304"/>
      <c r="IN304"/>
      <c r="IO304"/>
      <c r="IP304"/>
      <c r="IQ304"/>
      <c r="IR304"/>
      <c r="IS304"/>
      <c r="IT304"/>
      <c r="IU304"/>
      <c r="IV304"/>
    </row>
    <row r="305" spans="1:256" s="5" customFormat="1" ht="12.75" hidden="1" customHeight="1" outlineLevel="2">
      <c r="A305" s="9"/>
      <c r="B305" s="9"/>
      <c r="C305" s="9"/>
      <c r="D305" s="26"/>
      <c r="E305" s="335" t="s">
        <v>83</v>
      </c>
      <c r="F305" s="88">
        <v>0</v>
      </c>
      <c r="G305" s="126"/>
      <c r="H305" s="70"/>
      <c r="I305" s="70"/>
      <c r="J305" s="70"/>
      <c r="K305" s="70"/>
      <c r="L305" s="70"/>
      <c r="M305" s="167"/>
      <c r="N305" s="115"/>
      <c r="O305" s="70"/>
      <c r="P305" s="70"/>
      <c r="Q305" s="70"/>
      <c r="R305" s="70"/>
      <c r="S305" s="105"/>
      <c r="T305" s="105"/>
      <c r="U305" s="105"/>
      <c r="V305" s="105"/>
      <c r="W305" s="105"/>
      <c r="X305" s="105"/>
      <c r="Y305" s="105"/>
      <c r="Z305" s="105"/>
      <c r="AA305" s="105"/>
      <c r="AB305" s="221"/>
      <c r="AC305" s="221"/>
      <c r="AD305" s="221"/>
      <c r="AE305" s="221"/>
      <c r="AF305" s="221"/>
      <c r="AG305" s="221"/>
      <c r="AH305" s="221"/>
      <c r="AI305" s="221"/>
      <c r="AJ305" s="221"/>
      <c r="AK305" s="221"/>
      <c r="AL305" s="221"/>
      <c r="AM305" s="221"/>
      <c r="AN305" s="221"/>
      <c r="AO305" s="221"/>
      <c r="AP305" s="221"/>
      <c r="AQ305" s="221"/>
      <c r="AR305" s="221"/>
      <c r="AS305" s="221"/>
      <c r="AT305" s="221"/>
      <c r="AU305" s="221"/>
      <c r="AV305" s="221"/>
      <c r="AW305" s="221"/>
      <c r="AX305" s="221"/>
      <c r="AY305" s="221"/>
      <c r="AZ305" s="221"/>
      <c r="BA305" s="221"/>
      <c r="BB305" s="221"/>
      <c r="BC305" s="221"/>
      <c r="BD305" s="105"/>
      <c r="BE305" s="105"/>
      <c r="BF305" s="105"/>
      <c r="BG305" s="105"/>
      <c r="BH305" s="105"/>
      <c r="BI305" s="105"/>
      <c r="BJ305" s="105"/>
      <c r="BK305" s="12"/>
      <c r="BL305" s="12"/>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c r="DY305"/>
      <c r="DZ305"/>
      <c r="EA305"/>
      <c r="EB305"/>
      <c r="EC305"/>
      <c r="ED305"/>
      <c r="EE305"/>
      <c r="EF305"/>
      <c r="EG305"/>
      <c r="EH305"/>
      <c r="EI305"/>
      <c r="EJ305"/>
      <c r="EK305"/>
      <c r="EL305"/>
      <c r="EM305"/>
      <c r="EN305"/>
      <c r="EO305"/>
      <c r="EP305"/>
      <c r="EQ305"/>
      <c r="ER305"/>
      <c r="ES305"/>
      <c r="ET305"/>
      <c r="EU305"/>
      <c r="EV305"/>
      <c r="EW305"/>
      <c r="EX305"/>
      <c r="EY305"/>
      <c r="EZ305"/>
      <c r="FA305"/>
      <c r="FB305"/>
      <c r="FC305"/>
      <c r="FD305"/>
      <c r="FE305"/>
      <c r="FF305"/>
      <c r="FG305"/>
      <c r="FH305"/>
      <c r="FI305"/>
      <c r="FJ305"/>
      <c r="FK305"/>
      <c r="FL305"/>
      <c r="FM305"/>
      <c r="FN305"/>
      <c r="FO305"/>
      <c r="FP305"/>
      <c r="FQ305"/>
      <c r="FR305"/>
      <c r="FS305"/>
      <c r="FT305"/>
      <c r="FU305"/>
      <c r="FV305"/>
      <c r="FW305"/>
      <c r="FX305"/>
      <c r="FY305"/>
      <c r="FZ305"/>
      <c r="GA305"/>
      <c r="GB305"/>
      <c r="GC305"/>
      <c r="GD305"/>
      <c r="GE305"/>
      <c r="GF305"/>
      <c r="GG305"/>
      <c r="GH305"/>
      <c r="GI305"/>
      <c r="GJ305"/>
      <c r="GK305"/>
      <c r="GL305"/>
      <c r="GM305"/>
      <c r="GN305"/>
      <c r="GO305"/>
      <c r="GP305"/>
      <c r="GQ305"/>
      <c r="GR305"/>
      <c r="GS305"/>
      <c r="GT305"/>
      <c r="GU305"/>
      <c r="GV305"/>
      <c r="GW305"/>
      <c r="GX305"/>
      <c r="GY305"/>
      <c r="GZ305"/>
      <c r="HA305"/>
      <c r="HB305"/>
      <c r="HC305"/>
      <c r="HD305"/>
      <c r="HE305"/>
      <c r="HF305"/>
      <c r="HG305"/>
      <c r="HH305"/>
      <c r="HI305"/>
      <c r="HJ305"/>
      <c r="HK305"/>
      <c r="HL305"/>
      <c r="HM305"/>
      <c r="HN305"/>
      <c r="HO305"/>
      <c r="HP305"/>
      <c r="HQ305"/>
      <c r="HR305"/>
      <c r="HS305"/>
      <c r="HT305"/>
      <c r="HU305"/>
      <c r="HV305"/>
      <c r="HW305"/>
      <c r="HX305"/>
      <c r="HY305"/>
      <c r="HZ305"/>
      <c r="IA305"/>
      <c r="IB305"/>
      <c r="IC305"/>
      <c r="ID305"/>
      <c r="IE305"/>
      <c r="IF305"/>
      <c r="IG305"/>
      <c r="IH305"/>
      <c r="II305"/>
      <c r="IJ305"/>
      <c r="IK305"/>
      <c r="IL305"/>
      <c r="IM305"/>
      <c r="IN305"/>
      <c r="IO305"/>
      <c r="IP305"/>
      <c r="IQ305"/>
      <c r="IR305"/>
      <c r="IS305"/>
      <c r="IT305"/>
      <c r="IU305"/>
      <c r="IV305"/>
    </row>
    <row r="306" spans="1:256" s="5" customFormat="1" hidden="1" outlineLevel="2">
      <c r="A306" s="9"/>
      <c r="B306" s="9"/>
      <c r="C306" s="9"/>
      <c r="D306" s="26"/>
      <c r="E306" s="336"/>
      <c r="F306" s="88">
        <v>1</v>
      </c>
      <c r="G306" s="126"/>
      <c r="H306" s="149"/>
      <c r="I306" s="70">
        <f>IF(A21stdlife="n/a","n/a",IF(I$3&gt;(A21stdlife+$F306),(Input!$H$163*(1+vanilla1)^0.5)-SUM($H306:H306),(Input!$H$163*(1+vanilla1)^0.5)/A21stdlife))</f>
        <v>0</v>
      </c>
      <c r="J306" s="70">
        <f>IF(A21stdlife="n/a","n/a",IF(J$3&gt;(A21stdlife+$F306),(Input!$H$163*(1+vanilla1)^0.5)-SUM($H306:I306),(Input!$H$163*(1+vanilla1)^0.5)/A21stdlife))</f>
        <v>0</v>
      </c>
      <c r="K306" s="70">
        <f>IF(A21stdlife="n/a","n/a",IF(K$3&gt;(A21stdlife+$F306),(Input!$H$163*(1+vanilla1)^0.5)-SUM($H306:J306),(Input!$H$163*(1+vanilla1)^0.5)/A21stdlife))</f>
        <v>0</v>
      </c>
      <c r="L306" s="70">
        <f>IF(A21stdlife="n/a","n/a",IF(L$3&gt;(A21stdlife+$F306),(Input!$H$163*(1+vanilla1)^0.5)-SUM($H306:K306),(Input!$H$163*(1+vanilla1)^0.5)/A21stdlife))</f>
        <v>0</v>
      </c>
      <c r="M306" s="70">
        <f>IF(A21stdlife="n/a","n/a",IF(M$3&gt;(A21stdlife+$F306),(Input!$H$163*(1+vanilla1)^0.5)-SUM($H306:L306),(Input!$H$163*(1+vanilla1)^0.5)/A21stdlife))</f>
        <v>0</v>
      </c>
      <c r="N306" s="70">
        <f>IF(A21stdlife="n/a","n/a",IF(N$3&gt;(A21stdlife+$F306),(Input!$H$163*(1+vanilla1)^0.5)-SUM($H306:M306),(Input!$H$163*(1+vanilla1)^0.5)/A21stdlife))</f>
        <v>0</v>
      </c>
      <c r="O306" s="70">
        <f>IF(A21stdlife="n/a","n/a",IF(O$3&gt;(A21stdlife+$F306),(Input!$H$163*(1+vanilla1)^0.5)-SUM($H306:N306),(Input!$H$163*(1+vanilla1)^0.5)/A21stdlife))</f>
        <v>0</v>
      </c>
      <c r="P306" s="70">
        <f>IF(A21stdlife="n/a","n/a",IF(P$3&gt;(A21stdlife+$F306),(Input!$H$163*(1+vanilla1)^0.5)-SUM($H306:O306),(Input!$H$163*(1+vanilla1)^0.5)/A21stdlife))</f>
        <v>0</v>
      </c>
      <c r="Q306" s="70">
        <f>IF(A21stdlife="n/a","n/a",IF(Q$3&gt;(A21stdlife+$F306),(Input!$H$163*(1+vanilla1)^0.5)-SUM($H306:P306),(Input!$H$163*(1+vanilla1)^0.5)/A21stdlife))</f>
        <v>0</v>
      </c>
      <c r="R306" s="70"/>
      <c r="S306" s="105"/>
      <c r="T306" s="105"/>
      <c r="U306" s="105"/>
      <c r="V306" s="105"/>
      <c r="W306" s="105"/>
      <c r="X306" s="105"/>
      <c r="Y306" s="105"/>
      <c r="Z306" s="105"/>
      <c r="AA306" s="105"/>
      <c r="AB306" s="221"/>
      <c r="AC306" s="221"/>
      <c r="AD306" s="221"/>
      <c r="AE306" s="221"/>
      <c r="AF306" s="221"/>
      <c r="AG306" s="221"/>
      <c r="AH306" s="221"/>
      <c r="AI306" s="221"/>
      <c r="AJ306" s="221"/>
      <c r="AK306" s="221"/>
      <c r="AL306" s="221"/>
      <c r="AM306" s="221"/>
      <c r="AN306" s="221"/>
      <c r="AO306" s="221"/>
      <c r="AP306" s="221"/>
      <c r="AQ306" s="221"/>
      <c r="AR306" s="221"/>
      <c r="AS306" s="221"/>
      <c r="AT306" s="221"/>
      <c r="AU306" s="221"/>
      <c r="AV306" s="221"/>
      <c r="AW306" s="221"/>
      <c r="AX306" s="221"/>
      <c r="AY306" s="221"/>
      <c r="AZ306" s="221"/>
      <c r="BA306" s="221"/>
      <c r="BB306" s="221"/>
      <c r="BC306" s="221"/>
      <c r="BD306" s="105"/>
      <c r="BE306" s="105"/>
      <c r="BF306" s="105"/>
      <c r="BG306" s="105"/>
      <c r="BH306" s="105"/>
      <c r="BI306" s="105"/>
      <c r="BJ306" s="105"/>
      <c r="BK306" s="12"/>
      <c r="BL306" s="12"/>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c r="DY306"/>
      <c r="DZ306"/>
      <c r="EA306"/>
      <c r="EB306"/>
      <c r="EC306"/>
      <c r="ED306"/>
      <c r="EE306"/>
      <c r="EF306"/>
      <c r="EG306"/>
      <c r="EH306"/>
      <c r="EI306"/>
      <c r="EJ306"/>
      <c r="EK306"/>
      <c r="EL306"/>
      <c r="EM306"/>
      <c r="EN306"/>
      <c r="EO306"/>
      <c r="EP306"/>
      <c r="EQ306"/>
      <c r="ER306"/>
      <c r="ES306"/>
      <c r="ET306"/>
      <c r="EU306"/>
      <c r="EV306"/>
      <c r="EW306"/>
      <c r="EX306"/>
      <c r="EY306"/>
      <c r="EZ306"/>
      <c r="FA306"/>
      <c r="FB306"/>
      <c r="FC306"/>
      <c r="FD306"/>
      <c r="FE306"/>
      <c r="FF306"/>
      <c r="FG306"/>
      <c r="FH306"/>
      <c r="FI306"/>
      <c r="FJ306"/>
      <c r="FK306"/>
      <c r="FL306"/>
      <c r="FM306"/>
      <c r="FN306"/>
      <c r="FO306"/>
      <c r="FP306"/>
      <c r="FQ306"/>
      <c r="FR306"/>
      <c r="FS306"/>
      <c r="FT306"/>
      <c r="FU306"/>
      <c r="FV306"/>
      <c r="FW306"/>
      <c r="FX306"/>
      <c r="FY306"/>
      <c r="FZ306"/>
      <c r="GA306"/>
      <c r="GB306"/>
      <c r="GC306"/>
      <c r="GD306"/>
      <c r="GE306"/>
      <c r="GF306"/>
      <c r="GG306"/>
      <c r="GH306"/>
      <c r="GI306"/>
      <c r="GJ306"/>
      <c r="GK306"/>
      <c r="GL306"/>
      <c r="GM306"/>
      <c r="GN306"/>
      <c r="GO306"/>
      <c r="GP306"/>
      <c r="GQ306"/>
      <c r="GR306"/>
      <c r="GS306"/>
      <c r="GT306"/>
      <c r="GU306"/>
      <c r="GV306"/>
      <c r="GW306"/>
      <c r="GX306"/>
      <c r="GY306"/>
      <c r="GZ306"/>
      <c r="HA306"/>
      <c r="HB306"/>
      <c r="HC306"/>
      <c r="HD306"/>
      <c r="HE306"/>
      <c r="HF306"/>
      <c r="HG306"/>
      <c r="HH306"/>
      <c r="HI306"/>
      <c r="HJ306"/>
      <c r="HK306"/>
      <c r="HL306"/>
      <c r="HM306"/>
      <c r="HN306"/>
      <c r="HO306"/>
      <c r="HP306"/>
      <c r="HQ306"/>
      <c r="HR306"/>
      <c r="HS306"/>
      <c r="HT306"/>
      <c r="HU306"/>
      <c r="HV306"/>
      <c r="HW306"/>
      <c r="HX306"/>
      <c r="HY306"/>
      <c r="HZ306"/>
      <c r="IA306"/>
      <c r="IB306"/>
      <c r="IC306"/>
      <c r="ID306"/>
      <c r="IE306"/>
      <c r="IF306"/>
      <c r="IG306"/>
      <c r="IH306"/>
      <c r="II306"/>
      <c r="IJ306"/>
      <c r="IK306"/>
      <c r="IL306"/>
      <c r="IM306"/>
      <c r="IN306"/>
      <c r="IO306"/>
      <c r="IP306"/>
      <c r="IQ306"/>
      <c r="IR306"/>
      <c r="IS306"/>
      <c r="IT306"/>
      <c r="IU306"/>
      <c r="IV306"/>
    </row>
    <row r="307" spans="1:256" s="5" customFormat="1" hidden="1" outlineLevel="2">
      <c r="A307" s="9"/>
      <c r="B307" s="9"/>
      <c r="C307" s="9"/>
      <c r="D307" s="26"/>
      <c r="E307" s="336"/>
      <c r="F307" s="88">
        <v>2</v>
      </c>
      <c r="G307" s="126"/>
      <c r="H307" s="150"/>
      <c r="I307" s="151"/>
      <c r="J307" s="70">
        <f>IF(A21stdlife="n/a","n/a",IF(J$3&gt;(A21stdlife+$F307),(Input!$I$163*(1+vanilla2)^0.5)-SUM($I307:I307),(Input!$I$163*(1+vanilla2)^0.5)/A21stdlife))</f>
        <v>0</v>
      </c>
      <c r="K307" s="70">
        <f>IF(A21stdlife="n/a","n/a",IF(K$3&gt;(A21stdlife+$F307),(Input!$I$163*(1+vanilla2)^0.5)-SUM($I307:J307),(Input!$I$163*(1+vanilla2)^0.5)/A21stdlife))</f>
        <v>0</v>
      </c>
      <c r="L307" s="70">
        <f>IF(A21stdlife="n/a","n/a",IF(L$3&gt;(A21stdlife+$F307),(Input!$I$163*(1+vanilla2)^0.5)-SUM($I307:K307),(Input!$I$163*(1+vanilla2)^0.5)/A21stdlife))</f>
        <v>0</v>
      </c>
      <c r="M307" s="70">
        <f>IF(A21stdlife="n/a","n/a",IF(M$3&gt;(A21stdlife+$F307),(Input!$I$163*(1+vanilla2)^0.5)-SUM($I307:L307),(Input!$I$163*(1+vanilla2)^0.5)/A21stdlife))</f>
        <v>0</v>
      </c>
      <c r="N307" s="70">
        <f>IF(A21stdlife="n/a","n/a",IF(N$3&gt;(A21stdlife+$F307),(Input!$I$163*(1+vanilla2)^0.5)-SUM($I307:M307),(Input!$I$163*(1+vanilla2)^0.5)/A21stdlife))</f>
        <v>0</v>
      </c>
      <c r="O307" s="70">
        <f>IF(A21stdlife="n/a","n/a",IF(O$3&gt;(A21stdlife+$F307),(Input!$I$163*(1+vanilla2)^0.5)-SUM($I307:N307),(Input!$I$163*(1+vanilla2)^0.5)/A21stdlife))</f>
        <v>0</v>
      </c>
      <c r="P307" s="70">
        <f>IF(A21stdlife="n/a","n/a",IF(P$3&gt;(A21stdlife+$F307),(Input!$I$163*(1+vanilla2)^0.5)-SUM($I307:O307),(Input!$I$163*(1+vanilla2)^0.5)/A21stdlife))</f>
        <v>0</v>
      </c>
      <c r="Q307" s="70">
        <f>IF(A21stdlife="n/a","n/a",IF(Q$3&gt;(A21stdlife+$F307),(Input!$I$163*(1+vanilla2)^0.5)-SUM($I307:P307),(Input!$I$163*(1+vanilla2)^0.5)/A21stdlife))</f>
        <v>0</v>
      </c>
      <c r="R307" s="70"/>
      <c r="S307" s="105"/>
      <c r="T307" s="105"/>
      <c r="U307" s="105"/>
      <c r="V307" s="105"/>
      <c r="W307" s="105"/>
      <c r="X307" s="105"/>
      <c r="Y307" s="105"/>
      <c r="Z307" s="105"/>
      <c r="AA307" s="105"/>
      <c r="AB307" s="221"/>
      <c r="AC307" s="221"/>
      <c r="AD307" s="221"/>
      <c r="AE307" s="221"/>
      <c r="AF307" s="221"/>
      <c r="AG307" s="221"/>
      <c r="AH307" s="221"/>
      <c r="AI307" s="221"/>
      <c r="AJ307" s="221"/>
      <c r="AK307" s="221"/>
      <c r="AL307" s="221"/>
      <c r="AM307" s="221"/>
      <c r="AN307" s="221"/>
      <c r="AO307" s="221"/>
      <c r="AP307" s="221"/>
      <c r="AQ307" s="221"/>
      <c r="AR307" s="221"/>
      <c r="AS307" s="221"/>
      <c r="AT307" s="221"/>
      <c r="AU307" s="221"/>
      <c r="AV307" s="221"/>
      <c r="AW307" s="221"/>
      <c r="AX307" s="221"/>
      <c r="AY307" s="221"/>
      <c r="AZ307" s="221"/>
      <c r="BA307" s="221"/>
      <c r="BB307" s="221"/>
      <c r="BC307" s="221"/>
      <c r="BD307" s="105"/>
      <c r="BE307" s="105"/>
      <c r="BF307" s="105"/>
      <c r="BG307" s="105"/>
      <c r="BH307" s="105"/>
      <c r="BI307" s="105"/>
      <c r="BJ307" s="105"/>
      <c r="BK307" s="12"/>
      <c r="BL307" s="12"/>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c r="DY307"/>
      <c r="DZ307"/>
      <c r="EA307"/>
      <c r="EB307"/>
      <c r="EC307"/>
      <c r="ED307"/>
      <c r="EE307"/>
      <c r="EF307"/>
      <c r="EG307"/>
      <c r="EH307"/>
      <c r="EI307"/>
      <c r="EJ307"/>
      <c r="EK307"/>
      <c r="EL307"/>
      <c r="EM307"/>
      <c r="EN307"/>
      <c r="EO307"/>
      <c r="EP307"/>
      <c r="EQ307"/>
      <c r="ER307"/>
      <c r="ES307"/>
      <c r="ET307"/>
      <c r="EU307"/>
      <c r="EV307"/>
      <c r="EW307"/>
      <c r="EX307"/>
      <c r="EY307"/>
      <c r="EZ307"/>
      <c r="FA307"/>
      <c r="FB307"/>
      <c r="FC307"/>
      <c r="FD307"/>
      <c r="FE307"/>
      <c r="FF307"/>
      <c r="FG307"/>
      <c r="FH307"/>
      <c r="FI307"/>
      <c r="FJ307"/>
      <c r="FK307"/>
      <c r="FL307"/>
      <c r="FM307"/>
      <c r="FN307"/>
      <c r="FO307"/>
      <c r="FP307"/>
      <c r="FQ307"/>
      <c r="FR307"/>
      <c r="FS307"/>
      <c r="FT307"/>
      <c r="FU307"/>
      <c r="FV307"/>
      <c r="FW307"/>
      <c r="FX307"/>
      <c r="FY307"/>
      <c r="FZ307"/>
      <c r="GA307"/>
      <c r="GB307"/>
      <c r="GC307"/>
      <c r="GD307"/>
      <c r="GE307"/>
      <c r="GF307"/>
      <c r="GG307"/>
      <c r="GH307"/>
      <c r="GI307"/>
      <c r="GJ307"/>
      <c r="GK307"/>
      <c r="GL307"/>
      <c r="GM307"/>
      <c r="GN307"/>
      <c r="GO307"/>
      <c r="GP307"/>
      <c r="GQ307"/>
      <c r="GR307"/>
      <c r="GS307"/>
      <c r="GT307"/>
      <c r="GU307"/>
      <c r="GV307"/>
      <c r="GW307"/>
      <c r="GX307"/>
      <c r="GY307"/>
      <c r="GZ307"/>
      <c r="HA307"/>
      <c r="HB307"/>
      <c r="HC307"/>
      <c r="HD307"/>
      <c r="HE307"/>
      <c r="HF307"/>
      <c r="HG307"/>
      <c r="HH307"/>
      <c r="HI307"/>
      <c r="HJ307"/>
      <c r="HK307"/>
      <c r="HL307"/>
      <c r="HM307"/>
      <c r="HN307"/>
      <c r="HO307"/>
      <c r="HP307"/>
      <c r="HQ307"/>
      <c r="HR307"/>
      <c r="HS307"/>
      <c r="HT307"/>
      <c r="HU307"/>
      <c r="HV307"/>
      <c r="HW307"/>
      <c r="HX307"/>
      <c r="HY307"/>
      <c r="HZ307"/>
      <c r="IA307"/>
      <c r="IB307"/>
      <c r="IC307"/>
      <c r="ID307"/>
      <c r="IE307"/>
      <c r="IF307"/>
      <c r="IG307"/>
      <c r="IH307"/>
      <c r="II307"/>
      <c r="IJ307"/>
      <c r="IK307"/>
      <c r="IL307"/>
      <c r="IM307"/>
      <c r="IN307"/>
      <c r="IO307"/>
      <c r="IP307"/>
      <c r="IQ307"/>
      <c r="IR307"/>
      <c r="IS307"/>
      <c r="IT307"/>
      <c r="IU307"/>
      <c r="IV307"/>
    </row>
    <row r="308" spans="1:256" s="5" customFormat="1" hidden="1" outlineLevel="2">
      <c r="A308" s="9"/>
      <c r="B308" s="9"/>
      <c r="C308" s="9"/>
      <c r="D308" s="26"/>
      <c r="E308" s="336"/>
      <c r="F308" s="88">
        <v>3</v>
      </c>
      <c r="G308" s="126"/>
      <c r="H308" s="150"/>
      <c r="I308" s="152"/>
      <c r="J308" s="151"/>
      <c r="K308" s="70">
        <f>IF(A21stdlife="n/a","n/a",IF(K$3&gt;(A21stdlife+$F308),(Input!$J$163*(1+vanilla3)^0.5)-SUM($J308:J308),(Input!$J$163*(1+vanilla3)^0.5)/A21stdlife))</f>
        <v>0</v>
      </c>
      <c r="L308" s="70">
        <f>IF(A21stdlife="n/a","n/a",IF(L$3&gt;(A21stdlife+$F308),(Input!$J$163*(1+vanilla3)^0.5)-SUM($J308:K308),(Input!$J$163*(1+vanilla3)^0.5)/A21stdlife))</f>
        <v>0</v>
      </c>
      <c r="M308" s="70">
        <f>IF(A21stdlife="n/a","n/a",IF(M$3&gt;(A21stdlife+$F308),(Input!$J$163*(1+vanilla3)^0.5)-SUM($J308:L308),(Input!$J$163*(1+vanilla3)^0.5)/A21stdlife))</f>
        <v>0</v>
      </c>
      <c r="N308" s="70">
        <f>IF(A21stdlife="n/a","n/a",IF(N$3&gt;(A21stdlife+$F308),(Input!$J$163*(1+vanilla3)^0.5)-SUM($J308:M308),(Input!$J$163*(1+vanilla3)^0.5)/A21stdlife))</f>
        <v>0</v>
      </c>
      <c r="O308" s="70">
        <f>IF(A21stdlife="n/a","n/a",IF(O$3&gt;(A21stdlife+$F308),(Input!$J$163*(1+vanilla3)^0.5)-SUM($J308:N308),(Input!$J$163*(1+vanilla3)^0.5)/A21stdlife))</f>
        <v>0</v>
      </c>
      <c r="P308" s="70">
        <f>IF(A21stdlife="n/a","n/a",IF(P$3&gt;(A21stdlife+$F308),(Input!$J$163*(1+vanilla3)^0.5)-SUM($J308:O308),(Input!$J$163*(1+vanilla3)^0.5)/A21stdlife))</f>
        <v>0</v>
      </c>
      <c r="Q308" s="70">
        <f>IF(A21stdlife="n/a","n/a",IF(Q$3&gt;(A21stdlife+$F308),(Input!$J$163*(1+vanilla3)^0.5)-SUM($J308:P308),(Input!$J$163*(1+vanilla3)^0.5)/A21stdlife))</f>
        <v>0</v>
      </c>
      <c r="R308" s="70"/>
      <c r="S308" s="105"/>
      <c r="T308" s="105"/>
      <c r="U308" s="105"/>
      <c r="V308" s="105"/>
      <c r="W308" s="105"/>
      <c r="X308" s="105"/>
      <c r="Y308" s="105"/>
      <c r="Z308" s="105"/>
      <c r="AA308" s="105"/>
      <c r="AB308" s="221"/>
      <c r="AC308" s="221"/>
      <c r="AD308" s="221"/>
      <c r="AE308" s="221"/>
      <c r="AF308" s="221"/>
      <c r="AG308" s="221"/>
      <c r="AH308" s="221"/>
      <c r="AI308" s="221"/>
      <c r="AJ308" s="221"/>
      <c r="AK308" s="221"/>
      <c r="AL308" s="221"/>
      <c r="AM308" s="221"/>
      <c r="AN308" s="221"/>
      <c r="AO308" s="221"/>
      <c r="AP308" s="221"/>
      <c r="AQ308" s="221"/>
      <c r="AR308" s="221"/>
      <c r="AS308" s="221"/>
      <c r="AT308" s="221"/>
      <c r="AU308" s="221"/>
      <c r="AV308" s="221"/>
      <c r="AW308" s="221"/>
      <c r="AX308" s="221"/>
      <c r="AY308" s="221"/>
      <c r="AZ308" s="221"/>
      <c r="BA308" s="221"/>
      <c r="BB308" s="221"/>
      <c r="BC308" s="221"/>
      <c r="BD308" s="105"/>
      <c r="BE308" s="105"/>
      <c r="BF308" s="105"/>
      <c r="BG308" s="105"/>
      <c r="BH308" s="105"/>
      <c r="BI308" s="105"/>
      <c r="BJ308" s="105"/>
      <c r="BK308" s="12"/>
      <c r="BL308" s="12"/>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c r="DY308"/>
      <c r="DZ308"/>
      <c r="EA308"/>
      <c r="EB308"/>
      <c r="EC308"/>
      <c r="ED308"/>
      <c r="EE308"/>
      <c r="EF308"/>
      <c r="EG308"/>
      <c r="EH308"/>
      <c r="EI308"/>
      <c r="EJ308"/>
      <c r="EK308"/>
      <c r="EL308"/>
      <c r="EM308"/>
      <c r="EN308"/>
      <c r="EO308"/>
      <c r="EP308"/>
      <c r="EQ308"/>
      <c r="ER308"/>
      <c r="ES308"/>
      <c r="ET308"/>
      <c r="EU308"/>
      <c r="EV308"/>
      <c r="EW308"/>
      <c r="EX308"/>
      <c r="EY308"/>
      <c r="EZ308"/>
      <c r="FA308"/>
      <c r="FB308"/>
      <c r="FC308"/>
      <c r="FD308"/>
      <c r="FE308"/>
      <c r="FF308"/>
      <c r="FG308"/>
      <c r="FH308"/>
      <c r="FI308"/>
      <c r="FJ308"/>
      <c r="FK308"/>
      <c r="FL308"/>
      <c r="FM308"/>
      <c r="FN308"/>
      <c r="FO308"/>
      <c r="FP308"/>
      <c r="FQ308"/>
      <c r="FR308"/>
      <c r="FS308"/>
      <c r="FT308"/>
      <c r="FU308"/>
      <c r="FV308"/>
      <c r="FW308"/>
      <c r="FX308"/>
      <c r="FY308"/>
      <c r="FZ308"/>
      <c r="GA308"/>
      <c r="GB308"/>
      <c r="GC308"/>
      <c r="GD308"/>
      <c r="GE308"/>
      <c r="GF308"/>
      <c r="GG308"/>
      <c r="GH308"/>
      <c r="GI308"/>
      <c r="GJ308"/>
      <c r="GK308"/>
      <c r="GL308"/>
      <c r="GM308"/>
      <c r="GN308"/>
      <c r="GO308"/>
      <c r="GP308"/>
      <c r="GQ308"/>
      <c r="GR308"/>
      <c r="GS308"/>
      <c r="GT308"/>
      <c r="GU308"/>
      <c r="GV308"/>
      <c r="GW308"/>
      <c r="GX308"/>
      <c r="GY308"/>
      <c r="GZ308"/>
      <c r="HA308"/>
      <c r="HB308"/>
      <c r="HC308"/>
      <c r="HD308"/>
      <c r="HE308"/>
      <c r="HF308"/>
      <c r="HG308"/>
      <c r="HH308"/>
      <c r="HI308"/>
      <c r="HJ308"/>
      <c r="HK308"/>
      <c r="HL308"/>
      <c r="HM308"/>
      <c r="HN308"/>
      <c r="HO308"/>
      <c r="HP308"/>
      <c r="HQ308"/>
      <c r="HR308"/>
      <c r="HS308"/>
      <c r="HT308"/>
      <c r="HU308"/>
      <c r="HV308"/>
      <c r="HW308"/>
      <c r="HX308"/>
      <c r="HY308"/>
      <c r="HZ308"/>
      <c r="IA308"/>
      <c r="IB308"/>
      <c r="IC308"/>
      <c r="ID308"/>
      <c r="IE308"/>
      <c r="IF308"/>
      <c r="IG308"/>
      <c r="IH308"/>
      <c r="II308"/>
      <c r="IJ308"/>
      <c r="IK308"/>
      <c r="IL308"/>
      <c r="IM308"/>
      <c r="IN308"/>
      <c r="IO308"/>
      <c r="IP308"/>
      <c r="IQ308"/>
      <c r="IR308"/>
      <c r="IS308"/>
      <c r="IT308"/>
      <c r="IU308"/>
      <c r="IV308"/>
    </row>
    <row r="309" spans="1:256" s="5" customFormat="1" hidden="1" outlineLevel="2">
      <c r="A309" s="9"/>
      <c r="B309" s="9"/>
      <c r="C309" s="9"/>
      <c r="D309" s="26"/>
      <c r="E309" s="336"/>
      <c r="F309" s="88">
        <v>4</v>
      </c>
      <c r="G309" s="126"/>
      <c r="H309" s="150"/>
      <c r="I309" s="152"/>
      <c r="J309" s="152"/>
      <c r="K309" s="151"/>
      <c r="L309" s="70">
        <f>IF(A21stdlife="n/a","n/a",IF(L$3&gt;(A21stdlife+$F309),(Input!$K$163*(1+vanilla4)^0.5)-SUM($K309:K309),(Input!$K$163*(1+vanilla4)^0.5)/A21stdlife))</f>
        <v>0</v>
      </c>
      <c r="M309" s="70">
        <f>IF(A21stdlife="n/a","n/a",IF(M$3&gt;(A21stdlife+$F309),(Input!$K$163*(1+vanilla4)^0.5)-SUM($K309:L309),(Input!$K$163*(1+vanilla4)^0.5)/A21stdlife))</f>
        <v>0</v>
      </c>
      <c r="N309" s="70">
        <f>IF(A21stdlife="n/a","n/a",IF(N$3&gt;(A21stdlife+$F309),(Input!$K$163*(1+vanilla4)^0.5)-SUM($K309:M309),(Input!$K$163*(1+vanilla4)^0.5)/A21stdlife))</f>
        <v>0</v>
      </c>
      <c r="O309" s="70">
        <f>IF(A21stdlife="n/a","n/a",IF(O$3&gt;(A21stdlife+$F309),(Input!$K$163*(1+vanilla4)^0.5)-SUM($K309:N309),(Input!$K$163*(1+vanilla4)^0.5)/A21stdlife))</f>
        <v>0</v>
      </c>
      <c r="P309" s="70">
        <f>IF(A21stdlife="n/a","n/a",IF(P$3&gt;(A21stdlife+$F309),(Input!$K$163*(1+vanilla4)^0.5)-SUM($K309:O309),(Input!$K$163*(1+vanilla4)^0.5)/A21stdlife))</f>
        <v>0</v>
      </c>
      <c r="Q309" s="70">
        <f>IF(A21stdlife="n/a","n/a",IF(Q$3&gt;(A21stdlife+$F309),(Input!$K$163*(1+vanilla4)^0.5)-SUM($K309:P309),(Input!$K$163*(1+vanilla4)^0.5)/A21stdlife))</f>
        <v>0</v>
      </c>
      <c r="R309" s="70"/>
      <c r="S309" s="105"/>
      <c r="T309" s="105"/>
      <c r="U309" s="105"/>
      <c r="V309" s="105"/>
      <c r="W309" s="105"/>
      <c r="X309" s="105"/>
      <c r="Y309" s="105"/>
      <c r="Z309" s="105"/>
      <c r="AA309" s="105"/>
      <c r="AB309" s="221"/>
      <c r="AC309" s="221"/>
      <c r="AD309" s="221"/>
      <c r="AE309" s="221"/>
      <c r="AF309" s="221"/>
      <c r="AG309" s="221"/>
      <c r="AH309" s="221"/>
      <c r="AI309" s="221"/>
      <c r="AJ309" s="221"/>
      <c r="AK309" s="221"/>
      <c r="AL309" s="221"/>
      <c r="AM309" s="221"/>
      <c r="AN309" s="221"/>
      <c r="AO309" s="221"/>
      <c r="AP309" s="221"/>
      <c r="AQ309" s="221"/>
      <c r="AR309" s="221"/>
      <c r="AS309" s="221"/>
      <c r="AT309" s="221"/>
      <c r="AU309" s="221"/>
      <c r="AV309" s="221"/>
      <c r="AW309" s="221"/>
      <c r="AX309" s="221"/>
      <c r="AY309" s="221"/>
      <c r="AZ309" s="221"/>
      <c r="BA309" s="221"/>
      <c r="BB309" s="221"/>
      <c r="BC309" s="221"/>
      <c r="BD309" s="105"/>
      <c r="BE309" s="105"/>
      <c r="BF309" s="105"/>
      <c r="BG309" s="105"/>
      <c r="BH309" s="105"/>
      <c r="BI309" s="105"/>
      <c r="BJ309" s="105"/>
      <c r="BK309" s="12"/>
      <c r="BL309" s="12"/>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c r="DY309"/>
      <c r="DZ309"/>
      <c r="EA309"/>
      <c r="EB309"/>
      <c r="EC309"/>
      <c r="ED309"/>
      <c r="EE309"/>
      <c r="EF309"/>
      <c r="EG309"/>
      <c r="EH309"/>
      <c r="EI309"/>
      <c r="EJ309"/>
      <c r="EK309"/>
      <c r="EL309"/>
      <c r="EM309"/>
      <c r="EN309"/>
      <c r="EO309"/>
      <c r="EP309"/>
      <c r="EQ309"/>
      <c r="ER309"/>
      <c r="ES309"/>
      <c r="ET309"/>
      <c r="EU309"/>
      <c r="EV309"/>
      <c r="EW309"/>
      <c r="EX309"/>
      <c r="EY309"/>
      <c r="EZ309"/>
      <c r="FA309"/>
      <c r="FB309"/>
      <c r="FC309"/>
      <c r="FD309"/>
      <c r="FE309"/>
      <c r="FF309"/>
      <c r="FG309"/>
      <c r="FH309"/>
      <c r="FI309"/>
      <c r="FJ309"/>
      <c r="FK309"/>
      <c r="FL309"/>
      <c r="FM309"/>
      <c r="FN309"/>
      <c r="FO309"/>
      <c r="FP309"/>
      <c r="FQ309"/>
      <c r="FR309"/>
      <c r="FS309"/>
      <c r="FT309"/>
      <c r="FU309"/>
      <c r="FV309"/>
      <c r="FW309"/>
      <c r="FX309"/>
      <c r="FY309"/>
      <c r="FZ309"/>
      <c r="GA309"/>
      <c r="GB309"/>
      <c r="GC309"/>
      <c r="GD309"/>
      <c r="GE309"/>
      <c r="GF309"/>
      <c r="GG309"/>
      <c r="GH309"/>
      <c r="GI309"/>
      <c r="GJ309"/>
      <c r="GK309"/>
      <c r="GL309"/>
      <c r="GM309"/>
      <c r="GN309"/>
      <c r="GO309"/>
      <c r="GP309"/>
      <c r="GQ309"/>
      <c r="GR309"/>
      <c r="GS309"/>
      <c r="GT309"/>
      <c r="GU309"/>
      <c r="GV309"/>
      <c r="GW309"/>
      <c r="GX309"/>
      <c r="GY309"/>
      <c r="GZ309"/>
      <c r="HA309"/>
      <c r="HB309"/>
      <c r="HC309"/>
      <c r="HD309"/>
      <c r="HE309"/>
      <c r="HF309"/>
      <c r="HG309"/>
      <c r="HH309"/>
      <c r="HI309"/>
      <c r="HJ309"/>
      <c r="HK309"/>
      <c r="HL309"/>
      <c r="HM309"/>
      <c r="HN309"/>
      <c r="HO309"/>
      <c r="HP309"/>
      <c r="HQ309"/>
      <c r="HR309"/>
      <c r="HS309"/>
      <c r="HT309"/>
      <c r="HU309"/>
      <c r="HV309"/>
      <c r="HW309"/>
      <c r="HX309"/>
      <c r="HY309"/>
      <c r="HZ309"/>
      <c r="IA309"/>
      <c r="IB309"/>
      <c r="IC309"/>
      <c r="ID309"/>
      <c r="IE309"/>
      <c r="IF309"/>
      <c r="IG309"/>
      <c r="IH309"/>
      <c r="II309"/>
      <c r="IJ309"/>
      <c r="IK309"/>
      <c r="IL309"/>
      <c r="IM309"/>
      <c r="IN309"/>
      <c r="IO309"/>
      <c r="IP309"/>
      <c r="IQ309"/>
      <c r="IR309"/>
      <c r="IS309"/>
      <c r="IT309"/>
      <c r="IU309"/>
      <c r="IV309"/>
    </row>
    <row r="310" spans="1:256" s="5" customFormat="1" hidden="1" outlineLevel="2">
      <c r="A310" s="9"/>
      <c r="B310" s="9"/>
      <c r="C310" s="9"/>
      <c r="D310" s="26"/>
      <c r="E310" s="336"/>
      <c r="F310" s="88">
        <v>5</v>
      </c>
      <c r="G310" s="27"/>
      <c r="H310" s="150"/>
      <c r="I310" s="152"/>
      <c r="J310" s="152"/>
      <c r="K310" s="152"/>
      <c r="L310" s="151"/>
      <c r="M310" s="70">
        <f>IF(A21stdlife="n/a","n/a",IF(M$3&gt;(A21stdlife+$F310),(Input!$L$163*(1+vanilla5)^0.5)-SUM($L310:L310),(Input!$L$163*(1+vanilla5)^0.5)/A21stdlife))</f>
        <v>0</v>
      </c>
      <c r="N310" s="70">
        <f>IF(A21stdlife="n/a","n/a",IF(N$3&gt;(A21stdlife+$F310),(Input!$L$163*(1+vanilla5)^0.5)-SUM($L310:M310),(Input!$L$163*(1+vanilla5)^0.5)/A21stdlife))</f>
        <v>0</v>
      </c>
      <c r="O310" s="70">
        <f>IF(A21stdlife="n/a","n/a",IF(O$3&gt;(A21stdlife+$F310),(Input!$L$163*(1+vanilla5)^0.5)-SUM($L310:N310),(Input!$L$163*(1+vanilla5)^0.5)/A21stdlife))</f>
        <v>0</v>
      </c>
      <c r="P310" s="70">
        <f>IF(A21stdlife="n/a","n/a",IF(P$3&gt;(A21stdlife+$F310),(Input!$L$163*(1+vanilla5)^0.5)-SUM($L310:O310),(Input!$L$163*(1+vanilla5)^0.5)/A21stdlife))</f>
        <v>0</v>
      </c>
      <c r="Q310" s="70">
        <f>IF(A21stdlife="n/a","n/a",IF(Q$3&gt;(A21stdlife+$F310),(Input!$L$163*(1+vanilla5)^0.5)-SUM($L310:P310),(Input!$L$163*(1+vanilla5)^0.5)/A21stdlife))</f>
        <v>0</v>
      </c>
      <c r="R310" s="70"/>
      <c r="S310" s="105"/>
      <c r="T310" s="105"/>
      <c r="U310" s="105"/>
      <c r="V310" s="105"/>
      <c r="W310" s="105"/>
      <c r="X310" s="105"/>
      <c r="Y310" s="105"/>
      <c r="Z310" s="105"/>
      <c r="AA310" s="105"/>
      <c r="AB310" s="221"/>
      <c r="AC310" s="221"/>
      <c r="AD310" s="221"/>
      <c r="AE310" s="221"/>
      <c r="AF310" s="221"/>
      <c r="AG310" s="221"/>
      <c r="AH310" s="221"/>
      <c r="AI310" s="221"/>
      <c r="AJ310" s="221"/>
      <c r="AK310" s="221"/>
      <c r="AL310" s="221"/>
      <c r="AM310" s="221"/>
      <c r="AN310" s="221"/>
      <c r="AO310" s="221"/>
      <c r="AP310" s="221"/>
      <c r="AQ310" s="221"/>
      <c r="AR310" s="221"/>
      <c r="AS310" s="221"/>
      <c r="AT310" s="221"/>
      <c r="AU310" s="221"/>
      <c r="AV310" s="221"/>
      <c r="AW310" s="221"/>
      <c r="AX310" s="221"/>
      <c r="AY310" s="221"/>
      <c r="AZ310" s="221"/>
      <c r="BA310" s="221"/>
      <c r="BB310" s="221"/>
      <c r="BC310" s="221"/>
      <c r="BD310" s="105"/>
      <c r="BE310" s="105"/>
      <c r="BF310" s="105"/>
      <c r="BG310" s="105"/>
      <c r="BH310" s="105"/>
      <c r="BI310" s="105"/>
      <c r="BJ310" s="105"/>
      <c r="BK310" s="12"/>
      <c r="BL310" s="12"/>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c r="DY310"/>
      <c r="DZ310"/>
      <c r="EA310"/>
      <c r="EB310"/>
      <c r="EC310"/>
      <c r="ED310"/>
      <c r="EE310"/>
      <c r="EF310"/>
      <c r="EG310"/>
      <c r="EH310"/>
      <c r="EI310"/>
      <c r="EJ310"/>
      <c r="EK310"/>
      <c r="EL310"/>
      <c r="EM310"/>
      <c r="EN310"/>
      <c r="EO310"/>
      <c r="EP310"/>
      <c r="EQ310"/>
      <c r="ER310"/>
      <c r="ES310"/>
      <c r="ET310"/>
      <c r="EU310"/>
      <c r="EV310"/>
      <c r="EW310"/>
      <c r="EX310"/>
      <c r="EY310"/>
      <c r="EZ310"/>
      <c r="FA310"/>
      <c r="FB310"/>
      <c r="FC310"/>
      <c r="FD310"/>
      <c r="FE310"/>
      <c r="FF310"/>
      <c r="FG310"/>
      <c r="FH310"/>
      <c r="FI310"/>
      <c r="FJ310"/>
      <c r="FK310"/>
      <c r="FL310"/>
      <c r="FM310"/>
      <c r="FN310"/>
      <c r="FO310"/>
      <c r="FP310"/>
      <c r="FQ310"/>
      <c r="FR310"/>
      <c r="FS310"/>
      <c r="FT310"/>
      <c r="FU310"/>
      <c r="FV310"/>
      <c r="FW310"/>
      <c r="FX310"/>
      <c r="FY310"/>
      <c r="FZ310"/>
      <c r="GA310"/>
      <c r="GB310"/>
      <c r="GC310"/>
      <c r="GD310"/>
      <c r="GE310"/>
      <c r="GF310"/>
      <c r="GG310"/>
      <c r="GH310"/>
      <c r="GI310"/>
      <c r="GJ310"/>
      <c r="GK310"/>
      <c r="GL310"/>
      <c r="GM310"/>
      <c r="GN310"/>
      <c r="GO310"/>
      <c r="GP310"/>
      <c r="GQ310"/>
      <c r="GR310"/>
      <c r="GS310"/>
      <c r="GT310"/>
      <c r="GU310"/>
      <c r="GV310"/>
      <c r="GW310"/>
      <c r="GX310"/>
      <c r="GY310"/>
      <c r="GZ310"/>
      <c r="HA310"/>
      <c r="HB310"/>
      <c r="HC310"/>
      <c r="HD310"/>
      <c r="HE310"/>
      <c r="HF310"/>
      <c r="HG310"/>
      <c r="HH310"/>
      <c r="HI310"/>
      <c r="HJ310"/>
      <c r="HK310"/>
      <c r="HL310"/>
      <c r="HM310"/>
      <c r="HN310"/>
      <c r="HO310"/>
      <c r="HP310"/>
      <c r="HQ310"/>
      <c r="HR310"/>
      <c r="HS310"/>
      <c r="HT310"/>
      <c r="HU310"/>
      <c r="HV310"/>
      <c r="HW310"/>
      <c r="HX310"/>
      <c r="HY310"/>
      <c r="HZ310"/>
      <c r="IA310"/>
      <c r="IB310"/>
      <c r="IC310"/>
      <c r="ID310"/>
      <c r="IE310"/>
      <c r="IF310"/>
      <c r="IG310"/>
      <c r="IH310"/>
      <c r="II310"/>
      <c r="IJ310"/>
      <c r="IK310"/>
      <c r="IL310"/>
      <c r="IM310"/>
      <c r="IN310"/>
      <c r="IO310"/>
      <c r="IP310"/>
      <c r="IQ310"/>
      <c r="IR310"/>
      <c r="IS310"/>
      <c r="IT310"/>
      <c r="IU310"/>
      <c r="IV310"/>
    </row>
    <row r="311" spans="1:256" s="5" customFormat="1" hidden="1" outlineLevel="2">
      <c r="A311" s="9"/>
      <c r="B311" s="9"/>
      <c r="C311" s="9"/>
      <c r="D311" s="26"/>
      <c r="E311" s="336"/>
      <c r="F311" s="88">
        <v>6</v>
      </c>
      <c r="G311" s="27"/>
      <c r="H311" s="150"/>
      <c r="I311" s="152"/>
      <c r="J311" s="152"/>
      <c r="K311" s="152"/>
      <c r="L311" s="152"/>
      <c r="M311" s="151"/>
      <c r="N311" s="70">
        <f>IF(A21stdlife="n/a","n/a",IF(N$3&gt;(A21stdlife+$F311),(Input!$M$163*(1+vanilla6)^0.5)-SUM($M311:M311),(Input!$M$163*(1+vanilla6)^0.5)/A21stdlife))</f>
        <v>0</v>
      </c>
      <c r="O311" s="70">
        <f>IF(A21stdlife="n/a","n/a",IF(O$3&gt;(A21stdlife+$F311),(Input!$M$163*(1+vanilla6)^0.5)-SUM($M311:N311),(Input!$M$163*(1+vanilla6)^0.5)/A21stdlife))</f>
        <v>0</v>
      </c>
      <c r="P311" s="70">
        <f>IF(A21stdlife="n/a","n/a",IF(P$3&gt;(A21stdlife+$F311),(Input!$M$163*(1+vanilla6)^0.5)-SUM($M311:O311),(Input!$M$163*(1+vanilla6)^0.5)/A21stdlife))</f>
        <v>0</v>
      </c>
      <c r="Q311" s="70">
        <f>IF(A21stdlife="n/a","n/a",IF(Q$3&gt;(A21stdlife+$F311),(Input!$M$163*(1+vanilla6)^0.5)-SUM($M311:P311),(Input!$M$163*(1+vanilla6)^0.5)/A21stdlife))</f>
        <v>0</v>
      </c>
      <c r="R311" s="70"/>
      <c r="S311" s="105"/>
      <c r="T311" s="105"/>
      <c r="U311" s="105"/>
      <c r="V311" s="105"/>
      <c r="W311" s="105"/>
      <c r="X311" s="105"/>
      <c r="Y311" s="105"/>
      <c r="Z311" s="105"/>
      <c r="AA311" s="105"/>
      <c r="AB311" s="221"/>
      <c r="AC311" s="221"/>
      <c r="AD311" s="221"/>
      <c r="AE311" s="221"/>
      <c r="AF311" s="221"/>
      <c r="AG311" s="221"/>
      <c r="AH311" s="221"/>
      <c r="AI311" s="221"/>
      <c r="AJ311" s="221"/>
      <c r="AK311" s="221"/>
      <c r="AL311" s="221"/>
      <c r="AM311" s="221"/>
      <c r="AN311" s="221"/>
      <c r="AO311" s="221"/>
      <c r="AP311" s="221"/>
      <c r="AQ311" s="221"/>
      <c r="AR311" s="221"/>
      <c r="AS311" s="221"/>
      <c r="AT311" s="221"/>
      <c r="AU311" s="221"/>
      <c r="AV311" s="221"/>
      <c r="AW311" s="221"/>
      <c r="AX311" s="221"/>
      <c r="AY311" s="221"/>
      <c r="AZ311" s="221"/>
      <c r="BA311" s="221"/>
      <c r="BB311" s="221"/>
      <c r="BC311" s="221"/>
      <c r="BD311" s="105"/>
      <c r="BE311" s="105"/>
      <c r="BF311" s="105"/>
      <c r="BG311" s="105"/>
      <c r="BH311" s="105"/>
      <c r="BI311" s="105"/>
      <c r="BJ311" s="105"/>
      <c r="BK311" s="12"/>
      <c r="BL311" s="12"/>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c r="DY311"/>
      <c r="DZ311"/>
      <c r="EA311"/>
      <c r="EB311"/>
      <c r="EC311"/>
      <c r="ED311"/>
      <c r="EE311"/>
      <c r="EF311"/>
      <c r="EG311"/>
      <c r="EH311"/>
      <c r="EI311"/>
      <c r="EJ311"/>
      <c r="EK311"/>
      <c r="EL311"/>
      <c r="EM311"/>
      <c r="EN311"/>
      <c r="EO311"/>
      <c r="EP311"/>
      <c r="EQ311"/>
      <c r="ER311"/>
      <c r="ES311"/>
      <c r="ET311"/>
      <c r="EU311"/>
      <c r="EV311"/>
      <c r="EW311"/>
      <c r="EX311"/>
      <c r="EY311"/>
      <c r="EZ311"/>
      <c r="FA311"/>
      <c r="FB311"/>
      <c r="FC311"/>
      <c r="FD311"/>
      <c r="FE311"/>
      <c r="FF311"/>
      <c r="FG311"/>
      <c r="FH311"/>
      <c r="FI311"/>
      <c r="FJ311"/>
      <c r="FK311"/>
      <c r="FL311"/>
      <c r="FM311"/>
      <c r="FN311"/>
      <c r="FO311"/>
      <c r="FP311"/>
      <c r="FQ311"/>
      <c r="FR311"/>
      <c r="FS311"/>
      <c r="FT311"/>
      <c r="FU311"/>
      <c r="FV311"/>
      <c r="FW311"/>
      <c r="FX311"/>
      <c r="FY311"/>
      <c r="FZ311"/>
      <c r="GA311"/>
      <c r="GB311"/>
      <c r="GC311"/>
      <c r="GD311"/>
      <c r="GE311"/>
      <c r="GF311"/>
      <c r="GG311"/>
      <c r="GH311"/>
      <c r="GI311"/>
      <c r="GJ311"/>
      <c r="GK311"/>
      <c r="GL311"/>
      <c r="GM311"/>
      <c r="GN311"/>
      <c r="GO311"/>
      <c r="GP311"/>
      <c r="GQ311"/>
      <c r="GR311"/>
      <c r="GS311"/>
      <c r="GT311"/>
      <c r="GU311"/>
      <c r="GV311"/>
      <c r="GW311"/>
      <c r="GX311"/>
      <c r="GY311"/>
      <c r="GZ311"/>
      <c r="HA311"/>
      <c r="HB311"/>
      <c r="HC311"/>
      <c r="HD311"/>
      <c r="HE311"/>
      <c r="HF311"/>
      <c r="HG311"/>
      <c r="HH311"/>
      <c r="HI311"/>
      <c r="HJ311"/>
      <c r="HK311"/>
      <c r="HL311"/>
      <c r="HM311"/>
      <c r="HN311"/>
      <c r="HO311"/>
      <c r="HP311"/>
      <c r="HQ311"/>
      <c r="HR311"/>
      <c r="HS311"/>
      <c r="HT311"/>
      <c r="HU311"/>
      <c r="HV311"/>
      <c r="HW311"/>
      <c r="HX311"/>
      <c r="HY311"/>
      <c r="HZ311"/>
      <c r="IA311"/>
      <c r="IB311"/>
      <c r="IC311"/>
      <c r="ID311"/>
      <c r="IE311"/>
      <c r="IF311"/>
      <c r="IG311"/>
      <c r="IH311"/>
      <c r="II311"/>
      <c r="IJ311"/>
      <c r="IK311"/>
      <c r="IL311"/>
      <c r="IM311"/>
      <c r="IN311"/>
      <c r="IO311"/>
      <c r="IP311"/>
      <c r="IQ311"/>
      <c r="IR311"/>
      <c r="IS311"/>
      <c r="IT311"/>
      <c r="IU311"/>
      <c r="IV311"/>
    </row>
    <row r="312" spans="1:256" s="5" customFormat="1" hidden="1" outlineLevel="2">
      <c r="A312" s="9"/>
      <c r="B312" s="9"/>
      <c r="C312" s="9"/>
      <c r="D312" s="26"/>
      <c r="E312" s="336"/>
      <c r="F312" s="88">
        <v>7</v>
      </c>
      <c r="G312" s="27"/>
      <c r="H312" s="150"/>
      <c r="I312" s="152"/>
      <c r="J312" s="152"/>
      <c r="K312" s="152"/>
      <c r="L312" s="152"/>
      <c r="M312" s="152"/>
      <c r="N312" s="151"/>
      <c r="O312" s="70">
        <f>IF(A21stdlife="n/a","n/a",IF(O$3&gt;(A21stdlife+$F312),(Input!N$163*(1+vanilla7)^0.5)-SUM($N312:N312),(Input!$N$163*(1+vanilla7)^0.5)/A21stdlife))</f>
        <v>0</v>
      </c>
      <c r="P312" s="70">
        <f>IF(A21stdlife="n/a","n/a",IF(P$3&gt;(A21stdlife+$F312),(Input!O$163*(1+vanilla7)^0.5)-SUM($N312:O312),(Input!$N$163*(1+vanilla7)^0.5)/A21stdlife))</f>
        <v>0</v>
      </c>
      <c r="Q312" s="70">
        <f>IF(A21stdlife="n/a","n/a",IF(Q$3&gt;(A21stdlife+$F312),(Input!P$163*(1+vanilla7)^0.5)-SUM($N312:P312),(Input!$N$163*(1+vanilla7)^0.5)/A21stdlife))</f>
        <v>0</v>
      </c>
      <c r="R312" s="70"/>
      <c r="S312" s="105"/>
      <c r="T312" s="105"/>
      <c r="U312" s="105"/>
      <c r="V312" s="105"/>
      <c r="W312" s="105"/>
      <c r="X312" s="105"/>
      <c r="Y312" s="105"/>
      <c r="Z312" s="105"/>
      <c r="AA312" s="105"/>
      <c r="AB312" s="221"/>
      <c r="AC312" s="221"/>
      <c r="AD312" s="221"/>
      <c r="AE312" s="221"/>
      <c r="AF312" s="221"/>
      <c r="AG312" s="221"/>
      <c r="AH312" s="221"/>
      <c r="AI312" s="221"/>
      <c r="AJ312" s="221"/>
      <c r="AK312" s="221"/>
      <c r="AL312" s="221"/>
      <c r="AM312" s="221"/>
      <c r="AN312" s="221"/>
      <c r="AO312" s="221"/>
      <c r="AP312" s="221"/>
      <c r="AQ312" s="221"/>
      <c r="AR312" s="221"/>
      <c r="AS312" s="221"/>
      <c r="AT312" s="221"/>
      <c r="AU312" s="221"/>
      <c r="AV312" s="221"/>
      <c r="AW312" s="221"/>
      <c r="AX312" s="221"/>
      <c r="AY312" s="221"/>
      <c r="AZ312" s="221"/>
      <c r="BA312" s="221"/>
      <c r="BB312" s="221"/>
      <c r="BC312" s="221"/>
      <c r="BD312" s="105"/>
      <c r="BE312" s="105"/>
      <c r="BF312" s="105"/>
      <c r="BG312" s="105"/>
      <c r="BH312" s="105"/>
      <c r="BI312" s="105"/>
      <c r="BJ312" s="105"/>
      <c r="BK312" s="12"/>
      <c r="BL312" s="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c r="DY312"/>
      <c r="DZ312"/>
      <c r="EA312"/>
      <c r="EB312"/>
      <c r="EC312"/>
      <c r="ED312"/>
      <c r="EE312"/>
      <c r="EF312"/>
      <c r="EG312"/>
      <c r="EH312"/>
      <c r="EI312"/>
      <c r="EJ312"/>
      <c r="EK312"/>
      <c r="EL312"/>
      <c r="EM312"/>
      <c r="EN312"/>
      <c r="EO312"/>
      <c r="EP312"/>
      <c r="EQ312"/>
      <c r="ER312"/>
      <c r="ES312"/>
      <c r="ET312"/>
      <c r="EU312"/>
      <c r="EV312"/>
      <c r="EW312"/>
      <c r="EX312"/>
      <c r="EY312"/>
      <c r="EZ312"/>
      <c r="FA312"/>
      <c r="FB312"/>
      <c r="FC312"/>
      <c r="FD312"/>
      <c r="FE312"/>
      <c r="FF312"/>
      <c r="FG312"/>
      <c r="FH312"/>
      <c r="FI312"/>
      <c r="FJ312"/>
      <c r="FK312"/>
      <c r="FL312"/>
      <c r="FM312"/>
      <c r="FN312"/>
      <c r="FO312"/>
      <c r="FP312"/>
      <c r="FQ312"/>
      <c r="FR312"/>
      <c r="FS312"/>
      <c r="FT312"/>
      <c r="FU312"/>
      <c r="FV312"/>
      <c r="FW312"/>
      <c r="FX312"/>
      <c r="FY312"/>
      <c r="FZ312"/>
      <c r="GA312"/>
      <c r="GB312"/>
      <c r="GC312"/>
      <c r="GD312"/>
      <c r="GE312"/>
      <c r="GF312"/>
      <c r="GG312"/>
      <c r="GH312"/>
      <c r="GI312"/>
      <c r="GJ312"/>
      <c r="GK312"/>
      <c r="GL312"/>
      <c r="GM312"/>
      <c r="GN312"/>
      <c r="GO312"/>
      <c r="GP312"/>
      <c r="GQ312"/>
      <c r="GR312"/>
      <c r="GS312"/>
      <c r="GT312"/>
      <c r="GU312"/>
      <c r="GV312"/>
      <c r="GW312"/>
      <c r="GX312"/>
      <c r="GY312"/>
      <c r="GZ312"/>
      <c r="HA312"/>
      <c r="HB312"/>
      <c r="HC312"/>
      <c r="HD312"/>
      <c r="HE312"/>
      <c r="HF312"/>
      <c r="HG312"/>
      <c r="HH312"/>
      <c r="HI312"/>
      <c r="HJ312"/>
      <c r="HK312"/>
      <c r="HL312"/>
      <c r="HM312"/>
      <c r="HN312"/>
      <c r="HO312"/>
      <c r="HP312"/>
      <c r="HQ312"/>
      <c r="HR312"/>
      <c r="HS312"/>
      <c r="HT312"/>
      <c r="HU312"/>
      <c r="HV312"/>
      <c r="HW312"/>
      <c r="HX312"/>
      <c r="HY312"/>
      <c r="HZ312"/>
      <c r="IA312"/>
      <c r="IB312"/>
      <c r="IC312"/>
      <c r="ID312"/>
      <c r="IE312"/>
      <c r="IF312"/>
      <c r="IG312"/>
      <c r="IH312"/>
      <c r="II312"/>
      <c r="IJ312"/>
      <c r="IK312"/>
      <c r="IL312"/>
      <c r="IM312"/>
      <c r="IN312"/>
      <c r="IO312"/>
      <c r="IP312"/>
      <c r="IQ312"/>
      <c r="IR312"/>
      <c r="IS312"/>
      <c r="IT312"/>
      <c r="IU312"/>
      <c r="IV312"/>
    </row>
    <row r="313" spans="1:256" s="5" customFormat="1" hidden="1" outlineLevel="2">
      <c r="A313" s="9"/>
      <c r="B313" s="9"/>
      <c r="C313" s="9"/>
      <c r="D313" s="26"/>
      <c r="E313" s="336"/>
      <c r="F313" s="88">
        <v>8</v>
      </c>
      <c r="G313" s="27"/>
      <c r="H313" s="150"/>
      <c r="I313" s="152"/>
      <c r="J313" s="152"/>
      <c r="K313" s="152"/>
      <c r="L313" s="152"/>
      <c r="M313" s="152"/>
      <c r="N313" s="152"/>
      <c r="O313" s="151"/>
      <c r="P313" s="70">
        <f>IF(A21stdlife="n/a","n/a",IF(P$3&gt;(A21stdlife+$F313),(Input!$O$163*(1+vanilla8)^0.5)-SUM($O313:O313),(Input!$O$163*(1+vanilla8)^0.5)/A21stdlife))</f>
        <v>0</v>
      </c>
      <c r="Q313" s="70">
        <f>IF(A21stdlife="n/a","n/a",IF(Q$3&gt;(A21stdlife+$F313),(Input!$O$163*(1+vanilla8)^0.5)-SUM($O313:P313),(Input!$O$163*(1+vanilla8)^0.5)/A21stdlife))</f>
        <v>0</v>
      </c>
      <c r="R313" s="70"/>
      <c r="S313" s="105"/>
      <c r="T313" s="105"/>
      <c r="U313" s="105"/>
      <c r="V313" s="105"/>
      <c r="W313" s="105"/>
      <c r="X313" s="105"/>
      <c r="Y313" s="105"/>
      <c r="Z313" s="105"/>
      <c r="AA313" s="105"/>
      <c r="AB313" s="221"/>
      <c r="AC313" s="221"/>
      <c r="AD313" s="221"/>
      <c r="AE313" s="221"/>
      <c r="AF313" s="221"/>
      <c r="AG313" s="221"/>
      <c r="AH313" s="221"/>
      <c r="AI313" s="221"/>
      <c r="AJ313" s="221"/>
      <c r="AK313" s="221"/>
      <c r="AL313" s="221"/>
      <c r="AM313" s="221"/>
      <c r="AN313" s="221"/>
      <c r="AO313" s="221"/>
      <c r="AP313" s="221"/>
      <c r="AQ313" s="221"/>
      <c r="AR313" s="221"/>
      <c r="AS313" s="221"/>
      <c r="AT313" s="221"/>
      <c r="AU313" s="221"/>
      <c r="AV313" s="221"/>
      <c r="AW313" s="221"/>
      <c r="AX313" s="221"/>
      <c r="AY313" s="221"/>
      <c r="AZ313" s="221"/>
      <c r="BA313" s="221"/>
      <c r="BB313" s="221"/>
      <c r="BC313" s="221"/>
      <c r="BD313" s="105"/>
      <c r="BE313" s="105"/>
      <c r="BF313" s="105"/>
      <c r="BG313" s="105"/>
      <c r="BH313" s="105"/>
      <c r="BI313" s="105"/>
      <c r="BJ313" s="105"/>
      <c r="BK313" s="12"/>
      <c r="BL313" s="12"/>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c r="DY313"/>
      <c r="DZ313"/>
      <c r="EA313"/>
      <c r="EB313"/>
      <c r="EC313"/>
      <c r="ED313"/>
      <c r="EE313"/>
      <c r="EF313"/>
      <c r="EG313"/>
      <c r="EH313"/>
      <c r="EI313"/>
      <c r="EJ313"/>
      <c r="EK313"/>
      <c r="EL313"/>
      <c r="EM313"/>
      <c r="EN313"/>
      <c r="EO313"/>
      <c r="EP313"/>
      <c r="EQ313"/>
      <c r="ER313"/>
      <c r="ES313"/>
      <c r="ET313"/>
      <c r="EU313"/>
      <c r="EV313"/>
      <c r="EW313"/>
      <c r="EX313"/>
      <c r="EY313"/>
      <c r="EZ313"/>
      <c r="FA313"/>
      <c r="FB313"/>
      <c r="FC313"/>
      <c r="FD313"/>
      <c r="FE313"/>
      <c r="FF313"/>
      <c r="FG313"/>
      <c r="FH313"/>
      <c r="FI313"/>
      <c r="FJ313"/>
      <c r="FK313"/>
      <c r="FL313"/>
      <c r="FM313"/>
      <c r="FN313"/>
      <c r="FO313"/>
      <c r="FP313"/>
      <c r="FQ313"/>
      <c r="FR313"/>
      <c r="FS313"/>
      <c r="FT313"/>
      <c r="FU313"/>
      <c r="FV313"/>
      <c r="FW313"/>
      <c r="FX313"/>
      <c r="FY313"/>
      <c r="FZ313"/>
      <c r="GA313"/>
      <c r="GB313"/>
      <c r="GC313"/>
      <c r="GD313"/>
      <c r="GE313"/>
      <c r="GF313"/>
      <c r="GG313"/>
      <c r="GH313"/>
      <c r="GI313"/>
      <c r="GJ313"/>
      <c r="GK313"/>
      <c r="GL313"/>
      <c r="GM313"/>
      <c r="GN313"/>
      <c r="GO313"/>
      <c r="GP313"/>
      <c r="GQ313"/>
      <c r="GR313"/>
      <c r="GS313"/>
      <c r="GT313"/>
      <c r="GU313"/>
      <c r="GV313"/>
      <c r="GW313"/>
      <c r="GX313"/>
      <c r="GY313"/>
      <c r="GZ313"/>
      <c r="HA313"/>
      <c r="HB313"/>
      <c r="HC313"/>
      <c r="HD313"/>
      <c r="HE313"/>
      <c r="HF313"/>
      <c r="HG313"/>
      <c r="HH313"/>
      <c r="HI313"/>
      <c r="HJ313"/>
      <c r="HK313"/>
      <c r="HL313"/>
      <c r="HM313"/>
      <c r="HN313"/>
      <c r="HO313"/>
      <c r="HP313"/>
      <c r="HQ313"/>
      <c r="HR313"/>
      <c r="HS313"/>
      <c r="HT313"/>
      <c r="HU313"/>
      <c r="HV313"/>
      <c r="HW313"/>
      <c r="HX313"/>
      <c r="HY313"/>
      <c r="HZ313"/>
      <c r="IA313"/>
      <c r="IB313"/>
      <c r="IC313"/>
      <c r="ID313"/>
      <c r="IE313"/>
      <c r="IF313"/>
      <c r="IG313"/>
      <c r="IH313"/>
      <c r="II313"/>
      <c r="IJ313"/>
      <c r="IK313"/>
      <c r="IL313"/>
      <c r="IM313"/>
      <c r="IN313"/>
      <c r="IO313"/>
      <c r="IP313"/>
      <c r="IQ313"/>
      <c r="IR313"/>
      <c r="IS313"/>
      <c r="IT313"/>
      <c r="IU313"/>
      <c r="IV313"/>
    </row>
    <row r="314" spans="1:256" s="5" customFormat="1" hidden="1" outlineLevel="2">
      <c r="A314" s="9"/>
      <c r="B314" s="9"/>
      <c r="C314" s="9"/>
      <c r="D314" s="26"/>
      <c r="E314" s="336"/>
      <c r="F314" s="88">
        <v>9</v>
      </c>
      <c r="G314" s="27"/>
      <c r="H314" s="150"/>
      <c r="I314" s="152"/>
      <c r="J314" s="152"/>
      <c r="K314" s="152"/>
      <c r="L314" s="152"/>
      <c r="M314" s="152"/>
      <c r="N314" s="152"/>
      <c r="O314" s="152"/>
      <c r="P314" s="151"/>
      <c r="Q314" s="70">
        <f>IF(A21stdlife="n/a","n/a",IF(Q$3&gt;(A21stdlife+$F314),(Input!$P$163*(1+vanilla9)^0.5)-SUM($P314:P314),(Input!$P$163*(1+vanilla9)^0.5)/A21stdlife))</f>
        <v>0</v>
      </c>
      <c r="R314" s="70"/>
      <c r="S314" s="105"/>
      <c r="T314" s="105"/>
      <c r="U314" s="105"/>
      <c r="V314" s="105"/>
      <c r="W314" s="105"/>
      <c r="X314" s="105"/>
      <c r="Y314" s="105"/>
      <c r="Z314" s="105"/>
      <c r="AA314" s="105"/>
      <c r="AB314" s="221"/>
      <c r="AC314" s="221"/>
      <c r="AD314" s="221"/>
      <c r="AE314" s="221"/>
      <c r="AF314" s="221"/>
      <c r="AG314" s="221"/>
      <c r="AH314" s="221"/>
      <c r="AI314" s="221"/>
      <c r="AJ314" s="221"/>
      <c r="AK314" s="221"/>
      <c r="AL314" s="221"/>
      <c r="AM314" s="221"/>
      <c r="AN314" s="221"/>
      <c r="AO314" s="221"/>
      <c r="AP314" s="221"/>
      <c r="AQ314" s="221"/>
      <c r="AR314" s="221"/>
      <c r="AS314" s="221"/>
      <c r="AT314" s="221"/>
      <c r="AU314" s="221"/>
      <c r="AV314" s="221"/>
      <c r="AW314" s="221"/>
      <c r="AX314" s="221"/>
      <c r="AY314" s="221"/>
      <c r="AZ314" s="221"/>
      <c r="BA314" s="221"/>
      <c r="BB314" s="221"/>
      <c r="BC314" s="221"/>
      <c r="BD314" s="105"/>
      <c r="BE314" s="105"/>
      <c r="BF314" s="105"/>
      <c r="BG314" s="105"/>
      <c r="BH314" s="105"/>
      <c r="BI314" s="105"/>
      <c r="BJ314" s="105"/>
      <c r="BK314" s="12"/>
      <c r="BL314" s="12"/>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c r="DY314"/>
      <c r="DZ314"/>
      <c r="EA314"/>
      <c r="EB314"/>
      <c r="EC314"/>
      <c r="ED314"/>
      <c r="EE314"/>
      <c r="EF314"/>
      <c r="EG314"/>
      <c r="EH314"/>
      <c r="EI314"/>
      <c r="EJ314"/>
      <c r="EK314"/>
      <c r="EL314"/>
      <c r="EM314"/>
      <c r="EN314"/>
      <c r="EO314"/>
      <c r="EP314"/>
      <c r="EQ314"/>
      <c r="ER314"/>
      <c r="ES314"/>
      <c r="ET314"/>
      <c r="EU314"/>
      <c r="EV314"/>
      <c r="EW314"/>
      <c r="EX314"/>
      <c r="EY314"/>
      <c r="EZ314"/>
      <c r="FA314"/>
      <c r="FB314"/>
      <c r="FC314"/>
      <c r="FD314"/>
      <c r="FE314"/>
      <c r="FF314"/>
      <c r="FG314"/>
      <c r="FH314"/>
      <c r="FI314"/>
      <c r="FJ314"/>
      <c r="FK314"/>
      <c r="FL314"/>
      <c r="FM314"/>
      <c r="FN314"/>
      <c r="FO314"/>
      <c r="FP314"/>
      <c r="FQ314"/>
      <c r="FR314"/>
      <c r="FS314"/>
      <c r="FT314"/>
      <c r="FU314"/>
      <c r="FV314"/>
      <c r="FW314"/>
      <c r="FX314"/>
      <c r="FY314"/>
      <c r="FZ314"/>
      <c r="GA314"/>
      <c r="GB314"/>
      <c r="GC314"/>
      <c r="GD314"/>
      <c r="GE314"/>
      <c r="GF314"/>
      <c r="GG314"/>
      <c r="GH314"/>
      <c r="GI314"/>
      <c r="GJ314"/>
      <c r="GK314"/>
      <c r="GL314"/>
      <c r="GM314"/>
      <c r="GN314"/>
      <c r="GO314"/>
      <c r="GP314"/>
      <c r="GQ314"/>
      <c r="GR314"/>
      <c r="GS314"/>
      <c r="GT314"/>
      <c r="GU314"/>
      <c r="GV314"/>
      <c r="GW314"/>
      <c r="GX314"/>
      <c r="GY314"/>
      <c r="GZ314"/>
      <c r="HA314"/>
      <c r="HB314"/>
      <c r="HC314"/>
      <c r="HD314"/>
      <c r="HE314"/>
      <c r="HF314"/>
      <c r="HG314"/>
      <c r="HH314"/>
      <c r="HI314"/>
      <c r="HJ314"/>
      <c r="HK314"/>
      <c r="HL314"/>
      <c r="HM314"/>
      <c r="HN314"/>
      <c r="HO314"/>
      <c r="HP314"/>
      <c r="HQ314"/>
      <c r="HR314"/>
      <c r="HS314"/>
      <c r="HT314"/>
      <c r="HU314"/>
      <c r="HV314"/>
      <c r="HW314"/>
      <c r="HX314"/>
      <c r="HY314"/>
      <c r="HZ314"/>
      <c r="IA314"/>
      <c r="IB314"/>
      <c r="IC314"/>
      <c r="ID314"/>
      <c r="IE314"/>
      <c r="IF314"/>
      <c r="IG314"/>
      <c r="IH314"/>
      <c r="II314"/>
      <c r="IJ314"/>
      <c r="IK314"/>
      <c r="IL314"/>
      <c r="IM314"/>
      <c r="IN314"/>
      <c r="IO314"/>
      <c r="IP314"/>
      <c r="IQ314"/>
      <c r="IR314"/>
      <c r="IS314"/>
      <c r="IT314"/>
      <c r="IU314"/>
      <c r="IV314"/>
    </row>
    <row r="315" spans="1:256" s="5" customFormat="1" hidden="1" outlineLevel="2">
      <c r="A315" s="9"/>
      <c r="B315" s="9"/>
      <c r="C315" s="9"/>
      <c r="D315" s="26"/>
      <c r="E315" s="336"/>
      <c r="F315" s="89">
        <v>10</v>
      </c>
      <c r="G315" s="27"/>
      <c r="H315" s="150"/>
      <c r="I315" s="152"/>
      <c r="J315" s="152"/>
      <c r="K315" s="152"/>
      <c r="L315" s="152"/>
      <c r="M315" s="152"/>
      <c r="N315" s="152"/>
      <c r="O315" s="152"/>
      <c r="P315" s="152"/>
      <c r="Q315" s="151"/>
      <c r="R315" s="70"/>
      <c r="S315" s="105"/>
      <c r="T315" s="105"/>
      <c r="U315" s="105"/>
      <c r="V315" s="105"/>
      <c r="W315" s="105"/>
      <c r="X315" s="105"/>
      <c r="Y315" s="105"/>
      <c r="Z315" s="105"/>
      <c r="AA315" s="105"/>
      <c r="AB315" s="221"/>
      <c r="AC315" s="221"/>
      <c r="AD315" s="221"/>
      <c r="AE315" s="221"/>
      <c r="AF315" s="221"/>
      <c r="AG315" s="221"/>
      <c r="AH315" s="221"/>
      <c r="AI315" s="221"/>
      <c r="AJ315" s="221"/>
      <c r="AK315" s="221"/>
      <c r="AL315" s="221"/>
      <c r="AM315" s="221"/>
      <c r="AN315" s="221"/>
      <c r="AO315" s="221"/>
      <c r="AP315" s="221"/>
      <c r="AQ315" s="221"/>
      <c r="AR315" s="221"/>
      <c r="AS315" s="221"/>
      <c r="AT315" s="221"/>
      <c r="AU315" s="221"/>
      <c r="AV315" s="221"/>
      <c r="AW315" s="221"/>
      <c r="AX315" s="221"/>
      <c r="AY315" s="221"/>
      <c r="AZ315" s="221"/>
      <c r="BA315" s="221"/>
      <c r="BB315" s="221"/>
      <c r="BC315" s="221"/>
      <c r="BD315" s="105"/>
      <c r="BE315" s="105"/>
      <c r="BF315" s="105"/>
      <c r="BG315" s="105"/>
      <c r="BH315" s="105"/>
      <c r="BI315" s="105"/>
      <c r="BJ315" s="105"/>
      <c r="BK315" s="12"/>
      <c r="BL315" s="12"/>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c r="DY315"/>
      <c r="DZ315"/>
      <c r="EA315"/>
      <c r="EB315"/>
      <c r="EC315"/>
      <c r="ED315"/>
      <c r="EE315"/>
      <c r="EF315"/>
      <c r="EG315"/>
      <c r="EH315"/>
      <c r="EI315"/>
      <c r="EJ315"/>
      <c r="EK315"/>
      <c r="EL315"/>
      <c r="EM315"/>
      <c r="EN315"/>
      <c r="EO315"/>
      <c r="EP315"/>
      <c r="EQ315"/>
      <c r="ER315"/>
      <c r="ES315"/>
      <c r="ET315"/>
      <c r="EU315"/>
      <c r="EV315"/>
      <c r="EW315"/>
      <c r="EX315"/>
      <c r="EY315"/>
      <c r="EZ315"/>
      <c r="FA315"/>
      <c r="FB315"/>
      <c r="FC315"/>
      <c r="FD315"/>
      <c r="FE315"/>
      <c r="FF315"/>
      <c r="FG315"/>
      <c r="FH315"/>
      <c r="FI315"/>
      <c r="FJ315"/>
      <c r="FK315"/>
      <c r="FL315"/>
      <c r="FM315"/>
      <c r="FN315"/>
      <c r="FO315"/>
      <c r="FP315"/>
      <c r="FQ315"/>
      <c r="FR315"/>
      <c r="FS315"/>
      <c r="FT315"/>
      <c r="FU315"/>
      <c r="FV315"/>
      <c r="FW315"/>
      <c r="FX315"/>
      <c r="FY315"/>
      <c r="FZ315"/>
      <c r="GA315"/>
      <c r="GB315"/>
      <c r="GC315"/>
      <c r="GD315"/>
      <c r="GE315"/>
      <c r="GF315"/>
      <c r="GG315"/>
      <c r="GH315"/>
      <c r="GI315"/>
      <c r="GJ315"/>
      <c r="GK315"/>
      <c r="GL315"/>
      <c r="GM315"/>
      <c r="GN315"/>
      <c r="GO315"/>
      <c r="GP315"/>
      <c r="GQ315"/>
      <c r="GR315"/>
      <c r="GS315"/>
      <c r="GT315"/>
      <c r="GU315"/>
      <c r="GV315"/>
      <c r="GW315"/>
      <c r="GX315"/>
      <c r="GY315"/>
      <c r="GZ315"/>
      <c r="HA315"/>
      <c r="HB315"/>
      <c r="HC315"/>
      <c r="HD315"/>
      <c r="HE315"/>
      <c r="HF315"/>
      <c r="HG315"/>
      <c r="HH315"/>
      <c r="HI315"/>
      <c r="HJ315"/>
      <c r="HK315"/>
      <c r="HL315"/>
      <c r="HM315"/>
      <c r="HN315"/>
      <c r="HO315"/>
      <c r="HP315"/>
      <c r="HQ315"/>
      <c r="HR315"/>
      <c r="HS315"/>
      <c r="HT315"/>
      <c r="HU315"/>
      <c r="HV315"/>
      <c r="HW315"/>
      <c r="HX315"/>
      <c r="HY315"/>
      <c r="HZ315"/>
      <c r="IA315"/>
      <c r="IB315"/>
      <c r="IC315"/>
      <c r="ID315"/>
      <c r="IE315"/>
      <c r="IF315"/>
      <c r="IG315"/>
      <c r="IH315"/>
      <c r="II315"/>
      <c r="IJ315"/>
      <c r="IK315"/>
      <c r="IL315"/>
      <c r="IM315"/>
      <c r="IN315"/>
      <c r="IO315"/>
      <c r="IP315"/>
      <c r="IQ315"/>
      <c r="IR315"/>
      <c r="IS315"/>
      <c r="IT315"/>
      <c r="IU315"/>
      <c r="IV315"/>
    </row>
    <row r="316" spans="1:256" s="5" customFormat="1" hidden="1" outlineLevel="1" collapsed="1">
      <c r="A316" s="9"/>
      <c r="B316" s="9"/>
      <c r="C316" s="9"/>
      <c r="D316" s="26">
        <f>Asset21</f>
        <v>0</v>
      </c>
      <c r="E316" s="9"/>
      <c r="F316" s="9"/>
      <c r="G316" s="126"/>
      <c r="H316" s="169">
        <f>-SUM(H304:H315)</f>
        <v>0</v>
      </c>
      <c r="I316" s="169">
        <f>-SUM(I304:I315)</f>
        <v>0</v>
      </c>
      <c r="J316" s="169">
        <f>-SUM(J304:J315)</f>
        <v>0</v>
      </c>
      <c r="K316" s="169">
        <f>-SUM(K304:K315)</f>
        <v>0</v>
      </c>
      <c r="L316" s="169">
        <f>-SUM(L304:L315)</f>
        <v>0</v>
      </c>
      <c r="M316" s="169">
        <f>IF(Input!M173&gt;0, -SUM(M304:M315), 0)</f>
        <v>0</v>
      </c>
      <c r="N316" s="169">
        <f>IF(Input!N173&gt;0, -SUM(N304:N315), 0)</f>
        <v>0</v>
      </c>
      <c r="O316" s="169">
        <f>IF(Input!O173&gt;0, -SUM(O304:O315), 0)</f>
        <v>0</v>
      </c>
      <c r="P316" s="169">
        <f>IF(Input!P173&gt;0, -SUM(P304:P315), 0)</f>
        <v>0</v>
      </c>
      <c r="Q316" s="169">
        <f>IF(Input!Q173&gt;0, -SUM(Q304:Q315), 0)</f>
        <v>0</v>
      </c>
      <c r="R316" s="68"/>
      <c r="S316" s="107"/>
      <c r="T316" s="107"/>
      <c r="U316" s="107"/>
      <c r="V316" s="107"/>
      <c r="W316" s="107"/>
      <c r="X316" s="107"/>
      <c r="Y316" s="107"/>
      <c r="Z316" s="107"/>
      <c r="AA316" s="107"/>
      <c r="AB316" s="236"/>
      <c r="AC316" s="236"/>
      <c r="AD316" s="236"/>
      <c r="AE316" s="236"/>
      <c r="AF316" s="236"/>
      <c r="AG316" s="236"/>
      <c r="AH316" s="236"/>
      <c r="AI316" s="236"/>
      <c r="AJ316" s="236"/>
      <c r="AK316" s="236"/>
      <c r="AL316" s="236"/>
      <c r="AM316" s="236"/>
      <c r="AN316" s="236"/>
      <c r="AO316" s="236"/>
      <c r="AP316" s="236"/>
      <c r="AQ316" s="236"/>
      <c r="AR316" s="236"/>
      <c r="AS316" s="236"/>
      <c r="AT316" s="236"/>
      <c r="AU316" s="236"/>
      <c r="AV316" s="236"/>
      <c r="AW316" s="236"/>
      <c r="AX316" s="236"/>
      <c r="AY316" s="236"/>
      <c r="AZ316" s="236"/>
      <c r="BA316" s="236"/>
      <c r="BB316" s="236"/>
      <c r="BC316" s="236"/>
      <c r="BD316" s="107"/>
      <c r="BE316" s="107"/>
      <c r="BF316" s="107"/>
      <c r="BG316" s="107"/>
      <c r="BH316" s="107"/>
      <c r="BI316" s="107"/>
      <c r="BJ316" s="107"/>
      <c r="BK316" s="12"/>
      <c r="BL316" s="12"/>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c r="DY316"/>
      <c r="DZ316"/>
      <c r="EA316"/>
      <c r="EB316"/>
      <c r="EC316"/>
      <c r="ED316"/>
      <c r="EE316"/>
      <c r="EF316"/>
      <c r="EG316"/>
      <c r="EH316"/>
      <c r="EI316"/>
      <c r="EJ316"/>
      <c r="EK316"/>
      <c r="EL316"/>
      <c r="EM316"/>
      <c r="EN316"/>
      <c r="EO316"/>
      <c r="EP316"/>
      <c r="EQ316"/>
      <c r="ER316"/>
      <c r="ES316"/>
      <c r="ET316"/>
      <c r="EU316"/>
      <c r="EV316"/>
      <c r="EW316"/>
      <c r="EX316"/>
      <c r="EY316"/>
      <c r="EZ316"/>
      <c r="FA316"/>
      <c r="FB316"/>
      <c r="FC316"/>
      <c r="FD316"/>
      <c r="FE316"/>
      <c r="FF316"/>
      <c r="FG316"/>
      <c r="FH316"/>
      <c r="FI316"/>
      <c r="FJ316"/>
      <c r="FK316"/>
      <c r="FL316"/>
      <c r="FM316"/>
      <c r="FN316"/>
      <c r="FO316"/>
      <c r="FP316"/>
      <c r="FQ316"/>
      <c r="FR316"/>
      <c r="FS316"/>
      <c r="FT316"/>
      <c r="FU316"/>
      <c r="FV316"/>
      <c r="FW316"/>
      <c r="FX316"/>
      <c r="FY316"/>
      <c r="FZ316"/>
      <c r="GA316"/>
      <c r="GB316"/>
      <c r="GC316"/>
      <c r="GD316"/>
      <c r="GE316"/>
      <c r="GF316"/>
      <c r="GG316"/>
      <c r="GH316"/>
      <c r="GI316"/>
      <c r="GJ316"/>
      <c r="GK316"/>
      <c r="GL316"/>
      <c r="GM316"/>
      <c r="GN316"/>
      <c r="GO316"/>
      <c r="GP316"/>
      <c r="GQ316"/>
      <c r="GR316"/>
      <c r="GS316"/>
      <c r="GT316"/>
      <c r="GU316"/>
      <c r="GV316"/>
      <c r="GW316"/>
      <c r="GX316"/>
      <c r="GY316"/>
      <c r="GZ316"/>
      <c r="HA316"/>
      <c r="HB316"/>
      <c r="HC316"/>
      <c r="HD316"/>
      <c r="HE316"/>
      <c r="HF316"/>
      <c r="HG316"/>
      <c r="HH316"/>
      <c r="HI316"/>
      <c r="HJ316"/>
      <c r="HK316"/>
      <c r="HL316"/>
      <c r="HM316"/>
      <c r="HN316"/>
      <c r="HO316"/>
      <c r="HP316"/>
      <c r="HQ316"/>
      <c r="HR316"/>
      <c r="HS316"/>
      <c r="HT316"/>
      <c r="HU316"/>
      <c r="HV316"/>
      <c r="HW316"/>
      <c r="HX316"/>
      <c r="HY316"/>
      <c r="HZ316"/>
      <c r="IA316"/>
      <c r="IB316"/>
      <c r="IC316"/>
      <c r="ID316"/>
      <c r="IE316"/>
      <c r="IF316"/>
      <c r="IG316"/>
      <c r="IH316"/>
      <c r="II316"/>
      <c r="IJ316"/>
      <c r="IK316"/>
      <c r="IL316"/>
      <c r="IM316"/>
      <c r="IN316"/>
      <c r="IO316"/>
      <c r="IP316"/>
      <c r="IQ316"/>
      <c r="IR316"/>
      <c r="IS316"/>
      <c r="IT316"/>
      <c r="IU316"/>
      <c r="IV316"/>
    </row>
    <row r="317" spans="1:256" s="5" customFormat="1" hidden="1" outlineLevel="2">
      <c r="A317" s="9"/>
      <c r="B317" s="9"/>
      <c r="C317" s="32">
        <f>Asset22</f>
        <v>0</v>
      </c>
      <c r="D317" s="165"/>
      <c r="E317" s="34" t="s">
        <v>28</v>
      </c>
      <c r="F317" s="33"/>
      <c r="G317" s="181"/>
      <c r="H317" s="69">
        <f>IF(H$3&gt;A22remlife,A22value-SUM($G317:G317),IF(A22remlife="N/A","n/a",A22value/A22remlife))</f>
        <v>0</v>
      </c>
      <c r="I317" s="69">
        <f>IF(I$3&gt;A22remlife,A22value-SUM($G317:H317),IF(A22remlife="N/A","n/a",A22value/A22remlife))</f>
        <v>0</v>
      </c>
      <c r="J317" s="69">
        <f>IF(J$3&gt;A22remlife,A22value-SUM($G317:I317),IF(A22remlife="N/A","n/a",A22value/A22remlife))</f>
        <v>0</v>
      </c>
      <c r="K317" s="69">
        <f>IF(K$3&gt;A22remlife,A22value-SUM($G317:J317),IF(A22remlife="N/A","n/a",A22value/A22remlife))</f>
        <v>0</v>
      </c>
      <c r="L317" s="69">
        <f>IF(L$3&gt;A22remlife,A22value-SUM($G317:K317),IF(A22remlife="N/A","n/a",A22value/A22remlife))</f>
        <v>0</v>
      </c>
      <c r="M317" s="69">
        <f>IF(M$3&gt;A22remlife,A22value-SUM($G317:L317),IF(A22remlife="N/A","n/a",A22value/A22remlife))</f>
        <v>0</v>
      </c>
      <c r="N317" s="69">
        <f>IF(N$3&gt;A22remlife,A22value-SUM($G317:M317),IF(A22remlife="N/A","n/a",A22value/A22remlife))</f>
        <v>0</v>
      </c>
      <c r="O317" s="69">
        <f>IF(O$3&gt;A22remlife,A22value-SUM($G317:N317),IF(A22remlife="N/A","n/a",A22value/A22remlife))</f>
        <v>0</v>
      </c>
      <c r="P317" s="69">
        <f>IF(P$3&gt;A22remlife,A22value-SUM($G317:O317),IF(A22remlife="N/A","n/a",A22value/A22remlife))</f>
        <v>0</v>
      </c>
      <c r="Q317" s="69">
        <f>IF(Q$3&gt;A22remlife,A22value-SUM($G317:P317),IF(A22remlife="N/A","n/a",A22value/A22remlife))</f>
        <v>0</v>
      </c>
      <c r="R317" s="69"/>
      <c r="S317" s="105"/>
      <c r="T317" s="105"/>
      <c r="U317" s="105"/>
      <c r="V317" s="105"/>
      <c r="W317" s="105"/>
      <c r="X317" s="105"/>
      <c r="Y317" s="105"/>
      <c r="Z317" s="105"/>
      <c r="AA317" s="105"/>
      <c r="AB317" s="221"/>
      <c r="AC317" s="221"/>
      <c r="AD317" s="221"/>
      <c r="AE317" s="221"/>
      <c r="AF317" s="221"/>
      <c r="AG317" s="221"/>
      <c r="AH317" s="221"/>
      <c r="AI317" s="221"/>
      <c r="AJ317" s="221"/>
      <c r="AK317" s="221"/>
      <c r="AL317" s="221"/>
      <c r="AM317" s="221"/>
      <c r="AN317" s="221"/>
      <c r="AO317" s="221"/>
      <c r="AP317" s="221"/>
      <c r="AQ317" s="221"/>
      <c r="AR317" s="221"/>
      <c r="AS317" s="221"/>
      <c r="AT317" s="221"/>
      <c r="AU317" s="221"/>
      <c r="AV317" s="221"/>
      <c r="AW317" s="221"/>
      <c r="AX317" s="221"/>
      <c r="AY317" s="221"/>
      <c r="AZ317" s="221"/>
      <c r="BA317" s="221"/>
      <c r="BB317" s="221"/>
      <c r="BC317" s="221"/>
      <c r="BD317" s="105"/>
      <c r="BE317" s="105"/>
      <c r="BF317" s="105"/>
      <c r="BG317" s="105"/>
      <c r="BH317" s="105"/>
      <c r="BI317" s="105"/>
      <c r="BJ317" s="105"/>
      <c r="BK317" s="12"/>
      <c r="BL317" s="12"/>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c r="DY317"/>
      <c r="DZ317"/>
      <c r="EA317"/>
      <c r="EB317"/>
      <c r="EC317"/>
      <c r="ED317"/>
      <c r="EE317"/>
      <c r="EF317"/>
      <c r="EG317"/>
      <c r="EH317"/>
      <c r="EI317"/>
      <c r="EJ317"/>
      <c r="EK317"/>
      <c r="EL317"/>
      <c r="EM317"/>
      <c r="EN317"/>
      <c r="EO317"/>
      <c r="EP317"/>
      <c r="EQ317"/>
      <c r="ER317"/>
      <c r="ES317"/>
      <c r="ET317"/>
      <c r="EU317"/>
      <c r="EV317"/>
      <c r="EW317"/>
      <c r="EX317"/>
      <c r="EY317"/>
      <c r="EZ317"/>
      <c r="FA317"/>
      <c r="FB317"/>
      <c r="FC317"/>
      <c r="FD317"/>
      <c r="FE317"/>
      <c r="FF317"/>
      <c r="FG317"/>
      <c r="FH317"/>
      <c r="FI317"/>
      <c r="FJ317"/>
      <c r="FK317"/>
      <c r="FL317"/>
      <c r="FM317"/>
      <c r="FN317"/>
      <c r="FO317"/>
      <c r="FP317"/>
      <c r="FQ317"/>
      <c r="FR317"/>
      <c r="FS317"/>
      <c r="FT317"/>
      <c r="FU317"/>
      <c r="FV317"/>
      <c r="FW317"/>
      <c r="FX317"/>
      <c r="FY317"/>
      <c r="FZ317"/>
      <c r="GA317"/>
      <c r="GB317"/>
      <c r="GC317"/>
      <c r="GD317"/>
      <c r="GE317"/>
      <c r="GF317"/>
      <c r="GG317"/>
      <c r="GH317"/>
      <c r="GI317"/>
      <c r="GJ317"/>
      <c r="GK317"/>
      <c r="GL317"/>
      <c r="GM317"/>
      <c r="GN317"/>
      <c r="GO317"/>
      <c r="GP317"/>
      <c r="GQ317"/>
      <c r="GR317"/>
      <c r="GS317"/>
      <c r="GT317"/>
      <c r="GU317"/>
      <c r="GV317"/>
      <c r="GW317"/>
      <c r="GX317"/>
      <c r="GY317"/>
      <c r="GZ317"/>
      <c r="HA317"/>
      <c r="HB317"/>
      <c r="HC317"/>
      <c r="HD317"/>
      <c r="HE317"/>
      <c r="HF317"/>
      <c r="HG317"/>
      <c r="HH317"/>
      <c r="HI317"/>
      <c r="HJ317"/>
      <c r="HK317"/>
      <c r="HL317"/>
      <c r="HM317"/>
      <c r="HN317"/>
      <c r="HO317"/>
      <c r="HP317"/>
      <c r="HQ317"/>
      <c r="HR317"/>
      <c r="HS317"/>
      <c r="HT317"/>
      <c r="HU317"/>
      <c r="HV317"/>
      <c r="HW317"/>
      <c r="HX317"/>
      <c r="HY317"/>
      <c r="HZ317"/>
      <c r="IA317"/>
      <c r="IB317"/>
      <c r="IC317"/>
      <c r="ID317"/>
      <c r="IE317"/>
      <c r="IF317"/>
      <c r="IG317"/>
      <c r="IH317"/>
      <c r="II317"/>
      <c r="IJ317"/>
      <c r="IK317"/>
      <c r="IL317"/>
      <c r="IM317"/>
      <c r="IN317"/>
      <c r="IO317"/>
      <c r="IP317"/>
      <c r="IQ317"/>
      <c r="IR317"/>
      <c r="IS317"/>
      <c r="IT317"/>
      <c r="IU317"/>
      <c r="IV317"/>
    </row>
    <row r="318" spans="1:256" s="5" customFormat="1" ht="12.75" hidden="1" customHeight="1" outlineLevel="2">
      <c r="A318" s="9"/>
      <c r="B318" s="9"/>
      <c r="C318" s="9"/>
      <c r="D318" s="26"/>
      <c r="E318" s="335" t="s">
        <v>83</v>
      </c>
      <c r="F318" s="88">
        <v>0</v>
      </c>
      <c r="G318" s="126"/>
      <c r="H318" s="70"/>
      <c r="I318" s="70"/>
      <c r="J318" s="70"/>
      <c r="K318" s="70"/>
      <c r="L318" s="70"/>
      <c r="M318" s="167"/>
      <c r="N318" s="115"/>
      <c r="O318" s="70"/>
      <c r="P318" s="70"/>
      <c r="Q318" s="70"/>
      <c r="R318" s="70"/>
      <c r="S318" s="105"/>
      <c r="T318" s="105"/>
      <c r="U318" s="105"/>
      <c r="V318" s="105"/>
      <c r="W318" s="105"/>
      <c r="X318" s="105"/>
      <c r="Y318" s="105"/>
      <c r="Z318" s="105"/>
      <c r="AA318" s="105"/>
      <c r="AB318" s="221"/>
      <c r="AC318" s="221"/>
      <c r="AD318" s="221"/>
      <c r="AE318" s="221"/>
      <c r="AF318" s="221"/>
      <c r="AG318" s="221"/>
      <c r="AH318" s="221"/>
      <c r="AI318" s="221"/>
      <c r="AJ318" s="221"/>
      <c r="AK318" s="221"/>
      <c r="AL318" s="221"/>
      <c r="AM318" s="221"/>
      <c r="AN318" s="221"/>
      <c r="AO318" s="221"/>
      <c r="AP318" s="221"/>
      <c r="AQ318" s="221"/>
      <c r="AR318" s="221"/>
      <c r="AS318" s="221"/>
      <c r="AT318" s="221"/>
      <c r="AU318" s="221"/>
      <c r="AV318" s="221"/>
      <c r="AW318" s="221"/>
      <c r="AX318" s="221"/>
      <c r="AY318" s="221"/>
      <c r="AZ318" s="221"/>
      <c r="BA318" s="221"/>
      <c r="BB318" s="221"/>
      <c r="BC318" s="221"/>
      <c r="BD318" s="105"/>
      <c r="BE318" s="105"/>
      <c r="BF318" s="105"/>
      <c r="BG318" s="105"/>
      <c r="BH318" s="105"/>
      <c r="BI318" s="105"/>
      <c r="BJ318" s="105"/>
      <c r="BK318" s="12"/>
      <c r="BL318" s="12"/>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c r="DY318"/>
      <c r="DZ318"/>
      <c r="EA318"/>
      <c r="EB318"/>
      <c r="EC318"/>
      <c r="ED318"/>
      <c r="EE318"/>
      <c r="EF318"/>
      <c r="EG318"/>
      <c r="EH318"/>
      <c r="EI318"/>
      <c r="EJ318"/>
      <c r="EK318"/>
      <c r="EL318"/>
      <c r="EM318"/>
      <c r="EN318"/>
      <c r="EO318"/>
      <c r="EP318"/>
      <c r="EQ318"/>
      <c r="ER318"/>
      <c r="ES318"/>
      <c r="ET318"/>
      <c r="EU318"/>
      <c r="EV318"/>
      <c r="EW318"/>
      <c r="EX318"/>
      <c r="EY318"/>
      <c r="EZ318"/>
      <c r="FA318"/>
      <c r="FB318"/>
      <c r="FC318"/>
      <c r="FD318"/>
      <c r="FE318"/>
      <c r="FF318"/>
      <c r="FG318"/>
      <c r="FH318"/>
      <c r="FI318"/>
      <c r="FJ318"/>
      <c r="FK318"/>
      <c r="FL318"/>
      <c r="FM318"/>
      <c r="FN318"/>
      <c r="FO318"/>
      <c r="FP318"/>
      <c r="FQ318"/>
      <c r="FR318"/>
      <c r="FS318"/>
      <c r="FT318"/>
      <c r="FU318"/>
      <c r="FV318"/>
      <c r="FW318"/>
      <c r="FX318"/>
      <c r="FY318"/>
      <c r="FZ318"/>
      <c r="GA318"/>
      <c r="GB318"/>
      <c r="GC318"/>
      <c r="GD318"/>
      <c r="GE318"/>
      <c r="GF318"/>
      <c r="GG318"/>
      <c r="GH318"/>
      <c r="GI318"/>
      <c r="GJ318"/>
      <c r="GK318"/>
      <c r="GL318"/>
      <c r="GM318"/>
      <c r="GN318"/>
      <c r="GO318"/>
      <c r="GP318"/>
      <c r="GQ318"/>
      <c r="GR318"/>
      <c r="GS318"/>
      <c r="GT318"/>
      <c r="GU318"/>
      <c r="GV318"/>
      <c r="GW318"/>
      <c r="GX318"/>
      <c r="GY318"/>
      <c r="GZ318"/>
      <c r="HA318"/>
      <c r="HB318"/>
      <c r="HC318"/>
      <c r="HD318"/>
      <c r="HE318"/>
      <c r="HF318"/>
      <c r="HG318"/>
      <c r="HH318"/>
      <c r="HI318"/>
      <c r="HJ318"/>
      <c r="HK318"/>
      <c r="HL318"/>
      <c r="HM318"/>
      <c r="HN318"/>
      <c r="HO318"/>
      <c r="HP318"/>
      <c r="HQ318"/>
      <c r="HR318"/>
      <c r="HS318"/>
      <c r="HT318"/>
      <c r="HU318"/>
      <c r="HV318"/>
      <c r="HW318"/>
      <c r="HX318"/>
      <c r="HY318"/>
      <c r="HZ318"/>
      <c r="IA318"/>
      <c r="IB318"/>
      <c r="IC318"/>
      <c r="ID318"/>
      <c r="IE318"/>
      <c r="IF318"/>
      <c r="IG318"/>
      <c r="IH318"/>
      <c r="II318"/>
      <c r="IJ318"/>
      <c r="IK318"/>
      <c r="IL318"/>
      <c r="IM318"/>
      <c r="IN318"/>
      <c r="IO318"/>
      <c r="IP318"/>
      <c r="IQ318"/>
      <c r="IR318"/>
      <c r="IS318"/>
      <c r="IT318"/>
      <c r="IU318"/>
      <c r="IV318"/>
    </row>
    <row r="319" spans="1:256" s="5" customFormat="1" hidden="1" outlineLevel="2">
      <c r="A319" s="9"/>
      <c r="B319" s="9"/>
      <c r="C319" s="9"/>
      <c r="D319" s="26"/>
      <c r="E319" s="336"/>
      <c r="F319" s="88">
        <v>1</v>
      </c>
      <c r="G319" s="126"/>
      <c r="H319" s="149"/>
      <c r="I319" s="70">
        <f>IF(A22stdlife="n/a","n/a",IF(I$3&gt;(A22stdlife+$F319),(Input!$H$164*(1+vanilla1)^0.5)-SUM($H319:H319),(Input!$H$164*(1+vanilla1)^0.5)/A22stdlife))</f>
        <v>0</v>
      </c>
      <c r="J319" s="70">
        <f>IF(A22stdlife="n/a","n/a",IF(J$3&gt;(A22stdlife+$F319),(Input!$H$164*(1+vanilla1)^0.5)-SUM($H319:I319),(Input!$H$164*(1+vanilla1)^0.5)/A22stdlife))</f>
        <v>0</v>
      </c>
      <c r="K319" s="70">
        <f>IF(A22stdlife="n/a","n/a",IF(K$3&gt;(A22stdlife+$F319),(Input!$H$164*(1+vanilla1)^0.5)-SUM($H319:J319),(Input!$H$164*(1+vanilla1)^0.5)/A22stdlife))</f>
        <v>0</v>
      </c>
      <c r="L319" s="70">
        <f>IF(A22stdlife="n/a","n/a",IF(L$3&gt;(A22stdlife+$F319),(Input!$H$164*(1+vanilla1)^0.5)-SUM($H319:K319),(Input!$H$164*(1+vanilla1)^0.5)/A22stdlife))</f>
        <v>0</v>
      </c>
      <c r="M319" s="70">
        <f>IF(A22stdlife="n/a","n/a",IF(M$3&gt;(A22stdlife+$F319),(Input!$H$164*(1+vanilla1)^0.5)-SUM($H319:L319),(Input!$H$164*(1+vanilla1)^0.5)/A22stdlife))</f>
        <v>0</v>
      </c>
      <c r="N319" s="70">
        <f>IF(A22stdlife="n/a","n/a",IF(N$3&gt;(A22stdlife+$F319),(Input!$H$164*(1+vanilla1)^0.5)-SUM($H319:M319),(Input!$H$164*(1+vanilla1)^0.5)/A22stdlife))</f>
        <v>0</v>
      </c>
      <c r="O319" s="70">
        <f>IF(A22stdlife="n/a","n/a",IF(O$3&gt;(A22stdlife+$F319),(Input!$H$164*(1+vanilla1)^0.5)-SUM($H319:N319),(Input!$H$164*(1+vanilla1)^0.5)/A22stdlife))</f>
        <v>0</v>
      </c>
      <c r="P319" s="70">
        <f>IF(A22stdlife="n/a","n/a",IF(P$3&gt;(A22stdlife+$F319),(Input!$H$164*(1+vanilla1)^0.5)-SUM($H319:O319),(Input!$H$164*(1+vanilla1)^0.5)/A22stdlife))</f>
        <v>0</v>
      </c>
      <c r="Q319" s="70">
        <f>IF(A22stdlife="n/a","n/a",IF(Q$3&gt;(A22stdlife+$F319),(Input!$H$164*(1+vanilla1)^0.5)-SUM($H319:P319),(Input!$H$164*(1+vanilla1)^0.5)/A22stdlife))</f>
        <v>0</v>
      </c>
      <c r="R319" s="70"/>
      <c r="S319" s="105"/>
      <c r="T319" s="105"/>
      <c r="U319" s="105"/>
      <c r="V319" s="105"/>
      <c r="W319" s="105"/>
      <c r="X319" s="105"/>
      <c r="Y319" s="105"/>
      <c r="Z319" s="105"/>
      <c r="AA319" s="105"/>
      <c r="AB319" s="221"/>
      <c r="AC319" s="221"/>
      <c r="AD319" s="221"/>
      <c r="AE319" s="221"/>
      <c r="AF319" s="221"/>
      <c r="AG319" s="221"/>
      <c r="AH319" s="221"/>
      <c r="AI319" s="221"/>
      <c r="AJ319" s="221"/>
      <c r="AK319" s="221"/>
      <c r="AL319" s="221"/>
      <c r="AM319" s="221"/>
      <c r="AN319" s="221"/>
      <c r="AO319" s="221"/>
      <c r="AP319" s="221"/>
      <c r="AQ319" s="221"/>
      <c r="AR319" s="221"/>
      <c r="AS319" s="221"/>
      <c r="AT319" s="221"/>
      <c r="AU319" s="221"/>
      <c r="AV319" s="221"/>
      <c r="AW319" s="221"/>
      <c r="AX319" s="221"/>
      <c r="AY319" s="221"/>
      <c r="AZ319" s="221"/>
      <c r="BA319" s="221"/>
      <c r="BB319" s="221"/>
      <c r="BC319" s="221"/>
      <c r="BD319" s="105"/>
      <c r="BE319" s="105"/>
      <c r="BF319" s="105"/>
      <c r="BG319" s="105"/>
      <c r="BH319" s="105"/>
      <c r="BI319" s="105"/>
      <c r="BJ319" s="105"/>
      <c r="BK319" s="12"/>
      <c r="BL319" s="12"/>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c r="DY319"/>
      <c r="DZ319"/>
      <c r="EA319"/>
      <c r="EB319"/>
      <c r="EC319"/>
      <c r="ED319"/>
      <c r="EE319"/>
      <c r="EF319"/>
      <c r="EG319"/>
      <c r="EH319"/>
      <c r="EI319"/>
      <c r="EJ319"/>
      <c r="EK319"/>
      <c r="EL319"/>
      <c r="EM319"/>
      <c r="EN319"/>
      <c r="EO319"/>
      <c r="EP319"/>
      <c r="EQ319"/>
      <c r="ER319"/>
      <c r="ES319"/>
      <c r="ET319"/>
      <c r="EU319"/>
      <c r="EV319"/>
      <c r="EW319"/>
      <c r="EX319"/>
      <c r="EY319"/>
      <c r="EZ319"/>
      <c r="FA319"/>
      <c r="FB319"/>
      <c r="FC319"/>
      <c r="FD319"/>
      <c r="FE319"/>
      <c r="FF319"/>
      <c r="FG319"/>
      <c r="FH319"/>
      <c r="FI319"/>
      <c r="FJ319"/>
      <c r="FK319"/>
      <c r="FL319"/>
      <c r="FM319"/>
      <c r="FN319"/>
      <c r="FO319"/>
      <c r="FP319"/>
      <c r="FQ319"/>
      <c r="FR319"/>
      <c r="FS319"/>
      <c r="FT319"/>
      <c r="FU319"/>
      <c r="FV319"/>
      <c r="FW319"/>
      <c r="FX319"/>
      <c r="FY319"/>
      <c r="FZ319"/>
      <c r="GA319"/>
      <c r="GB319"/>
      <c r="GC319"/>
      <c r="GD319"/>
      <c r="GE319"/>
      <c r="GF319"/>
      <c r="GG319"/>
      <c r="GH319"/>
      <c r="GI319"/>
      <c r="GJ319"/>
      <c r="GK319"/>
      <c r="GL319"/>
      <c r="GM319"/>
      <c r="GN319"/>
      <c r="GO319"/>
      <c r="GP319"/>
      <c r="GQ319"/>
      <c r="GR319"/>
      <c r="GS319"/>
      <c r="GT319"/>
      <c r="GU319"/>
      <c r="GV319"/>
      <c r="GW319"/>
      <c r="GX319"/>
      <c r="GY319"/>
      <c r="GZ319"/>
      <c r="HA319"/>
      <c r="HB319"/>
      <c r="HC319"/>
      <c r="HD319"/>
      <c r="HE319"/>
      <c r="HF319"/>
      <c r="HG319"/>
      <c r="HH319"/>
      <c r="HI319"/>
      <c r="HJ319"/>
      <c r="HK319"/>
      <c r="HL319"/>
      <c r="HM319"/>
      <c r="HN319"/>
      <c r="HO319"/>
      <c r="HP319"/>
      <c r="HQ319"/>
      <c r="HR319"/>
      <c r="HS319"/>
      <c r="HT319"/>
      <c r="HU319"/>
      <c r="HV319"/>
      <c r="HW319"/>
      <c r="HX319"/>
      <c r="HY319"/>
      <c r="HZ319"/>
      <c r="IA319"/>
      <c r="IB319"/>
      <c r="IC319"/>
      <c r="ID319"/>
      <c r="IE319"/>
      <c r="IF319"/>
      <c r="IG319"/>
      <c r="IH319"/>
      <c r="II319"/>
      <c r="IJ319"/>
      <c r="IK319"/>
      <c r="IL319"/>
      <c r="IM319"/>
      <c r="IN319"/>
      <c r="IO319"/>
      <c r="IP319"/>
      <c r="IQ319"/>
      <c r="IR319"/>
      <c r="IS319"/>
      <c r="IT319"/>
      <c r="IU319"/>
      <c r="IV319"/>
    </row>
    <row r="320" spans="1:256" s="5" customFormat="1" hidden="1" outlineLevel="2">
      <c r="A320" s="9"/>
      <c r="B320" s="9"/>
      <c r="C320" s="9"/>
      <c r="D320" s="26"/>
      <c r="E320" s="336"/>
      <c r="F320" s="88">
        <v>2</v>
      </c>
      <c r="G320" s="126"/>
      <c r="H320" s="150"/>
      <c r="I320" s="151"/>
      <c r="J320" s="70">
        <f>IF(A22stdlife="n/a","n/a",IF(J$3&gt;(A22stdlife+$F320),(Input!$I$164*(1+vanilla2)^0.5)-SUM($I320:I320),(Input!$I$164*(1+vanilla2)^0.5)/A22stdlife))</f>
        <v>0</v>
      </c>
      <c r="K320" s="70">
        <f>IF(A22stdlife="n/a","n/a",IF(K$3&gt;(A22stdlife+$F320),(Input!$I$164*(1+vanilla2)^0.5)-SUM($I320:J320),(Input!$I$164*(1+vanilla2)^0.5)/A22stdlife))</f>
        <v>0</v>
      </c>
      <c r="L320" s="70">
        <f>IF(A22stdlife="n/a","n/a",IF(L$3&gt;(A22stdlife+$F320),(Input!$I$164*(1+vanilla2)^0.5)-SUM($I320:K320),(Input!$I$164*(1+vanilla2)^0.5)/A22stdlife))</f>
        <v>0</v>
      </c>
      <c r="M320" s="70">
        <f>IF(A22stdlife="n/a","n/a",IF(M$3&gt;(A22stdlife+$F320),(Input!$I$164*(1+vanilla2)^0.5)-SUM($I320:L320),(Input!$I$164*(1+vanilla2)^0.5)/A22stdlife))</f>
        <v>0</v>
      </c>
      <c r="N320" s="70">
        <f>IF(A22stdlife="n/a","n/a",IF(N$3&gt;(A22stdlife+$F320),(Input!$I$164*(1+vanilla2)^0.5)-SUM($I320:M320),(Input!$I$164*(1+vanilla2)^0.5)/A22stdlife))</f>
        <v>0</v>
      </c>
      <c r="O320" s="70">
        <f>IF(A22stdlife="n/a","n/a",IF(O$3&gt;(A22stdlife+$F320),(Input!$I$164*(1+vanilla2)^0.5)-SUM($I320:N320),(Input!$I$164*(1+vanilla2)^0.5)/A22stdlife))</f>
        <v>0</v>
      </c>
      <c r="P320" s="70">
        <f>IF(A22stdlife="n/a","n/a",IF(P$3&gt;(A22stdlife+$F320),(Input!$I$164*(1+vanilla2)^0.5)-SUM($I320:O320),(Input!$I$164*(1+vanilla2)^0.5)/A22stdlife))</f>
        <v>0</v>
      </c>
      <c r="Q320" s="70">
        <f>IF(A22stdlife="n/a","n/a",IF(Q$3&gt;(A22stdlife+$F320),(Input!$I$164*(1+vanilla2)^0.5)-SUM($I320:P320),(Input!$I$164*(1+vanilla2)^0.5)/A22stdlife))</f>
        <v>0</v>
      </c>
      <c r="R320" s="70"/>
      <c r="S320" s="105"/>
      <c r="T320" s="105"/>
      <c r="U320" s="105"/>
      <c r="V320" s="105"/>
      <c r="W320" s="105"/>
      <c r="X320" s="105"/>
      <c r="Y320" s="105"/>
      <c r="Z320" s="105"/>
      <c r="AA320" s="105"/>
      <c r="AB320" s="221"/>
      <c r="AC320" s="221"/>
      <c r="AD320" s="221"/>
      <c r="AE320" s="221"/>
      <c r="AF320" s="221"/>
      <c r="AG320" s="221"/>
      <c r="AH320" s="221"/>
      <c r="AI320" s="221"/>
      <c r="AJ320" s="221"/>
      <c r="AK320" s="221"/>
      <c r="AL320" s="221"/>
      <c r="AM320" s="221"/>
      <c r="AN320" s="221"/>
      <c r="AO320" s="221"/>
      <c r="AP320" s="221"/>
      <c r="AQ320" s="221"/>
      <c r="AR320" s="221"/>
      <c r="AS320" s="221"/>
      <c r="AT320" s="221"/>
      <c r="AU320" s="221"/>
      <c r="AV320" s="221"/>
      <c r="AW320" s="221"/>
      <c r="AX320" s="221"/>
      <c r="AY320" s="221"/>
      <c r="AZ320" s="221"/>
      <c r="BA320" s="221"/>
      <c r="BB320" s="221"/>
      <c r="BC320" s="221"/>
      <c r="BD320" s="105"/>
      <c r="BE320" s="105"/>
      <c r="BF320" s="105"/>
      <c r="BG320" s="105"/>
      <c r="BH320" s="105"/>
      <c r="BI320" s="105"/>
      <c r="BJ320" s="105"/>
      <c r="BK320" s="12"/>
      <c r="BL320" s="12"/>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c r="DY320"/>
      <c r="DZ320"/>
      <c r="EA320"/>
      <c r="EB320"/>
      <c r="EC320"/>
      <c r="ED320"/>
      <c r="EE320"/>
      <c r="EF320"/>
      <c r="EG320"/>
      <c r="EH320"/>
      <c r="EI320"/>
      <c r="EJ320"/>
      <c r="EK320"/>
      <c r="EL320"/>
      <c r="EM320"/>
      <c r="EN320"/>
      <c r="EO320"/>
      <c r="EP320"/>
      <c r="EQ320"/>
      <c r="ER320"/>
      <c r="ES320"/>
      <c r="ET320"/>
      <c r="EU320"/>
      <c r="EV320"/>
      <c r="EW320"/>
      <c r="EX320"/>
      <c r="EY320"/>
      <c r="EZ320"/>
      <c r="FA320"/>
      <c r="FB320"/>
      <c r="FC320"/>
      <c r="FD320"/>
      <c r="FE320"/>
      <c r="FF320"/>
      <c r="FG320"/>
      <c r="FH320"/>
      <c r="FI320"/>
      <c r="FJ320"/>
      <c r="FK320"/>
      <c r="FL320"/>
      <c r="FM320"/>
      <c r="FN320"/>
      <c r="FO320"/>
      <c r="FP320"/>
      <c r="FQ320"/>
      <c r="FR320"/>
      <c r="FS320"/>
      <c r="FT320"/>
      <c r="FU320"/>
      <c r="FV320"/>
      <c r="FW320"/>
      <c r="FX320"/>
      <c r="FY320"/>
      <c r="FZ320"/>
      <c r="GA320"/>
      <c r="GB320"/>
      <c r="GC320"/>
      <c r="GD320"/>
      <c r="GE320"/>
      <c r="GF320"/>
      <c r="GG320"/>
      <c r="GH320"/>
      <c r="GI320"/>
      <c r="GJ320"/>
      <c r="GK320"/>
      <c r="GL320"/>
      <c r="GM320"/>
      <c r="GN320"/>
      <c r="GO320"/>
      <c r="GP320"/>
      <c r="GQ320"/>
      <c r="GR320"/>
      <c r="GS320"/>
      <c r="GT320"/>
      <c r="GU320"/>
      <c r="GV320"/>
      <c r="GW320"/>
      <c r="GX320"/>
      <c r="GY320"/>
      <c r="GZ320"/>
      <c r="HA320"/>
      <c r="HB320"/>
      <c r="HC320"/>
      <c r="HD320"/>
      <c r="HE320"/>
      <c r="HF320"/>
      <c r="HG320"/>
      <c r="HH320"/>
      <c r="HI320"/>
      <c r="HJ320"/>
      <c r="HK320"/>
      <c r="HL320"/>
      <c r="HM320"/>
      <c r="HN320"/>
      <c r="HO320"/>
      <c r="HP320"/>
      <c r="HQ320"/>
      <c r="HR320"/>
      <c r="HS320"/>
      <c r="HT320"/>
      <c r="HU320"/>
      <c r="HV320"/>
      <c r="HW320"/>
      <c r="HX320"/>
      <c r="HY320"/>
      <c r="HZ320"/>
      <c r="IA320"/>
      <c r="IB320"/>
      <c r="IC320"/>
      <c r="ID320"/>
      <c r="IE320"/>
      <c r="IF320"/>
      <c r="IG320"/>
      <c r="IH320"/>
      <c r="II320"/>
      <c r="IJ320"/>
      <c r="IK320"/>
      <c r="IL320"/>
      <c r="IM320"/>
      <c r="IN320"/>
      <c r="IO320"/>
      <c r="IP320"/>
      <c r="IQ320"/>
      <c r="IR320"/>
      <c r="IS320"/>
      <c r="IT320"/>
      <c r="IU320"/>
      <c r="IV320"/>
    </row>
    <row r="321" spans="1:256" s="5" customFormat="1" hidden="1" outlineLevel="2">
      <c r="A321" s="9"/>
      <c r="B321" s="9"/>
      <c r="C321" s="9"/>
      <c r="D321" s="26"/>
      <c r="E321" s="336"/>
      <c r="F321" s="88">
        <v>3</v>
      </c>
      <c r="G321" s="126"/>
      <c r="H321" s="150"/>
      <c r="I321" s="152"/>
      <c r="J321" s="151"/>
      <c r="K321" s="70">
        <f>IF(A22stdlife="n/a","n/a",IF(K$3&gt;(A22stdlife+$F321),(Input!$J$164*(1+vanilla3)^0.5)-SUM($J321:J321),(Input!$J$164*(1+vanilla3)^0.5)/A22stdlife))</f>
        <v>0</v>
      </c>
      <c r="L321" s="70">
        <f>IF(A22stdlife="n/a","n/a",IF(L$3&gt;(A22stdlife+$F321),(Input!$J$164*(1+vanilla3)^0.5)-SUM($J321:K321),(Input!$J$164*(1+vanilla3)^0.5)/A22stdlife))</f>
        <v>0</v>
      </c>
      <c r="M321" s="70">
        <f>IF(A22stdlife="n/a","n/a",IF(M$3&gt;(A22stdlife+$F321),(Input!$J$164*(1+vanilla3)^0.5)-SUM($J321:L321),(Input!$J$164*(1+vanilla3)^0.5)/A22stdlife))</f>
        <v>0</v>
      </c>
      <c r="N321" s="70">
        <f>IF(A22stdlife="n/a","n/a",IF(N$3&gt;(A22stdlife+$F321),(Input!$J$164*(1+vanilla3)^0.5)-SUM($J321:M321),(Input!$J$164*(1+vanilla3)^0.5)/A22stdlife))</f>
        <v>0</v>
      </c>
      <c r="O321" s="70">
        <f>IF(A22stdlife="n/a","n/a",IF(O$3&gt;(A22stdlife+$F321),(Input!$J$164*(1+vanilla3)^0.5)-SUM($J321:N321),(Input!$J$164*(1+vanilla3)^0.5)/A22stdlife))</f>
        <v>0</v>
      </c>
      <c r="P321" s="70">
        <f>IF(A22stdlife="n/a","n/a",IF(P$3&gt;(A22stdlife+$F321),(Input!$J$164*(1+vanilla3)^0.5)-SUM($J321:O321),(Input!$J$164*(1+vanilla3)^0.5)/A22stdlife))</f>
        <v>0</v>
      </c>
      <c r="Q321" s="70">
        <f>IF(A22stdlife="n/a","n/a",IF(Q$3&gt;(A22stdlife+$F321),(Input!$J$164*(1+vanilla3)^0.5)-SUM($J321:P321),(Input!$J$164*(1+vanilla3)^0.5)/A22stdlife))</f>
        <v>0</v>
      </c>
      <c r="R321" s="70"/>
      <c r="S321" s="105"/>
      <c r="T321" s="105"/>
      <c r="U321" s="105"/>
      <c r="V321" s="105"/>
      <c r="W321" s="105"/>
      <c r="X321" s="105"/>
      <c r="Y321" s="105"/>
      <c r="Z321" s="105"/>
      <c r="AA321" s="105"/>
      <c r="AB321" s="221"/>
      <c r="AC321" s="221"/>
      <c r="AD321" s="221"/>
      <c r="AE321" s="221"/>
      <c r="AF321" s="221"/>
      <c r="AG321" s="221"/>
      <c r="AH321" s="221"/>
      <c r="AI321" s="221"/>
      <c r="AJ321" s="221"/>
      <c r="AK321" s="221"/>
      <c r="AL321" s="221"/>
      <c r="AM321" s="221"/>
      <c r="AN321" s="221"/>
      <c r="AO321" s="221"/>
      <c r="AP321" s="221"/>
      <c r="AQ321" s="221"/>
      <c r="AR321" s="221"/>
      <c r="AS321" s="221"/>
      <c r="AT321" s="221"/>
      <c r="AU321" s="221"/>
      <c r="AV321" s="221"/>
      <c r="AW321" s="221"/>
      <c r="AX321" s="221"/>
      <c r="AY321" s="221"/>
      <c r="AZ321" s="221"/>
      <c r="BA321" s="221"/>
      <c r="BB321" s="221"/>
      <c r="BC321" s="221"/>
      <c r="BD321" s="105"/>
      <c r="BE321" s="105"/>
      <c r="BF321" s="105"/>
      <c r="BG321" s="105"/>
      <c r="BH321" s="105"/>
      <c r="BI321" s="105"/>
      <c r="BJ321" s="105"/>
      <c r="BK321" s="12"/>
      <c r="BL321" s="12"/>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c r="DY321"/>
      <c r="DZ321"/>
      <c r="EA321"/>
      <c r="EB321"/>
      <c r="EC321"/>
      <c r="ED321"/>
      <c r="EE321"/>
      <c r="EF321"/>
      <c r="EG321"/>
      <c r="EH321"/>
      <c r="EI321"/>
      <c r="EJ321"/>
      <c r="EK321"/>
      <c r="EL321"/>
      <c r="EM321"/>
      <c r="EN321"/>
      <c r="EO321"/>
      <c r="EP321"/>
      <c r="EQ321"/>
      <c r="ER321"/>
      <c r="ES321"/>
      <c r="ET321"/>
      <c r="EU321"/>
      <c r="EV321"/>
      <c r="EW321"/>
      <c r="EX321"/>
      <c r="EY321"/>
      <c r="EZ321"/>
      <c r="FA321"/>
      <c r="FB321"/>
      <c r="FC321"/>
      <c r="FD321"/>
      <c r="FE321"/>
      <c r="FF321"/>
      <c r="FG321"/>
      <c r="FH321"/>
      <c r="FI321"/>
      <c r="FJ321"/>
      <c r="FK321"/>
      <c r="FL321"/>
      <c r="FM321"/>
      <c r="FN321"/>
      <c r="FO321"/>
      <c r="FP321"/>
      <c r="FQ321"/>
      <c r="FR321"/>
      <c r="FS321"/>
      <c r="FT321"/>
      <c r="FU321"/>
      <c r="FV321"/>
      <c r="FW321"/>
      <c r="FX321"/>
      <c r="FY321"/>
      <c r="FZ321"/>
      <c r="GA321"/>
      <c r="GB321"/>
      <c r="GC321"/>
      <c r="GD321"/>
      <c r="GE321"/>
      <c r="GF321"/>
      <c r="GG321"/>
      <c r="GH321"/>
      <c r="GI321"/>
      <c r="GJ321"/>
      <c r="GK321"/>
      <c r="GL321"/>
      <c r="GM321"/>
      <c r="GN321"/>
      <c r="GO321"/>
      <c r="GP321"/>
      <c r="GQ321"/>
      <c r="GR321"/>
      <c r="GS321"/>
      <c r="GT321"/>
      <c r="GU321"/>
      <c r="GV321"/>
      <c r="GW321"/>
      <c r="GX321"/>
      <c r="GY321"/>
      <c r="GZ321"/>
      <c r="HA321"/>
      <c r="HB321"/>
      <c r="HC321"/>
      <c r="HD321"/>
      <c r="HE321"/>
      <c r="HF321"/>
      <c r="HG321"/>
      <c r="HH321"/>
      <c r="HI321"/>
      <c r="HJ321"/>
      <c r="HK321"/>
      <c r="HL321"/>
      <c r="HM321"/>
      <c r="HN321"/>
      <c r="HO321"/>
      <c r="HP321"/>
      <c r="HQ321"/>
      <c r="HR321"/>
      <c r="HS321"/>
      <c r="HT321"/>
      <c r="HU321"/>
      <c r="HV321"/>
      <c r="HW321"/>
      <c r="HX321"/>
      <c r="HY321"/>
      <c r="HZ321"/>
      <c r="IA321"/>
      <c r="IB321"/>
      <c r="IC321"/>
      <c r="ID321"/>
      <c r="IE321"/>
      <c r="IF321"/>
      <c r="IG321"/>
      <c r="IH321"/>
      <c r="II321"/>
      <c r="IJ321"/>
      <c r="IK321"/>
      <c r="IL321"/>
      <c r="IM321"/>
      <c r="IN321"/>
      <c r="IO321"/>
      <c r="IP321"/>
      <c r="IQ321"/>
      <c r="IR321"/>
      <c r="IS321"/>
      <c r="IT321"/>
      <c r="IU321"/>
      <c r="IV321"/>
    </row>
    <row r="322" spans="1:256" s="5" customFormat="1" hidden="1" outlineLevel="2">
      <c r="A322" s="9"/>
      <c r="B322" s="9"/>
      <c r="C322" s="9"/>
      <c r="D322" s="26"/>
      <c r="E322" s="336"/>
      <c r="F322" s="88">
        <v>4</v>
      </c>
      <c r="G322" s="126"/>
      <c r="H322" s="150"/>
      <c r="I322" s="152"/>
      <c r="J322" s="152"/>
      <c r="K322" s="151"/>
      <c r="L322" s="70">
        <f>IF(A22stdlife="n/a","n/a",IF(L$3&gt;(A22stdlife+$F322),(Input!$K$164*(1+vanilla4)^0.5)-SUM($K322:K322),(Input!$K$164*(1+vanilla4)^0.5)/A22stdlife))</f>
        <v>0</v>
      </c>
      <c r="M322" s="70">
        <f>IF(A22stdlife="n/a","n/a",IF(M$3&gt;(A22stdlife+$F322),(Input!$K$164*(1+vanilla4)^0.5)-SUM($K322:L322),(Input!$K$164*(1+vanilla4)^0.5)/A22stdlife))</f>
        <v>0</v>
      </c>
      <c r="N322" s="70">
        <f>IF(A22stdlife="n/a","n/a",IF(N$3&gt;(A22stdlife+$F322),(Input!$K$164*(1+vanilla4)^0.5)-SUM($K322:M322),(Input!$K$164*(1+vanilla4)^0.5)/A22stdlife))</f>
        <v>0</v>
      </c>
      <c r="O322" s="70">
        <f>IF(A22stdlife="n/a","n/a",IF(O$3&gt;(A22stdlife+$F322),(Input!$K$164*(1+vanilla4)^0.5)-SUM($K322:N322),(Input!$K$164*(1+vanilla4)^0.5)/A22stdlife))</f>
        <v>0</v>
      </c>
      <c r="P322" s="70">
        <f>IF(A22stdlife="n/a","n/a",IF(P$3&gt;(A22stdlife+$F322),(Input!$K$164*(1+vanilla4)^0.5)-SUM($K322:O322),(Input!$K$164*(1+vanilla4)^0.5)/A22stdlife))</f>
        <v>0</v>
      </c>
      <c r="Q322" s="70">
        <f>IF(A22stdlife="n/a","n/a",IF(Q$3&gt;(A22stdlife+$F322),(Input!$K$164*(1+vanilla4)^0.5)-SUM($K322:P322),(Input!$K$164*(1+vanilla4)^0.5)/A22stdlife))</f>
        <v>0</v>
      </c>
      <c r="R322" s="70"/>
      <c r="S322" s="105"/>
      <c r="T322" s="105"/>
      <c r="U322" s="105"/>
      <c r="V322" s="105"/>
      <c r="W322" s="105"/>
      <c r="X322" s="105"/>
      <c r="Y322" s="105"/>
      <c r="Z322" s="105"/>
      <c r="AA322" s="105"/>
      <c r="AB322" s="221"/>
      <c r="AC322" s="221"/>
      <c r="AD322" s="221"/>
      <c r="AE322" s="221"/>
      <c r="AF322" s="221"/>
      <c r="AG322" s="221"/>
      <c r="AH322" s="221"/>
      <c r="AI322" s="221"/>
      <c r="AJ322" s="221"/>
      <c r="AK322" s="221"/>
      <c r="AL322" s="221"/>
      <c r="AM322" s="221"/>
      <c r="AN322" s="221"/>
      <c r="AO322" s="221"/>
      <c r="AP322" s="221"/>
      <c r="AQ322" s="221"/>
      <c r="AR322" s="221"/>
      <c r="AS322" s="221"/>
      <c r="AT322" s="221"/>
      <c r="AU322" s="221"/>
      <c r="AV322" s="221"/>
      <c r="AW322" s="221"/>
      <c r="AX322" s="221"/>
      <c r="AY322" s="221"/>
      <c r="AZ322" s="221"/>
      <c r="BA322" s="221"/>
      <c r="BB322" s="221"/>
      <c r="BC322" s="221"/>
      <c r="BD322" s="105"/>
      <c r="BE322" s="105"/>
      <c r="BF322" s="105"/>
      <c r="BG322" s="105"/>
      <c r="BH322" s="105"/>
      <c r="BI322" s="105"/>
      <c r="BJ322" s="105"/>
      <c r="BK322" s="12"/>
      <c r="BL322" s="1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c r="DY322"/>
      <c r="DZ322"/>
      <c r="EA322"/>
      <c r="EB322"/>
      <c r="EC322"/>
      <c r="ED322"/>
      <c r="EE322"/>
      <c r="EF322"/>
      <c r="EG322"/>
      <c r="EH322"/>
      <c r="EI322"/>
      <c r="EJ322"/>
      <c r="EK322"/>
      <c r="EL322"/>
      <c r="EM322"/>
      <c r="EN322"/>
      <c r="EO322"/>
      <c r="EP322"/>
      <c r="EQ322"/>
      <c r="ER322"/>
      <c r="ES322"/>
      <c r="ET322"/>
      <c r="EU322"/>
      <c r="EV322"/>
      <c r="EW322"/>
      <c r="EX322"/>
      <c r="EY322"/>
      <c r="EZ322"/>
      <c r="FA322"/>
      <c r="FB322"/>
      <c r="FC322"/>
      <c r="FD322"/>
      <c r="FE322"/>
      <c r="FF322"/>
      <c r="FG322"/>
      <c r="FH322"/>
      <c r="FI322"/>
      <c r="FJ322"/>
      <c r="FK322"/>
      <c r="FL322"/>
      <c r="FM322"/>
      <c r="FN322"/>
      <c r="FO322"/>
      <c r="FP322"/>
      <c r="FQ322"/>
      <c r="FR322"/>
      <c r="FS322"/>
      <c r="FT322"/>
      <c r="FU322"/>
      <c r="FV322"/>
      <c r="FW322"/>
      <c r="FX322"/>
      <c r="FY322"/>
      <c r="FZ322"/>
      <c r="GA322"/>
      <c r="GB322"/>
      <c r="GC322"/>
      <c r="GD322"/>
      <c r="GE322"/>
      <c r="GF322"/>
      <c r="GG322"/>
      <c r="GH322"/>
      <c r="GI322"/>
      <c r="GJ322"/>
      <c r="GK322"/>
      <c r="GL322"/>
      <c r="GM322"/>
      <c r="GN322"/>
      <c r="GO322"/>
      <c r="GP322"/>
      <c r="GQ322"/>
      <c r="GR322"/>
      <c r="GS322"/>
      <c r="GT322"/>
      <c r="GU322"/>
      <c r="GV322"/>
      <c r="GW322"/>
      <c r="GX322"/>
      <c r="GY322"/>
      <c r="GZ322"/>
      <c r="HA322"/>
      <c r="HB322"/>
      <c r="HC322"/>
      <c r="HD322"/>
      <c r="HE322"/>
      <c r="HF322"/>
      <c r="HG322"/>
      <c r="HH322"/>
      <c r="HI322"/>
      <c r="HJ322"/>
      <c r="HK322"/>
      <c r="HL322"/>
      <c r="HM322"/>
      <c r="HN322"/>
      <c r="HO322"/>
      <c r="HP322"/>
      <c r="HQ322"/>
      <c r="HR322"/>
      <c r="HS322"/>
      <c r="HT322"/>
      <c r="HU322"/>
      <c r="HV322"/>
      <c r="HW322"/>
      <c r="HX322"/>
      <c r="HY322"/>
      <c r="HZ322"/>
      <c r="IA322"/>
      <c r="IB322"/>
      <c r="IC322"/>
      <c r="ID322"/>
      <c r="IE322"/>
      <c r="IF322"/>
      <c r="IG322"/>
      <c r="IH322"/>
      <c r="II322"/>
      <c r="IJ322"/>
      <c r="IK322"/>
      <c r="IL322"/>
      <c r="IM322"/>
      <c r="IN322"/>
      <c r="IO322"/>
      <c r="IP322"/>
      <c r="IQ322"/>
      <c r="IR322"/>
      <c r="IS322"/>
      <c r="IT322"/>
      <c r="IU322"/>
      <c r="IV322"/>
    </row>
    <row r="323" spans="1:256" s="5" customFormat="1" hidden="1" outlineLevel="2">
      <c r="A323" s="9"/>
      <c r="B323" s="9"/>
      <c r="C323" s="9"/>
      <c r="D323" s="26"/>
      <c r="E323" s="336"/>
      <c r="F323" s="88">
        <v>5</v>
      </c>
      <c r="G323" s="27"/>
      <c r="H323" s="150"/>
      <c r="I323" s="152"/>
      <c r="J323" s="152"/>
      <c r="K323" s="152"/>
      <c r="L323" s="151"/>
      <c r="M323" s="70">
        <f>IF(A22stdlife="n/a","n/a",IF(M$3&gt;(A22stdlife+$F323),(Input!$L$164*(1+vanilla5)^0.5)-SUM($L323:L323),(Input!$L$164*(1+vanilla5)^0.5)/A22stdlife))</f>
        <v>0</v>
      </c>
      <c r="N323" s="70">
        <f>IF(A22stdlife="n/a","n/a",IF(N$3&gt;(A22stdlife+$F323),(Input!$L$164*(1+vanilla5)^0.5)-SUM($L323:M323),(Input!$L$164*(1+vanilla5)^0.5)/A22stdlife))</f>
        <v>0</v>
      </c>
      <c r="O323" s="70">
        <f>IF(A22stdlife="n/a","n/a",IF(O$3&gt;(A22stdlife+$F323),(Input!$L$164*(1+vanilla5)^0.5)-SUM($L323:N323),(Input!$L$164*(1+vanilla5)^0.5)/A22stdlife))</f>
        <v>0</v>
      </c>
      <c r="P323" s="70">
        <f>IF(A22stdlife="n/a","n/a",IF(P$3&gt;(A22stdlife+$F323),(Input!$L$164*(1+vanilla5)^0.5)-SUM($L323:O323),(Input!$L$164*(1+vanilla5)^0.5)/A22stdlife))</f>
        <v>0</v>
      </c>
      <c r="Q323" s="70">
        <f>IF(A22stdlife="n/a","n/a",IF(Q$3&gt;(A22stdlife+$F323),(Input!$L$164*(1+vanilla5)^0.5)-SUM($L323:P323),(Input!$L$164*(1+vanilla5)^0.5)/A22stdlife))</f>
        <v>0</v>
      </c>
      <c r="R323" s="70"/>
      <c r="S323" s="105"/>
      <c r="T323" s="105"/>
      <c r="U323" s="105"/>
      <c r="V323" s="105"/>
      <c r="W323" s="105"/>
      <c r="X323" s="105"/>
      <c r="Y323" s="105"/>
      <c r="Z323" s="105"/>
      <c r="AA323" s="105"/>
      <c r="AB323" s="221"/>
      <c r="AC323" s="221"/>
      <c r="AD323" s="221"/>
      <c r="AE323" s="221"/>
      <c r="AF323" s="221"/>
      <c r="AG323" s="221"/>
      <c r="AH323" s="221"/>
      <c r="AI323" s="221"/>
      <c r="AJ323" s="221"/>
      <c r="AK323" s="221"/>
      <c r="AL323" s="221"/>
      <c r="AM323" s="221"/>
      <c r="AN323" s="221"/>
      <c r="AO323" s="221"/>
      <c r="AP323" s="221"/>
      <c r="AQ323" s="221"/>
      <c r="AR323" s="221"/>
      <c r="AS323" s="221"/>
      <c r="AT323" s="221"/>
      <c r="AU323" s="221"/>
      <c r="AV323" s="221"/>
      <c r="AW323" s="221"/>
      <c r="AX323" s="221"/>
      <c r="AY323" s="221"/>
      <c r="AZ323" s="221"/>
      <c r="BA323" s="221"/>
      <c r="BB323" s="221"/>
      <c r="BC323" s="221"/>
      <c r="BD323" s="105"/>
      <c r="BE323" s="105"/>
      <c r="BF323" s="105"/>
      <c r="BG323" s="105"/>
      <c r="BH323" s="105"/>
      <c r="BI323" s="105"/>
      <c r="BJ323" s="105"/>
      <c r="BK323" s="12"/>
      <c r="BL323" s="12"/>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c r="DY323"/>
      <c r="DZ323"/>
      <c r="EA323"/>
      <c r="EB323"/>
      <c r="EC323"/>
      <c r="ED323"/>
      <c r="EE323"/>
      <c r="EF323"/>
      <c r="EG323"/>
      <c r="EH323"/>
      <c r="EI323"/>
      <c r="EJ323"/>
      <c r="EK323"/>
      <c r="EL323"/>
      <c r="EM323"/>
      <c r="EN323"/>
      <c r="EO323"/>
      <c r="EP323"/>
      <c r="EQ323"/>
      <c r="ER323"/>
      <c r="ES323"/>
      <c r="ET323"/>
      <c r="EU323"/>
      <c r="EV323"/>
      <c r="EW323"/>
      <c r="EX323"/>
      <c r="EY323"/>
      <c r="EZ323"/>
      <c r="FA323"/>
      <c r="FB323"/>
      <c r="FC323"/>
      <c r="FD323"/>
      <c r="FE323"/>
      <c r="FF323"/>
      <c r="FG323"/>
      <c r="FH323"/>
      <c r="FI323"/>
      <c r="FJ323"/>
      <c r="FK323"/>
      <c r="FL323"/>
      <c r="FM323"/>
      <c r="FN323"/>
      <c r="FO323"/>
      <c r="FP323"/>
      <c r="FQ323"/>
      <c r="FR323"/>
      <c r="FS323"/>
      <c r="FT323"/>
      <c r="FU323"/>
      <c r="FV323"/>
      <c r="FW323"/>
      <c r="FX323"/>
      <c r="FY323"/>
      <c r="FZ323"/>
      <c r="GA323"/>
      <c r="GB323"/>
      <c r="GC323"/>
      <c r="GD323"/>
      <c r="GE323"/>
      <c r="GF323"/>
      <c r="GG323"/>
      <c r="GH323"/>
      <c r="GI323"/>
      <c r="GJ323"/>
      <c r="GK323"/>
      <c r="GL323"/>
      <c r="GM323"/>
      <c r="GN323"/>
      <c r="GO323"/>
      <c r="GP323"/>
      <c r="GQ323"/>
      <c r="GR323"/>
      <c r="GS323"/>
      <c r="GT323"/>
      <c r="GU323"/>
      <c r="GV323"/>
      <c r="GW323"/>
      <c r="GX323"/>
      <c r="GY323"/>
      <c r="GZ323"/>
      <c r="HA323"/>
      <c r="HB323"/>
      <c r="HC323"/>
      <c r="HD323"/>
      <c r="HE323"/>
      <c r="HF323"/>
      <c r="HG323"/>
      <c r="HH323"/>
      <c r="HI323"/>
      <c r="HJ323"/>
      <c r="HK323"/>
      <c r="HL323"/>
      <c r="HM323"/>
      <c r="HN323"/>
      <c r="HO323"/>
      <c r="HP323"/>
      <c r="HQ323"/>
      <c r="HR323"/>
      <c r="HS323"/>
      <c r="HT323"/>
      <c r="HU323"/>
      <c r="HV323"/>
      <c r="HW323"/>
      <c r="HX323"/>
      <c r="HY323"/>
      <c r="HZ323"/>
      <c r="IA323"/>
      <c r="IB323"/>
      <c r="IC323"/>
      <c r="ID323"/>
      <c r="IE323"/>
      <c r="IF323"/>
      <c r="IG323"/>
      <c r="IH323"/>
      <c r="II323"/>
      <c r="IJ323"/>
      <c r="IK323"/>
      <c r="IL323"/>
      <c r="IM323"/>
      <c r="IN323"/>
      <c r="IO323"/>
      <c r="IP323"/>
      <c r="IQ323"/>
      <c r="IR323"/>
      <c r="IS323"/>
      <c r="IT323"/>
      <c r="IU323"/>
      <c r="IV323"/>
    </row>
    <row r="324" spans="1:256" s="5" customFormat="1" hidden="1" outlineLevel="2">
      <c r="A324" s="9"/>
      <c r="B324" s="9"/>
      <c r="C324" s="9"/>
      <c r="D324" s="26"/>
      <c r="E324" s="336"/>
      <c r="F324" s="88">
        <v>6</v>
      </c>
      <c r="G324" s="27"/>
      <c r="H324" s="150"/>
      <c r="I324" s="152"/>
      <c r="J324" s="152"/>
      <c r="K324" s="152"/>
      <c r="L324" s="152"/>
      <c r="M324" s="151"/>
      <c r="N324" s="70">
        <f>IF(A22stdlife="n/a","n/a",IF(N$3&gt;(A22stdlife+$F324),(Input!$M$164*(1+vanilla6)^0.5)-SUM($M324:M324),(Input!$M$164*(1+vanilla6)^0.5)/A22stdlife))</f>
        <v>0</v>
      </c>
      <c r="O324" s="70">
        <f>IF(A22stdlife="n/a","n/a",IF(O$3&gt;(A22stdlife+$F324),(Input!$M$164*(1+vanilla6)^0.5)-SUM($M324:N324),(Input!$M$164*(1+vanilla6)^0.5)/A22stdlife))</f>
        <v>0</v>
      </c>
      <c r="P324" s="70">
        <f>IF(A22stdlife="n/a","n/a",IF(P$3&gt;(A22stdlife+$F324),(Input!$M$164*(1+vanilla6)^0.5)-SUM($M324:O324),(Input!$M$164*(1+vanilla6)^0.5)/A22stdlife))</f>
        <v>0</v>
      </c>
      <c r="Q324" s="70">
        <f>IF(A22stdlife="n/a","n/a",IF(Q$3&gt;(A22stdlife+$F324),(Input!$M$164*(1+vanilla6)^0.5)-SUM($M324:P324),(Input!$M$164*(1+vanilla6)^0.5)/A22stdlife))</f>
        <v>0</v>
      </c>
      <c r="R324" s="70"/>
      <c r="S324" s="105"/>
      <c r="T324" s="105"/>
      <c r="U324" s="105"/>
      <c r="V324" s="105"/>
      <c r="W324" s="105"/>
      <c r="X324" s="105"/>
      <c r="Y324" s="105"/>
      <c r="Z324" s="105"/>
      <c r="AA324" s="105"/>
      <c r="AB324" s="221"/>
      <c r="AC324" s="221"/>
      <c r="AD324" s="221"/>
      <c r="AE324" s="221"/>
      <c r="AF324" s="221"/>
      <c r="AG324" s="221"/>
      <c r="AH324" s="221"/>
      <c r="AI324" s="221"/>
      <c r="AJ324" s="221"/>
      <c r="AK324" s="221"/>
      <c r="AL324" s="221"/>
      <c r="AM324" s="221"/>
      <c r="AN324" s="221"/>
      <c r="AO324" s="221"/>
      <c r="AP324" s="221"/>
      <c r="AQ324" s="221"/>
      <c r="AR324" s="221"/>
      <c r="AS324" s="221"/>
      <c r="AT324" s="221"/>
      <c r="AU324" s="221"/>
      <c r="AV324" s="221"/>
      <c r="AW324" s="221"/>
      <c r="AX324" s="221"/>
      <c r="AY324" s="221"/>
      <c r="AZ324" s="221"/>
      <c r="BA324" s="221"/>
      <c r="BB324" s="221"/>
      <c r="BC324" s="221"/>
      <c r="BD324" s="105"/>
      <c r="BE324" s="105"/>
      <c r="BF324" s="105"/>
      <c r="BG324" s="105"/>
      <c r="BH324" s="105"/>
      <c r="BI324" s="105"/>
      <c r="BJ324" s="105"/>
      <c r="BK324" s="12"/>
      <c r="BL324" s="12"/>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c r="DY324"/>
      <c r="DZ324"/>
      <c r="EA324"/>
      <c r="EB324"/>
      <c r="EC324"/>
      <c r="ED324"/>
      <c r="EE324"/>
      <c r="EF324"/>
      <c r="EG324"/>
      <c r="EH324"/>
      <c r="EI324"/>
      <c r="EJ324"/>
      <c r="EK324"/>
      <c r="EL324"/>
      <c r="EM324"/>
      <c r="EN324"/>
      <c r="EO324"/>
      <c r="EP324"/>
      <c r="EQ324"/>
      <c r="ER324"/>
      <c r="ES324"/>
      <c r="ET324"/>
      <c r="EU324"/>
      <c r="EV324"/>
      <c r="EW324"/>
      <c r="EX324"/>
      <c r="EY324"/>
      <c r="EZ324"/>
      <c r="FA324"/>
      <c r="FB324"/>
      <c r="FC324"/>
      <c r="FD324"/>
      <c r="FE324"/>
      <c r="FF324"/>
      <c r="FG324"/>
      <c r="FH324"/>
      <c r="FI324"/>
      <c r="FJ324"/>
      <c r="FK324"/>
      <c r="FL324"/>
      <c r="FM324"/>
      <c r="FN324"/>
      <c r="FO324"/>
      <c r="FP324"/>
      <c r="FQ324"/>
      <c r="FR324"/>
      <c r="FS324"/>
      <c r="FT324"/>
      <c r="FU324"/>
      <c r="FV324"/>
      <c r="FW324"/>
      <c r="FX324"/>
      <c r="FY324"/>
      <c r="FZ324"/>
      <c r="GA324"/>
      <c r="GB324"/>
      <c r="GC324"/>
      <c r="GD324"/>
      <c r="GE324"/>
      <c r="GF324"/>
      <c r="GG324"/>
      <c r="GH324"/>
      <c r="GI324"/>
      <c r="GJ324"/>
      <c r="GK324"/>
      <c r="GL324"/>
      <c r="GM324"/>
      <c r="GN324"/>
      <c r="GO324"/>
      <c r="GP324"/>
      <c r="GQ324"/>
      <c r="GR324"/>
      <c r="GS324"/>
      <c r="GT324"/>
      <c r="GU324"/>
      <c r="GV324"/>
      <c r="GW324"/>
      <c r="GX324"/>
      <c r="GY324"/>
      <c r="GZ324"/>
      <c r="HA324"/>
      <c r="HB324"/>
      <c r="HC324"/>
      <c r="HD324"/>
      <c r="HE324"/>
      <c r="HF324"/>
      <c r="HG324"/>
      <c r="HH324"/>
      <c r="HI324"/>
      <c r="HJ324"/>
      <c r="HK324"/>
      <c r="HL324"/>
      <c r="HM324"/>
      <c r="HN324"/>
      <c r="HO324"/>
      <c r="HP324"/>
      <c r="HQ324"/>
      <c r="HR324"/>
      <c r="HS324"/>
      <c r="HT324"/>
      <c r="HU324"/>
      <c r="HV324"/>
      <c r="HW324"/>
      <c r="HX324"/>
      <c r="HY324"/>
      <c r="HZ324"/>
      <c r="IA324"/>
      <c r="IB324"/>
      <c r="IC324"/>
      <c r="ID324"/>
      <c r="IE324"/>
      <c r="IF324"/>
      <c r="IG324"/>
      <c r="IH324"/>
      <c r="II324"/>
      <c r="IJ324"/>
      <c r="IK324"/>
      <c r="IL324"/>
      <c r="IM324"/>
      <c r="IN324"/>
      <c r="IO324"/>
      <c r="IP324"/>
      <c r="IQ324"/>
      <c r="IR324"/>
      <c r="IS324"/>
      <c r="IT324"/>
      <c r="IU324"/>
      <c r="IV324"/>
    </row>
    <row r="325" spans="1:256" s="5" customFormat="1" hidden="1" outlineLevel="2">
      <c r="A325" s="9"/>
      <c r="B325" s="9"/>
      <c r="C325" s="9"/>
      <c r="D325" s="26"/>
      <c r="E325" s="336"/>
      <c r="F325" s="88">
        <v>7</v>
      </c>
      <c r="G325" s="27"/>
      <c r="H325" s="150"/>
      <c r="I325" s="152"/>
      <c r="J325" s="152"/>
      <c r="K325" s="152"/>
      <c r="L325" s="152"/>
      <c r="M325" s="152"/>
      <c r="N325" s="151"/>
      <c r="O325" s="70">
        <f>IF(A22stdlife="n/a","n/a",IF(O$3&gt;(A22stdlife+$F325),(Input!N$164*(1+vanilla7)^0.5)-SUM($N325:N325),(Input!$N$164*(1+vanilla7)^0.5)/A22stdlife))</f>
        <v>0</v>
      </c>
      <c r="P325" s="70">
        <f>IF(A22stdlife="n/a","n/a",IF(P$3&gt;(A22stdlife+$F325),(Input!O$164*(1+vanilla7)^0.5)-SUM($N325:O325),(Input!$N$164*(1+vanilla7)^0.5)/A22stdlife))</f>
        <v>0</v>
      </c>
      <c r="Q325" s="70">
        <f>IF(A22stdlife="n/a","n/a",IF(Q$3&gt;(A22stdlife+$F325),(Input!P$164*(1+vanilla7)^0.5)-SUM($N325:P325),(Input!$N$164*(1+vanilla7)^0.5)/A22stdlife))</f>
        <v>0</v>
      </c>
      <c r="R325" s="70"/>
      <c r="S325" s="105"/>
      <c r="T325" s="105"/>
      <c r="U325" s="105"/>
      <c r="V325" s="105"/>
      <c r="W325" s="105"/>
      <c r="X325" s="105"/>
      <c r="Y325" s="105"/>
      <c r="Z325" s="105"/>
      <c r="AA325" s="105"/>
      <c r="AB325" s="221"/>
      <c r="AC325" s="221"/>
      <c r="AD325" s="221"/>
      <c r="AE325" s="221"/>
      <c r="AF325" s="221"/>
      <c r="AG325" s="221"/>
      <c r="AH325" s="221"/>
      <c r="AI325" s="221"/>
      <c r="AJ325" s="221"/>
      <c r="AK325" s="221"/>
      <c r="AL325" s="221"/>
      <c r="AM325" s="221"/>
      <c r="AN325" s="221"/>
      <c r="AO325" s="221"/>
      <c r="AP325" s="221"/>
      <c r="AQ325" s="221"/>
      <c r="AR325" s="221"/>
      <c r="AS325" s="221"/>
      <c r="AT325" s="221"/>
      <c r="AU325" s="221"/>
      <c r="AV325" s="221"/>
      <c r="AW325" s="221"/>
      <c r="AX325" s="221"/>
      <c r="AY325" s="221"/>
      <c r="AZ325" s="221"/>
      <c r="BA325" s="221"/>
      <c r="BB325" s="221"/>
      <c r="BC325" s="221"/>
      <c r="BD325" s="105"/>
      <c r="BE325" s="105"/>
      <c r="BF325" s="105"/>
      <c r="BG325" s="105"/>
      <c r="BH325" s="105"/>
      <c r="BI325" s="105"/>
      <c r="BJ325" s="105"/>
      <c r="BK325" s="12"/>
      <c r="BL325" s="12"/>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c r="DY325"/>
      <c r="DZ325"/>
      <c r="EA325"/>
      <c r="EB325"/>
      <c r="EC325"/>
      <c r="ED325"/>
      <c r="EE325"/>
      <c r="EF325"/>
      <c r="EG325"/>
      <c r="EH325"/>
      <c r="EI325"/>
      <c r="EJ325"/>
      <c r="EK325"/>
      <c r="EL325"/>
      <c r="EM325"/>
      <c r="EN325"/>
      <c r="EO325"/>
      <c r="EP325"/>
      <c r="EQ325"/>
      <c r="ER325"/>
      <c r="ES325"/>
      <c r="ET325"/>
      <c r="EU325"/>
      <c r="EV325"/>
      <c r="EW325"/>
      <c r="EX325"/>
      <c r="EY325"/>
      <c r="EZ325"/>
      <c r="FA325"/>
      <c r="FB325"/>
      <c r="FC325"/>
      <c r="FD325"/>
      <c r="FE325"/>
      <c r="FF325"/>
      <c r="FG325"/>
      <c r="FH325"/>
      <c r="FI325"/>
      <c r="FJ325"/>
      <c r="FK325"/>
      <c r="FL325"/>
      <c r="FM325"/>
      <c r="FN325"/>
      <c r="FO325"/>
      <c r="FP325"/>
      <c r="FQ325"/>
      <c r="FR325"/>
      <c r="FS325"/>
      <c r="FT325"/>
      <c r="FU325"/>
      <c r="FV325"/>
      <c r="FW325"/>
      <c r="FX325"/>
      <c r="FY325"/>
      <c r="FZ325"/>
      <c r="GA325"/>
      <c r="GB325"/>
      <c r="GC325"/>
      <c r="GD325"/>
      <c r="GE325"/>
      <c r="GF325"/>
      <c r="GG325"/>
      <c r="GH325"/>
      <c r="GI325"/>
      <c r="GJ325"/>
      <c r="GK325"/>
      <c r="GL325"/>
      <c r="GM325"/>
      <c r="GN325"/>
      <c r="GO325"/>
      <c r="GP325"/>
      <c r="GQ325"/>
      <c r="GR325"/>
      <c r="GS325"/>
      <c r="GT325"/>
      <c r="GU325"/>
      <c r="GV325"/>
      <c r="GW325"/>
      <c r="GX325"/>
      <c r="GY325"/>
      <c r="GZ325"/>
      <c r="HA325"/>
      <c r="HB325"/>
      <c r="HC325"/>
      <c r="HD325"/>
      <c r="HE325"/>
      <c r="HF325"/>
      <c r="HG325"/>
      <c r="HH325"/>
      <c r="HI325"/>
      <c r="HJ325"/>
      <c r="HK325"/>
      <c r="HL325"/>
      <c r="HM325"/>
      <c r="HN325"/>
      <c r="HO325"/>
      <c r="HP325"/>
      <c r="HQ325"/>
      <c r="HR325"/>
      <c r="HS325"/>
      <c r="HT325"/>
      <c r="HU325"/>
      <c r="HV325"/>
      <c r="HW325"/>
      <c r="HX325"/>
      <c r="HY325"/>
      <c r="HZ325"/>
      <c r="IA325"/>
      <c r="IB325"/>
      <c r="IC325"/>
      <c r="ID325"/>
      <c r="IE325"/>
      <c r="IF325"/>
      <c r="IG325"/>
      <c r="IH325"/>
      <c r="II325"/>
      <c r="IJ325"/>
      <c r="IK325"/>
      <c r="IL325"/>
      <c r="IM325"/>
      <c r="IN325"/>
      <c r="IO325"/>
      <c r="IP325"/>
      <c r="IQ325"/>
      <c r="IR325"/>
      <c r="IS325"/>
      <c r="IT325"/>
      <c r="IU325"/>
      <c r="IV325"/>
    </row>
    <row r="326" spans="1:256" s="5" customFormat="1" hidden="1" outlineLevel="2">
      <c r="A326" s="9"/>
      <c r="B326" s="9"/>
      <c r="C326" s="9"/>
      <c r="D326" s="26"/>
      <c r="E326" s="336"/>
      <c r="F326" s="88">
        <v>8</v>
      </c>
      <c r="G326" s="27"/>
      <c r="H326" s="150"/>
      <c r="I326" s="152"/>
      <c r="J326" s="152"/>
      <c r="K326" s="152"/>
      <c r="L326" s="152"/>
      <c r="M326" s="152"/>
      <c r="N326" s="152"/>
      <c r="O326" s="151"/>
      <c r="P326" s="70">
        <f>IF(A22stdlife="n/a","n/a",IF(P$3&gt;(A22stdlife+$F326),(Input!$O$164*(1+vanilla8)^0.5)-SUM($O326:O326),(Input!$O$164*(1+vanilla8)^0.5)/A22stdlife))</f>
        <v>0</v>
      </c>
      <c r="Q326" s="70">
        <f>IF(A22stdlife="n/a","n/a",IF(Q$3&gt;(A22stdlife+$F326),(Input!$O$164*(1+vanilla8)^0.5)-SUM($O326:P326),(Input!$O$164*(1+vanilla8)^0.5)/A22stdlife))</f>
        <v>0</v>
      </c>
      <c r="R326" s="70"/>
      <c r="S326" s="105"/>
      <c r="T326" s="105"/>
      <c r="U326" s="105"/>
      <c r="V326" s="105"/>
      <c r="W326" s="105"/>
      <c r="X326" s="105"/>
      <c r="Y326" s="105"/>
      <c r="Z326" s="105"/>
      <c r="AA326" s="105"/>
      <c r="AB326" s="221"/>
      <c r="AC326" s="221"/>
      <c r="AD326" s="221"/>
      <c r="AE326" s="221"/>
      <c r="AF326" s="221"/>
      <c r="AG326" s="221"/>
      <c r="AH326" s="221"/>
      <c r="AI326" s="221"/>
      <c r="AJ326" s="221"/>
      <c r="AK326" s="221"/>
      <c r="AL326" s="221"/>
      <c r="AM326" s="221"/>
      <c r="AN326" s="221"/>
      <c r="AO326" s="221"/>
      <c r="AP326" s="221"/>
      <c r="AQ326" s="221"/>
      <c r="AR326" s="221"/>
      <c r="AS326" s="221"/>
      <c r="AT326" s="221"/>
      <c r="AU326" s="221"/>
      <c r="AV326" s="221"/>
      <c r="AW326" s="221"/>
      <c r="AX326" s="221"/>
      <c r="AY326" s="221"/>
      <c r="AZ326" s="221"/>
      <c r="BA326" s="221"/>
      <c r="BB326" s="221"/>
      <c r="BC326" s="221"/>
      <c r="BD326" s="105"/>
      <c r="BE326" s="105"/>
      <c r="BF326" s="105"/>
      <c r="BG326" s="105"/>
      <c r="BH326" s="105"/>
      <c r="BI326" s="105"/>
      <c r="BJ326" s="105"/>
      <c r="BK326" s="12"/>
      <c r="BL326" s="12"/>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c r="DY326"/>
      <c r="DZ326"/>
      <c r="EA326"/>
      <c r="EB326"/>
      <c r="EC326"/>
      <c r="ED326"/>
      <c r="EE326"/>
      <c r="EF326"/>
      <c r="EG326"/>
      <c r="EH326"/>
      <c r="EI326"/>
      <c r="EJ326"/>
      <c r="EK326"/>
      <c r="EL326"/>
      <c r="EM326"/>
      <c r="EN326"/>
      <c r="EO326"/>
      <c r="EP326"/>
      <c r="EQ326"/>
      <c r="ER326"/>
      <c r="ES326"/>
      <c r="ET326"/>
      <c r="EU326"/>
      <c r="EV326"/>
      <c r="EW326"/>
      <c r="EX326"/>
      <c r="EY326"/>
      <c r="EZ326"/>
      <c r="FA326"/>
      <c r="FB326"/>
      <c r="FC326"/>
      <c r="FD326"/>
      <c r="FE326"/>
      <c r="FF326"/>
      <c r="FG326"/>
      <c r="FH326"/>
      <c r="FI326"/>
      <c r="FJ326"/>
      <c r="FK326"/>
      <c r="FL326"/>
      <c r="FM326"/>
      <c r="FN326"/>
      <c r="FO326"/>
      <c r="FP326"/>
      <c r="FQ326"/>
      <c r="FR326"/>
      <c r="FS326"/>
      <c r="FT326"/>
      <c r="FU326"/>
      <c r="FV326"/>
      <c r="FW326"/>
      <c r="FX326"/>
      <c r="FY326"/>
      <c r="FZ326"/>
      <c r="GA326"/>
      <c r="GB326"/>
      <c r="GC326"/>
      <c r="GD326"/>
      <c r="GE326"/>
      <c r="GF326"/>
      <c r="GG326"/>
      <c r="GH326"/>
      <c r="GI326"/>
      <c r="GJ326"/>
      <c r="GK326"/>
      <c r="GL326"/>
      <c r="GM326"/>
      <c r="GN326"/>
      <c r="GO326"/>
      <c r="GP326"/>
      <c r="GQ326"/>
      <c r="GR326"/>
      <c r="GS326"/>
      <c r="GT326"/>
      <c r="GU326"/>
      <c r="GV326"/>
      <c r="GW326"/>
      <c r="GX326"/>
      <c r="GY326"/>
      <c r="GZ326"/>
      <c r="HA326"/>
      <c r="HB326"/>
      <c r="HC326"/>
      <c r="HD326"/>
      <c r="HE326"/>
      <c r="HF326"/>
      <c r="HG326"/>
      <c r="HH326"/>
      <c r="HI326"/>
      <c r="HJ326"/>
      <c r="HK326"/>
      <c r="HL326"/>
      <c r="HM326"/>
      <c r="HN326"/>
      <c r="HO326"/>
      <c r="HP326"/>
      <c r="HQ326"/>
      <c r="HR326"/>
      <c r="HS326"/>
      <c r="HT326"/>
      <c r="HU326"/>
      <c r="HV326"/>
      <c r="HW326"/>
      <c r="HX326"/>
      <c r="HY326"/>
      <c r="HZ326"/>
      <c r="IA326"/>
      <c r="IB326"/>
      <c r="IC326"/>
      <c r="ID326"/>
      <c r="IE326"/>
      <c r="IF326"/>
      <c r="IG326"/>
      <c r="IH326"/>
      <c r="II326"/>
      <c r="IJ326"/>
      <c r="IK326"/>
      <c r="IL326"/>
      <c r="IM326"/>
      <c r="IN326"/>
      <c r="IO326"/>
      <c r="IP326"/>
      <c r="IQ326"/>
      <c r="IR326"/>
      <c r="IS326"/>
      <c r="IT326"/>
      <c r="IU326"/>
      <c r="IV326"/>
    </row>
    <row r="327" spans="1:256" s="5" customFormat="1" hidden="1" outlineLevel="2">
      <c r="A327" s="9"/>
      <c r="B327" s="9"/>
      <c r="C327" s="9"/>
      <c r="D327" s="26"/>
      <c r="E327" s="336"/>
      <c r="F327" s="88">
        <v>9</v>
      </c>
      <c r="G327" s="27"/>
      <c r="H327" s="150"/>
      <c r="I327" s="152"/>
      <c r="J327" s="152"/>
      <c r="K327" s="152"/>
      <c r="L327" s="152"/>
      <c r="M327" s="152"/>
      <c r="N327" s="152"/>
      <c r="O327" s="152"/>
      <c r="P327" s="151"/>
      <c r="Q327" s="70">
        <f>IF(A22stdlife="n/a","n/a",IF(Q$3&gt;(A22stdlife+$F327),(Input!$P$164*(1+vanilla9)^0.5)-SUM($P327:P327),(Input!$P$164*(1+vanilla9)^0.5)/A22stdlife))</f>
        <v>0</v>
      </c>
      <c r="R327" s="70"/>
      <c r="S327" s="105"/>
      <c r="T327" s="105"/>
      <c r="U327" s="105"/>
      <c r="V327" s="105"/>
      <c r="W327" s="105"/>
      <c r="X327" s="105"/>
      <c r="Y327" s="105"/>
      <c r="Z327" s="105"/>
      <c r="AA327" s="105"/>
      <c r="AB327" s="221"/>
      <c r="AC327" s="221"/>
      <c r="AD327" s="221"/>
      <c r="AE327" s="221"/>
      <c r="AF327" s="221"/>
      <c r="AG327" s="221"/>
      <c r="AH327" s="221"/>
      <c r="AI327" s="221"/>
      <c r="AJ327" s="221"/>
      <c r="AK327" s="221"/>
      <c r="AL327" s="221"/>
      <c r="AM327" s="221"/>
      <c r="AN327" s="221"/>
      <c r="AO327" s="221"/>
      <c r="AP327" s="221"/>
      <c r="AQ327" s="221"/>
      <c r="AR327" s="221"/>
      <c r="AS327" s="221"/>
      <c r="AT327" s="221"/>
      <c r="AU327" s="221"/>
      <c r="AV327" s="221"/>
      <c r="AW327" s="221"/>
      <c r="AX327" s="221"/>
      <c r="AY327" s="221"/>
      <c r="AZ327" s="221"/>
      <c r="BA327" s="221"/>
      <c r="BB327" s="221"/>
      <c r="BC327" s="221"/>
      <c r="BD327" s="105"/>
      <c r="BE327" s="105"/>
      <c r="BF327" s="105"/>
      <c r="BG327" s="105"/>
      <c r="BH327" s="105"/>
      <c r="BI327" s="105"/>
      <c r="BJ327" s="105"/>
      <c r="BK327" s="12"/>
      <c r="BL327" s="12"/>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c r="DY327"/>
      <c r="DZ327"/>
      <c r="EA327"/>
      <c r="EB327"/>
      <c r="EC327"/>
      <c r="ED327"/>
      <c r="EE327"/>
      <c r="EF327"/>
      <c r="EG327"/>
      <c r="EH327"/>
      <c r="EI327"/>
      <c r="EJ327"/>
      <c r="EK327"/>
      <c r="EL327"/>
      <c r="EM327"/>
      <c r="EN327"/>
      <c r="EO327"/>
      <c r="EP327"/>
      <c r="EQ327"/>
      <c r="ER327"/>
      <c r="ES327"/>
      <c r="ET327"/>
      <c r="EU327"/>
      <c r="EV327"/>
      <c r="EW327"/>
      <c r="EX327"/>
      <c r="EY327"/>
      <c r="EZ327"/>
      <c r="FA327"/>
      <c r="FB327"/>
      <c r="FC327"/>
      <c r="FD327"/>
      <c r="FE327"/>
      <c r="FF327"/>
      <c r="FG327"/>
      <c r="FH327"/>
      <c r="FI327"/>
      <c r="FJ327"/>
      <c r="FK327"/>
      <c r="FL327"/>
      <c r="FM327"/>
      <c r="FN327"/>
      <c r="FO327"/>
      <c r="FP327"/>
      <c r="FQ327"/>
      <c r="FR327"/>
      <c r="FS327"/>
      <c r="FT327"/>
      <c r="FU327"/>
      <c r="FV327"/>
      <c r="FW327"/>
      <c r="FX327"/>
      <c r="FY327"/>
      <c r="FZ327"/>
      <c r="GA327"/>
      <c r="GB327"/>
      <c r="GC327"/>
      <c r="GD327"/>
      <c r="GE327"/>
      <c r="GF327"/>
      <c r="GG327"/>
      <c r="GH327"/>
      <c r="GI327"/>
      <c r="GJ327"/>
      <c r="GK327"/>
      <c r="GL327"/>
      <c r="GM327"/>
      <c r="GN327"/>
      <c r="GO327"/>
      <c r="GP327"/>
      <c r="GQ327"/>
      <c r="GR327"/>
      <c r="GS327"/>
      <c r="GT327"/>
      <c r="GU327"/>
      <c r="GV327"/>
      <c r="GW327"/>
      <c r="GX327"/>
      <c r="GY327"/>
      <c r="GZ327"/>
      <c r="HA327"/>
      <c r="HB327"/>
      <c r="HC327"/>
      <c r="HD327"/>
      <c r="HE327"/>
      <c r="HF327"/>
      <c r="HG327"/>
      <c r="HH327"/>
      <c r="HI327"/>
      <c r="HJ327"/>
      <c r="HK327"/>
      <c r="HL327"/>
      <c r="HM327"/>
      <c r="HN327"/>
      <c r="HO327"/>
      <c r="HP327"/>
      <c r="HQ327"/>
      <c r="HR327"/>
      <c r="HS327"/>
      <c r="HT327"/>
      <c r="HU327"/>
      <c r="HV327"/>
      <c r="HW327"/>
      <c r="HX327"/>
      <c r="HY327"/>
      <c r="HZ327"/>
      <c r="IA327"/>
      <c r="IB327"/>
      <c r="IC327"/>
      <c r="ID327"/>
      <c r="IE327"/>
      <c r="IF327"/>
      <c r="IG327"/>
      <c r="IH327"/>
      <c r="II327"/>
      <c r="IJ327"/>
      <c r="IK327"/>
      <c r="IL327"/>
      <c r="IM327"/>
      <c r="IN327"/>
      <c r="IO327"/>
      <c r="IP327"/>
      <c r="IQ327"/>
      <c r="IR327"/>
      <c r="IS327"/>
      <c r="IT327"/>
      <c r="IU327"/>
      <c r="IV327"/>
    </row>
    <row r="328" spans="1:256" s="5" customFormat="1" hidden="1" outlineLevel="2">
      <c r="A328" s="9"/>
      <c r="B328" s="9"/>
      <c r="C328" s="9"/>
      <c r="D328" s="26"/>
      <c r="E328" s="336"/>
      <c r="F328" s="89">
        <v>10</v>
      </c>
      <c r="G328" s="27"/>
      <c r="H328" s="150"/>
      <c r="I328" s="152"/>
      <c r="J328" s="152"/>
      <c r="K328" s="152"/>
      <c r="L328" s="152"/>
      <c r="M328" s="152"/>
      <c r="N328" s="152"/>
      <c r="O328" s="152"/>
      <c r="P328" s="152"/>
      <c r="Q328" s="151"/>
      <c r="R328" s="70"/>
      <c r="S328" s="105"/>
      <c r="T328" s="105"/>
      <c r="U328" s="105"/>
      <c r="V328" s="105"/>
      <c r="W328" s="105"/>
      <c r="X328" s="105"/>
      <c r="Y328" s="105"/>
      <c r="Z328" s="105"/>
      <c r="AA328" s="105"/>
      <c r="AB328" s="221"/>
      <c r="AC328" s="221"/>
      <c r="AD328" s="221"/>
      <c r="AE328" s="221"/>
      <c r="AF328" s="221"/>
      <c r="AG328" s="221"/>
      <c r="AH328" s="221"/>
      <c r="AI328" s="221"/>
      <c r="AJ328" s="221"/>
      <c r="AK328" s="221"/>
      <c r="AL328" s="221"/>
      <c r="AM328" s="221"/>
      <c r="AN328" s="221"/>
      <c r="AO328" s="221"/>
      <c r="AP328" s="221"/>
      <c r="AQ328" s="221"/>
      <c r="AR328" s="221"/>
      <c r="AS328" s="221"/>
      <c r="AT328" s="221"/>
      <c r="AU328" s="221"/>
      <c r="AV328" s="221"/>
      <c r="AW328" s="221"/>
      <c r="AX328" s="221"/>
      <c r="AY328" s="221"/>
      <c r="AZ328" s="221"/>
      <c r="BA328" s="221"/>
      <c r="BB328" s="221"/>
      <c r="BC328" s="221"/>
      <c r="BD328" s="105"/>
      <c r="BE328" s="105"/>
      <c r="BF328" s="105"/>
      <c r="BG328" s="105"/>
      <c r="BH328" s="105"/>
      <c r="BI328" s="105"/>
      <c r="BJ328" s="105"/>
      <c r="BK328" s="12"/>
      <c r="BL328" s="12"/>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c r="DY328"/>
      <c r="DZ328"/>
      <c r="EA328"/>
      <c r="EB328"/>
      <c r="EC328"/>
      <c r="ED328"/>
      <c r="EE328"/>
      <c r="EF328"/>
      <c r="EG328"/>
      <c r="EH328"/>
      <c r="EI328"/>
      <c r="EJ328"/>
      <c r="EK328"/>
      <c r="EL328"/>
      <c r="EM328"/>
      <c r="EN328"/>
      <c r="EO328"/>
      <c r="EP328"/>
      <c r="EQ328"/>
      <c r="ER328"/>
      <c r="ES328"/>
      <c r="ET328"/>
      <c r="EU328"/>
      <c r="EV328"/>
      <c r="EW328"/>
      <c r="EX328"/>
      <c r="EY328"/>
      <c r="EZ328"/>
      <c r="FA328"/>
      <c r="FB328"/>
      <c r="FC328"/>
      <c r="FD328"/>
      <c r="FE328"/>
      <c r="FF328"/>
      <c r="FG328"/>
      <c r="FH328"/>
      <c r="FI328"/>
      <c r="FJ328"/>
      <c r="FK328"/>
      <c r="FL328"/>
      <c r="FM328"/>
      <c r="FN328"/>
      <c r="FO328"/>
      <c r="FP328"/>
      <c r="FQ328"/>
      <c r="FR328"/>
      <c r="FS328"/>
      <c r="FT328"/>
      <c r="FU328"/>
      <c r="FV328"/>
      <c r="FW328"/>
      <c r="FX328"/>
      <c r="FY328"/>
      <c r="FZ328"/>
      <c r="GA328"/>
      <c r="GB328"/>
      <c r="GC328"/>
      <c r="GD328"/>
      <c r="GE328"/>
      <c r="GF328"/>
      <c r="GG328"/>
      <c r="GH328"/>
      <c r="GI328"/>
      <c r="GJ328"/>
      <c r="GK328"/>
      <c r="GL328"/>
      <c r="GM328"/>
      <c r="GN328"/>
      <c r="GO328"/>
      <c r="GP328"/>
      <c r="GQ328"/>
      <c r="GR328"/>
      <c r="GS328"/>
      <c r="GT328"/>
      <c r="GU328"/>
      <c r="GV328"/>
      <c r="GW328"/>
      <c r="GX328"/>
      <c r="GY328"/>
      <c r="GZ328"/>
      <c r="HA328"/>
      <c r="HB328"/>
      <c r="HC328"/>
      <c r="HD328"/>
      <c r="HE328"/>
      <c r="HF328"/>
      <c r="HG328"/>
      <c r="HH328"/>
      <c r="HI328"/>
      <c r="HJ328"/>
      <c r="HK328"/>
      <c r="HL328"/>
      <c r="HM328"/>
      <c r="HN328"/>
      <c r="HO328"/>
      <c r="HP328"/>
      <c r="HQ328"/>
      <c r="HR328"/>
      <c r="HS328"/>
      <c r="HT328"/>
      <c r="HU328"/>
      <c r="HV328"/>
      <c r="HW328"/>
      <c r="HX328"/>
      <c r="HY328"/>
      <c r="HZ328"/>
      <c r="IA328"/>
      <c r="IB328"/>
      <c r="IC328"/>
      <c r="ID328"/>
      <c r="IE328"/>
      <c r="IF328"/>
      <c r="IG328"/>
      <c r="IH328"/>
      <c r="II328"/>
      <c r="IJ328"/>
      <c r="IK328"/>
      <c r="IL328"/>
      <c r="IM328"/>
      <c r="IN328"/>
      <c r="IO328"/>
      <c r="IP328"/>
      <c r="IQ328"/>
      <c r="IR328"/>
      <c r="IS328"/>
      <c r="IT328"/>
      <c r="IU328"/>
      <c r="IV328"/>
    </row>
    <row r="329" spans="1:256" s="5" customFormat="1" hidden="1" outlineLevel="1" collapsed="1">
      <c r="A329" s="9"/>
      <c r="B329" s="9"/>
      <c r="C329" s="9"/>
      <c r="D329" s="26">
        <f>Asset22</f>
        <v>0</v>
      </c>
      <c r="E329" s="9"/>
      <c r="F329" s="9"/>
      <c r="G329" s="126"/>
      <c r="H329" s="169">
        <f>-SUM(H317:H328)</f>
        <v>0</v>
      </c>
      <c r="I329" s="169">
        <f>-SUM(I317:I328)</f>
        <v>0</v>
      </c>
      <c r="J329" s="169">
        <f>-SUM(J317:J328)</f>
        <v>0</v>
      </c>
      <c r="K329" s="169">
        <f>-SUM(K317:K328)</f>
        <v>0</v>
      </c>
      <c r="L329" s="169">
        <f>-SUM(L317:L328)</f>
        <v>0</v>
      </c>
      <c r="M329" s="169">
        <f>IF(Input!M173&gt;0, -SUM(M317:M328), 0)</f>
        <v>0</v>
      </c>
      <c r="N329" s="169">
        <f>IF(Input!N173&gt;0, -SUM(N317:N328), 0)</f>
        <v>0</v>
      </c>
      <c r="O329" s="169">
        <f>IF(Input!O173&gt;0, -SUM(O317:O328), 0)</f>
        <v>0</v>
      </c>
      <c r="P329" s="169">
        <f>IF(Input!P173&gt;0, -SUM(P317:P328), 0)</f>
        <v>0</v>
      </c>
      <c r="Q329" s="169">
        <f>IF(Input!Q173&gt;0, -SUM(Q317:Q328), 0)</f>
        <v>0</v>
      </c>
      <c r="R329" s="68"/>
      <c r="S329" s="107"/>
      <c r="T329" s="107"/>
      <c r="U329" s="107"/>
      <c r="V329" s="107"/>
      <c r="W329" s="107"/>
      <c r="X329" s="107"/>
      <c r="Y329" s="107"/>
      <c r="Z329" s="107"/>
      <c r="AA329" s="107"/>
      <c r="AB329" s="236"/>
      <c r="AC329" s="236"/>
      <c r="AD329" s="236"/>
      <c r="AE329" s="236"/>
      <c r="AF329" s="236"/>
      <c r="AG329" s="236"/>
      <c r="AH329" s="236"/>
      <c r="AI329" s="236"/>
      <c r="AJ329" s="236"/>
      <c r="AK329" s="236"/>
      <c r="AL329" s="236"/>
      <c r="AM329" s="236"/>
      <c r="AN329" s="236"/>
      <c r="AO329" s="236"/>
      <c r="AP329" s="236"/>
      <c r="AQ329" s="236"/>
      <c r="AR329" s="236"/>
      <c r="AS329" s="236"/>
      <c r="AT329" s="236"/>
      <c r="AU329" s="236"/>
      <c r="AV329" s="236"/>
      <c r="AW329" s="236"/>
      <c r="AX329" s="236"/>
      <c r="AY329" s="236"/>
      <c r="AZ329" s="236"/>
      <c r="BA329" s="236"/>
      <c r="BB329" s="236"/>
      <c r="BC329" s="236"/>
      <c r="BD329" s="107"/>
      <c r="BE329" s="107"/>
      <c r="BF329" s="107"/>
      <c r="BG329" s="107"/>
      <c r="BH329" s="107"/>
      <c r="BI329" s="107"/>
      <c r="BJ329" s="107"/>
      <c r="BK329" s="12"/>
      <c r="BL329" s="12"/>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c r="DY329"/>
      <c r="DZ329"/>
      <c r="EA329"/>
      <c r="EB329"/>
      <c r="EC329"/>
      <c r="ED329"/>
      <c r="EE329"/>
      <c r="EF329"/>
      <c r="EG329"/>
      <c r="EH329"/>
      <c r="EI329"/>
      <c r="EJ329"/>
      <c r="EK329"/>
      <c r="EL329"/>
      <c r="EM329"/>
      <c r="EN329"/>
      <c r="EO329"/>
      <c r="EP329"/>
      <c r="EQ329"/>
      <c r="ER329"/>
      <c r="ES329"/>
      <c r="ET329"/>
      <c r="EU329"/>
      <c r="EV329"/>
      <c r="EW329"/>
      <c r="EX329"/>
      <c r="EY329"/>
      <c r="EZ329"/>
      <c r="FA329"/>
      <c r="FB329"/>
      <c r="FC329"/>
      <c r="FD329"/>
      <c r="FE329"/>
      <c r="FF329"/>
      <c r="FG329"/>
      <c r="FH329"/>
      <c r="FI329"/>
      <c r="FJ329"/>
      <c r="FK329"/>
      <c r="FL329"/>
      <c r="FM329"/>
      <c r="FN329"/>
      <c r="FO329"/>
      <c r="FP329"/>
      <c r="FQ329"/>
      <c r="FR329"/>
      <c r="FS329"/>
      <c r="FT329"/>
      <c r="FU329"/>
      <c r="FV329"/>
      <c r="FW329"/>
      <c r="FX329"/>
      <c r="FY329"/>
      <c r="FZ329"/>
      <c r="GA329"/>
      <c r="GB329"/>
      <c r="GC329"/>
      <c r="GD329"/>
      <c r="GE329"/>
      <c r="GF329"/>
      <c r="GG329"/>
      <c r="GH329"/>
      <c r="GI329"/>
      <c r="GJ329"/>
      <c r="GK329"/>
      <c r="GL329"/>
      <c r="GM329"/>
      <c r="GN329"/>
      <c r="GO329"/>
      <c r="GP329"/>
      <c r="GQ329"/>
      <c r="GR329"/>
      <c r="GS329"/>
      <c r="GT329"/>
      <c r="GU329"/>
      <c r="GV329"/>
      <c r="GW329"/>
      <c r="GX329"/>
      <c r="GY329"/>
      <c r="GZ329"/>
      <c r="HA329"/>
      <c r="HB329"/>
      <c r="HC329"/>
      <c r="HD329"/>
      <c r="HE329"/>
      <c r="HF329"/>
      <c r="HG329"/>
      <c r="HH329"/>
      <c r="HI329"/>
      <c r="HJ329"/>
      <c r="HK329"/>
      <c r="HL329"/>
      <c r="HM329"/>
      <c r="HN329"/>
      <c r="HO329"/>
      <c r="HP329"/>
      <c r="HQ329"/>
      <c r="HR329"/>
      <c r="HS329"/>
      <c r="HT329"/>
      <c r="HU329"/>
      <c r="HV329"/>
      <c r="HW329"/>
      <c r="HX329"/>
      <c r="HY329"/>
      <c r="HZ329"/>
      <c r="IA329"/>
      <c r="IB329"/>
      <c r="IC329"/>
      <c r="ID329"/>
      <c r="IE329"/>
      <c r="IF329"/>
      <c r="IG329"/>
      <c r="IH329"/>
      <c r="II329"/>
      <c r="IJ329"/>
      <c r="IK329"/>
      <c r="IL329"/>
      <c r="IM329"/>
      <c r="IN329"/>
      <c r="IO329"/>
      <c r="IP329"/>
      <c r="IQ329"/>
      <c r="IR329"/>
      <c r="IS329"/>
      <c r="IT329"/>
      <c r="IU329"/>
      <c r="IV329"/>
    </row>
    <row r="330" spans="1:256" s="5" customFormat="1" hidden="1" outlineLevel="2">
      <c r="A330" s="9"/>
      <c r="B330" s="9"/>
      <c r="C330" s="32">
        <f>Asset23</f>
        <v>0</v>
      </c>
      <c r="D330" s="165"/>
      <c r="E330" s="34" t="s">
        <v>28</v>
      </c>
      <c r="F330" s="33"/>
      <c r="G330" s="181"/>
      <c r="H330" s="69">
        <f>IF(H$3&gt;A23remlife,A23value-SUM($G330:G330),IF(A23remlife="N/A","n/a",A23value/A23remlife))</f>
        <v>0</v>
      </c>
      <c r="I330" s="69">
        <f>IF(I$3&gt;A23remlife,A23value-SUM($G330:H330),IF(A23remlife="N/A","n/a",A23value/A23remlife))</f>
        <v>0</v>
      </c>
      <c r="J330" s="69">
        <f>IF(J$3&gt;A23remlife,A23value-SUM($G330:I330),IF(A23remlife="N/A","n/a",A23value/A23remlife))</f>
        <v>0</v>
      </c>
      <c r="K330" s="69">
        <f>IF(K$3&gt;A23remlife,A23value-SUM($G330:J330),IF(A23remlife="N/A","n/a",A23value/A23remlife))</f>
        <v>0</v>
      </c>
      <c r="L330" s="69">
        <f>IF(L$3&gt;A23remlife,A23value-SUM($G330:K330),IF(A23remlife="N/A","n/a",A23value/A23remlife))</f>
        <v>0</v>
      </c>
      <c r="M330" s="69">
        <f>IF(M$3&gt;A23remlife,A23value-SUM($G330:L330),IF(A23remlife="N/A","n/a",A23value/A23remlife))</f>
        <v>0</v>
      </c>
      <c r="N330" s="69">
        <f>IF(N$3&gt;A23remlife,A23value-SUM($G330:M330),IF(A23remlife="N/A","n/a",A23value/A23remlife))</f>
        <v>0</v>
      </c>
      <c r="O330" s="69">
        <f>IF(O$3&gt;A23remlife,A23value-SUM($G330:N330),IF(A23remlife="N/A","n/a",A23value/A23remlife))</f>
        <v>0</v>
      </c>
      <c r="P330" s="69">
        <f>IF(P$3&gt;A23remlife,A23value-SUM($G330:O330),IF(A23remlife="N/A","n/a",A23value/A23remlife))</f>
        <v>0</v>
      </c>
      <c r="Q330" s="69">
        <f>IF(Q$3&gt;A23remlife,A23value-SUM($G330:P330),IF(A23remlife="N/A","n/a",A23value/A23remlife))</f>
        <v>0</v>
      </c>
      <c r="R330" s="69"/>
      <c r="S330" s="105"/>
      <c r="T330" s="105"/>
      <c r="U330" s="105"/>
      <c r="V330" s="105"/>
      <c r="W330" s="105"/>
      <c r="X330" s="105"/>
      <c r="Y330" s="105"/>
      <c r="Z330" s="105"/>
      <c r="AA330" s="105"/>
      <c r="AB330" s="221"/>
      <c r="AC330" s="221"/>
      <c r="AD330" s="221"/>
      <c r="AE330" s="221"/>
      <c r="AF330" s="221"/>
      <c r="AG330" s="221"/>
      <c r="AH330" s="221"/>
      <c r="AI330" s="221"/>
      <c r="AJ330" s="221"/>
      <c r="AK330" s="221"/>
      <c r="AL330" s="221"/>
      <c r="AM330" s="221"/>
      <c r="AN330" s="221"/>
      <c r="AO330" s="221"/>
      <c r="AP330" s="221"/>
      <c r="AQ330" s="221"/>
      <c r="AR330" s="221"/>
      <c r="AS330" s="221"/>
      <c r="AT330" s="221"/>
      <c r="AU330" s="221"/>
      <c r="AV330" s="221"/>
      <c r="AW330" s="221"/>
      <c r="AX330" s="221"/>
      <c r="AY330" s="221"/>
      <c r="AZ330" s="221"/>
      <c r="BA330" s="221"/>
      <c r="BB330" s="221"/>
      <c r="BC330" s="221"/>
      <c r="BD330" s="105"/>
      <c r="BE330" s="105"/>
      <c r="BF330" s="105"/>
      <c r="BG330" s="105"/>
      <c r="BH330" s="105"/>
      <c r="BI330" s="105"/>
      <c r="BJ330" s="105"/>
      <c r="BK330" s="12"/>
      <c r="BL330" s="12"/>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c r="DY330"/>
      <c r="DZ330"/>
      <c r="EA330"/>
      <c r="EB330"/>
      <c r="EC330"/>
      <c r="ED330"/>
      <c r="EE330"/>
      <c r="EF330"/>
      <c r="EG330"/>
      <c r="EH330"/>
      <c r="EI330"/>
      <c r="EJ330"/>
      <c r="EK330"/>
      <c r="EL330"/>
      <c r="EM330"/>
      <c r="EN330"/>
      <c r="EO330"/>
      <c r="EP330"/>
      <c r="EQ330"/>
      <c r="ER330"/>
      <c r="ES330"/>
      <c r="ET330"/>
      <c r="EU330"/>
      <c r="EV330"/>
      <c r="EW330"/>
      <c r="EX330"/>
      <c r="EY330"/>
      <c r="EZ330"/>
      <c r="FA330"/>
      <c r="FB330"/>
      <c r="FC330"/>
      <c r="FD330"/>
      <c r="FE330"/>
      <c r="FF330"/>
      <c r="FG330"/>
      <c r="FH330"/>
      <c r="FI330"/>
      <c r="FJ330"/>
      <c r="FK330"/>
      <c r="FL330"/>
      <c r="FM330"/>
      <c r="FN330"/>
      <c r="FO330"/>
      <c r="FP330"/>
      <c r="FQ330"/>
      <c r="FR330"/>
      <c r="FS330"/>
      <c r="FT330"/>
      <c r="FU330"/>
      <c r="FV330"/>
      <c r="FW330"/>
      <c r="FX330"/>
      <c r="FY330"/>
      <c r="FZ330"/>
      <c r="GA330"/>
      <c r="GB330"/>
      <c r="GC330"/>
      <c r="GD330"/>
      <c r="GE330"/>
      <c r="GF330"/>
      <c r="GG330"/>
      <c r="GH330"/>
      <c r="GI330"/>
      <c r="GJ330"/>
      <c r="GK330"/>
      <c r="GL330"/>
      <c r="GM330"/>
      <c r="GN330"/>
      <c r="GO330"/>
      <c r="GP330"/>
      <c r="GQ330"/>
      <c r="GR330"/>
      <c r="GS330"/>
      <c r="GT330"/>
      <c r="GU330"/>
      <c r="GV330"/>
      <c r="GW330"/>
      <c r="GX330"/>
      <c r="GY330"/>
      <c r="GZ330"/>
      <c r="HA330"/>
      <c r="HB330"/>
      <c r="HC330"/>
      <c r="HD330"/>
      <c r="HE330"/>
      <c r="HF330"/>
      <c r="HG330"/>
      <c r="HH330"/>
      <c r="HI330"/>
      <c r="HJ330"/>
      <c r="HK330"/>
      <c r="HL330"/>
      <c r="HM330"/>
      <c r="HN330"/>
      <c r="HO330"/>
      <c r="HP330"/>
      <c r="HQ330"/>
      <c r="HR330"/>
      <c r="HS330"/>
      <c r="HT330"/>
      <c r="HU330"/>
      <c r="HV330"/>
      <c r="HW330"/>
      <c r="HX330"/>
      <c r="HY330"/>
      <c r="HZ330"/>
      <c r="IA330"/>
      <c r="IB330"/>
      <c r="IC330"/>
      <c r="ID330"/>
      <c r="IE330"/>
      <c r="IF330"/>
      <c r="IG330"/>
      <c r="IH330"/>
      <c r="II330"/>
      <c r="IJ330"/>
      <c r="IK330"/>
      <c r="IL330"/>
      <c r="IM330"/>
      <c r="IN330"/>
      <c r="IO330"/>
      <c r="IP330"/>
      <c r="IQ330"/>
      <c r="IR330"/>
      <c r="IS330"/>
      <c r="IT330"/>
      <c r="IU330"/>
      <c r="IV330"/>
    </row>
    <row r="331" spans="1:256" s="5" customFormat="1" ht="12.75" hidden="1" customHeight="1" outlineLevel="2">
      <c r="A331" s="9"/>
      <c r="B331" s="9"/>
      <c r="C331" s="9"/>
      <c r="D331" s="26"/>
      <c r="E331" s="335" t="s">
        <v>83</v>
      </c>
      <c r="F331" s="88">
        <v>0</v>
      </c>
      <c r="G331" s="126"/>
      <c r="H331" s="70"/>
      <c r="I331" s="70"/>
      <c r="J331" s="70"/>
      <c r="K331" s="70"/>
      <c r="L331" s="70"/>
      <c r="M331" s="167"/>
      <c r="N331" s="115"/>
      <c r="O331" s="70"/>
      <c r="P331" s="70"/>
      <c r="Q331" s="70"/>
      <c r="R331" s="70"/>
      <c r="S331" s="105"/>
      <c r="T331" s="105"/>
      <c r="U331" s="105"/>
      <c r="V331" s="105"/>
      <c r="W331" s="105"/>
      <c r="X331" s="105"/>
      <c r="Y331" s="105"/>
      <c r="Z331" s="105"/>
      <c r="AA331" s="105"/>
      <c r="AB331" s="221"/>
      <c r="AC331" s="221"/>
      <c r="AD331" s="221"/>
      <c r="AE331" s="221"/>
      <c r="AF331" s="221"/>
      <c r="AG331" s="221"/>
      <c r="AH331" s="221"/>
      <c r="AI331" s="221"/>
      <c r="AJ331" s="221"/>
      <c r="AK331" s="221"/>
      <c r="AL331" s="221"/>
      <c r="AM331" s="221"/>
      <c r="AN331" s="221"/>
      <c r="AO331" s="221"/>
      <c r="AP331" s="221"/>
      <c r="AQ331" s="221"/>
      <c r="AR331" s="221"/>
      <c r="AS331" s="221"/>
      <c r="AT331" s="221"/>
      <c r="AU331" s="221"/>
      <c r="AV331" s="221"/>
      <c r="AW331" s="221"/>
      <c r="AX331" s="221"/>
      <c r="AY331" s="221"/>
      <c r="AZ331" s="221"/>
      <c r="BA331" s="221"/>
      <c r="BB331" s="221"/>
      <c r="BC331" s="221"/>
      <c r="BD331" s="105"/>
      <c r="BE331" s="105"/>
      <c r="BF331" s="105"/>
      <c r="BG331" s="105"/>
      <c r="BH331" s="105"/>
      <c r="BI331" s="105"/>
      <c r="BJ331" s="105"/>
      <c r="BK331" s="12"/>
      <c r="BL331" s="12"/>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c r="DY331"/>
      <c r="DZ331"/>
      <c r="EA331"/>
      <c r="EB331"/>
      <c r="EC331"/>
      <c r="ED331"/>
      <c r="EE331"/>
      <c r="EF331"/>
      <c r="EG331"/>
      <c r="EH331"/>
      <c r="EI331"/>
      <c r="EJ331"/>
      <c r="EK331"/>
      <c r="EL331"/>
      <c r="EM331"/>
      <c r="EN331"/>
      <c r="EO331"/>
      <c r="EP331"/>
      <c r="EQ331"/>
      <c r="ER331"/>
      <c r="ES331"/>
      <c r="ET331"/>
      <c r="EU331"/>
      <c r="EV331"/>
      <c r="EW331"/>
      <c r="EX331"/>
      <c r="EY331"/>
      <c r="EZ331"/>
      <c r="FA331"/>
      <c r="FB331"/>
      <c r="FC331"/>
      <c r="FD331"/>
      <c r="FE331"/>
      <c r="FF331"/>
      <c r="FG331"/>
      <c r="FH331"/>
      <c r="FI331"/>
      <c r="FJ331"/>
      <c r="FK331"/>
      <c r="FL331"/>
      <c r="FM331"/>
      <c r="FN331"/>
      <c r="FO331"/>
      <c r="FP331"/>
      <c r="FQ331"/>
      <c r="FR331"/>
      <c r="FS331"/>
      <c r="FT331"/>
      <c r="FU331"/>
      <c r="FV331"/>
      <c r="FW331"/>
      <c r="FX331"/>
      <c r="FY331"/>
      <c r="FZ331"/>
      <c r="GA331"/>
      <c r="GB331"/>
      <c r="GC331"/>
      <c r="GD331"/>
      <c r="GE331"/>
      <c r="GF331"/>
      <c r="GG331"/>
      <c r="GH331"/>
      <c r="GI331"/>
      <c r="GJ331"/>
      <c r="GK331"/>
      <c r="GL331"/>
      <c r="GM331"/>
      <c r="GN331"/>
      <c r="GO331"/>
      <c r="GP331"/>
      <c r="GQ331"/>
      <c r="GR331"/>
      <c r="GS331"/>
      <c r="GT331"/>
      <c r="GU331"/>
      <c r="GV331"/>
      <c r="GW331"/>
      <c r="GX331"/>
      <c r="GY331"/>
      <c r="GZ331"/>
      <c r="HA331"/>
      <c r="HB331"/>
      <c r="HC331"/>
      <c r="HD331"/>
      <c r="HE331"/>
      <c r="HF331"/>
      <c r="HG331"/>
      <c r="HH331"/>
      <c r="HI331"/>
      <c r="HJ331"/>
      <c r="HK331"/>
      <c r="HL331"/>
      <c r="HM331"/>
      <c r="HN331"/>
      <c r="HO331"/>
      <c r="HP331"/>
      <c r="HQ331"/>
      <c r="HR331"/>
      <c r="HS331"/>
      <c r="HT331"/>
      <c r="HU331"/>
      <c r="HV331"/>
      <c r="HW331"/>
      <c r="HX331"/>
      <c r="HY331"/>
      <c r="HZ331"/>
      <c r="IA331"/>
      <c r="IB331"/>
      <c r="IC331"/>
      <c r="ID331"/>
      <c r="IE331"/>
      <c r="IF331"/>
      <c r="IG331"/>
      <c r="IH331"/>
      <c r="II331"/>
      <c r="IJ331"/>
      <c r="IK331"/>
      <c r="IL331"/>
      <c r="IM331"/>
      <c r="IN331"/>
      <c r="IO331"/>
      <c r="IP331"/>
      <c r="IQ331"/>
      <c r="IR331"/>
      <c r="IS331"/>
      <c r="IT331"/>
      <c r="IU331"/>
      <c r="IV331"/>
    </row>
    <row r="332" spans="1:256" s="5" customFormat="1" hidden="1" outlineLevel="2">
      <c r="A332" s="9"/>
      <c r="B332" s="9"/>
      <c r="C332" s="9"/>
      <c r="D332" s="26"/>
      <c r="E332" s="336"/>
      <c r="F332" s="88">
        <v>1</v>
      </c>
      <c r="G332" s="126"/>
      <c r="H332" s="149"/>
      <c r="I332" s="70">
        <f>IF(A23stdlife="n/a","n/a",IF(I$3&gt;(A23stdlife+$F332),(Input!$H$165*(1+vanilla1)^0.5)-SUM($H332:H332),(Input!$H$165*(1+vanilla1)^0.5)/A23stdlife))</f>
        <v>0</v>
      </c>
      <c r="J332" s="70">
        <f>IF(A23stdlife="n/a","n/a",IF(J$3&gt;(A23stdlife+$F332),(Input!$H$165*(1+vanilla1)^0.5)-SUM($H332:I332),(Input!$H$165*(1+vanilla1)^0.5)/A23stdlife))</f>
        <v>0</v>
      </c>
      <c r="K332" s="70">
        <f>IF(A23stdlife="n/a","n/a",IF(K$3&gt;(A23stdlife+$F332),(Input!$H$165*(1+vanilla1)^0.5)-SUM($H332:J332),(Input!$H$165*(1+vanilla1)^0.5)/A23stdlife))</f>
        <v>0</v>
      </c>
      <c r="L332" s="70">
        <f>IF(A23stdlife="n/a","n/a",IF(L$3&gt;(A23stdlife+$F332),(Input!$H$165*(1+vanilla1)^0.5)-SUM($H332:K332),(Input!$H$165*(1+vanilla1)^0.5)/A23stdlife))</f>
        <v>0</v>
      </c>
      <c r="M332" s="70">
        <f>IF(A23stdlife="n/a","n/a",IF(M$3&gt;(A23stdlife+$F332),(Input!$H$165*(1+vanilla1)^0.5)-SUM($H332:L332),(Input!$H$165*(1+vanilla1)^0.5)/A23stdlife))</f>
        <v>0</v>
      </c>
      <c r="N332" s="70">
        <f>IF(A23stdlife="n/a","n/a",IF(N$3&gt;(A23stdlife+$F332),(Input!$H$165*(1+vanilla1)^0.5)-SUM($H332:M332),(Input!$H$165*(1+vanilla1)^0.5)/A23stdlife))</f>
        <v>0</v>
      </c>
      <c r="O332" s="70">
        <f>IF(A23stdlife="n/a","n/a",IF(O$3&gt;(A23stdlife+$F332),(Input!$H$165*(1+vanilla1)^0.5)-SUM($H332:N332),(Input!$H$165*(1+vanilla1)^0.5)/A23stdlife))</f>
        <v>0</v>
      </c>
      <c r="P332" s="70">
        <f>IF(A23stdlife="n/a","n/a",IF(P$3&gt;(A23stdlife+$F332),(Input!$H$165*(1+vanilla1)^0.5)-SUM($H332:O332),(Input!$H$165*(1+vanilla1)^0.5)/A23stdlife))</f>
        <v>0</v>
      </c>
      <c r="Q332" s="70">
        <f>IF(A23stdlife="n/a","n/a",IF(Q$3&gt;(A23stdlife+$F332),(Input!$H$165*(1+vanilla1)^0.5)-SUM($H332:P332),(Input!$H$165*(1+vanilla1)^0.5)/A23stdlife))</f>
        <v>0</v>
      </c>
      <c r="R332" s="70"/>
      <c r="S332" s="105"/>
      <c r="T332" s="105"/>
      <c r="U332" s="105"/>
      <c r="V332" s="105"/>
      <c r="W332" s="105"/>
      <c r="X332" s="105"/>
      <c r="Y332" s="105"/>
      <c r="Z332" s="105"/>
      <c r="AA332" s="105"/>
      <c r="AB332" s="221"/>
      <c r="AC332" s="221"/>
      <c r="AD332" s="221"/>
      <c r="AE332" s="221"/>
      <c r="AF332" s="221"/>
      <c r="AG332" s="221"/>
      <c r="AH332" s="221"/>
      <c r="AI332" s="221"/>
      <c r="AJ332" s="221"/>
      <c r="AK332" s="221"/>
      <c r="AL332" s="221"/>
      <c r="AM332" s="221"/>
      <c r="AN332" s="221"/>
      <c r="AO332" s="221"/>
      <c r="AP332" s="221"/>
      <c r="AQ332" s="221"/>
      <c r="AR332" s="221"/>
      <c r="AS332" s="221"/>
      <c r="AT332" s="221"/>
      <c r="AU332" s="221"/>
      <c r="AV332" s="221"/>
      <c r="AW332" s="221"/>
      <c r="AX332" s="221"/>
      <c r="AY332" s="221"/>
      <c r="AZ332" s="221"/>
      <c r="BA332" s="221"/>
      <c r="BB332" s="221"/>
      <c r="BC332" s="221"/>
      <c r="BD332" s="105"/>
      <c r="BE332" s="105"/>
      <c r="BF332" s="105"/>
      <c r="BG332" s="105"/>
      <c r="BH332" s="105"/>
      <c r="BI332" s="105"/>
      <c r="BJ332" s="105"/>
      <c r="BK332" s="12"/>
      <c r="BL332" s="1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c r="DY332"/>
      <c r="DZ332"/>
      <c r="EA332"/>
      <c r="EB332"/>
      <c r="EC332"/>
      <c r="ED332"/>
      <c r="EE332"/>
      <c r="EF332"/>
      <c r="EG332"/>
      <c r="EH332"/>
      <c r="EI332"/>
      <c r="EJ332"/>
      <c r="EK332"/>
      <c r="EL332"/>
      <c r="EM332"/>
      <c r="EN332"/>
      <c r="EO332"/>
      <c r="EP332"/>
      <c r="EQ332"/>
      <c r="ER332"/>
      <c r="ES332"/>
      <c r="ET332"/>
      <c r="EU332"/>
      <c r="EV332"/>
      <c r="EW332"/>
      <c r="EX332"/>
      <c r="EY332"/>
      <c r="EZ332"/>
      <c r="FA332"/>
      <c r="FB332"/>
      <c r="FC332"/>
      <c r="FD332"/>
      <c r="FE332"/>
      <c r="FF332"/>
      <c r="FG332"/>
      <c r="FH332"/>
      <c r="FI332"/>
      <c r="FJ332"/>
      <c r="FK332"/>
      <c r="FL332"/>
      <c r="FM332"/>
      <c r="FN332"/>
      <c r="FO332"/>
      <c r="FP332"/>
      <c r="FQ332"/>
      <c r="FR332"/>
      <c r="FS332"/>
      <c r="FT332"/>
      <c r="FU332"/>
      <c r="FV332"/>
      <c r="FW332"/>
      <c r="FX332"/>
      <c r="FY332"/>
      <c r="FZ332"/>
      <c r="GA332"/>
      <c r="GB332"/>
      <c r="GC332"/>
      <c r="GD332"/>
      <c r="GE332"/>
      <c r="GF332"/>
      <c r="GG332"/>
      <c r="GH332"/>
      <c r="GI332"/>
      <c r="GJ332"/>
      <c r="GK332"/>
      <c r="GL332"/>
      <c r="GM332"/>
      <c r="GN332"/>
      <c r="GO332"/>
      <c r="GP332"/>
      <c r="GQ332"/>
      <c r="GR332"/>
      <c r="GS332"/>
      <c r="GT332"/>
      <c r="GU332"/>
      <c r="GV332"/>
      <c r="GW332"/>
      <c r="GX332"/>
      <c r="GY332"/>
      <c r="GZ332"/>
      <c r="HA332"/>
      <c r="HB332"/>
      <c r="HC332"/>
      <c r="HD332"/>
      <c r="HE332"/>
      <c r="HF332"/>
      <c r="HG332"/>
      <c r="HH332"/>
      <c r="HI332"/>
      <c r="HJ332"/>
      <c r="HK332"/>
      <c r="HL332"/>
      <c r="HM332"/>
      <c r="HN332"/>
      <c r="HO332"/>
      <c r="HP332"/>
      <c r="HQ332"/>
      <c r="HR332"/>
      <c r="HS332"/>
      <c r="HT332"/>
      <c r="HU332"/>
      <c r="HV332"/>
      <c r="HW332"/>
      <c r="HX332"/>
      <c r="HY332"/>
      <c r="HZ332"/>
      <c r="IA332"/>
      <c r="IB332"/>
      <c r="IC332"/>
      <c r="ID332"/>
      <c r="IE332"/>
      <c r="IF332"/>
      <c r="IG332"/>
      <c r="IH332"/>
      <c r="II332"/>
      <c r="IJ332"/>
      <c r="IK332"/>
      <c r="IL332"/>
      <c r="IM332"/>
      <c r="IN332"/>
      <c r="IO332"/>
      <c r="IP332"/>
      <c r="IQ332"/>
      <c r="IR332"/>
      <c r="IS332"/>
      <c r="IT332"/>
      <c r="IU332"/>
      <c r="IV332"/>
    </row>
    <row r="333" spans="1:256" s="5" customFormat="1" hidden="1" outlineLevel="2">
      <c r="A333" s="9"/>
      <c r="B333" s="9"/>
      <c r="C333" s="9"/>
      <c r="D333" s="26"/>
      <c r="E333" s="336"/>
      <c r="F333" s="88">
        <v>2</v>
      </c>
      <c r="G333" s="126"/>
      <c r="H333" s="150"/>
      <c r="I333" s="151"/>
      <c r="J333" s="70">
        <f>IF(A23stdlife="n/a","n/a",IF(J$3&gt;(A23stdlife+$F333),(Input!$I$165*(1+vanilla2)^0.5)-SUM($I333:I333),(Input!$I$165*(1+vanilla2)^0.5)/A23stdlife))</f>
        <v>0</v>
      </c>
      <c r="K333" s="70">
        <f>IF(A23stdlife="n/a","n/a",IF(K$3&gt;(A23stdlife+$F333),(Input!$I$165*(1+vanilla2)^0.5)-SUM($I333:J333),(Input!$I$165*(1+vanilla2)^0.5)/A23stdlife))</f>
        <v>0</v>
      </c>
      <c r="L333" s="70">
        <f>IF(A23stdlife="n/a","n/a",IF(L$3&gt;(A23stdlife+$F333),(Input!$I$165*(1+vanilla2)^0.5)-SUM($I333:K333),(Input!$I$165*(1+vanilla2)^0.5)/A23stdlife))</f>
        <v>0</v>
      </c>
      <c r="M333" s="70">
        <f>IF(A23stdlife="n/a","n/a",IF(M$3&gt;(A23stdlife+$F333),(Input!$I$165*(1+vanilla2)^0.5)-SUM($I333:L333),(Input!$I$165*(1+vanilla2)^0.5)/A23stdlife))</f>
        <v>0</v>
      </c>
      <c r="N333" s="70">
        <f>IF(A23stdlife="n/a","n/a",IF(N$3&gt;(A23stdlife+$F333),(Input!$I$165*(1+vanilla2)^0.5)-SUM($I333:M333),(Input!$I$165*(1+vanilla2)^0.5)/A23stdlife))</f>
        <v>0</v>
      </c>
      <c r="O333" s="70">
        <f>IF(A23stdlife="n/a","n/a",IF(O$3&gt;(A23stdlife+$F333),(Input!$I$165*(1+vanilla2)^0.5)-SUM($I333:N333),(Input!$I$165*(1+vanilla2)^0.5)/A23stdlife))</f>
        <v>0</v>
      </c>
      <c r="P333" s="70">
        <f>IF(A23stdlife="n/a","n/a",IF(P$3&gt;(A23stdlife+$F333),(Input!$I$165*(1+vanilla2)^0.5)-SUM($I333:O333),(Input!$I$165*(1+vanilla2)^0.5)/A23stdlife))</f>
        <v>0</v>
      </c>
      <c r="Q333" s="70">
        <f>IF(A23stdlife="n/a","n/a",IF(Q$3&gt;(A23stdlife+$F333),(Input!$I$165*(1+vanilla2)^0.5)-SUM($I333:P333),(Input!$I$165*(1+vanilla2)^0.5)/A23stdlife))</f>
        <v>0</v>
      </c>
      <c r="R333" s="70"/>
      <c r="S333" s="105"/>
      <c r="T333" s="105"/>
      <c r="U333" s="105"/>
      <c r="V333" s="105"/>
      <c r="W333" s="105"/>
      <c r="X333" s="105"/>
      <c r="Y333" s="105"/>
      <c r="Z333" s="105"/>
      <c r="AA333" s="105"/>
      <c r="AB333" s="221"/>
      <c r="AC333" s="221"/>
      <c r="AD333" s="221"/>
      <c r="AE333" s="221"/>
      <c r="AF333" s="221"/>
      <c r="AG333" s="221"/>
      <c r="AH333" s="221"/>
      <c r="AI333" s="221"/>
      <c r="AJ333" s="221"/>
      <c r="AK333" s="221"/>
      <c r="AL333" s="221"/>
      <c r="AM333" s="221"/>
      <c r="AN333" s="221"/>
      <c r="AO333" s="221"/>
      <c r="AP333" s="221"/>
      <c r="AQ333" s="221"/>
      <c r="AR333" s="221"/>
      <c r="AS333" s="221"/>
      <c r="AT333" s="221"/>
      <c r="AU333" s="221"/>
      <c r="AV333" s="221"/>
      <c r="AW333" s="221"/>
      <c r="AX333" s="221"/>
      <c r="AY333" s="221"/>
      <c r="AZ333" s="221"/>
      <c r="BA333" s="221"/>
      <c r="BB333" s="221"/>
      <c r="BC333" s="221"/>
      <c r="BD333" s="105"/>
      <c r="BE333" s="105"/>
      <c r="BF333" s="105"/>
      <c r="BG333" s="105"/>
      <c r="BH333" s="105"/>
      <c r="BI333" s="105"/>
      <c r="BJ333" s="105"/>
      <c r="BK333" s="12"/>
      <c r="BL333" s="12"/>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c r="DY333"/>
      <c r="DZ333"/>
      <c r="EA333"/>
      <c r="EB333"/>
      <c r="EC333"/>
      <c r="ED333"/>
      <c r="EE333"/>
      <c r="EF333"/>
      <c r="EG333"/>
      <c r="EH333"/>
      <c r="EI333"/>
      <c r="EJ333"/>
      <c r="EK333"/>
      <c r="EL333"/>
      <c r="EM333"/>
      <c r="EN333"/>
      <c r="EO333"/>
      <c r="EP333"/>
      <c r="EQ333"/>
      <c r="ER333"/>
      <c r="ES333"/>
      <c r="ET333"/>
      <c r="EU333"/>
      <c r="EV333"/>
      <c r="EW333"/>
      <c r="EX333"/>
      <c r="EY333"/>
      <c r="EZ333"/>
      <c r="FA333"/>
      <c r="FB333"/>
      <c r="FC333"/>
      <c r="FD333"/>
      <c r="FE333"/>
      <c r="FF333"/>
      <c r="FG333"/>
      <c r="FH333"/>
      <c r="FI333"/>
      <c r="FJ333"/>
      <c r="FK333"/>
      <c r="FL333"/>
      <c r="FM333"/>
      <c r="FN333"/>
      <c r="FO333"/>
      <c r="FP333"/>
      <c r="FQ333"/>
      <c r="FR333"/>
      <c r="FS333"/>
      <c r="FT333"/>
      <c r="FU333"/>
      <c r="FV333"/>
      <c r="FW333"/>
      <c r="FX333"/>
      <c r="FY333"/>
      <c r="FZ333"/>
      <c r="GA333"/>
      <c r="GB333"/>
      <c r="GC333"/>
      <c r="GD333"/>
      <c r="GE333"/>
      <c r="GF333"/>
      <c r="GG333"/>
      <c r="GH333"/>
      <c r="GI333"/>
      <c r="GJ333"/>
      <c r="GK333"/>
      <c r="GL333"/>
      <c r="GM333"/>
      <c r="GN333"/>
      <c r="GO333"/>
      <c r="GP333"/>
      <c r="GQ333"/>
      <c r="GR333"/>
      <c r="GS333"/>
      <c r="GT333"/>
      <c r="GU333"/>
      <c r="GV333"/>
      <c r="GW333"/>
      <c r="GX333"/>
      <c r="GY333"/>
      <c r="GZ333"/>
      <c r="HA333"/>
      <c r="HB333"/>
      <c r="HC333"/>
      <c r="HD333"/>
      <c r="HE333"/>
      <c r="HF333"/>
      <c r="HG333"/>
      <c r="HH333"/>
      <c r="HI333"/>
      <c r="HJ333"/>
      <c r="HK333"/>
      <c r="HL333"/>
      <c r="HM333"/>
      <c r="HN333"/>
      <c r="HO333"/>
      <c r="HP333"/>
      <c r="HQ333"/>
      <c r="HR333"/>
      <c r="HS333"/>
      <c r="HT333"/>
      <c r="HU333"/>
      <c r="HV333"/>
      <c r="HW333"/>
      <c r="HX333"/>
      <c r="HY333"/>
      <c r="HZ333"/>
      <c r="IA333"/>
      <c r="IB333"/>
      <c r="IC333"/>
      <c r="ID333"/>
      <c r="IE333"/>
      <c r="IF333"/>
      <c r="IG333"/>
      <c r="IH333"/>
      <c r="II333"/>
      <c r="IJ333"/>
      <c r="IK333"/>
      <c r="IL333"/>
      <c r="IM333"/>
      <c r="IN333"/>
      <c r="IO333"/>
      <c r="IP333"/>
      <c r="IQ333"/>
      <c r="IR333"/>
      <c r="IS333"/>
      <c r="IT333"/>
      <c r="IU333"/>
      <c r="IV333"/>
    </row>
    <row r="334" spans="1:256" s="5" customFormat="1" hidden="1" outlineLevel="2">
      <c r="A334" s="9"/>
      <c r="B334" s="9"/>
      <c r="C334" s="9"/>
      <c r="D334" s="26"/>
      <c r="E334" s="336"/>
      <c r="F334" s="88">
        <v>3</v>
      </c>
      <c r="G334" s="126"/>
      <c r="H334" s="150"/>
      <c r="I334" s="152"/>
      <c r="J334" s="151"/>
      <c r="K334" s="70">
        <f>IF(A23stdlife="n/a","n/a",IF(K$3&gt;(A23stdlife+$F334),(Input!$J$165*(1+vanilla3)^0.5)-SUM($J334:J334),(Input!$J$165*(1+vanilla3)^0.5)/A23stdlife))</f>
        <v>0</v>
      </c>
      <c r="L334" s="70">
        <f>IF(A23stdlife="n/a","n/a",IF(L$3&gt;(A23stdlife+$F334),(Input!$J$165*(1+vanilla3)^0.5)-SUM($J334:K334),(Input!$J$165*(1+vanilla3)^0.5)/A23stdlife))</f>
        <v>0</v>
      </c>
      <c r="M334" s="70">
        <f>IF(A23stdlife="n/a","n/a",IF(M$3&gt;(A23stdlife+$F334),(Input!$J$165*(1+vanilla3)^0.5)-SUM($J334:L334),(Input!$J$165*(1+vanilla3)^0.5)/A23stdlife))</f>
        <v>0</v>
      </c>
      <c r="N334" s="70">
        <f>IF(A23stdlife="n/a","n/a",IF(N$3&gt;(A23stdlife+$F334),(Input!$J$165*(1+vanilla3)^0.5)-SUM($J334:M334),(Input!$J$165*(1+vanilla3)^0.5)/A23stdlife))</f>
        <v>0</v>
      </c>
      <c r="O334" s="70">
        <f>IF(A23stdlife="n/a","n/a",IF(O$3&gt;(A23stdlife+$F334),(Input!$J$165*(1+vanilla3)^0.5)-SUM($J334:N334),(Input!$J$165*(1+vanilla3)^0.5)/A23stdlife))</f>
        <v>0</v>
      </c>
      <c r="P334" s="70">
        <f>IF(A23stdlife="n/a","n/a",IF(P$3&gt;(A23stdlife+$F334),(Input!$J$165*(1+vanilla3)^0.5)-SUM($J334:O334),(Input!$J$165*(1+vanilla3)^0.5)/A23stdlife))</f>
        <v>0</v>
      </c>
      <c r="Q334" s="70">
        <f>IF(A23stdlife="n/a","n/a",IF(Q$3&gt;(A23stdlife+$F334),(Input!$J$165*(1+vanilla3)^0.5)-SUM($J334:P334),(Input!$J$165*(1+vanilla3)^0.5)/A23stdlife))</f>
        <v>0</v>
      </c>
      <c r="R334" s="70"/>
      <c r="S334" s="105"/>
      <c r="T334" s="105"/>
      <c r="U334" s="105"/>
      <c r="V334" s="105"/>
      <c r="W334" s="105"/>
      <c r="X334" s="105"/>
      <c r="Y334" s="105"/>
      <c r="Z334" s="105"/>
      <c r="AA334" s="105"/>
      <c r="AB334" s="221"/>
      <c r="AC334" s="221"/>
      <c r="AD334" s="221"/>
      <c r="AE334" s="221"/>
      <c r="AF334" s="221"/>
      <c r="AG334" s="221"/>
      <c r="AH334" s="221"/>
      <c r="AI334" s="221"/>
      <c r="AJ334" s="221"/>
      <c r="AK334" s="221"/>
      <c r="AL334" s="221"/>
      <c r="AM334" s="221"/>
      <c r="AN334" s="221"/>
      <c r="AO334" s="221"/>
      <c r="AP334" s="221"/>
      <c r="AQ334" s="221"/>
      <c r="AR334" s="221"/>
      <c r="AS334" s="221"/>
      <c r="AT334" s="221"/>
      <c r="AU334" s="221"/>
      <c r="AV334" s="221"/>
      <c r="AW334" s="221"/>
      <c r="AX334" s="221"/>
      <c r="AY334" s="221"/>
      <c r="AZ334" s="221"/>
      <c r="BA334" s="221"/>
      <c r="BB334" s="221"/>
      <c r="BC334" s="221"/>
      <c r="BD334" s="105"/>
      <c r="BE334" s="105"/>
      <c r="BF334" s="105"/>
      <c r="BG334" s="105"/>
      <c r="BH334" s="105"/>
      <c r="BI334" s="105"/>
      <c r="BJ334" s="105"/>
      <c r="BK334" s="12"/>
      <c r="BL334" s="12"/>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c r="DY334"/>
      <c r="DZ334"/>
      <c r="EA334"/>
      <c r="EB334"/>
      <c r="EC334"/>
      <c r="ED334"/>
      <c r="EE334"/>
      <c r="EF334"/>
      <c r="EG334"/>
      <c r="EH334"/>
      <c r="EI334"/>
      <c r="EJ334"/>
      <c r="EK334"/>
      <c r="EL334"/>
      <c r="EM334"/>
      <c r="EN334"/>
      <c r="EO334"/>
      <c r="EP334"/>
      <c r="EQ334"/>
      <c r="ER334"/>
      <c r="ES334"/>
      <c r="ET334"/>
      <c r="EU334"/>
      <c r="EV334"/>
      <c r="EW334"/>
      <c r="EX334"/>
      <c r="EY334"/>
      <c r="EZ334"/>
      <c r="FA334"/>
      <c r="FB334"/>
      <c r="FC334"/>
      <c r="FD334"/>
      <c r="FE334"/>
      <c r="FF334"/>
      <c r="FG334"/>
      <c r="FH334"/>
      <c r="FI334"/>
      <c r="FJ334"/>
      <c r="FK334"/>
      <c r="FL334"/>
      <c r="FM334"/>
      <c r="FN334"/>
      <c r="FO334"/>
      <c r="FP334"/>
      <c r="FQ334"/>
      <c r="FR334"/>
      <c r="FS334"/>
      <c r="FT334"/>
      <c r="FU334"/>
      <c r="FV334"/>
      <c r="FW334"/>
      <c r="FX334"/>
      <c r="FY334"/>
      <c r="FZ334"/>
      <c r="GA334"/>
      <c r="GB334"/>
      <c r="GC334"/>
      <c r="GD334"/>
      <c r="GE334"/>
      <c r="GF334"/>
      <c r="GG334"/>
      <c r="GH334"/>
      <c r="GI334"/>
      <c r="GJ334"/>
      <c r="GK334"/>
      <c r="GL334"/>
      <c r="GM334"/>
      <c r="GN334"/>
      <c r="GO334"/>
      <c r="GP334"/>
      <c r="GQ334"/>
      <c r="GR334"/>
      <c r="GS334"/>
      <c r="GT334"/>
      <c r="GU334"/>
      <c r="GV334"/>
      <c r="GW334"/>
      <c r="GX334"/>
      <c r="GY334"/>
      <c r="GZ334"/>
      <c r="HA334"/>
      <c r="HB334"/>
      <c r="HC334"/>
      <c r="HD334"/>
      <c r="HE334"/>
      <c r="HF334"/>
      <c r="HG334"/>
      <c r="HH334"/>
      <c r="HI334"/>
      <c r="HJ334"/>
      <c r="HK334"/>
      <c r="HL334"/>
      <c r="HM334"/>
      <c r="HN334"/>
      <c r="HO334"/>
      <c r="HP334"/>
      <c r="HQ334"/>
      <c r="HR334"/>
      <c r="HS334"/>
      <c r="HT334"/>
      <c r="HU334"/>
      <c r="HV334"/>
      <c r="HW334"/>
      <c r="HX334"/>
      <c r="HY334"/>
      <c r="HZ334"/>
      <c r="IA334"/>
      <c r="IB334"/>
      <c r="IC334"/>
      <c r="ID334"/>
      <c r="IE334"/>
      <c r="IF334"/>
      <c r="IG334"/>
      <c r="IH334"/>
      <c r="II334"/>
      <c r="IJ334"/>
      <c r="IK334"/>
      <c r="IL334"/>
      <c r="IM334"/>
      <c r="IN334"/>
      <c r="IO334"/>
      <c r="IP334"/>
      <c r="IQ334"/>
      <c r="IR334"/>
      <c r="IS334"/>
      <c r="IT334"/>
      <c r="IU334"/>
      <c r="IV334"/>
    </row>
    <row r="335" spans="1:256" s="5" customFormat="1" hidden="1" outlineLevel="2">
      <c r="A335" s="9"/>
      <c r="B335" s="9"/>
      <c r="C335" s="9"/>
      <c r="D335" s="26"/>
      <c r="E335" s="336"/>
      <c r="F335" s="88">
        <v>4</v>
      </c>
      <c r="G335" s="126"/>
      <c r="H335" s="150"/>
      <c r="I335" s="152"/>
      <c r="J335" s="152"/>
      <c r="K335" s="151"/>
      <c r="L335" s="70">
        <f>IF(A23stdlife="n/a","n/a",IF(L$3&gt;(A23stdlife+$F335),(Input!$K$165*(1+vanilla4)^0.5)-SUM($K335:K335),(Input!$K$165*(1+vanilla4)^0.5)/A23stdlife))</f>
        <v>0</v>
      </c>
      <c r="M335" s="70">
        <f>IF(A23stdlife="n/a","n/a",IF(M$3&gt;(A23stdlife+$F335),(Input!$K$165*(1+vanilla4)^0.5)-SUM($K335:L335),(Input!$K$165*(1+vanilla4)^0.5)/A23stdlife))</f>
        <v>0</v>
      </c>
      <c r="N335" s="70">
        <f>IF(A23stdlife="n/a","n/a",IF(N$3&gt;(A23stdlife+$F335),(Input!$K$165*(1+vanilla4)^0.5)-SUM($K335:M335),(Input!$K$165*(1+vanilla4)^0.5)/A23stdlife))</f>
        <v>0</v>
      </c>
      <c r="O335" s="70">
        <f>IF(A23stdlife="n/a","n/a",IF(O$3&gt;(A23stdlife+$F335),(Input!$K$165*(1+vanilla4)^0.5)-SUM($K335:N335),(Input!$K$165*(1+vanilla4)^0.5)/A23stdlife))</f>
        <v>0</v>
      </c>
      <c r="P335" s="70">
        <f>IF(A23stdlife="n/a","n/a",IF(P$3&gt;(A23stdlife+$F335),(Input!$K$165*(1+vanilla4)^0.5)-SUM($K335:O335),(Input!$K$165*(1+vanilla4)^0.5)/A23stdlife))</f>
        <v>0</v>
      </c>
      <c r="Q335" s="70">
        <f>IF(A23stdlife="n/a","n/a",IF(Q$3&gt;(A23stdlife+$F335),(Input!$K$165*(1+vanilla4)^0.5)-SUM($K335:P335),(Input!$K$165*(1+vanilla4)^0.5)/A23stdlife))</f>
        <v>0</v>
      </c>
      <c r="R335" s="70"/>
      <c r="S335" s="105"/>
      <c r="T335" s="105"/>
      <c r="U335" s="105"/>
      <c r="V335" s="105"/>
      <c r="W335" s="105"/>
      <c r="X335" s="105"/>
      <c r="Y335" s="105"/>
      <c r="Z335" s="105"/>
      <c r="AA335" s="105"/>
      <c r="AB335" s="221"/>
      <c r="AC335" s="221"/>
      <c r="AD335" s="221"/>
      <c r="AE335" s="221"/>
      <c r="AF335" s="221"/>
      <c r="AG335" s="221"/>
      <c r="AH335" s="221"/>
      <c r="AI335" s="221"/>
      <c r="AJ335" s="221"/>
      <c r="AK335" s="221"/>
      <c r="AL335" s="221"/>
      <c r="AM335" s="221"/>
      <c r="AN335" s="221"/>
      <c r="AO335" s="221"/>
      <c r="AP335" s="221"/>
      <c r="AQ335" s="221"/>
      <c r="AR335" s="221"/>
      <c r="AS335" s="221"/>
      <c r="AT335" s="221"/>
      <c r="AU335" s="221"/>
      <c r="AV335" s="221"/>
      <c r="AW335" s="221"/>
      <c r="AX335" s="221"/>
      <c r="AY335" s="221"/>
      <c r="AZ335" s="221"/>
      <c r="BA335" s="221"/>
      <c r="BB335" s="221"/>
      <c r="BC335" s="221"/>
      <c r="BD335" s="105"/>
      <c r="BE335" s="105"/>
      <c r="BF335" s="105"/>
      <c r="BG335" s="105"/>
      <c r="BH335" s="105"/>
      <c r="BI335" s="105"/>
      <c r="BJ335" s="105"/>
      <c r="BK335" s="12"/>
      <c r="BL335" s="12"/>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c r="DY335"/>
      <c r="DZ335"/>
      <c r="EA335"/>
      <c r="EB335"/>
      <c r="EC335"/>
      <c r="ED335"/>
      <c r="EE335"/>
      <c r="EF335"/>
      <c r="EG335"/>
      <c r="EH335"/>
      <c r="EI335"/>
      <c r="EJ335"/>
      <c r="EK335"/>
      <c r="EL335"/>
      <c r="EM335"/>
      <c r="EN335"/>
      <c r="EO335"/>
      <c r="EP335"/>
      <c r="EQ335"/>
      <c r="ER335"/>
      <c r="ES335"/>
      <c r="ET335"/>
      <c r="EU335"/>
      <c r="EV335"/>
      <c r="EW335"/>
      <c r="EX335"/>
      <c r="EY335"/>
      <c r="EZ335"/>
      <c r="FA335"/>
      <c r="FB335"/>
      <c r="FC335"/>
      <c r="FD335"/>
      <c r="FE335"/>
      <c r="FF335"/>
      <c r="FG335"/>
      <c r="FH335"/>
      <c r="FI335"/>
      <c r="FJ335"/>
      <c r="FK335"/>
      <c r="FL335"/>
      <c r="FM335"/>
      <c r="FN335"/>
      <c r="FO335"/>
      <c r="FP335"/>
      <c r="FQ335"/>
      <c r="FR335"/>
      <c r="FS335"/>
      <c r="FT335"/>
      <c r="FU335"/>
      <c r="FV335"/>
      <c r="FW335"/>
      <c r="FX335"/>
      <c r="FY335"/>
      <c r="FZ335"/>
      <c r="GA335"/>
      <c r="GB335"/>
      <c r="GC335"/>
      <c r="GD335"/>
      <c r="GE335"/>
      <c r="GF335"/>
      <c r="GG335"/>
      <c r="GH335"/>
      <c r="GI335"/>
      <c r="GJ335"/>
      <c r="GK335"/>
      <c r="GL335"/>
      <c r="GM335"/>
      <c r="GN335"/>
      <c r="GO335"/>
      <c r="GP335"/>
      <c r="GQ335"/>
      <c r="GR335"/>
      <c r="GS335"/>
      <c r="GT335"/>
      <c r="GU335"/>
      <c r="GV335"/>
      <c r="GW335"/>
      <c r="GX335"/>
      <c r="GY335"/>
      <c r="GZ335"/>
      <c r="HA335"/>
      <c r="HB335"/>
      <c r="HC335"/>
      <c r="HD335"/>
      <c r="HE335"/>
      <c r="HF335"/>
      <c r="HG335"/>
      <c r="HH335"/>
      <c r="HI335"/>
      <c r="HJ335"/>
      <c r="HK335"/>
      <c r="HL335"/>
      <c r="HM335"/>
      <c r="HN335"/>
      <c r="HO335"/>
      <c r="HP335"/>
      <c r="HQ335"/>
      <c r="HR335"/>
      <c r="HS335"/>
      <c r="HT335"/>
      <c r="HU335"/>
      <c r="HV335"/>
      <c r="HW335"/>
      <c r="HX335"/>
      <c r="HY335"/>
      <c r="HZ335"/>
      <c r="IA335"/>
      <c r="IB335"/>
      <c r="IC335"/>
      <c r="ID335"/>
      <c r="IE335"/>
      <c r="IF335"/>
      <c r="IG335"/>
      <c r="IH335"/>
      <c r="II335"/>
      <c r="IJ335"/>
      <c r="IK335"/>
      <c r="IL335"/>
      <c r="IM335"/>
      <c r="IN335"/>
      <c r="IO335"/>
      <c r="IP335"/>
      <c r="IQ335"/>
      <c r="IR335"/>
      <c r="IS335"/>
      <c r="IT335"/>
      <c r="IU335"/>
      <c r="IV335"/>
    </row>
    <row r="336" spans="1:256" s="5" customFormat="1" hidden="1" outlineLevel="2">
      <c r="A336" s="9"/>
      <c r="B336" s="9"/>
      <c r="C336" s="9"/>
      <c r="D336" s="26"/>
      <c r="E336" s="336"/>
      <c r="F336" s="88">
        <v>5</v>
      </c>
      <c r="G336" s="27"/>
      <c r="H336" s="150"/>
      <c r="I336" s="152"/>
      <c r="J336" s="152"/>
      <c r="K336" s="152"/>
      <c r="L336" s="151"/>
      <c r="M336" s="70">
        <f>IF(A23stdlife="n/a","n/a",IF(M$3&gt;(A23stdlife+$F336),(Input!$L$165*(1+vanilla5)^0.5)-SUM($L336:L336),(Input!$L$165*(1+vanilla5)^0.5)/A23stdlife))</f>
        <v>0</v>
      </c>
      <c r="N336" s="70">
        <f>IF(A23stdlife="n/a","n/a",IF(N$3&gt;(A23stdlife+$F336),(Input!$L$165*(1+vanilla5)^0.5)-SUM($L336:M336),(Input!$L$165*(1+vanilla5)^0.5)/A23stdlife))</f>
        <v>0</v>
      </c>
      <c r="O336" s="70">
        <f>IF(A23stdlife="n/a","n/a",IF(O$3&gt;(A23stdlife+$F336),(Input!$L$165*(1+vanilla5)^0.5)-SUM($L336:N336),(Input!$L$165*(1+vanilla5)^0.5)/A23stdlife))</f>
        <v>0</v>
      </c>
      <c r="P336" s="70">
        <f>IF(A23stdlife="n/a","n/a",IF(P$3&gt;(A23stdlife+$F336),(Input!$L$165*(1+vanilla5)^0.5)-SUM($L336:O336),(Input!$L$165*(1+vanilla5)^0.5)/A23stdlife))</f>
        <v>0</v>
      </c>
      <c r="Q336" s="70">
        <f>IF(A23stdlife="n/a","n/a",IF(Q$3&gt;(A23stdlife+$F336),(Input!$L$165*(1+vanilla5)^0.5)-SUM($L336:P336),(Input!$L$165*(1+vanilla5)^0.5)/A23stdlife))</f>
        <v>0</v>
      </c>
      <c r="R336" s="70"/>
      <c r="S336" s="105"/>
      <c r="T336" s="105"/>
      <c r="U336" s="105"/>
      <c r="V336" s="105"/>
      <c r="W336" s="105"/>
      <c r="X336" s="105"/>
      <c r="Y336" s="105"/>
      <c r="Z336" s="105"/>
      <c r="AA336" s="105"/>
      <c r="AB336" s="221"/>
      <c r="AC336" s="221"/>
      <c r="AD336" s="221"/>
      <c r="AE336" s="221"/>
      <c r="AF336" s="221"/>
      <c r="AG336" s="221"/>
      <c r="AH336" s="221"/>
      <c r="AI336" s="221"/>
      <c r="AJ336" s="221"/>
      <c r="AK336" s="221"/>
      <c r="AL336" s="221"/>
      <c r="AM336" s="221"/>
      <c r="AN336" s="221"/>
      <c r="AO336" s="221"/>
      <c r="AP336" s="221"/>
      <c r="AQ336" s="221"/>
      <c r="AR336" s="221"/>
      <c r="AS336" s="221"/>
      <c r="AT336" s="221"/>
      <c r="AU336" s="221"/>
      <c r="AV336" s="221"/>
      <c r="AW336" s="221"/>
      <c r="AX336" s="221"/>
      <c r="AY336" s="221"/>
      <c r="AZ336" s="221"/>
      <c r="BA336" s="221"/>
      <c r="BB336" s="221"/>
      <c r="BC336" s="221"/>
      <c r="BD336" s="105"/>
      <c r="BE336" s="105"/>
      <c r="BF336" s="105"/>
      <c r="BG336" s="105"/>
      <c r="BH336" s="105"/>
      <c r="BI336" s="105"/>
      <c r="BJ336" s="105"/>
      <c r="BK336" s="12"/>
      <c r="BL336" s="12"/>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c r="DY336"/>
      <c r="DZ336"/>
      <c r="EA336"/>
      <c r="EB336"/>
      <c r="EC336"/>
      <c r="ED336"/>
      <c r="EE336"/>
      <c r="EF336"/>
      <c r="EG336"/>
      <c r="EH336"/>
      <c r="EI336"/>
      <c r="EJ336"/>
      <c r="EK336"/>
      <c r="EL336"/>
      <c r="EM336"/>
      <c r="EN336"/>
      <c r="EO336"/>
      <c r="EP336"/>
      <c r="EQ336"/>
      <c r="ER336"/>
      <c r="ES336"/>
      <c r="ET336"/>
      <c r="EU336"/>
      <c r="EV336"/>
      <c r="EW336"/>
      <c r="EX336"/>
      <c r="EY336"/>
      <c r="EZ336"/>
      <c r="FA336"/>
      <c r="FB336"/>
      <c r="FC336"/>
      <c r="FD336"/>
      <c r="FE336"/>
      <c r="FF336"/>
      <c r="FG336"/>
      <c r="FH336"/>
      <c r="FI336"/>
      <c r="FJ336"/>
      <c r="FK336"/>
      <c r="FL336"/>
      <c r="FM336"/>
      <c r="FN336"/>
      <c r="FO336"/>
      <c r="FP336"/>
      <c r="FQ336"/>
      <c r="FR336"/>
      <c r="FS336"/>
      <c r="FT336"/>
      <c r="FU336"/>
      <c r="FV336"/>
      <c r="FW336"/>
      <c r="FX336"/>
      <c r="FY336"/>
      <c r="FZ336"/>
      <c r="GA336"/>
      <c r="GB336"/>
      <c r="GC336"/>
      <c r="GD336"/>
      <c r="GE336"/>
      <c r="GF336"/>
      <c r="GG336"/>
      <c r="GH336"/>
      <c r="GI336"/>
      <c r="GJ336"/>
      <c r="GK336"/>
      <c r="GL336"/>
      <c r="GM336"/>
      <c r="GN336"/>
      <c r="GO336"/>
      <c r="GP336"/>
      <c r="GQ336"/>
      <c r="GR336"/>
      <c r="GS336"/>
      <c r="GT336"/>
      <c r="GU336"/>
      <c r="GV336"/>
      <c r="GW336"/>
      <c r="GX336"/>
      <c r="GY336"/>
      <c r="GZ336"/>
      <c r="HA336"/>
      <c r="HB336"/>
      <c r="HC336"/>
      <c r="HD336"/>
      <c r="HE336"/>
      <c r="HF336"/>
      <c r="HG336"/>
      <c r="HH336"/>
      <c r="HI336"/>
      <c r="HJ336"/>
      <c r="HK336"/>
      <c r="HL336"/>
      <c r="HM336"/>
      <c r="HN336"/>
      <c r="HO336"/>
      <c r="HP336"/>
      <c r="HQ336"/>
      <c r="HR336"/>
      <c r="HS336"/>
      <c r="HT336"/>
      <c r="HU336"/>
      <c r="HV336"/>
      <c r="HW336"/>
      <c r="HX336"/>
      <c r="HY336"/>
      <c r="HZ336"/>
      <c r="IA336"/>
      <c r="IB336"/>
      <c r="IC336"/>
      <c r="ID336"/>
      <c r="IE336"/>
      <c r="IF336"/>
      <c r="IG336"/>
      <c r="IH336"/>
      <c r="II336"/>
      <c r="IJ336"/>
      <c r="IK336"/>
      <c r="IL336"/>
      <c r="IM336"/>
      <c r="IN336"/>
      <c r="IO336"/>
      <c r="IP336"/>
      <c r="IQ336"/>
      <c r="IR336"/>
      <c r="IS336"/>
      <c r="IT336"/>
      <c r="IU336"/>
      <c r="IV336"/>
    </row>
    <row r="337" spans="1:256" s="5" customFormat="1" hidden="1" outlineLevel="2">
      <c r="A337" s="9"/>
      <c r="B337" s="9"/>
      <c r="C337" s="9"/>
      <c r="D337" s="26"/>
      <c r="E337" s="336"/>
      <c r="F337" s="88">
        <v>6</v>
      </c>
      <c r="G337" s="27"/>
      <c r="H337" s="150"/>
      <c r="I337" s="152"/>
      <c r="J337" s="152"/>
      <c r="K337" s="152"/>
      <c r="L337" s="152"/>
      <c r="M337" s="151"/>
      <c r="N337" s="70">
        <f>IF(A23stdlife="n/a","n/a",IF(N$3&gt;(A23stdlife+$F337),(Input!$M$165*(1+vanilla6)^0.5)-SUM($M337:M337),(Input!$M$165*(1+vanilla6)^0.5)/A23stdlife))</f>
        <v>0</v>
      </c>
      <c r="O337" s="70">
        <f>IF(A23stdlife="n/a","n/a",IF(O$3&gt;(A23stdlife+$F337),(Input!$M$165*(1+vanilla6)^0.5)-SUM($M337:N337),(Input!$M$165*(1+vanilla6)^0.5)/A23stdlife))</f>
        <v>0</v>
      </c>
      <c r="P337" s="70">
        <f>IF(A23stdlife="n/a","n/a",IF(P$3&gt;(A23stdlife+$F337),(Input!$M$165*(1+vanilla6)^0.5)-SUM($M337:O337),(Input!$M$165*(1+vanilla6)^0.5)/A23stdlife))</f>
        <v>0</v>
      </c>
      <c r="Q337" s="70">
        <f>IF(A23stdlife="n/a","n/a",IF(Q$3&gt;(A23stdlife+$F337),(Input!$M$165*(1+vanilla6)^0.5)-SUM($M337:P337),(Input!$M$165*(1+vanilla6)^0.5)/A23stdlife))</f>
        <v>0</v>
      </c>
      <c r="R337" s="70"/>
      <c r="S337" s="105"/>
      <c r="T337" s="105"/>
      <c r="U337" s="105"/>
      <c r="V337" s="105"/>
      <c r="W337" s="105"/>
      <c r="X337" s="105"/>
      <c r="Y337" s="105"/>
      <c r="Z337" s="105"/>
      <c r="AA337" s="105"/>
      <c r="AB337" s="221"/>
      <c r="AC337" s="221"/>
      <c r="AD337" s="221"/>
      <c r="AE337" s="221"/>
      <c r="AF337" s="221"/>
      <c r="AG337" s="221"/>
      <c r="AH337" s="221"/>
      <c r="AI337" s="221"/>
      <c r="AJ337" s="221"/>
      <c r="AK337" s="221"/>
      <c r="AL337" s="221"/>
      <c r="AM337" s="221"/>
      <c r="AN337" s="221"/>
      <c r="AO337" s="221"/>
      <c r="AP337" s="221"/>
      <c r="AQ337" s="221"/>
      <c r="AR337" s="221"/>
      <c r="AS337" s="221"/>
      <c r="AT337" s="221"/>
      <c r="AU337" s="221"/>
      <c r="AV337" s="221"/>
      <c r="AW337" s="221"/>
      <c r="AX337" s="221"/>
      <c r="AY337" s="221"/>
      <c r="AZ337" s="221"/>
      <c r="BA337" s="221"/>
      <c r="BB337" s="221"/>
      <c r="BC337" s="221"/>
      <c r="BD337" s="105"/>
      <c r="BE337" s="105"/>
      <c r="BF337" s="105"/>
      <c r="BG337" s="105"/>
      <c r="BH337" s="105"/>
      <c r="BI337" s="105"/>
      <c r="BJ337" s="105"/>
      <c r="BK337" s="12"/>
      <c r="BL337" s="12"/>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c r="DY337"/>
      <c r="DZ337"/>
      <c r="EA337"/>
      <c r="EB337"/>
      <c r="EC337"/>
      <c r="ED337"/>
      <c r="EE337"/>
      <c r="EF337"/>
      <c r="EG337"/>
      <c r="EH337"/>
      <c r="EI337"/>
      <c r="EJ337"/>
      <c r="EK337"/>
      <c r="EL337"/>
      <c r="EM337"/>
      <c r="EN337"/>
      <c r="EO337"/>
      <c r="EP337"/>
      <c r="EQ337"/>
      <c r="ER337"/>
      <c r="ES337"/>
      <c r="ET337"/>
      <c r="EU337"/>
      <c r="EV337"/>
      <c r="EW337"/>
      <c r="EX337"/>
      <c r="EY337"/>
      <c r="EZ337"/>
      <c r="FA337"/>
      <c r="FB337"/>
      <c r="FC337"/>
      <c r="FD337"/>
      <c r="FE337"/>
      <c r="FF337"/>
      <c r="FG337"/>
      <c r="FH337"/>
      <c r="FI337"/>
      <c r="FJ337"/>
      <c r="FK337"/>
      <c r="FL337"/>
      <c r="FM337"/>
      <c r="FN337"/>
      <c r="FO337"/>
      <c r="FP337"/>
      <c r="FQ337"/>
      <c r="FR337"/>
      <c r="FS337"/>
      <c r="FT337"/>
      <c r="FU337"/>
      <c r="FV337"/>
      <c r="FW337"/>
      <c r="FX337"/>
      <c r="FY337"/>
      <c r="FZ337"/>
      <c r="GA337"/>
      <c r="GB337"/>
      <c r="GC337"/>
      <c r="GD337"/>
      <c r="GE337"/>
      <c r="GF337"/>
      <c r="GG337"/>
      <c r="GH337"/>
      <c r="GI337"/>
      <c r="GJ337"/>
      <c r="GK337"/>
      <c r="GL337"/>
      <c r="GM337"/>
      <c r="GN337"/>
      <c r="GO337"/>
      <c r="GP337"/>
      <c r="GQ337"/>
      <c r="GR337"/>
      <c r="GS337"/>
      <c r="GT337"/>
      <c r="GU337"/>
      <c r="GV337"/>
      <c r="GW337"/>
      <c r="GX337"/>
      <c r="GY337"/>
      <c r="GZ337"/>
      <c r="HA337"/>
      <c r="HB337"/>
      <c r="HC337"/>
      <c r="HD337"/>
      <c r="HE337"/>
      <c r="HF337"/>
      <c r="HG337"/>
      <c r="HH337"/>
      <c r="HI337"/>
      <c r="HJ337"/>
      <c r="HK337"/>
      <c r="HL337"/>
      <c r="HM337"/>
      <c r="HN337"/>
      <c r="HO337"/>
      <c r="HP337"/>
      <c r="HQ337"/>
      <c r="HR337"/>
      <c r="HS337"/>
      <c r="HT337"/>
      <c r="HU337"/>
      <c r="HV337"/>
      <c r="HW337"/>
      <c r="HX337"/>
      <c r="HY337"/>
      <c r="HZ337"/>
      <c r="IA337"/>
      <c r="IB337"/>
      <c r="IC337"/>
      <c r="ID337"/>
      <c r="IE337"/>
      <c r="IF337"/>
      <c r="IG337"/>
      <c r="IH337"/>
      <c r="II337"/>
      <c r="IJ337"/>
      <c r="IK337"/>
      <c r="IL337"/>
      <c r="IM337"/>
      <c r="IN337"/>
      <c r="IO337"/>
      <c r="IP337"/>
      <c r="IQ337"/>
      <c r="IR337"/>
      <c r="IS337"/>
      <c r="IT337"/>
      <c r="IU337"/>
      <c r="IV337"/>
    </row>
    <row r="338" spans="1:256" s="5" customFormat="1" hidden="1" outlineLevel="2">
      <c r="A338" s="9"/>
      <c r="B338" s="9"/>
      <c r="C338" s="9"/>
      <c r="D338" s="26"/>
      <c r="E338" s="336"/>
      <c r="F338" s="88">
        <v>7</v>
      </c>
      <c r="G338" s="27"/>
      <c r="H338" s="150"/>
      <c r="I338" s="152"/>
      <c r="J338" s="152"/>
      <c r="K338" s="152"/>
      <c r="L338" s="152"/>
      <c r="M338" s="152"/>
      <c r="N338" s="151"/>
      <c r="O338" s="70">
        <f>IF(A23stdlife="n/a","n/a",IF(O$3&gt;(A23stdlife+$F338),(Input!N$165*(1+vanilla7)^0.5)-SUM($N338:N338),(Input!$N$165*(1+vanilla7)^0.5)/A23stdlife))</f>
        <v>0</v>
      </c>
      <c r="P338" s="70">
        <f>IF(A23stdlife="n/a","n/a",IF(P$3&gt;(A23stdlife+$F338),(Input!O$165*(1+vanilla7)^0.5)-SUM($N338:O338),(Input!$N$165*(1+vanilla7)^0.5)/A23stdlife))</f>
        <v>0</v>
      </c>
      <c r="Q338" s="70">
        <f>IF(A23stdlife="n/a","n/a",IF(Q$3&gt;(A23stdlife+$F338),(Input!P$165*(1+vanilla7)^0.5)-SUM($N338:P338),(Input!$N$165*(1+vanilla7)^0.5)/A23stdlife))</f>
        <v>0</v>
      </c>
      <c r="R338" s="70"/>
      <c r="S338" s="105"/>
      <c r="T338" s="105"/>
      <c r="U338" s="105"/>
      <c r="V338" s="105"/>
      <c r="W338" s="105"/>
      <c r="X338" s="105"/>
      <c r="Y338" s="105"/>
      <c r="Z338" s="105"/>
      <c r="AA338" s="105"/>
      <c r="AB338" s="221"/>
      <c r="AC338" s="221"/>
      <c r="AD338" s="221"/>
      <c r="AE338" s="221"/>
      <c r="AF338" s="221"/>
      <c r="AG338" s="221"/>
      <c r="AH338" s="221"/>
      <c r="AI338" s="221"/>
      <c r="AJ338" s="221"/>
      <c r="AK338" s="221"/>
      <c r="AL338" s="221"/>
      <c r="AM338" s="221"/>
      <c r="AN338" s="221"/>
      <c r="AO338" s="221"/>
      <c r="AP338" s="221"/>
      <c r="AQ338" s="221"/>
      <c r="AR338" s="221"/>
      <c r="AS338" s="221"/>
      <c r="AT338" s="221"/>
      <c r="AU338" s="221"/>
      <c r="AV338" s="221"/>
      <c r="AW338" s="221"/>
      <c r="AX338" s="221"/>
      <c r="AY338" s="221"/>
      <c r="AZ338" s="221"/>
      <c r="BA338" s="221"/>
      <c r="BB338" s="221"/>
      <c r="BC338" s="221"/>
      <c r="BD338" s="105"/>
      <c r="BE338" s="105"/>
      <c r="BF338" s="105"/>
      <c r="BG338" s="105"/>
      <c r="BH338" s="105"/>
      <c r="BI338" s="105"/>
      <c r="BJ338" s="105"/>
      <c r="BK338" s="12"/>
      <c r="BL338" s="12"/>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c r="DY338"/>
      <c r="DZ338"/>
      <c r="EA338"/>
      <c r="EB338"/>
      <c r="EC338"/>
      <c r="ED338"/>
      <c r="EE338"/>
      <c r="EF338"/>
      <c r="EG338"/>
      <c r="EH338"/>
      <c r="EI338"/>
      <c r="EJ338"/>
      <c r="EK338"/>
      <c r="EL338"/>
      <c r="EM338"/>
      <c r="EN338"/>
      <c r="EO338"/>
      <c r="EP338"/>
      <c r="EQ338"/>
      <c r="ER338"/>
      <c r="ES338"/>
      <c r="ET338"/>
      <c r="EU338"/>
      <c r="EV338"/>
      <c r="EW338"/>
      <c r="EX338"/>
      <c r="EY338"/>
      <c r="EZ338"/>
      <c r="FA338"/>
      <c r="FB338"/>
      <c r="FC338"/>
      <c r="FD338"/>
      <c r="FE338"/>
      <c r="FF338"/>
      <c r="FG338"/>
      <c r="FH338"/>
      <c r="FI338"/>
      <c r="FJ338"/>
      <c r="FK338"/>
      <c r="FL338"/>
      <c r="FM338"/>
      <c r="FN338"/>
      <c r="FO338"/>
      <c r="FP338"/>
      <c r="FQ338"/>
      <c r="FR338"/>
      <c r="FS338"/>
      <c r="FT338"/>
      <c r="FU338"/>
      <c r="FV338"/>
      <c r="FW338"/>
      <c r="FX338"/>
      <c r="FY338"/>
      <c r="FZ338"/>
      <c r="GA338"/>
      <c r="GB338"/>
      <c r="GC338"/>
      <c r="GD338"/>
      <c r="GE338"/>
      <c r="GF338"/>
      <c r="GG338"/>
      <c r="GH338"/>
      <c r="GI338"/>
      <c r="GJ338"/>
      <c r="GK338"/>
      <c r="GL338"/>
      <c r="GM338"/>
      <c r="GN338"/>
      <c r="GO338"/>
      <c r="GP338"/>
      <c r="GQ338"/>
      <c r="GR338"/>
      <c r="GS338"/>
      <c r="GT338"/>
      <c r="GU338"/>
      <c r="GV338"/>
      <c r="GW338"/>
      <c r="GX338"/>
      <c r="GY338"/>
      <c r="GZ338"/>
      <c r="HA338"/>
      <c r="HB338"/>
      <c r="HC338"/>
      <c r="HD338"/>
      <c r="HE338"/>
      <c r="HF338"/>
      <c r="HG338"/>
      <c r="HH338"/>
      <c r="HI338"/>
      <c r="HJ338"/>
      <c r="HK338"/>
      <c r="HL338"/>
      <c r="HM338"/>
      <c r="HN338"/>
      <c r="HO338"/>
      <c r="HP338"/>
      <c r="HQ338"/>
      <c r="HR338"/>
      <c r="HS338"/>
      <c r="HT338"/>
      <c r="HU338"/>
      <c r="HV338"/>
      <c r="HW338"/>
      <c r="HX338"/>
      <c r="HY338"/>
      <c r="HZ338"/>
      <c r="IA338"/>
      <c r="IB338"/>
      <c r="IC338"/>
      <c r="ID338"/>
      <c r="IE338"/>
      <c r="IF338"/>
      <c r="IG338"/>
      <c r="IH338"/>
      <c r="II338"/>
      <c r="IJ338"/>
      <c r="IK338"/>
      <c r="IL338"/>
      <c r="IM338"/>
      <c r="IN338"/>
      <c r="IO338"/>
      <c r="IP338"/>
      <c r="IQ338"/>
      <c r="IR338"/>
      <c r="IS338"/>
      <c r="IT338"/>
      <c r="IU338"/>
      <c r="IV338"/>
    </row>
    <row r="339" spans="1:256" s="5" customFormat="1" hidden="1" outlineLevel="2">
      <c r="A339" s="9"/>
      <c r="B339" s="9"/>
      <c r="C339" s="9"/>
      <c r="D339" s="26"/>
      <c r="E339" s="336"/>
      <c r="F339" s="88">
        <v>8</v>
      </c>
      <c r="G339" s="27"/>
      <c r="H339" s="150"/>
      <c r="I339" s="152"/>
      <c r="J339" s="152"/>
      <c r="K339" s="152"/>
      <c r="L339" s="152"/>
      <c r="M339" s="152"/>
      <c r="N339" s="152"/>
      <c r="O339" s="151"/>
      <c r="P339" s="70">
        <f>IF(A23stdlife="n/a","n/a",IF(P$3&gt;(A23stdlife+$F339),(Input!$O$165*(1+vanilla8)^0.5)-SUM($O339:O339),(Input!$O$165*(1+vanilla8)^0.5)/A23stdlife))</f>
        <v>0</v>
      </c>
      <c r="Q339" s="70">
        <f>IF(A23stdlife="n/a","n/a",IF(Q$3&gt;(A23stdlife+$F339),(Input!$O$165*(1+vanilla8)^0.5)-SUM($O339:P339),(Input!$O$165*(1+vanilla8)^0.5)/A23stdlife))</f>
        <v>0</v>
      </c>
      <c r="R339" s="70"/>
      <c r="S339" s="105"/>
      <c r="T339" s="105"/>
      <c r="U339" s="105"/>
      <c r="V339" s="105"/>
      <c r="W339" s="105"/>
      <c r="X339" s="105"/>
      <c r="Y339" s="105"/>
      <c r="Z339" s="105"/>
      <c r="AA339" s="105"/>
      <c r="AB339" s="221"/>
      <c r="AC339" s="221"/>
      <c r="AD339" s="221"/>
      <c r="AE339" s="221"/>
      <c r="AF339" s="221"/>
      <c r="AG339" s="221"/>
      <c r="AH339" s="221"/>
      <c r="AI339" s="221"/>
      <c r="AJ339" s="221"/>
      <c r="AK339" s="221"/>
      <c r="AL339" s="221"/>
      <c r="AM339" s="221"/>
      <c r="AN339" s="221"/>
      <c r="AO339" s="221"/>
      <c r="AP339" s="221"/>
      <c r="AQ339" s="221"/>
      <c r="AR339" s="221"/>
      <c r="AS339" s="221"/>
      <c r="AT339" s="221"/>
      <c r="AU339" s="221"/>
      <c r="AV339" s="221"/>
      <c r="AW339" s="221"/>
      <c r="AX339" s="221"/>
      <c r="AY339" s="221"/>
      <c r="AZ339" s="221"/>
      <c r="BA339" s="221"/>
      <c r="BB339" s="221"/>
      <c r="BC339" s="221"/>
      <c r="BD339" s="105"/>
      <c r="BE339" s="105"/>
      <c r="BF339" s="105"/>
      <c r="BG339" s="105"/>
      <c r="BH339" s="105"/>
      <c r="BI339" s="105"/>
      <c r="BJ339" s="105"/>
      <c r="BK339" s="12"/>
      <c r="BL339" s="12"/>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c r="DY339"/>
      <c r="DZ339"/>
      <c r="EA339"/>
      <c r="EB339"/>
      <c r="EC339"/>
      <c r="ED339"/>
      <c r="EE339"/>
      <c r="EF339"/>
      <c r="EG339"/>
      <c r="EH339"/>
      <c r="EI339"/>
      <c r="EJ339"/>
      <c r="EK339"/>
      <c r="EL339"/>
      <c r="EM339"/>
      <c r="EN339"/>
      <c r="EO339"/>
      <c r="EP339"/>
      <c r="EQ339"/>
      <c r="ER339"/>
      <c r="ES339"/>
      <c r="ET339"/>
      <c r="EU339"/>
      <c r="EV339"/>
      <c r="EW339"/>
      <c r="EX339"/>
      <c r="EY339"/>
      <c r="EZ339"/>
      <c r="FA339"/>
      <c r="FB339"/>
      <c r="FC339"/>
      <c r="FD339"/>
      <c r="FE339"/>
      <c r="FF339"/>
      <c r="FG339"/>
      <c r="FH339"/>
      <c r="FI339"/>
      <c r="FJ339"/>
      <c r="FK339"/>
      <c r="FL339"/>
      <c r="FM339"/>
      <c r="FN339"/>
      <c r="FO339"/>
      <c r="FP339"/>
      <c r="FQ339"/>
      <c r="FR339"/>
      <c r="FS339"/>
      <c r="FT339"/>
      <c r="FU339"/>
      <c r="FV339"/>
      <c r="FW339"/>
      <c r="FX339"/>
      <c r="FY339"/>
      <c r="FZ339"/>
      <c r="GA339"/>
      <c r="GB339"/>
      <c r="GC339"/>
      <c r="GD339"/>
      <c r="GE339"/>
      <c r="GF339"/>
      <c r="GG339"/>
      <c r="GH339"/>
      <c r="GI339"/>
      <c r="GJ339"/>
      <c r="GK339"/>
      <c r="GL339"/>
      <c r="GM339"/>
      <c r="GN339"/>
      <c r="GO339"/>
      <c r="GP339"/>
      <c r="GQ339"/>
      <c r="GR339"/>
      <c r="GS339"/>
      <c r="GT339"/>
      <c r="GU339"/>
      <c r="GV339"/>
      <c r="GW339"/>
      <c r="GX339"/>
      <c r="GY339"/>
      <c r="GZ339"/>
      <c r="HA339"/>
      <c r="HB339"/>
      <c r="HC339"/>
      <c r="HD339"/>
      <c r="HE339"/>
      <c r="HF339"/>
      <c r="HG339"/>
      <c r="HH339"/>
      <c r="HI339"/>
      <c r="HJ339"/>
      <c r="HK339"/>
      <c r="HL339"/>
      <c r="HM339"/>
      <c r="HN339"/>
      <c r="HO339"/>
      <c r="HP339"/>
      <c r="HQ339"/>
      <c r="HR339"/>
      <c r="HS339"/>
      <c r="HT339"/>
      <c r="HU339"/>
      <c r="HV339"/>
      <c r="HW339"/>
      <c r="HX339"/>
      <c r="HY339"/>
      <c r="HZ339"/>
      <c r="IA339"/>
      <c r="IB339"/>
      <c r="IC339"/>
      <c r="ID339"/>
      <c r="IE339"/>
      <c r="IF339"/>
      <c r="IG339"/>
      <c r="IH339"/>
      <c r="II339"/>
      <c r="IJ339"/>
      <c r="IK339"/>
      <c r="IL339"/>
      <c r="IM339"/>
      <c r="IN339"/>
      <c r="IO339"/>
      <c r="IP339"/>
      <c r="IQ339"/>
      <c r="IR339"/>
      <c r="IS339"/>
      <c r="IT339"/>
      <c r="IU339"/>
      <c r="IV339"/>
    </row>
    <row r="340" spans="1:256" s="5" customFormat="1" hidden="1" outlineLevel="2">
      <c r="A340" s="9"/>
      <c r="B340" s="9"/>
      <c r="C340" s="9"/>
      <c r="D340" s="26"/>
      <c r="E340" s="336"/>
      <c r="F340" s="88">
        <v>9</v>
      </c>
      <c r="G340" s="27"/>
      <c r="H340" s="150"/>
      <c r="I340" s="152"/>
      <c r="J340" s="152"/>
      <c r="K340" s="152"/>
      <c r="L340" s="152"/>
      <c r="M340" s="152"/>
      <c r="N340" s="152"/>
      <c r="O340" s="152"/>
      <c r="P340" s="151"/>
      <c r="Q340" s="70">
        <f>IF(A23stdlife="n/a","n/a",IF(Q$3&gt;(A23stdlife+$F340),(Input!$P$165*(1+vanilla9)^0.5)-SUM($P340:P340),(Input!$P$165*(1+vanilla9)^0.5)/A23stdlife))</f>
        <v>0</v>
      </c>
      <c r="R340" s="70"/>
      <c r="S340" s="105"/>
      <c r="T340" s="105"/>
      <c r="U340" s="105"/>
      <c r="V340" s="105"/>
      <c r="W340" s="105"/>
      <c r="X340" s="105"/>
      <c r="Y340" s="105"/>
      <c r="Z340" s="105"/>
      <c r="AA340" s="105"/>
      <c r="AB340" s="221"/>
      <c r="AC340" s="221"/>
      <c r="AD340" s="221"/>
      <c r="AE340" s="221"/>
      <c r="AF340" s="221"/>
      <c r="AG340" s="221"/>
      <c r="AH340" s="221"/>
      <c r="AI340" s="221"/>
      <c r="AJ340" s="221"/>
      <c r="AK340" s="221"/>
      <c r="AL340" s="221"/>
      <c r="AM340" s="221"/>
      <c r="AN340" s="221"/>
      <c r="AO340" s="221"/>
      <c r="AP340" s="221"/>
      <c r="AQ340" s="221"/>
      <c r="AR340" s="221"/>
      <c r="AS340" s="221"/>
      <c r="AT340" s="221"/>
      <c r="AU340" s="221"/>
      <c r="AV340" s="221"/>
      <c r="AW340" s="221"/>
      <c r="AX340" s="221"/>
      <c r="AY340" s="221"/>
      <c r="AZ340" s="221"/>
      <c r="BA340" s="221"/>
      <c r="BB340" s="221"/>
      <c r="BC340" s="221"/>
      <c r="BD340" s="105"/>
      <c r="BE340" s="105"/>
      <c r="BF340" s="105"/>
      <c r="BG340" s="105"/>
      <c r="BH340" s="105"/>
      <c r="BI340" s="105"/>
      <c r="BJ340" s="105"/>
      <c r="BK340" s="12"/>
      <c r="BL340" s="12"/>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c r="DY340"/>
      <c r="DZ340"/>
      <c r="EA340"/>
      <c r="EB340"/>
      <c r="EC340"/>
      <c r="ED340"/>
      <c r="EE340"/>
      <c r="EF340"/>
      <c r="EG340"/>
      <c r="EH340"/>
      <c r="EI340"/>
      <c r="EJ340"/>
      <c r="EK340"/>
      <c r="EL340"/>
      <c r="EM340"/>
      <c r="EN340"/>
      <c r="EO340"/>
      <c r="EP340"/>
      <c r="EQ340"/>
      <c r="ER340"/>
      <c r="ES340"/>
      <c r="ET340"/>
      <c r="EU340"/>
      <c r="EV340"/>
      <c r="EW340"/>
      <c r="EX340"/>
      <c r="EY340"/>
      <c r="EZ340"/>
      <c r="FA340"/>
      <c r="FB340"/>
      <c r="FC340"/>
      <c r="FD340"/>
      <c r="FE340"/>
      <c r="FF340"/>
      <c r="FG340"/>
      <c r="FH340"/>
      <c r="FI340"/>
      <c r="FJ340"/>
      <c r="FK340"/>
      <c r="FL340"/>
      <c r="FM340"/>
      <c r="FN340"/>
      <c r="FO340"/>
      <c r="FP340"/>
      <c r="FQ340"/>
      <c r="FR340"/>
      <c r="FS340"/>
      <c r="FT340"/>
      <c r="FU340"/>
      <c r="FV340"/>
      <c r="FW340"/>
      <c r="FX340"/>
      <c r="FY340"/>
      <c r="FZ340"/>
      <c r="GA340"/>
      <c r="GB340"/>
      <c r="GC340"/>
      <c r="GD340"/>
      <c r="GE340"/>
      <c r="GF340"/>
      <c r="GG340"/>
      <c r="GH340"/>
      <c r="GI340"/>
      <c r="GJ340"/>
      <c r="GK340"/>
      <c r="GL340"/>
      <c r="GM340"/>
      <c r="GN340"/>
      <c r="GO340"/>
      <c r="GP340"/>
      <c r="GQ340"/>
      <c r="GR340"/>
      <c r="GS340"/>
      <c r="GT340"/>
      <c r="GU340"/>
      <c r="GV340"/>
      <c r="GW340"/>
      <c r="GX340"/>
      <c r="GY340"/>
      <c r="GZ340"/>
      <c r="HA340"/>
      <c r="HB340"/>
      <c r="HC340"/>
      <c r="HD340"/>
      <c r="HE340"/>
      <c r="HF340"/>
      <c r="HG340"/>
      <c r="HH340"/>
      <c r="HI340"/>
      <c r="HJ340"/>
      <c r="HK340"/>
      <c r="HL340"/>
      <c r="HM340"/>
      <c r="HN340"/>
      <c r="HO340"/>
      <c r="HP340"/>
      <c r="HQ340"/>
      <c r="HR340"/>
      <c r="HS340"/>
      <c r="HT340"/>
      <c r="HU340"/>
      <c r="HV340"/>
      <c r="HW340"/>
      <c r="HX340"/>
      <c r="HY340"/>
      <c r="HZ340"/>
      <c r="IA340"/>
      <c r="IB340"/>
      <c r="IC340"/>
      <c r="ID340"/>
      <c r="IE340"/>
      <c r="IF340"/>
      <c r="IG340"/>
      <c r="IH340"/>
      <c r="II340"/>
      <c r="IJ340"/>
      <c r="IK340"/>
      <c r="IL340"/>
      <c r="IM340"/>
      <c r="IN340"/>
      <c r="IO340"/>
      <c r="IP340"/>
      <c r="IQ340"/>
      <c r="IR340"/>
      <c r="IS340"/>
      <c r="IT340"/>
      <c r="IU340"/>
      <c r="IV340"/>
    </row>
    <row r="341" spans="1:256" s="5" customFormat="1" hidden="1" outlineLevel="2">
      <c r="A341" s="9"/>
      <c r="B341" s="9"/>
      <c r="C341" s="9"/>
      <c r="D341" s="26"/>
      <c r="E341" s="336"/>
      <c r="F341" s="89">
        <v>10</v>
      </c>
      <c r="G341" s="27"/>
      <c r="H341" s="150"/>
      <c r="I341" s="152"/>
      <c r="J341" s="152"/>
      <c r="K341" s="152"/>
      <c r="L341" s="152"/>
      <c r="M341" s="152"/>
      <c r="N341" s="152"/>
      <c r="O341" s="152"/>
      <c r="P341" s="152"/>
      <c r="Q341" s="151"/>
      <c r="R341" s="70"/>
      <c r="S341" s="105"/>
      <c r="T341" s="105"/>
      <c r="U341" s="105"/>
      <c r="V341" s="105"/>
      <c r="W341" s="105"/>
      <c r="X341" s="105"/>
      <c r="Y341" s="105"/>
      <c r="Z341" s="105"/>
      <c r="AA341" s="105"/>
      <c r="AB341" s="221"/>
      <c r="AC341" s="221"/>
      <c r="AD341" s="221"/>
      <c r="AE341" s="221"/>
      <c r="AF341" s="221"/>
      <c r="AG341" s="221"/>
      <c r="AH341" s="221"/>
      <c r="AI341" s="221"/>
      <c r="AJ341" s="221"/>
      <c r="AK341" s="221"/>
      <c r="AL341" s="221"/>
      <c r="AM341" s="221"/>
      <c r="AN341" s="221"/>
      <c r="AO341" s="221"/>
      <c r="AP341" s="221"/>
      <c r="AQ341" s="221"/>
      <c r="AR341" s="221"/>
      <c r="AS341" s="221"/>
      <c r="AT341" s="221"/>
      <c r="AU341" s="221"/>
      <c r="AV341" s="221"/>
      <c r="AW341" s="221"/>
      <c r="AX341" s="221"/>
      <c r="AY341" s="221"/>
      <c r="AZ341" s="221"/>
      <c r="BA341" s="221"/>
      <c r="BB341" s="221"/>
      <c r="BC341" s="221"/>
      <c r="BD341" s="105"/>
      <c r="BE341" s="105"/>
      <c r="BF341" s="105"/>
      <c r="BG341" s="105"/>
      <c r="BH341" s="105"/>
      <c r="BI341" s="105"/>
      <c r="BJ341" s="105"/>
      <c r="BK341" s="12"/>
      <c r="BL341" s="12"/>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c r="DY341"/>
      <c r="DZ341"/>
      <c r="EA341"/>
      <c r="EB341"/>
      <c r="EC341"/>
      <c r="ED341"/>
      <c r="EE341"/>
      <c r="EF341"/>
      <c r="EG341"/>
      <c r="EH341"/>
      <c r="EI341"/>
      <c r="EJ341"/>
      <c r="EK341"/>
      <c r="EL341"/>
      <c r="EM341"/>
      <c r="EN341"/>
      <c r="EO341"/>
      <c r="EP341"/>
      <c r="EQ341"/>
      <c r="ER341"/>
      <c r="ES341"/>
      <c r="ET341"/>
      <c r="EU341"/>
      <c r="EV341"/>
      <c r="EW341"/>
      <c r="EX341"/>
      <c r="EY341"/>
      <c r="EZ341"/>
      <c r="FA341"/>
      <c r="FB341"/>
      <c r="FC341"/>
      <c r="FD341"/>
      <c r="FE341"/>
      <c r="FF341"/>
      <c r="FG341"/>
      <c r="FH341"/>
      <c r="FI341"/>
      <c r="FJ341"/>
      <c r="FK341"/>
      <c r="FL341"/>
      <c r="FM341"/>
      <c r="FN341"/>
      <c r="FO341"/>
      <c r="FP341"/>
      <c r="FQ341"/>
      <c r="FR341"/>
      <c r="FS341"/>
      <c r="FT341"/>
      <c r="FU341"/>
      <c r="FV341"/>
      <c r="FW341"/>
      <c r="FX341"/>
      <c r="FY341"/>
      <c r="FZ341"/>
      <c r="GA341"/>
      <c r="GB341"/>
      <c r="GC341"/>
      <c r="GD341"/>
      <c r="GE341"/>
      <c r="GF341"/>
      <c r="GG341"/>
      <c r="GH341"/>
      <c r="GI341"/>
      <c r="GJ341"/>
      <c r="GK341"/>
      <c r="GL341"/>
      <c r="GM341"/>
      <c r="GN341"/>
      <c r="GO341"/>
      <c r="GP341"/>
      <c r="GQ341"/>
      <c r="GR341"/>
      <c r="GS341"/>
      <c r="GT341"/>
      <c r="GU341"/>
      <c r="GV341"/>
      <c r="GW341"/>
      <c r="GX341"/>
      <c r="GY341"/>
      <c r="GZ341"/>
      <c r="HA341"/>
      <c r="HB341"/>
      <c r="HC341"/>
      <c r="HD341"/>
      <c r="HE341"/>
      <c r="HF341"/>
      <c r="HG341"/>
      <c r="HH341"/>
      <c r="HI341"/>
      <c r="HJ341"/>
      <c r="HK341"/>
      <c r="HL341"/>
      <c r="HM341"/>
      <c r="HN341"/>
      <c r="HO341"/>
      <c r="HP341"/>
      <c r="HQ341"/>
      <c r="HR341"/>
      <c r="HS341"/>
      <c r="HT341"/>
      <c r="HU341"/>
      <c r="HV341"/>
      <c r="HW341"/>
      <c r="HX341"/>
      <c r="HY341"/>
      <c r="HZ341"/>
      <c r="IA341"/>
      <c r="IB341"/>
      <c r="IC341"/>
      <c r="ID341"/>
      <c r="IE341"/>
      <c r="IF341"/>
      <c r="IG341"/>
      <c r="IH341"/>
      <c r="II341"/>
      <c r="IJ341"/>
      <c r="IK341"/>
      <c r="IL341"/>
      <c r="IM341"/>
      <c r="IN341"/>
      <c r="IO341"/>
      <c r="IP341"/>
      <c r="IQ341"/>
      <c r="IR341"/>
      <c r="IS341"/>
      <c r="IT341"/>
      <c r="IU341"/>
      <c r="IV341"/>
    </row>
    <row r="342" spans="1:256" s="5" customFormat="1" hidden="1" outlineLevel="1" collapsed="1">
      <c r="A342" s="9"/>
      <c r="B342" s="9"/>
      <c r="C342" s="9"/>
      <c r="D342" s="26">
        <f>Asset23</f>
        <v>0</v>
      </c>
      <c r="E342" s="9"/>
      <c r="F342" s="9"/>
      <c r="G342" s="126"/>
      <c r="H342" s="169">
        <f>-SUM(H330:H341)</f>
        <v>0</v>
      </c>
      <c r="I342" s="169">
        <f>-SUM(I330:I341)</f>
        <v>0</v>
      </c>
      <c r="J342" s="169">
        <f>-SUM(J330:J341)</f>
        <v>0</v>
      </c>
      <c r="K342" s="169">
        <f>-SUM(K330:K341)</f>
        <v>0</v>
      </c>
      <c r="L342" s="169">
        <f>-SUM(L330:L341)</f>
        <v>0</v>
      </c>
      <c r="M342" s="169">
        <f>IF(Input!M173&gt;0, -SUM(M330:M341), 0)</f>
        <v>0</v>
      </c>
      <c r="N342" s="169">
        <f>IF(Input!N173&gt;0, -SUM(N330:N341), 0)</f>
        <v>0</v>
      </c>
      <c r="O342" s="169">
        <f>IF(Input!O173&gt;0, -SUM(O330:O341), 0)</f>
        <v>0</v>
      </c>
      <c r="P342" s="169">
        <f>IF(Input!P173&gt;0, -SUM(P330:P341), 0)</f>
        <v>0</v>
      </c>
      <c r="Q342" s="169">
        <f>IF(Input!Q173&gt;0, -SUM(Q330:Q341), 0)</f>
        <v>0</v>
      </c>
      <c r="R342" s="68"/>
      <c r="S342" s="107"/>
      <c r="T342" s="107"/>
      <c r="U342" s="107"/>
      <c r="V342" s="107"/>
      <c r="W342" s="107"/>
      <c r="X342" s="107"/>
      <c r="Y342" s="107"/>
      <c r="Z342" s="107"/>
      <c r="AA342" s="107"/>
      <c r="AB342" s="236"/>
      <c r="AC342" s="236"/>
      <c r="AD342" s="236"/>
      <c r="AE342" s="236"/>
      <c r="AF342" s="236"/>
      <c r="AG342" s="236"/>
      <c r="AH342" s="236"/>
      <c r="AI342" s="236"/>
      <c r="AJ342" s="236"/>
      <c r="AK342" s="236"/>
      <c r="AL342" s="236"/>
      <c r="AM342" s="236"/>
      <c r="AN342" s="236"/>
      <c r="AO342" s="236"/>
      <c r="AP342" s="236"/>
      <c r="AQ342" s="236"/>
      <c r="AR342" s="236"/>
      <c r="AS342" s="236"/>
      <c r="AT342" s="236"/>
      <c r="AU342" s="236"/>
      <c r="AV342" s="236"/>
      <c r="AW342" s="236"/>
      <c r="AX342" s="236"/>
      <c r="AY342" s="236"/>
      <c r="AZ342" s="236"/>
      <c r="BA342" s="236"/>
      <c r="BB342" s="236"/>
      <c r="BC342" s="236"/>
      <c r="BD342" s="107"/>
      <c r="BE342" s="107"/>
      <c r="BF342" s="107"/>
      <c r="BG342" s="107"/>
      <c r="BH342" s="107"/>
      <c r="BI342" s="107"/>
      <c r="BJ342" s="107"/>
      <c r="BK342" s="12"/>
      <c r="BL342" s="1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c r="DY342"/>
      <c r="DZ342"/>
      <c r="EA342"/>
      <c r="EB342"/>
      <c r="EC342"/>
      <c r="ED342"/>
      <c r="EE342"/>
      <c r="EF342"/>
      <c r="EG342"/>
      <c r="EH342"/>
      <c r="EI342"/>
      <c r="EJ342"/>
      <c r="EK342"/>
      <c r="EL342"/>
      <c r="EM342"/>
      <c r="EN342"/>
      <c r="EO342"/>
      <c r="EP342"/>
      <c r="EQ342"/>
      <c r="ER342"/>
      <c r="ES342"/>
      <c r="ET342"/>
      <c r="EU342"/>
      <c r="EV342"/>
      <c r="EW342"/>
      <c r="EX342"/>
      <c r="EY342"/>
      <c r="EZ342"/>
      <c r="FA342"/>
      <c r="FB342"/>
      <c r="FC342"/>
      <c r="FD342"/>
      <c r="FE342"/>
      <c r="FF342"/>
      <c r="FG342"/>
      <c r="FH342"/>
      <c r="FI342"/>
      <c r="FJ342"/>
      <c r="FK342"/>
      <c r="FL342"/>
      <c r="FM342"/>
      <c r="FN342"/>
      <c r="FO342"/>
      <c r="FP342"/>
      <c r="FQ342"/>
      <c r="FR342"/>
      <c r="FS342"/>
      <c r="FT342"/>
      <c r="FU342"/>
      <c r="FV342"/>
      <c r="FW342"/>
      <c r="FX342"/>
      <c r="FY342"/>
      <c r="FZ342"/>
      <c r="GA342"/>
      <c r="GB342"/>
      <c r="GC342"/>
      <c r="GD342"/>
      <c r="GE342"/>
      <c r="GF342"/>
      <c r="GG342"/>
      <c r="GH342"/>
      <c r="GI342"/>
      <c r="GJ342"/>
      <c r="GK342"/>
      <c r="GL342"/>
      <c r="GM342"/>
      <c r="GN342"/>
      <c r="GO342"/>
      <c r="GP342"/>
      <c r="GQ342"/>
      <c r="GR342"/>
      <c r="GS342"/>
      <c r="GT342"/>
      <c r="GU342"/>
      <c r="GV342"/>
      <c r="GW342"/>
      <c r="GX342"/>
      <c r="GY342"/>
      <c r="GZ342"/>
      <c r="HA342"/>
      <c r="HB342"/>
      <c r="HC342"/>
      <c r="HD342"/>
      <c r="HE342"/>
      <c r="HF342"/>
      <c r="HG342"/>
      <c r="HH342"/>
      <c r="HI342"/>
      <c r="HJ342"/>
      <c r="HK342"/>
      <c r="HL342"/>
      <c r="HM342"/>
      <c r="HN342"/>
      <c r="HO342"/>
      <c r="HP342"/>
      <c r="HQ342"/>
      <c r="HR342"/>
      <c r="HS342"/>
      <c r="HT342"/>
      <c r="HU342"/>
      <c r="HV342"/>
      <c r="HW342"/>
      <c r="HX342"/>
      <c r="HY342"/>
      <c r="HZ342"/>
      <c r="IA342"/>
      <c r="IB342"/>
      <c r="IC342"/>
      <c r="ID342"/>
      <c r="IE342"/>
      <c r="IF342"/>
      <c r="IG342"/>
      <c r="IH342"/>
      <c r="II342"/>
      <c r="IJ342"/>
      <c r="IK342"/>
      <c r="IL342"/>
      <c r="IM342"/>
      <c r="IN342"/>
      <c r="IO342"/>
      <c r="IP342"/>
      <c r="IQ342"/>
      <c r="IR342"/>
      <c r="IS342"/>
      <c r="IT342"/>
      <c r="IU342"/>
      <c r="IV342"/>
    </row>
    <row r="343" spans="1:256" s="5" customFormat="1" hidden="1" outlineLevel="2">
      <c r="A343" s="9"/>
      <c r="B343" s="9"/>
      <c r="C343" s="32">
        <f>Asset24</f>
        <v>0</v>
      </c>
      <c r="D343" s="165"/>
      <c r="E343" s="34" t="s">
        <v>28</v>
      </c>
      <c r="F343" s="33"/>
      <c r="G343" s="181"/>
      <c r="H343" s="69">
        <f>IF(H$3&gt;A24remlife,A24value-SUM($G343:G343),IF(A24remlife="N/A","n/a",A24value/A24remlife))</f>
        <v>0</v>
      </c>
      <c r="I343" s="69">
        <f>IF(I$3&gt;A24remlife,A24value-SUM($G343:H343),IF(A24remlife="N/A","n/a",A24value/A24remlife))</f>
        <v>0</v>
      </c>
      <c r="J343" s="69">
        <f>IF(J$3&gt;A24remlife,A24value-SUM($G343:I343),IF(A24remlife="N/A","n/a",A24value/A24remlife))</f>
        <v>0</v>
      </c>
      <c r="K343" s="69">
        <f>IF(K$3&gt;A24remlife,A24value-SUM($G343:J343),IF(A24remlife="N/A","n/a",A24value/A24remlife))</f>
        <v>0</v>
      </c>
      <c r="L343" s="69">
        <f>IF(L$3&gt;A24remlife,A24value-SUM($G343:K343),IF(A24remlife="N/A","n/a",A24value/A24remlife))</f>
        <v>0</v>
      </c>
      <c r="M343" s="69">
        <f>IF(M$3&gt;A24remlife,A24value-SUM($G343:L343),IF(A24remlife="N/A","n/a",A24value/A24remlife))</f>
        <v>0</v>
      </c>
      <c r="N343" s="69">
        <f>IF(N$3&gt;A24remlife,A24value-SUM($G343:M343),IF(A24remlife="N/A","n/a",A24value/A24remlife))</f>
        <v>0</v>
      </c>
      <c r="O343" s="69">
        <f>IF(O$3&gt;A24remlife,A24value-SUM($G343:N343),IF(A24remlife="N/A","n/a",A24value/A24remlife))</f>
        <v>0</v>
      </c>
      <c r="P343" s="69">
        <f>IF(P$3&gt;A24remlife,A24value-SUM($G343:O343),IF(A24remlife="N/A","n/a",A24value/A24remlife))</f>
        <v>0</v>
      </c>
      <c r="Q343" s="69">
        <f>IF(Q$3&gt;A24remlife,A24value-SUM($G343:P343),IF(A24remlife="N/A","n/a",A24value/A24remlife))</f>
        <v>0</v>
      </c>
      <c r="R343" s="69"/>
      <c r="S343" s="105"/>
      <c r="T343" s="105"/>
      <c r="U343" s="105"/>
      <c r="V343" s="105"/>
      <c r="W343" s="105"/>
      <c r="X343" s="105"/>
      <c r="Y343" s="105"/>
      <c r="Z343" s="105"/>
      <c r="AA343" s="105"/>
      <c r="AB343" s="221"/>
      <c r="AC343" s="221"/>
      <c r="AD343" s="221"/>
      <c r="AE343" s="221"/>
      <c r="AF343" s="221"/>
      <c r="AG343" s="221"/>
      <c r="AH343" s="221"/>
      <c r="AI343" s="221"/>
      <c r="AJ343" s="221"/>
      <c r="AK343" s="221"/>
      <c r="AL343" s="221"/>
      <c r="AM343" s="221"/>
      <c r="AN343" s="221"/>
      <c r="AO343" s="221"/>
      <c r="AP343" s="221"/>
      <c r="AQ343" s="221"/>
      <c r="AR343" s="221"/>
      <c r="AS343" s="221"/>
      <c r="AT343" s="221"/>
      <c r="AU343" s="221"/>
      <c r="AV343" s="221"/>
      <c r="AW343" s="221"/>
      <c r="AX343" s="221"/>
      <c r="AY343" s="221"/>
      <c r="AZ343" s="221"/>
      <c r="BA343" s="221"/>
      <c r="BB343" s="221"/>
      <c r="BC343" s="221"/>
      <c r="BD343" s="105"/>
      <c r="BE343" s="105"/>
      <c r="BF343" s="105"/>
      <c r="BG343" s="105"/>
      <c r="BH343" s="105"/>
      <c r="BI343" s="105"/>
      <c r="BJ343" s="105"/>
      <c r="BK343" s="12"/>
      <c r="BL343" s="12"/>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c r="DY343"/>
      <c r="DZ343"/>
      <c r="EA343"/>
      <c r="EB343"/>
      <c r="EC343"/>
      <c r="ED343"/>
      <c r="EE343"/>
      <c r="EF343"/>
      <c r="EG343"/>
      <c r="EH343"/>
      <c r="EI343"/>
      <c r="EJ343"/>
      <c r="EK343"/>
      <c r="EL343"/>
      <c r="EM343"/>
      <c r="EN343"/>
      <c r="EO343"/>
      <c r="EP343"/>
      <c r="EQ343"/>
      <c r="ER343"/>
      <c r="ES343"/>
      <c r="ET343"/>
      <c r="EU343"/>
      <c r="EV343"/>
      <c r="EW343"/>
      <c r="EX343"/>
      <c r="EY343"/>
      <c r="EZ343"/>
      <c r="FA343"/>
      <c r="FB343"/>
      <c r="FC343"/>
      <c r="FD343"/>
      <c r="FE343"/>
      <c r="FF343"/>
      <c r="FG343"/>
      <c r="FH343"/>
      <c r="FI343"/>
      <c r="FJ343"/>
      <c r="FK343"/>
      <c r="FL343"/>
      <c r="FM343"/>
      <c r="FN343"/>
      <c r="FO343"/>
      <c r="FP343"/>
      <c r="FQ343"/>
      <c r="FR343"/>
      <c r="FS343"/>
      <c r="FT343"/>
      <c r="FU343"/>
      <c r="FV343"/>
      <c r="FW343"/>
      <c r="FX343"/>
      <c r="FY343"/>
      <c r="FZ343"/>
      <c r="GA343"/>
      <c r="GB343"/>
      <c r="GC343"/>
      <c r="GD343"/>
      <c r="GE343"/>
      <c r="GF343"/>
      <c r="GG343"/>
      <c r="GH343"/>
      <c r="GI343"/>
      <c r="GJ343"/>
      <c r="GK343"/>
      <c r="GL343"/>
      <c r="GM343"/>
      <c r="GN343"/>
      <c r="GO343"/>
      <c r="GP343"/>
      <c r="GQ343"/>
      <c r="GR343"/>
      <c r="GS343"/>
      <c r="GT343"/>
      <c r="GU343"/>
      <c r="GV343"/>
      <c r="GW343"/>
      <c r="GX343"/>
      <c r="GY343"/>
      <c r="GZ343"/>
      <c r="HA343"/>
      <c r="HB343"/>
      <c r="HC343"/>
      <c r="HD343"/>
      <c r="HE343"/>
      <c r="HF343"/>
      <c r="HG343"/>
      <c r="HH343"/>
      <c r="HI343"/>
      <c r="HJ343"/>
      <c r="HK343"/>
      <c r="HL343"/>
      <c r="HM343"/>
      <c r="HN343"/>
      <c r="HO343"/>
      <c r="HP343"/>
      <c r="HQ343"/>
      <c r="HR343"/>
      <c r="HS343"/>
      <c r="HT343"/>
      <c r="HU343"/>
      <c r="HV343"/>
      <c r="HW343"/>
      <c r="HX343"/>
      <c r="HY343"/>
      <c r="HZ343"/>
      <c r="IA343"/>
      <c r="IB343"/>
      <c r="IC343"/>
      <c r="ID343"/>
      <c r="IE343"/>
      <c r="IF343"/>
      <c r="IG343"/>
      <c r="IH343"/>
      <c r="II343"/>
      <c r="IJ343"/>
      <c r="IK343"/>
      <c r="IL343"/>
      <c r="IM343"/>
      <c r="IN343"/>
      <c r="IO343"/>
      <c r="IP343"/>
      <c r="IQ343"/>
      <c r="IR343"/>
      <c r="IS343"/>
      <c r="IT343"/>
      <c r="IU343"/>
      <c r="IV343"/>
    </row>
    <row r="344" spans="1:256" s="5" customFormat="1" ht="12.75" hidden="1" customHeight="1" outlineLevel="2">
      <c r="A344" s="9"/>
      <c r="B344" s="9"/>
      <c r="C344" s="9"/>
      <c r="D344" s="26"/>
      <c r="E344" s="335" t="s">
        <v>83</v>
      </c>
      <c r="F344" s="88">
        <v>0</v>
      </c>
      <c r="G344" s="126"/>
      <c r="H344" s="70"/>
      <c r="I344" s="70"/>
      <c r="J344" s="70"/>
      <c r="K344" s="70"/>
      <c r="L344" s="70"/>
      <c r="M344" s="167"/>
      <c r="N344" s="115"/>
      <c r="O344" s="70"/>
      <c r="P344" s="70"/>
      <c r="Q344" s="70"/>
      <c r="R344" s="70"/>
      <c r="S344" s="105"/>
      <c r="T344" s="105"/>
      <c r="U344" s="105"/>
      <c r="V344" s="105"/>
      <c r="W344" s="105"/>
      <c r="X344" s="105"/>
      <c r="Y344" s="105"/>
      <c r="Z344" s="105"/>
      <c r="AA344" s="105"/>
      <c r="AB344" s="221"/>
      <c r="AC344" s="221"/>
      <c r="AD344" s="221"/>
      <c r="AE344" s="221"/>
      <c r="AF344" s="221"/>
      <c r="AG344" s="221"/>
      <c r="AH344" s="221"/>
      <c r="AI344" s="221"/>
      <c r="AJ344" s="221"/>
      <c r="AK344" s="221"/>
      <c r="AL344" s="221"/>
      <c r="AM344" s="221"/>
      <c r="AN344" s="221"/>
      <c r="AO344" s="221"/>
      <c r="AP344" s="221"/>
      <c r="AQ344" s="221"/>
      <c r="AR344" s="221"/>
      <c r="AS344" s="221"/>
      <c r="AT344" s="221"/>
      <c r="AU344" s="221"/>
      <c r="AV344" s="221"/>
      <c r="AW344" s="221"/>
      <c r="AX344" s="221"/>
      <c r="AY344" s="221"/>
      <c r="AZ344" s="221"/>
      <c r="BA344" s="221"/>
      <c r="BB344" s="221"/>
      <c r="BC344" s="221"/>
      <c r="BD344" s="105"/>
      <c r="BE344" s="105"/>
      <c r="BF344" s="105"/>
      <c r="BG344" s="105"/>
      <c r="BH344" s="105"/>
      <c r="BI344" s="105"/>
      <c r="BJ344" s="105"/>
      <c r="BK344" s="12"/>
      <c r="BL344" s="12"/>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c r="DY344"/>
      <c r="DZ344"/>
      <c r="EA344"/>
      <c r="EB344"/>
      <c r="EC344"/>
      <c r="ED344"/>
      <c r="EE344"/>
      <c r="EF344"/>
      <c r="EG344"/>
      <c r="EH344"/>
      <c r="EI344"/>
      <c r="EJ344"/>
      <c r="EK344"/>
      <c r="EL344"/>
      <c r="EM344"/>
      <c r="EN344"/>
      <c r="EO344"/>
      <c r="EP344"/>
      <c r="EQ344"/>
      <c r="ER344"/>
      <c r="ES344"/>
      <c r="ET344"/>
      <c r="EU344"/>
      <c r="EV344"/>
      <c r="EW344"/>
      <c r="EX344"/>
      <c r="EY344"/>
      <c r="EZ344"/>
      <c r="FA344"/>
      <c r="FB344"/>
      <c r="FC344"/>
      <c r="FD344"/>
      <c r="FE344"/>
      <c r="FF344"/>
      <c r="FG344"/>
      <c r="FH344"/>
      <c r="FI344"/>
      <c r="FJ344"/>
      <c r="FK344"/>
      <c r="FL344"/>
      <c r="FM344"/>
      <c r="FN344"/>
      <c r="FO344"/>
      <c r="FP344"/>
      <c r="FQ344"/>
      <c r="FR344"/>
      <c r="FS344"/>
      <c r="FT344"/>
      <c r="FU344"/>
      <c r="FV344"/>
      <c r="FW344"/>
      <c r="FX344"/>
      <c r="FY344"/>
      <c r="FZ344"/>
      <c r="GA344"/>
      <c r="GB344"/>
      <c r="GC344"/>
      <c r="GD344"/>
      <c r="GE344"/>
      <c r="GF344"/>
      <c r="GG344"/>
      <c r="GH344"/>
      <c r="GI344"/>
      <c r="GJ344"/>
      <c r="GK344"/>
      <c r="GL344"/>
      <c r="GM344"/>
      <c r="GN344"/>
      <c r="GO344"/>
      <c r="GP344"/>
      <c r="GQ344"/>
      <c r="GR344"/>
      <c r="GS344"/>
      <c r="GT344"/>
      <c r="GU344"/>
      <c r="GV344"/>
      <c r="GW344"/>
      <c r="GX344"/>
      <c r="GY344"/>
      <c r="GZ344"/>
      <c r="HA344"/>
      <c r="HB344"/>
      <c r="HC344"/>
      <c r="HD344"/>
      <c r="HE344"/>
      <c r="HF344"/>
      <c r="HG344"/>
      <c r="HH344"/>
      <c r="HI344"/>
      <c r="HJ344"/>
      <c r="HK344"/>
      <c r="HL344"/>
      <c r="HM344"/>
      <c r="HN344"/>
      <c r="HO344"/>
      <c r="HP344"/>
      <c r="HQ344"/>
      <c r="HR344"/>
      <c r="HS344"/>
      <c r="HT344"/>
      <c r="HU344"/>
      <c r="HV344"/>
      <c r="HW344"/>
      <c r="HX344"/>
      <c r="HY344"/>
      <c r="HZ344"/>
      <c r="IA344"/>
      <c r="IB344"/>
      <c r="IC344"/>
      <c r="ID344"/>
      <c r="IE344"/>
      <c r="IF344"/>
      <c r="IG344"/>
      <c r="IH344"/>
      <c r="II344"/>
      <c r="IJ344"/>
      <c r="IK344"/>
      <c r="IL344"/>
      <c r="IM344"/>
      <c r="IN344"/>
      <c r="IO344"/>
      <c r="IP344"/>
      <c r="IQ344"/>
      <c r="IR344"/>
      <c r="IS344"/>
      <c r="IT344"/>
      <c r="IU344"/>
      <c r="IV344"/>
    </row>
    <row r="345" spans="1:256" s="5" customFormat="1" hidden="1" outlineLevel="2">
      <c r="A345" s="9"/>
      <c r="B345" s="9"/>
      <c r="C345" s="9"/>
      <c r="D345" s="26"/>
      <c r="E345" s="336"/>
      <c r="F345" s="88">
        <v>1</v>
      </c>
      <c r="G345" s="126"/>
      <c r="H345" s="149"/>
      <c r="I345" s="70">
        <f>IF(A24stdlife="n/a","n/a",IF(I$3&gt;(A24stdlife+$F345),(Input!$H$166*(1+vanilla1)^0.5)-SUM($H345:H345),(Input!$H$166*(1+vanilla1)^0.5)/A24stdlife))</f>
        <v>0</v>
      </c>
      <c r="J345" s="70">
        <f>IF(A24stdlife="n/a","n/a",IF(J$3&gt;(A24stdlife+$F345),(Input!$H$166*(1+vanilla1)^0.5)-SUM($H345:I345),(Input!$H$166*(1+vanilla1)^0.5)/A24stdlife))</f>
        <v>0</v>
      </c>
      <c r="K345" s="70">
        <f>IF(A24stdlife="n/a","n/a",IF(K$3&gt;(A24stdlife+$F345),(Input!$H$166*(1+vanilla1)^0.5)-SUM($H345:J345),(Input!$H$166*(1+vanilla1)^0.5)/A24stdlife))</f>
        <v>0</v>
      </c>
      <c r="L345" s="70">
        <f>IF(A24stdlife="n/a","n/a",IF(L$3&gt;(A24stdlife+$F345),(Input!$H$166*(1+vanilla1)^0.5)-SUM($H345:K345),(Input!$H$166*(1+vanilla1)^0.5)/A24stdlife))</f>
        <v>0</v>
      </c>
      <c r="M345" s="70">
        <f>IF(A24stdlife="n/a","n/a",IF(M$3&gt;(A24stdlife+$F345),(Input!$H$166*(1+vanilla1)^0.5)-SUM($H345:L345),(Input!$H$166*(1+vanilla1)^0.5)/A24stdlife))</f>
        <v>0</v>
      </c>
      <c r="N345" s="70">
        <f>IF(A24stdlife="n/a","n/a",IF(N$3&gt;(A24stdlife+$F345),(Input!$H$166*(1+vanilla1)^0.5)-SUM($H345:M345),(Input!$H$166*(1+vanilla1)^0.5)/A24stdlife))</f>
        <v>0</v>
      </c>
      <c r="O345" s="70">
        <f>IF(A24stdlife="n/a","n/a",IF(O$3&gt;(A24stdlife+$F345),(Input!$H$166*(1+vanilla1)^0.5)-SUM($H345:N345),(Input!$H$166*(1+vanilla1)^0.5)/A24stdlife))</f>
        <v>0</v>
      </c>
      <c r="P345" s="70">
        <f>IF(A24stdlife="n/a","n/a",IF(P$3&gt;(A24stdlife+$F345),(Input!$H$166*(1+vanilla1)^0.5)-SUM($H345:O345),(Input!$H$166*(1+vanilla1)^0.5)/A24stdlife))</f>
        <v>0</v>
      </c>
      <c r="Q345" s="70">
        <f>IF(A24stdlife="n/a","n/a",IF(Q$3&gt;(A24stdlife+$F345),(Input!$H$166*(1+vanilla1)^0.5)-SUM($H345:P345),(Input!$H$166*(1+vanilla1)^0.5)/A24stdlife))</f>
        <v>0</v>
      </c>
      <c r="R345" s="70"/>
      <c r="S345" s="105"/>
      <c r="T345" s="105"/>
      <c r="U345" s="105"/>
      <c r="V345" s="105"/>
      <c r="W345" s="105"/>
      <c r="X345" s="105"/>
      <c r="Y345" s="105"/>
      <c r="Z345" s="105"/>
      <c r="AA345" s="105"/>
      <c r="AB345" s="221"/>
      <c r="AC345" s="221"/>
      <c r="AD345" s="221"/>
      <c r="AE345" s="221"/>
      <c r="AF345" s="221"/>
      <c r="AG345" s="221"/>
      <c r="AH345" s="221"/>
      <c r="AI345" s="221"/>
      <c r="AJ345" s="221"/>
      <c r="AK345" s="221"/>
      <c r="AL345" s="221"/>
      <c r="AM345" s="221"/>
      <c r="AN345" s="221"/>
      <c r="AO345" s="221"/>
      <c r="AP345" s="221"/>
      <c r="AQ345" s="221"/>
      <c r="AR345" s="221"/>
      <c r="AS345" s="221"/>
      <c r="AT345" s="221"/>
      <c r="AU345" s="221"/>
      <c r="AV345" s="221"/>
      <c r="AW345" s="221"/>
      <c r="AX345" s="221"/>
      <c r="AY345" s="221"/>
      <c r="AZ345" s="221"/>
      <c r="BA345" s="221"/>
      <c r="BB345" s="221"/>
      <c r="BC345" s="221"/>
      <c r="BD345" s="105"/>
      <c r="BE345" s="105"/>
      <c r="BF345" s="105"/>
      <c r="BG345" s="105"/>
      <c r="BH345" s="105"/>
      <c r="BI345" s="105"/>
      <c r="BJ345" s="105"/>
      <c r="BK345" s="12"/>
      <c r="BL345" s="12"/>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c r="DY345"/>
      <c r="DZ345"/>
      <c r="EA345"/>
      <c r="EB345"/>
      <c r="EC345"/>
      <c r="ED345"/>
      <c r="EE345"/>
      <c r="EF345"/>
      <c r="EG345"/>
      <c r="EH345"/>
      <c r="EI345"/>
      <c r="EJ345"/>
      <c r="EK345"/>
      <c r="EL345"/>
      <c r="EM345"/>
      <c r="EN345"/>
      <c r="EO345"/>
      <c r="EP345"/>
      <c r="EQ345"/>
      <c r="ER345"/>
      <c r="ES345"/>
      <c r="ET345"/>
      <c r="EU345"/>
      <c r="EV345"/>
      <c r="EW345"/>
      <c r="EX345"/>
      <c r="EY345"/>
      <c r="EZ345"/>
      <c r="FA345"/>
      <c r="FB345"/>
      <c r="FC345"/>
      <c r="FD345"/>
      <c r="FE345"/>
      <c r="FF345"/>
      <c r="FG345"/>
      <c r="FH345"/>
      <c r="FI345"/>
      <c r="FJ345"/>
      <c r="FK345"/>
      <c r="FL345"/>
      <c r="FM345"/>
      <c r="FN345"/>
      <c r="FO345"/>
      <c r="FP345"/>
      <c r="FQ345"/>
      <c r="FR345"/>
      <c r="FS345"/>
      <c r="FT345"/>
      <c r="FU345"/>
      <c r="FV345"/>
      <c r="FW345"/>
      <c r="FX345"/>
      <c r="FY345"/>
      <c r="FZ345"/>
      <c r="GA345"/>
      <c r="GB345"/>
      <c r="GC345"/>
      <c r="GD345"/>
      <c r="GE345"/>
      <c r="GF345"/>
      <c r="GG345"/>
      <c r="GH345"/>
      <c r="GI345"/>
      <c r="GJ345"/>
      <c r="GK345"/>
      <c r="GL345"/>
      <c r="GM345"/>
      <c r="GN345"/>
      <c r="GO345"/>
      <c r="GP345"/>
      <c r="GQ345"/>
      <c r="GR345"/>
      <c r="GS345"/>
      <c r="GT345"/>
      <c r="GU345"/>
      <c r="GV345"/>
      <c r="GW345"/>
      <c r="GX345"/>
      <c r="GY345"/>
      <c r="GZ345"/>
      <c r="HA345"/>
      <c r="HB345"/>
      <c r="HC345"/>
      <c r="HD345"/>
      <c r="HE345"/>
      <c r="HF345"/>
      <c r="HG345"/>
      <c r="HH345"/>
      <c r="HI345"/>
      <c r="HJ345"/>
      <c r="HK345"/>
      <c r="HL345"/>
      <c r="HM345"/>
      <c r="HN345"/>
      <c r="HO345"/>
      <c r="HP345"/>
      <c r="HQ345"/>
      <c r="HR345"/>
      <c r="HS345"/>
      <c r="HT345"/>
      <c r="HU345"/>
      <c r="HV345"/>
      <c r="HW345"/>
      <c r="HX345"/>
      <c r="HY345"/>
      <c r="HZ345"/>
      <c r="IA345"/>
      <c r="IB345"/>
      <c r="IC345"/>
      <c r="ID345"/>
      <c r="IE345"/>
      <c r="IF345"/>
      <c r="IG345"/>
      <c r="IH345"/>
      <c r="II345"/>
      <c r="IJ345"/>
      <c r="IK345"/>
      <c r="IL345"/>
      <c r="IM345"/>
      <c r="IN345"/>
      <c r="IO345"/>
      <c r="IP345"/>
      <c r="IQ345"/>
      <c r="IR345"/>
      <c r="IS345"/>
      <c r="IT345"/>
      <c r="IU345"/>
      <c r="IV345"/>
    </row>
    <row r="346" spans="1:256" s="5" customFormat="1" hidden="1" outlineLevel="2">
      <c r="A346" s="9"/>
      <c r="B346" s="9"/>
      <c r="C346" s="9"/>
      <c r="D346" s="26"/>
      <c r="E346" s="336"/>
      <c r="F346" s="88">
        <v>2</v>
      </c>
      <c r="G346" s="126"/>
      <c r="H346" s="150"/>
      <c r="I346" s="151"/>
      <c r="J346" s="70">
        <f>IF(A24stdlife="n/a","n/a",IF(J$3&gt;(A24stdlife+$F346),(Input!$I$166*(1+vanilla2)^0.5)-SUM($I346:I346),(Input!$I$166*(1+vanilla2)^0.5)/A24stdlife))</f>
        <v>0</v>
      </c>
      <c r="K346" s="70">
        <f>IF(A24stdlife="n/a","n/a",IF(K$3&gt;(A24stdlife+$F346),(Input!$I$166*(1+vanilla2)^0.5)-SUM($I346:J346),(Input!$I$166*(1+vanilla2)^0.5)/A24stdlife))</f>
        <v>0</v>
      </c>
      <c r="L346" s="70">
        <f>IF(A24stdlife="n/a","n/a",IF(L$3&gt;(A24stdlife+$F346),(Input!$I$166*(1+vanilla2)^0.5)-SUM($I346:K346),(Input!$I$166*(1+vanilla2)^0.5)/A24stdlife))</f>
        <v>0</v>
      </c>
      <c r="M346" s="70">
        <f>IF(A24stdlife="n/a","n/a",IF(M$3&gt;(A24stdlife+$F346),(Input!$I$166*(1+vanilla2)^0.5)-SUM($I346:L346),(Input!$I$166*(1+vanilla2)^0.5)/A24stdlife))</f>
        <v>0</v>
      </c>
      <c r="N346" s="70">
        <f>IF(A24stdlife="n/a","n/a",IF(N$3&gt;(A24stdlife+$F346),(Input!$I$166*(1+vanilla2)^0.5)-SUM($I346:M346),(Input!$I$166*(1+vanilla2)^0.5)/A24stdlife))</f>
        <v>0</v>
      </c>
      <c r="O346" s="70">
        <f>IF(A24stdlife="n/a","n/a",IF(O$3&gt;(A24stdlife+$F346),(Input!$I$166*(1+vanilla2)^0.5)-SUM($I346:N346),(Input!$I$166*(1+vanilla2)^0.5)/A24stdlife))</f>
        <v>0</v>
      </c>
      <c r="P346" s="70">
        <f>IF(A24stdlife="n/a","n/a",IF(P$3&gt;(A24stdlife+$F346),(Input!$I$166*(1+vanilla2)^0.5)-SUM($I346:O346),(Input!$I$166*(1+vanilla2)^0.5)/A24stdlife))</f>
        <v>0</v>
      </c>
      <c r="Q346" s="70">
        <f>IF(A24stdlife="n/a","n/a",IF(Q$3&gt;(A24stdlife+$F346),(Input!$I$166*(1+vanilla2)^0.5)-SUM($I346:P346),(Input!$I$166*(1+vanilla2)^0.5)/A24stdlife))</f>
        <v>0</v>
      </c>
      <c r="R346" s="70"/>
      <c r="S346" s="105"/>
      <c r="T346" s="105"/>
      <c r="U346" s="105"/>
      <c r="V346" s="105"/>
      <c r="W346" s="105"/>
      <c r="X346" s="105"/>
      <c r="Y346" s="105"/>
      <c r="Z346" s="105"/>
      <c r="AA346" s="105"/>
      <c r="AB346" s="221"/>
      <c r="AC346" s="221"/>
      <c r="AD346" s="221"/>
      <c r="AE346" s="221"/>
      <c r="AF346" s="221"/>
      <c r="AG346" s="221"/>
      <c r="AH346" s="221"/>
      <c r="AI346" s="221"/>
      <c r="AJ346" s="221"/>
      <c r="AK346" s="221"/>
      <c r="AL346" s="221"/>
      <c r="AM346" s="221"/>
      <c r="AN346" s="221"/>
      <c r="AO346" s="221"/>
      <c r="AP346" s="221"/>
      <c r="AQ346" s="221"/>
      <c r="AR346" s="221"/>
      <c r="AS346" s="221"/>
      <c r="AT346" s="221"/>
      <c r="AU346" s="221"/>
      <c r="AV346" s="221"/>
      <c r="AW346" s="221"/>
      <c r="AX346" s="221"/>
      <c r="AY346" s="221"/>
      <c r="AZ346" s="221"/>
      <c r="BA346" s="221"/>
      <c r="BB346" s="221"/>
      <c r="BC346" s="221"/>
      <c r="BD346" s="105"/>
      <c r="BE346" s="105"/>
      <c r="BF346" s="105"/>
      <c r="BG346" s="105"/>
      <c r="BH346" s="105"/>
      <c r="BI346" s="105"/>
      <c r="BJ346" s="105"/>
      <c r="BK346" s="12"/>
      <c r="BL346" s="12"/>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c r="DY346"/>
      <c r="DZ346"/>
      <c r="EA346"/>
      <c r="EB346"/>
      <c r="EC346"/>
      <c r="ED346"/>
      <c r="EE346"/>
      <c r="EF346"/>
      <c r="EG346"/>
      <c r="EH346"/>
      <c r="EI346"/>
      <c r="EJ346"/>
      <c r="EK346"/>
      <c r="EL346"/>
      <c r="EM346"/>
      <c r="EN346"/>
      <c r="EO346"/>
      <c r="EP346"/>
      <c r="EQ346"/>
      <c r="ER346"/>
      <c r="ES346"/>
      <c r="ET346"/>
      <c r="EU346"/>
      <c r="EV346"/>
      <c r="EW346"/>
      <c r="EX346"/>
      <c r="EY346"/>
      <c r="EZ346"/>
      <c r="FA346"/>
      <c r="FB346"/>
      <c r="FC346"/>
      <c r="FD346"/>
      <c r="FE346"/>
      <c r="FF346"/>
      <c r="FG346"/>
      <c r="FH346"/>
      <c r="FI346"/>
      <c r="FJ346"/>
      <c r="FK346"/>
      <c r="FL346"/>
      <c r="FM346"/>
      <c r="FN346"/>
      <c r="FO346"/>
      <c r="FP346"/>
      <c r="FQ346"/>
      <c r="FR346"/>
      <c r="FS346"/>
      <c r="FT346"/>
      <c r="FU346"/>
      <c r="FV346"/>
      <c r="FW346"/>
      <c r="FX346"/>
      <c r="FY346"/>
      <c r="FZ346"/>
      <c r="GA346"/>
      <c r="GB346"/>
      <c r="GC346"/>
      <c r="GD346"/>
      <c r="GE346"/>
      <c r="GF346"/>
      <c r="GG346"/>
      <c r="GH346"/>
      <c r="GI346"/>
      <c r="GJ346"/>
      <c r="GK346"/>
      <c r="GL346"/>
      <c r="GM346"/>
      <c r="GN346"/>
      <c r="GO346"/>
      <c r="GP346"/>
      <c r="GQ346"/>
      <c r="GR346"/>
      <c r="GS346"/>
      <c r="GT346"/>
      <c r="GU346"/>
      <c r="GV346"/>
      <c r="GW346"/>
      <c r="GX346"/>
      <c r="GY346"/>
      <c r="GZ346"/>
      <c r="HA346"/>
      <c r="HB346"/>
      <c r="HC346"/>
      <c r="HD346"/>
      <c r="HE346"/>
      <c r="HF346"/>
      <c r="HG346"/>
      <c r="HH346"/>
      <c r="HI346"/>
      <c r="HJ346"/>
      <c r="HK346"/>
      <c r="HL346"/>
      <c r="HM346"/>
      <c r="HN346"/>
      <c r="HO346"/>
      <c r="HP346"/>
      <c r="HQ346"/>
      <c r="HR346"/>
      <c r="HS346"/>
      <c r="HT346"/>
      <c r="HU346"/>
      <c r="HV346"/>
      <c r="HW346"/>
      <c r="HX346"/>
      <c r="HY346"/>
      <c r="HZ346"/>
      <c r="IA346"/>
      <c r="IB346"/>
      <c r="IC346"/>
      <c r="ID346"/>
      <c r="IE346"/>
      <c r="IF346"/>
      <c r="IG346"/>
      <c r="IH346"/>
      <c r="II346"/>
      <c r="IJ346"/>
      <c r="IK346"/>
      <c r="IL346"/>
      <c r="IM346"/>
      <c r="IN346"/>
      <c r="IO346"/>
      <c r="IP346"/>
      <c r="IQ346"/>
      <c r="IR346"/>
      <c r="IS346"/>
      <c r="IT346"/>
      <c r="IU346"/>
      <c r="IV346"/>
    </row>
    <row r="347" spans="1:256" s="5" customFormat="1" hidden="1" outlineLevel="2">
      <c r="A347" s="9"/>
      <c r="B347" s="9"/>
      <c r="C347" s="9"/>
      <c r="D347" s="26"/>
      <c r="E347" s="336"/>
      <c r="F347" s="88">
        <v>3</v>
      </c>
      <c r="G347" s="126"/>
      <c r="H347" s="150"/>
      <c r="I347" s="152"/>
      <c r="J347" s="151"/>
      <c r="K347" s="70">
        <f>IF(A24stdlife="n/a","n/a",IF(K$3&gt;(A24stdlife+$F347),(Input!$J$166*(1+vanilla3)^0.5)-SUM($J347:J347),(Input!$J$166*(1+vanilla3)^0.5)/A24stdlife))</f>
        <v>0</v>
      </c>
      <c r="L347" s="70">
        <f>IF(A24stdlife="n/a","n/a",IF(L$3&gt;(A24stdlife+$F347),(Input!$J$166*(1+vanilla3)^0.5)-SUM($J347:K347),(Input!$J$166*(1+vanilla3)^0.5)/A24stdlife))</f>
        <v>0</v>
      </c>
      <c r="M347" s="70">
        <f>IF(A24stdlife="n/a","n/a",IF(M$3&gt;(A24stdlife+$F347),(Input!$J$166*(1+vanilla3)^0.5)-SUM($J347:L347),(Input!$J$166*(1+vanilla3)^0.5)/A24stdlife))</f>
        <v>0</v>
      </c>
      <c r="N347" s="70">
        <f>IF(A24stdlife="n/a","n/a",IF(N$3&gt;(A24stdlife+$F347),(Input!$J$166*(1+vanilla3)^0.5)-SUM($J347:M347),(Input!$J$166*(1+vanilla3)^0.5)/A24stdlife))</f>
        <v>0</v>
      </c>
      <c r="O347" s="70">
        <f>IF(A24stdlife="n/a","n/a",IF(O$3&gt;(A24stdlife+$F347),(Input!$J$166*(1+vanilla3)^0.5)-SUM($J347:N347),(Input!$J$166*(1+vanilla3)^0.5)/A24stdlife))</f>
        <v>0</v>
      </c>
      <c r="P347" s="70">
        <f>IF(A24stdlife="n/a","n/a",IF(P$3&gt;(A24stdlife+$F347),(Input!$J$166*(1+vanilla3)^0.5)-SUM($J347:O347),(Input!$J$166*(1+vanilla3)^0.5)/A24stdlife))</f>
        <v>0</v>
      </c>
      <c r="Q347" s="70">
        <f>IF(A24stdlife="n/a","n/a",IF(Q$3&gt;(A24stdlife+$F347),(Input!$J$166*(1+vanilla3)^0.5)-SUM($J347:P347),(Input!$J$166*(1+vanilla3)^0.5)/A24stdlife))</f>
        <v>0</v>
      </c>
      <c r="R347" s="70"/>
      <c r="S347" s="105"/>
      <c r="T347" s="105"/>
      <c r="U347" s="105"/>
      <c r="V347" s="105"/>
      <c r="W347" s="105"/>
      <c r="X347" s="105"/>
      <c r="Y347" s="105"/>
      <c r="Z347" s="105"/>
      <c r="AA347" s="105"/>
      <c r="AB347" s="221"/>
      <c r="AC347" s="221"/>
      <c r="AD347" s="221"/>
      <c r="AE347" s="221"/>
      <c r="AF347" s="221"/>
      <c r="AG347" s="221"/>
      <c r="AH347" s="221"/>
      <c r="AI347" s="221"/>
      <c r="AJ347" s="221"/>
      <c r="AK347" s="221"/>
      <c r="AL347" s="221"/>
      <c r="AM347" s="221"/>
      <c r="AN347" s="221"/>
      <c r="AO347" s="221"/>
      <c r="AP347" s="221"/>
      <c r="AQ347" s="221"/>
      <c r="AR347" s="221"/>
      <c r="AS347" s="221"/>
      <c r="AT347" s="221"/>
      <c r="AU347" s="221"/>
      <c r="AV347" s="221"/>
      <c r="AW347" s="221"/>
      <c r="AX347" s="221"/>
      <c r="AY347" s="221"/>
      <c r="AZ347" s="221"/>
      <c r="BA347" s="221"/>
      <c r="BB347" s="221"/>
      <c r="BC347" s="221"/>
      <c r="BD347" s="105"/>
      <c r="BE347" s="105"/>
      <c r="BF347" s="105"/>
      <c r="BG347" s="105"/>
      <c r="BH347" s="105"/>
      <c r="BI347" s="105"/>
      <c r="BJ347" s="105"/>
      <c r="BK347" s="12"/>
      <c r="BL347" s="12"/>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c r="DY347"/>
      <c r="DZ347"/>
      <c r="EA347"/>
      <c r="EB347"/>
      <c r="EC347"/>
      <c r="ED347"/>
      <c r="EE347"/>
      <c r="EF347"/>
      <c r="EG347"/>
      <c r="EH347"/>
      <c r="EI347"/>
      <c r="EJ347"/>
      <c r="EK347"/>
      <c r="EL347"/>
      <c r="EM347"/>
      <c r="EN347"/>
      <c r="EO347"/>
      <c r="EP347"/>
      <c r="EQ347"/>
      <c r="ER347"/>
      <c r="ES347"/>
      <c r="ET347"/>
      <c r="EU347"/>
      <c r="EV347"/>
      <c r="EW347"/>
      <c r="EX347"/>
      <c r="EY347"/>
      <c r="EZ347"/>
      <c r="FA347"/>
      <c r="FB347"/>
      <c r="FC347"/>
      <c r="FD347"/>
      <c r="FE347"/>
      <c r="FF347"/>
      <c r="FG347"/>
      <c r="FH347"/>
      <c r="FI347"/>
      <c r="FJ347"/>
      <c r="FK347"/>
      <c r="FL347"/>
      <c r="FM347"/>
      <c r="FN347"/>
      <c r="FO347"/>
      <c r="FP347"/>
      <c r="FQ347"/>
      <c r="FR347"/>
      <c r="FS347"/>
      <c r="FT347"/>
      <c r="FU347"/>
      <c r="FV347"/>
      <c r="FW347"/>
      <c r="FX347"/>
      <c r="FY347"/>
      <c r="FZ347"/>
      <c r="GA347"/>
      <c r="GB347"/>
      <c r="GC347"/>
      <c r="GD347"/>
      <c r="GE347"/>
      <c r="GF347"/>
      <c r="GG347"/>
      <c r="GH347"/>
      <c r="GI347"/>
      <c r="GJ347"/>
      <c r="GK347"/>
      <c r="GL347"/>
      <c r="GM347"/>
      <c r="GN347"/>
      <c r="GO347"/>
      <c r="GP347"/>
      <c r="GQ347"/>
      <c r="GR347"/>
      <c r="GS347"/>
      <c r="GT347"/>
      <c r="GU347"/>
      <c r="GV347"/>
      <c r="GW347"/>
      <c r="GX347"/>
      <c r="GY347"/>
      <c r="GZ347"/>
      <c r="HA347"/>
      <c r="HB347"/>
      <c r="HC347"/>
      <c r="HD347"/>
      <c r="HE347"/>
      <c r="HF347"/>
      <c r="HG347"/>
      <c r="HH347"/>
      <c r="HI347"/>
      <c r="HJ347"/>
      <c r="HK347"/>
      <c r="HL347"/>
      <c r="HM347"/>
      <c r="HN347"/>
      <c r="HO347"/>
      <c r="HP347"/>
      <c r="HQ347"/>
      <c r="HR347"/>
      <c r="HS347"/>
      <c r="HT347"/>
      <c r="HU347"/>
      <c r="HV347"/>
      <c r="HW347"/>
      <c r="HX347"/>
      <c r="HY347"/>
      <c r="HZ347"/>
      <c r="IA347"/>
      <c r="IB347"/>
      <c r="IC347"/>
      <c r="ID347"/>
      <c r="IE347"/>
      <c r="IF347"/>
      <c r="IG347"/>
      <c r="IH347"/>
      <c r="II347"/>
      <c r="IJ347"/>
      <c r="IK347"/>
      <c r="IL347"/>
      <c r="IM347"/>
      <c r="IN347"/>
      <c r="IO347"/>
      <c r="IP347"/>
      <c r="IQ347"/>
      <c r="IR347"/>
      <c r="IS347"/>
      <c r="IT347"/>
      <c r="IU347"/>
      <c r="IV347"/>
    </row>
    <row r="348" spans="1:256" s="5" customFormat="1" hidden="1" outlineLevel="2">
      <c r="A348" s="9"/>
      <c r="B348" s="9"/>
      <c r="C348" s="9"/>
      <c r="D348" s="26"/>
      <c r="E348" s="336"/>
      <c r="F348" s="88">
        <v>4</v>
      </c>
      <c r="G348" s="126"/>
      <c r="H348" s="150"/>
      <c r="I348" s="152"/>
      <c r="J348" s="152"/>
      <c r="K348" s="151"/>
      <c r="L348" s="70">
        <f>IF(A24stdlife="n/a","n/a",IF(L$3&gt;(A24stdlife+$F348),(Input!$K$166*(1+vanilla4)^0.5)-SUM($K348:K348),(Input!$K$166*(1+vanilla4)^0.5)/A24stdlife))</f>
        <v>0</v>
      </c>
      <c r="M348" s="70">
        <f>IF(A24stdlife="n/a","n/a",IF(M$3&gt;(A24stdlife+$F348),(Input!$K$166*(1+vanilla4)^0.5)-SUM($K348:L348),(Input!$K$166*(1+vanilla4)^0.5)/A24stdlife))</f>
        <v>0</v>
      </c>
      <c r="N348" s="70">
        <f>IF(A24stdlife="n/a","n/a",IF(N$3&gt;(A24stdlife+$F348),(Input!$K$166*(1+vanilla4)^0.5)-SUM($K348:M348),(Input!$K$166*(1+vanilla4)^0.5)/A24stdlife))</f>
        <v>0</v>
      </c>
      <c r="O348" s="70">
        <f>IF(A24stdlife="n/a","n/a",IF(O$3&gt;(A24stdlife+$F348),(Input!$K$166*(1+vanilla4)^0.5)-SUM($K348:N348),(Input!$K$166*(1+vanilla4)^0.5)/A24stdlife))</f>
        <v>0</v>
      </c>
      <c r="P348" s="70">
        <f>IF(A24stdlife="n/a","n/a",IF(P$3&gt;(A24stdlife+$F348),(Input!$K$166*(1+vanilla4)^0.5)-SUM($K348:O348),(Input!$K$166*(1+vanilla4)^0.5)/A24stdlife))</f>
        <v>0</v>
      </c>
      <c r="Q348" s="70">
        <f>IF(A24stdlife="n/a","n/a",IF(Q$3&gt;(A24stdlife+$F348),(Input!$K$166*(1+vanilla4)^0.5)-SUM($K348:P348),(Input!$K$166*(1+vanilla4)^0.5)/A24stdlife))</f>
        <v>0</v>
      </c>
      <c r="R348" s="70"/>
      <c r="S348" s="105"/>
      <c r="T348" s="105"/>
      <c r="U348" s="105"/>
      <c r="V348" s="105"/>
      <c r="W348" s="105"/>
      <c r="X348" s="105"/>
      <c r="Y348" s="105"/>
      <c r="Z348" s="105"/>
      <c r="AA348" s="105"/>
      <c r="AB348" s="221"/>
      <c r="AC348" s="221"/>
      <c r="AD348" s="221"/>
      <c r="AE348" s="221"/>
      <c r="AF348" s="221"/>
      <c r="AG348" s="221"/>
      <c r="AH348" s="221"/>
      <c r="AI348" s="221"/>
      <c r="AJ348" s="221"/>
      <c r="AK348" s="221"/>
      <c r="AL348" s="221"/>
      <c r="AM348" s="221"/>
      <c r="AN348" s="221"/>
      <c r="AO348" s="221"/>
      <c r="AP348" s="221"/>
      <c r="AQ348" s="221"/>
      <c r="AR348" s="221"/>
      <c r="AS348" s="221"/>
      <c r="AT348" s="221"/>
      <c r="AU348" s="221"/>
      <c r="AV348" s="221"/>
      <c r="AW348" s="221"/>
      <c r="AX348" s="221"/>
      <c r="AY348" s="221"/>
      <c r="AZ348" s="221"/>
      <c r="BA348" s="221"/>
      <c r="BB348" s="221"/>
      <c r="BC348" s="221"/>
      <c r="BD348" s="105"/>
      <c r="BE348" s="105"/>
      <c r="BF348" s="105"/>
      <c r="BG348" s="105"/>
      <c r="BH348" s="105"/>
      <c r="BI348" s="105"/>
      <c r="BJ348" s="105"/>
      <c r="BK348" s="12"/>
      <c r="BL348" s="12"/>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c r="DY348"/>
      <c r="DZ348"/>
      <c r="EA348"/>
      <c r="EB348"/>
      <c r="EC348"/>
      <c r="ED348"/>
      <c r="EE348"/>
      <c r="EF348"/>
      <c r="EG348"/>
      <c r="EH348"/>
      <c r="EI348"/>
      <c r="EJ348"/>
      <c r="EK348"/>
      <c r="EL348"/>
      <c r="EM348"/>
      <c r="EN348"/>
      <c r="EO348"/>
      <c r="EP348"/>
      <c r="EQ348"/>
      <c r="ER348"/>
      <c r="ES348"/>
      <c r="ET348"/>
      <c r="EU348"/>
      <c r="EV348"/>
      <c r="EW348"/>
      <c r="EX348"/>
      <c r="EY348"/>
      <c r="EZ348"/>
      <c r="FA348"/>
      <c r="FB348"/>
      <c r="FC348"/>
      <c r="FD348"/>
      <c r="FE348"/>
      <c r="FF348"/>
      <c r="FG348"/>
      <c r="FH348"/>
      <c r="FI348"/>
      <c r="FJ348"/>
      <c r="FK348"/>
      <c r="FL348"/>
      <c r="FM348"/>
      <c r="FN348"/>
      <c r="FO348"/>
      <c r="FP348"/>
      <c r="FQ348"/>
      <c r="FR348"/>
      <c r="FS348"/>
      <c r="FT348"/>
      <c r="FU348"/>
      <c r="FV348"/>
      <c r="FW348"/>
      <c r="FX348"/>
      <c r="FY348"/>
      <c r="FZ348"/>
      <c r="GA348"/>
      <c r="GB348"/>
      <c r="GC348"/>
      <c r="GD348"/>
      <c r="GE348"/>
      <c r="GF348"/>
      <c r="GG348"/>
      <c r="GH348"/>
      <c r="GI348"/>
      <c r="GJ348"/>
      <c r="GK348"/>
      <c r="GL348"/>
      <c r="GM348"/>
      <c r="GN348"/>
      <c r="GO348"/>
      <c r="GP348"/>
      <c r="GQ348"/>
      <c r="GR348"/>
      <c r="GS348"/>
      <c r="GT348"/>
      <c r="GU348"/>
      <c r="GV348"/>
      <c r="GW348"/>
      <c r="GX348"/>
      <c r="GY348"/>
      <c r="GZ348"/>
      <c r="HA348"/>
      <c r="HB348"/>
      <c r="HC348"/>
      <c r="HD348"/>
      <c r="HE348"/>
      <c r="HF348"/>
      <c r="HG348"/>
      <c r="HH348"/>
      <c r="HI348"/>
      <c r="HJ348"/>
      <c r="HK348"/>
      <c r="HL348"/>
      <c r="HM348"/>
      <c r="HN348"/>
      <c r="HO348"/>
      <c r="HP348"/>
      <c r="HQ348"/>
      <c r="HR348"/>
      <c r="HS348"/>
      <c r="HT348"/>
      <c r="HU348"/>
      <c r="HV348"/>
      <c r="HW348"/>
      <c r="HX348"/>
      <c r="HY348"/>
      <c r="HZ348"/>
      <c r="IA348"/>
      <c r="IB348"/>
      <c r="IC348"/>
      <c r="ID348"/>
      <c r="IE348"/>
      <c r="IF348"/>
      <c r="IG348"/>
      <c r="IH348"/>
      <c r="II348"/>
      <c r="IJ348"/>
      <c r="IK348"/>
      <c r="IL348"/>
      <c r="IM348"/>
      <c r="IN348"/>
      <c r="IO348"/>
      <c r="IP348"/>
      <c r="IQ348"/>
      <c r="IR348"/>
      <c r="IS348"/>
      <c r="IT348"/>
      <c r="IU348"/>
      <c r="IV348"/>
    </row>
    <row r="349" spans="1:256" s="5" customFormat="1" hidden="1" outlineLevel="2">
      <c r="A349" s="9"/>
      <c r="B349" s="9"/>
      <c r="C349" s="9"/>
      <c r="D349" s="26"/>
      <c r="E349" s="336"/>
      <c r="F349" s="88">
        <v>5</v>
      </c>
      <c r="G349" s="27"/>
      <c r="H349" s="150"/>
      <c r="I349" s="152"/>
      <c r="J349" s="152"/>
      <c r="K349" s="152"/>
      <c r="L349" s="151"/>
      <c r="M349" s="70">
        <f>IF(A24stdlife="n/a","n/a",IF(M$3&gt;(A24stdlife+$F349),(Input!$L$166*(1+vanilla5)^0.5)-SUM($L349:L349),(Input!$L$166*(1+vanilla5)^0.5)/A24stdlife))</f>
        <v>0</v>
      </c>
      <c r="N349" s="70">
        <f>IF(A24stdlife="n/a","n/a",IF(N$3&gt;(A24stdlife+$F349),(Input!$L$166*(1+vanilla5)^0.5)-SUM($L349:M349),(Input!$L$166*(1+vanilla5)^0.5)/A24stdlife))</f>
        <v>0</v>
      </c>
      <c r="O349" s="70">
        <f>IF(A24stdlife="n/a","n/a",IF(O$3&gt;(A24stdlife+$F349),(Input!$L$166*(1+vanilla5)^0.5)-SUM($L349:N349),(Input!$L$166*(1+vanilla5)^0.5)/A24stdlife))</f>
        <v>0</v>
      </c>
      <c r="P349" s="70">
        <f>IF(A24stdlife="n/a","n/a",IF(P$3&gt;(A24stdlife+$F349),(Input!$L$166*(1+vanilla5)^0.5)-SUM($L349:O349),(Input!$L$166*(1+vanilla5)^0.5)/A24stdlife))</f>
        <v>0</v>
      </c>
      <c r="Q349" s="70">
        <f>IF(A24stdlife="n/a","n/a",IF(Q$3&gt;(A24stdlife+$F349),(Input!$L$166*(1+vanilla5)^0.5)-SUM($L349:P349),(Input!$L$166*(1+vanilla5)^0.5)/A24stdlife))</f>
        <v>0</v>
      </c>
      <c r="R349" s="70"/>
      <c r="S349" s="105"/>
      <c r="T349" s="105"/>
      <c r="U349" s="105"/>
      <c r="V349" s="105"/>
      <c r="W349" s="105"/>
      <c r="X349" s="105"/>
      <c r="Y349" s="105"/>
      <c r="Z349" s="105"/>
      <c r="AA349" s="105"/>
      <c r="AB349" s="221"/>
      <c r="AC349" s="221"/>
      <c r="AD349" s="221"/>
      <c r="AE349" s="221"/>
      <c r="AF349" s="221"/>
      <c r="AG349" s="221"/>
      <c r="AH349" s="221"/>
      <c r="AI349" s="221"/>
      <c r="AJ349" s="221"/>
      <c r="AK349" s="221"/>
      <c r="AL349" s="221"/>
      <c r="AM349" s="221"/>
      <c r="AN349" s="221"/>
      <c r="AO349" s="221"/>
      <c r="AP349" s="221"/>
      <c r="AQ349" s="221"/>
      <c r="AR349" s="221"/>
      <c r="AS349" s="221"/>
      <c r="AT349" s="221"/>
      <c r="AU349" s="221"/>
      <c r="AV349" s="221"/>
      <c r="AW349" s="221"/>
      <c r="AX349" s="221"/>
      <c r="AY349" s="221"/>
      <c r="AZ349" s="221"/>
      <c r="BA349" s="221"/>
      <c r="BB349" s="221"/>
      <c r="BC349" s="221"/>
      <c r="BD349" s="105"/>
      <c r="BE349" s="105"/>
      <c r="BF349" s="105"/>
      <c r="BG349" s="105"/>
      <c r="BH349" s="105"/>
      <c r="BI349" s="105"/>
      <c r="BJ349" s="105"/>
      <c r="BK349" s="12"/>
      <c r="BL349" s="12"/>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c r="DY349"/>
      <c r="DZ349"/>
      <c r="EA349"/>
      <c r="EB349"/>
      <c r="EC349"/>
      <c r="ED349"/>
      <c r="EE349"/>
      <c r="EF349"/>
      <c r="EG349"/>
      <c r="EH349"/>
      <c r="EI349"/>
      <c r="EJ349"/>
      <c r="EK349"/>
      <c r="EL349"/>
      <c r="EM349"/>
      <c r="EN349"/>
      <c r="EO349"/>
      <c r="EP349"/>
      <c r="EQ349"/>
      <c r="ER349"/>
      <c r="ES349"/>
      <c r="ET349"/>
      <c r="EU349"/>
      <c r="EV349"/>
      <c r="EW349"/>
      <c r="EX349"/>
      <c r="EY349"/>
      <c r="EZ349"/>
      <c r="FA349"/>
      <c r="FB349"/>
      <c r="FC349"/>
      <c r="FD349"/>
      <c r="FE349"/>
      <c r="FF349"/>
      <c r="FG349"/>
      <c r="FH349"/>
      <c r="FI349"/>
      <c r="FJ349"/>
      <c r="FK349"/>
      <c r="FL349"/>
      <c r="FM349"/>
      <c r="FN349"/>
      <c r="FO349"/>
      <c r="FP349"/>
      <c r="FQ349"/>
      <c r="FR349"/>
      <c r="FS349"/>
      <c r="FT349"/>
      <c r="FU349"/>
      <c r="FV349"/>
      <c r="FW349"/>
      <c r="FX349"/>
      <c r="FY349"/>
      <c r="FZ349"/>
      <c r="GA349"/>
      <c r="GB349"/>
      <c r="GC349"/>
      <c r="GD349"/>
      <c r="GE349"/>
      <c r="GF349"/>
      <c r="GG349"/>
      <c r="GH349"/>
      <c r="GI349"/>
      <c r="GJ349"/>
      <c r="GK349"/>
      <c r="GL349"/>
      <c r="GM349"/>
      <c r="GN349"/>
      <c r="GO349"/>
      <c r="GP349"/>
      <c r="GQ349"/>
      <c r="GR349"/>
      <c r="GS349"/>
      <c r="GT349"/>
      <c r="GU349"/>
      <c r="GV349"/>
      <c r="GW349"/>
      <c r="GX349"/>
      <c r="GY349"/>
      <c r="GZ349"/>
      <c r="HA349"/>
      <c r="HB349"/>
      <c r="HC349"/>
      <c r="HD349"/>
      <c r="HE349"/>
      <c r="HF349"/>
      <c r="HG349"/>
      <c r="HH349"/>
      <c r="HI349"/>
      <c r="HJ349"/>
      <c r="HK349"/>
      <c r="HL349"/>
      <c r="HM349"/>
      <c r="HN349"/>
      <c r="HO349"/>
      <c r="HP349"/>
      <c r="HQ349"/>
      <c r="HR349"/>
      <c r="HS349"/>
      <c r="HT349"/>
      <c r="HU349"/>
      <c r="HV349"/>
      <c r="HW349"/>
      <c r="HX349"/>
      <c r="HY349"/>
      <c r="HZ349"/>
      <c r="IA349"/>
      <c r="IB349"/>
      <c r="IC349"/>
      <c r="ID349"/>
      <c r="IE349"/>
      <c r="IF349"/>
      <c r="IG349"/>
      <c r="IH349"/>
      <c r="II349"/>
      <c r="IJ349"/>
      <c r="IK349"/>
      <c r="IL349"/>
      <c r="IM349"/>
      <c r="IN349"/>
      <c r="IO349"/>
      <c r="IP349"/>
      <c r="IQ349"/>
      <c r="IR349"/>
      <c r="IS349"/>
      <c r="IT349"/>
      <c r="IU349"/>
      <c r="IV349"/>
    </row>
    <row r="350" spans="1:256" s="5" customFormat="1" hidden="1" outlineLevel="2">
      <c r="A350" s="9"/>
      <c r="B350" s="9"/>
      <c r="C350" s="9"/>
      <c r="D350" s="26"/>
      <c r="E350" s="336"/>
      <c r="F350" s="88">
        <v>6</v>
      </c>
      <c r="G350" s="27"/>
      <c r="H350" s="150"/>
      <c r="I350" s="152"/>
      <c r="J350" s="152"/>
      <c r="K350" s="152"/>
      <c r="L350" s="152"/>
      <c r="M350" s="151"/>
      <c r="N350" s="70">
        <f>IF(A24stdlife="n/a","n/a",IF(N$3&gt;(A24stdlife+$F350),(Input!$M$166*(1+vanilla6)^0.5)-SUM($M350:M350),(Input!$M$166*(1+vanilla6)^0.5)/A24stdlife))</f>
        <v>0</v>
      </c>
      <c r="O350" s="70">
        <f>IF(A24stdlife="n/a","n/a",IF(O$3&gt;(A24stdlife+$F350),(Input!$M$166*(1+vanilla6)^0.5)-SUM($M350:N350),(Input!$M$166*(1+vanilla6)^0.5)/A24stdlife))</f>
        <v>0</v>
      </c>
      <c r="P350" s="70">
        <f>IF(A24stdlife="n/a","n/a",IF(P$3&gt;(A24stdlife+$F350),(Input!$M$166*(1+vanilla6)^0.5)-SUM($M350:O350),(Input!$M$166*(1+vanilla6)^0.5)/A24stdlife))</f>
        <v>0</v>
      </c>
      <c r="Q350" s="70">
        <f>IF(A24stdlife="n/a","n/a",IF(Q$3&gt;(A24stdlife+$F350),(Input!$M$166*(1+vanilla6)^0.5)-SUM($M350:P350),(Input!$M$166*(1+vanilla6)^0.5)/A24stdlife))</f>
        <v>0</v>
      </c>
      <c r="R350" s="70"/>
      <c r="S350" s="105"/>
      <c r="T350" s="105"/>
      <c r="U350" s="105"/>
      <c r="V350" s="105"/>
      <c r="W350" s="105"/>
      <c r="X350" s="105"/>
      <c r="Y350" s="105"/>
      <c r="Z350" s="105"/>
      <c r="AA350" s="105"/>
      <c r="AB350" s="221"/>
      <c r="AC350" s="221"/>
      <c r="AD350" s="221"/>
      <c r="AE350" s="221"/>
      <c r="AF350" s="221"/>
      <c r="AG350" s="221"/>
      <c r="AH350" s="221"/>
      <c r="AI350" s="221"/>
      <c r="AJ350" s="221"/>
      <c r="AK350" s="221"/>
      <c r="AL350" s="221"/>
      <c r="AM350" s="221"/>
      <c r="AN350" s="221"/>
      <c r="AO350" s="221"/>
      <c r="AP350" s="221"/>
      <c r="AQ350" s="221"/>
      <c r="AR350" s="221"/>
      <c r="AS350" s="221"/>
      <c r="AT350" s="221"/>
      <c r="AU350" s="221"/>
      <c r="AV350" s="221"/>
      <c r="AW350" s="221"/>
      <c r="AX350" s="221"/>
      <c r="AY350" s="221"/>
      <c r="AZ350" s="221"/>
      <c r="BA350" s="221"/>
      <c r="BB350" s="221"/>
      <c r="BC350" s="221"/>
      <c r="BD350" s="105"/>
      <c r="BE350" s="105"/>
      <c r="BF350" s="105"/>
      <c r="BG350" s="105"/>
      <c r="BH350" s="105"/>
      <c r="BI350" s="105"/>
      <c r="BJ350" s="105"/>
      <c r="BK350" s="12"/>
      <c r="BL350" s="12"/>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c r="DY350"/>
      <c r="DZ350"/>
      <c r="EA350"/>
      <c r="EB350"/>
      <c r="EC350"/>
      <c r="ED350"/>
      <c r="EE350"/>
      <c r="EF350"/>
      <c r="EG350"/>
      <c r="EH350"/>
      <c r="EI350"/>
      <c r="EJ350"/>
      <c r="EK350"/>
      <c r="EL350"/>
      <c r="EM350"/>
      <c r="EN350"/>
      <c r="EO350"/>
      <c r="EP350"/>
      <c r="EQ350"/>
      <c r="ER350"/>
      <c r="ES350"/>
      <c r="ET350"/>
      <c r="EU350"/>
      <c r="EV350"/>
      <c r="EW350"/>
      <c r="EX350"/>
      <c r="EY350"/>
      <c r="EZ350"/>
      <c r="FA350"/>
      <c r="FB350"/>
      <c r="FC350"/>
      <c r="FD350"/>
      <c r="FE350"/>
      <c r="FF350"/>
      <c r="FG350"/>
      <c r="FH350"/>
      <c r="FI350"/>
      <c r="FJ350"/>
      <c r="FK350"/>
      <c r="FL350"/>
      <c r="FM350"/>
      <c r="FN350"/>
      <c r="FO350"/>
      <c r="FP350"/>
      <c r="FQ350"/>
      <c r="FR350"/>
      <c r="FS350"/>
      <c r="FT350"/>
      <c r="FU350"/>
      <c r="FV350"/>
      <c r="FW350"/>
      <c r="FX350"/>
      <c r="FY350"/>
      <c r="FZ350"/>
      <c r="GA350"/>
      <c r="GB350"/>
      <c r="GC350"/>
      <c r="GD350"/>
      <c r="GE350"/>
      <c r="GF350"/>
      <c r="GG350"/>
      <c r="GH350"/>
      <c r="GI350"/>
      <c r="GJ350"/>
      <c r="GK350"/>
      <c r="GL350"/>
      <c r="GM350"/>
      <c r="GN350"/>
      <c r="GO350"/>
      <c r="GP350"/>
      <c r="GQ350"/>
      <c r="GR350"/>
      <c r="GS350"/>
      <c r="GT350"/>
      <c r="GU350"/>
      <c r="GV350"/>
      <c r="GW350"/>
      <c r="GX350"/>
      <c r="GY350"/>
      <c r="GZ350"/>
      <c r="HA350"/>
      <c r="HB350"/>
      <c r="HC350"/>
      <c r="HD350"/>
      <c r="HE350"/>
      <c r="HF350"/>
      <c r="HG350"/>
      <c r="HH350"/>
      <c r="HI350"/>
      <c r="HJ350"/>
      <c r="HK350"/>
      <c r="HL350"/>
      <c r="HM350"/>
      <c r="HN350"/>
      <c r="HO350"/>
      <c r="HP350"/>
      <c r="HQ350"/>
      <c r="HR350"/>
      <c r="HS350"/>
      <c r="HT350"/>
      <c r="HU350"/>
      <c r="HV350"/>
      <c r="HW350"/>
      <c r="HX350"/>
      <c r="HY350"/>
      <c r="HZ350"/>
      <c r="IA350"/>
      <c r="IB350"/>
      <c r="IC350"/>
      <c r="ID350"/>
      <c r="IE350"/>
      <c r="IF350"/>
      <c r="IG350"/>
      <c r="IH350"/>
      <c r="II350"/>
      <c r="IJ350"/>
      <c r="IK350"/>
      <c r="IL350"/>
      <c r="IM350"/>
      <c r="IN350"/>
      <c r="IO350"/>
      <c r="IP350"/>
      <c r="IQ350"/>
      <c r="IR350"/>
      <c r="IS350"/>
      <c r="IT350"/>
      <c r="IU350"/>
      <c r="IV350"/>
    </row>
    <row r="351" spans="1:256" s="5" customFormat="1" hidden="1" outlineLevel="2">
      <c r="A351" s="9"/>
      <c r="B351" s="9"/>
      <c r="C351" s="9"/>
      <c r="D351" s="26"/>
      <c r="E351" s="336"/>
      <c r="F351" s="88">
        <v>7</v>
      </c>
      <c r="G351" s="27"/>
      <c r="H351" s="150"/>
      <c r="I351" s="152"/>
      <c r="J351" s="152"/>
      <c r="K351" s="152"/>
      <c r="L351" s="152"/>
      <c r="M351" s="152"/>
      <c r="N351" s="151"/>
      <c r="O351" s="70">
        <f>IF(A24stdlife="n/a","n/a",IF(O$3&gt;(A24stdlife+$F351),(Input!N$166*(1+vanilla7)^0.5)-SUM($N351:N351),(Input!$N$166*(1+vanilla7)^0.5)/A24stdlife))</f>
        <v>0</v>
      </c>
      <c r="P351" s="70">
        <f>IF(A24stdlife="n/a","n/a",IF(P$3&gt;(A24stdlife+$F351),(Input!O$166*(1+vanilla7)^0.5)-SUM($N351:O351),(Input!$N$166*(1+vanilla7)^0.5)/A24stdlife))</f>
        <v>0</v>
      </c>
      <c r="Q351" s="70">
        <f>IF(A24stdlife="n/a","n/a",IF(Q$3&gt;(A24stdlife+$F351),(Input!P$166*(1+vanilla7)^0.5)-SUM($N351:P351),(Input!$N$166*(1+vanilla7)^0.5)/A24stdlife))</f>
        <v>0</v>
      </c>
      <c r="R351" s="70"/>
      <c r="S351" s="105"/>
      <c r="T351" s="105"/>
      <c r="U351" s="105"/>
      <c r="V351" s="105"/>
      <c r="W351" s="105"/>
      <c r="X351" s="105"/>
      <c r="Y351" s="105"/>
      <c r="Z351" s="105"/>
      <c r="AA351" s="105"/>
      <c r="AB351" s="221"/>
      <c r="AC351" s="221"/>
      <c r="AD351" s="221"/>
      <c r="AE351" s="221"/>
      <c r="AF351" s="221"/>
      <c r="AG351" s="221"/>
      <c r="AH351" s="221"/>
      <c r="AI351" s="221"/>
      <c r="AJ351" s="221"/>
      <c r="AK351" s="221"/>
      <c r="AL351" s="221"/>
      <c r="AM351" s="221"/>
      <c r="AN351" s="221"/>
      <c r="AO351" s="221"/>
      <c r="AP351" s="221"/>
      <c r="AQ351" s="221"/>
      <c r="AR351" s="221"/>
      <c r="AS351" s="221"/>
      <c r="AT351" s="221"/>
      <c r="AU351" s="221"/>
      <c r="AV351" s="221"/>
      <c r="AW351" s="221"/>
      <c r="AX351" s="221"/>
      <c r="AY351" s="221"/>
      <c r="AZ351" s="221"/>
      <c r="BA351" s="221"/>
      <c r="BB351" s="221"/>
      <c r="BC351" s="221"/>
      <c r="BD351" s="105"/>
      <c r="BE351" s="105"/>
      <c r="BF351" s="105"/>
      <c r="BG351" s="105"/>
      <c r="BH351" s="105"/>
      <c r="BI351" s="105"/>
      <c r="BJ351" s="105"/>
      <c r="BK351" s="12"/>
      <c r="BL351" s="12"/>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c r="DY351"/>
      <c r="DZ351"/>
      <c r="EA351"/>
      <c r="EB351"/>
      <c r="EC351"/>
      <c r="ED351"/>
      <c r="EE351"/>
      <c r="EF351"/>
      <c r="EG351"/>
      <c r="EH351"/>
      <c r="EI351"/>
      <c r="EJ351"/>
      <c r="EK351"/>
      <c r="EL351"/>
      <c r="EM351"/>
      <c r="EN351"/>
      <c r="EO351"/>
      <c r="EP351"/>
      <c r="EQ351"/>
      <c r="ER351"/>
      <c r="ES351"/>
      <c r="ET351"/>
      <c r="EU351"/>
      <c r="EV351"/>
      <c r="EW351"/>
      <c r="EX351"/>
      <c r="EY351"/>
      <c r="EZ351"/>
      <c r="FA351"/>
      <c r="FB351"/>
      <c r="FC351"/>
      <c r="FD351"/>
      <c r="FE351"/>
      <c r="FF351"/>
      <c r="FG351"/>
      <c r="FH351"/>
      <c r="FI351"/>
      <c r="FJ351"/>
      <c r="FK351"/>
      <c r="FL351"/>
      <c r="FM351"/>
      <c r="FN351"/>
      <c r="FO351"/>
      <c r="FP351"/>
      <c r="FQ351"/>
      <c r="FR351"/>
      <c r="FS351"/>
      <c r="FT351"/>
      <c r="FU351"/>
      <c r="FV351"/>
      <c r="FW351"/>
      <c r="FX351"/>
      <c r="FY351"/>
      <c r="FZ351"/>
      <c r="GA351"/>
      <c r="GB351"/>
      <c r="GC351"/>
      <c r="GD351"/>
      <c r="GE351"/>
      <c r="GF351"/>
      <c r="GG351"/>
      <c r="GH351"/>
      <c r="GI351"/>
      <c r="GJ351"/>
      <c r="GK351"/>
      <c r="GL351"/>
      <c r="GM351"/>
      <c r="GN351"/>
      <c r="GO351"/>
      <c r="GP351"/>
      <c r="GQ351"/>
      <c r="GR351"/>
      <c r="GS351"/>
      <c r="GT351"/>
      <c r="GU351"/>
      <c r="GV351"/>
      <c r="GW351"/>
      <c r="GX351"/>
      <c r="GY351"/>
      <c r="GZ351"/>
      <c r="HA351"/>
      <c r="HB351"/>
      <c r="HC351"/>
      <c r="HD351"/>
      <c r="HE351"/>
      <c r="HF351"/>
      <c r="HG351"/>
      <c r="HH351"/>
      <c r="HI351"/>
      <c r="HJ351"/>
      <c r="HK351"/>
      <c r="HL351"/>
      <c r="HM351"/>
      <c r="HN351"/>
      <c r="HO351"/>
      <c r="HP351"/>
      <c r="HQ351"/>
      <c r="HR351"/>
      <c r="HS351"/>
      <c r="HT351"/>
      <c r="HU351"/>
      <c r="HV351"/>
      <c r="HW351"/>
      <c r="HX351"/>
      <c r="HY351"/>
      <c r="HZ351"/>
      <c r="IA351"/>
      <c r="IB351"/>
      <c r="IC351"/>
      <c r="ID351"/>
      <c r="IE351"/>
      <c r="IF351"/>
      <c r="IG351"/>
      <c r="IH351"/>
      <c r="II351"/>
      <c r="IJ351"/>
      <c r="IK351"/>
      <c r="IL351"/>
      <c r="IM351"/>
      <c r="IN351"/>
      <c r="IO351"/>
      <c r="IP351"/>
      <c r="IQ351"/>
      <c r="IR351"/>
      <c r="IS351"/>
      <c r="IT351"/>
      <c r="IU351"/>
      <c r="IV351"/>
    </row>
    <row r="352" spans="1:256" s="5" customFormat="1" hidden="1" outlineLevel="2">
      <c r="A352" s="9"/>
      <c r="B352" s="9"/>
      <c r="C352" s="9"/>
      <c r="D352" s="26"/>
      <c r="E352" s="336"/>
      <c r="F352" s="88">
        <v>8</v>
      </c>
      <c r="G352" s="27"/>
      <c r="H352" s="150"/>
      <c r="I352" s="152"/>
      <c r="J352" s="152"/>
      <c r="K352" s="152"/>
      <c r="L352" s="152"/>
      <c r="M352" s="152"/>
      <c r="N352" s="152"/>
      <c r="O352" s="151"/>
      <c r="P352" s="70">
        <f>IF(A24stdlife="n/a","n/a",IF(P$3&gt;(A24stdlife+$F352),(Input!$O$166*(1+vanilla8)^0.5)-SUM($O352:O352),(Input!$O$166*(1+vanilla8)^0.5)/A24stdlife))</f>
        <v>0</v>
      </c>
      <c r="Q352" s="70">
        <f>IF(A24stdlife="n/a","n/a",IF(Q$3&gt;(A24stdlife+$F352),(Input!$O$166*(1+vanilla8)^0.5)-SUM($O352:P352),(Input!$O$166*(1+vanilla8)^0.5)/A24stdlife))</f>
        <v>0</v>
      </c>
      <c r="R352" s="70"/>
      <c r="S352" s="105"/>
      <c r="T352" s="105"/>
      <c r="U352" s="105"/>
      <c r="V352" s="105"/>
      <c r="W352" s="105"/>
      <c r="X352" s="105"/>
      <c r="Y352" s="105"/>
      <c r="Z352" s="105"/>
      <c r="AA352" s="105"/>
      <c r="AB352" s="221"/>
      <c r="AC352" s="221"/>
      <c r="AD352" s="221"/>
      <c r="AE352" s="221"/>
      <c r="AF352" s="221"/>
      <c r="AG352" s="221"/>
      <c r="AH352" s="221"/>
      <c r="AI352" s="221"/>
      <c r="AJ352" s="221"/>
      <c r="AK352" s="221"/>
      <c r="AL352" s="221"/>
      <c r="AM352" s="221"/>
      <c r="AN352" s="221"/>
      <c r="AO352" s="221"/>
      <c r="AP352" s="221"/>
      <c r="AQ352" s="221"/>
      <c r="AR352" s="221"/>
      <c r="AS352" s="221"/>
      <c r="AT352" s="221"/>
      <c r="AU352" s="221"/>
      <c r="AV352" s="221"/>
      <c r="AW352" s="221"/>
      <c r="AX352" s="221"/>
      <c r="AY352" s="221"/>
      <c r="AZ352" s="221"/>
      <c r="BA352" s="221"/>
      <c r="BB352" s="221"/>
      <c r="BC352" s="221"/>
      <c r="BD352" s="105"/>
      <c r="BE352" s="105"/>
      <c r="BF352" s="105"/>
      <c r="BG352" s="105"/>
      <c r="BH352" s="105"/>
      <c r="BI352" s="105"/>
      <c r="BJ352" s="105"/>
      <c r="BK352" s="12"/>
      <c r="BL352" s="1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c r="DY352"/>
      <c r="DZ352"/>
      <c r="EA352"/>
      <c r="EB352"/>
      <c r="EC352"/>
      <c r="ED352"/>
      <c r="EE352"/>
      <c r="EF352"/>
      <c r="EG352"/>
      <c r="EH352"/>
      <c r="EI352"/>
      <c r="EJ352"/>
      <c r="EK352"/>
      <c r="EL352"/>
      <c r="EM352"/>
      <c r="EN352"/>
      <c r="EO352"/>
      <c r="EP352"/>
      <c r="EQ352"/>
      <c r="ER352"/>
      <c r="ES352"/>
      <c r="ET352"/>
      <c r="EU352"/>
      <c r="EV352"/>
      <c r="EW352"/>
      <c r="EX352"/>
      <c r="EY352"/>
      <c r="EZ352"/>
      <c r="FA352"/>
      <c r="FB352"/>
      <c r="FC352"/>
      <c r="FD352"/>
      <c r="FE352"/>
      <c r="FF352"/>
      <c r="FG352"/>
      <c r="FH352"/>
      <c r="FI352"/>
      <c r="FJ352"/>
      <c r="FK352"/>
      <c r="FL352"/>
      <c r="FM352"/>
      <c r="FN352"/>
      <c r="FO352"/>
      <c r="FP352"/>
      <c r="FQ352"/>
      <c r="FR352"/>
      <c r="FS352"/>
      <c r="FT352"/>
      <c r="FU352"/>
      <c r="FV352"/>
      <c r="FW352"/>
      <c r="FX352"/>
      <c r="FY352"/>
      <c r="FZ352"/>
      <c r="GA352"/>
      <c r="GB352"/>
      <c r="GC352"/>
      <c r="GD352"/>
      <c r="GE352"/>
      <c r="GF352"/>
      <c r="GG352"/>
      <c r="GH352"/>
      <c r="GI352"/>
      <c r="GJ352"/>
      <c r="GK352"/>
      <c r="GL352"/>
      <c r="GM352"/>
      <c r="GN352"/>
      <c r="GO352"/>
      <c r="GP352"/>
      <c r="GQ352"/>
      <c r="GR352"/>
      <c r="GS352"/>
      <c r="GT352"/>
      <c r="GU352"/>
      <c r="GV352"/>
      <c r="GW352"/>
      <c r="GX352"/>
      <c r="GY352"/>
      <c r="GZ352"/>
      <c r="HA352"/>
      <c r="HB352"/>
      <c r="HC352"/>
      <c r="HD352"/>
      <c r="HE352"/>
      <c r="HF352"/>
      <c r="HG352"/>
      <c r="HH352"/>
      <c r="HI352"/>
      <c r="HJ352"/>
      <c r="HK352"/>
      <c r="HL352"/>
      <c r="HM352"/>
      <c r="HN352"/>
      <c r="HO352"/>
      <c r="HP352"/>
      <c r="HQ352"/>
      <c r="HR352"/>
      <c r="HS352"/>
      <c r="HT352"/>
      <c r="HU352"/>
      <c r="HV352"/>
      <c r="HW352"/>
      <c r="HX352"/>
      <c r="HY352"/>
      <c r="HZ352"/>
      <c r="IA352"/>
      <c r="IB352"/>
      <c r="IC352"/>
      <c r="ID352"/>
      <c r="IE352"/>
      <c r="IF352"/>
      <c r="IG352"/>
      <c r="IH352"/>
      <c r="II352"/>
      <c r="IJ352"/>
      <c r="IK352"/>
      <c r="IL352"/>
      <c r="IM352"/>
      <c r="IN352"/>
      <c r="IO352"/>
      <c r="IP352"/>
      <c r="IQ352"/>
      <c r="IR352"/>
      <c r="IS352"/>
      <c r="IT352"/>
      <c r="IU352"/>
      <c r="IV352"/>
    </row>
    <row r="353" spans="1:256" s="5" customFormat="1" hidden="1" outlineLevel="2">
      <c r="A353" s="9"/>
      <c r="B353" s="9"/>
      <c r="C353" s="9"/>
      <c r="D353" s="26"/>
      <c r="E353" s="336"/>
      <c r="F353" s="88">
        <v>9</v>
      </c>
      <c r="G353" s="27"/>
      <c r="H353" s="150"/>
      <c r="I353" s="152"/>
      <c r="J353" s="152"/>
      <c r="K353" s="152"/>
      <c r="L353" s="152"/>
      <c r="M353" s="152"/>
      <c r="N353" s="152"/>
      <c r="O353" s="152"/>
      <c r="P353" s="151"/>
      <c r="Q353" s="70">
        <f>IF(A24stdlife="n/a","n/a",IF(Q$3&gt;(A24stdlife+$F353),(Input!$P$166*(1+vanilla9)^0.5)-SUM($P353:P353),(Input!$P$166*(1+vanilla9)^0.5)/A24stdlife))</f>
        <v>0</v>
      </c>
      <c r="R353" s="70"/>
      <c r="S353" s="105"/>
      <c r="T353" s="105"/>
      <c r="U353" s="105"/>
      <c r="V353" s="105"/>
      <c r="W353" s="105"/>
      <c r="X353" s="105"/>
      <c r="Y353" s="105"/>
      <c r="Z353" s="105"/>
      <c r="AA353" s="105"/>
      <c r="AB353" s="221"/>
      <c r="AC353" s="221"/>
      <c r="AD353" s="221"/>
      <c r="AE353" s="221"/>
      <c r="AF353" s="221"/>
      <c r="AG353" s="221"/>
      <c r="AH353" s="221"/>
      <c r="AI353" s="221"/>
      <c r="AJ353" s="221"/>
      <c r="AK353" s="221"/>
      <c r="AL353" s="221"/>
      <c r="AM353" s="221"/>
      <c r="AN353" s="221"/>
      <c r="AO353" s="221"/>
      <c r="AP353" s="221"/>
      <c r="AQ353" s="221"/>
      <c r="AR353" s="221"/>
      <c r="AS353" s="221"/>
      <c r="AT353" s="221"/>
      <c r="AU353" s="221"/>
      <c r="AV353" s="221"/>
      <c r="AW353" s="221"/>
      <c r="AX353" s="221"/>
      <c r="AY353" s="221"/>
      <c r="AZ353" s="221"/>
      <c r="BA353" s="221"/>
      <c r="BB353" s="221"/>
      <c r="BC353" s="221"/>
      <c r="BD353" s="105"/>
      <c r="BE353" s="105"/>
      <c r="BF353" s="105"/>
      <c r="BG353" s="105"/>
      <c r="BH353" s="105"/>
      <c r="BI353" s="105"/>
      <c r="BJ353" s="105"/>
      <c r="BK353" s="12"/>
      <c r="BL353" s="12"/>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c r="DY353"/>
      <c r="DZ353"/>
      <c r="EA353"/>
      <c r="EB353"/>
      <c r="EC353"/>
      <c r="ED353"/>
      <c r="EE353"/>
      <c r="EF353"/>
      <c r="EG353"/>
      <c r="EH353"/>
      <c r="EI353"/>
      <c r="EJ353"/>
      <c r="EK353"/>
      <c r="EL353"/>
      <c r="EM353"/>
      <c r="EN353"/>
      <c r="EO353"/>
      <c r="EP353"/>
      <c r="EQ353"/>
      <c r="ER353"/>
      <c r="ES353"/>
      <c r="ET353"/>
      <c r="EU353"/>
      <c r="EV353"/>
      <c r="EW353"/>
      <c r="EX353"/>
      <c r="EY353"/>
      <c r="EZ353"/>
      <c r="FA353"/>
      <c r="FB353"/>
      <c r="FC353"/>
      <c r="FD353"/>
      <c r="FE353"/>
      <c r="FF353"/>
      <c r="FG353"/>
      <c r="FH353"/>
      <c r="FI353"/>
      <c r="FJ353"/>
      <c r="FK353"/>
      <c r="FL353"/>
      <c r="FM353"/>
      <c r="FN353"/>
      <c r="FO353"/>
      <c r="FP353"/>
      <c r="FQ353"/>
      <c r="FR353"/>
      <c r="FS353"/>
      <c r="FT353"/>
      <c r="FU353"/>
      <c r="FV353"/>
      <c r="FW353"/>
      <c r="FX353"/>
      <c r="FY353"/>
      <c r="FZ353"/>
      <c r="GA353"/>
      <c r="GB353"/>
      <c r="GC353"/>
      <c r="GD353"/>
      <c r="GE353"/>
      <c r="GF353"/>
      <c r="GG353"/>
      <c r="GH353"/>
      <c r="GI353"/>
      <c r="GJ353"/>
      <c r="GK353"/>
      <c r="GL353"/>
      <c r="GM353"/>
      <c r="GN353"/>
      <c r="GO353"/>
      <c r="GP353"/>
      <c r="GQ353"/>
      <c r="GR353"/>
      <c r="GS353"/>
      <c r="GT353"/>
      <c r="GU353"/>
      <c r="GV353"/>
      <c r="GW353"/>
      <c r="GX353"/>
      <c r="GY353"/>
      <c r="GZ353"/>
      <c r="HA353"/>
      <c r="HB353"/>
      <c r="HC353"/>
      <c r="HD353"/>
      <c r="HE353"/>
      <c r="HF353"/>
      <c r="HG353"/>
      <c r="HH353"/>
      <c r="HI353"/>
      <c r="HJ353"/>
      <c r="HK353"/>
      <c r="HL353"/>
      <c r="HM353"/>
      <c r="HN353"/>
      <c r="HO353"/>
      <c r="HP353"/>
      <c r="HQ353"/>
      <c r="HR353"/>
      <c r="HS353"/>
      <c r="HT353"/>
      <c r="HU353"/>
      <c r="HV353"/>
      <c r="HW353"/>
      <c r="HX353"/>
      <c r="HY353"/>
      <c r="HZ353"/>
      <c r="IA353"/>
      <c r="IB353"/>
      <c r="IC353"/>
      <c r="ID353"/>
      <c r="IE353"/>
      <c r="IF353"/>
      <c r="IG353"/>
      <c r="IH353"/>
      <c r="II353"/>
      <c r="IJ353"/>
      <c r="IK353"/>
      <c r="IL353"/>
      <c r="IM353"/>
      <c r="IN353"/>
      <c r="IO353"/>
      <c r="IP353"/>
      <c r="IQ353"/>
      <c r="IR353"/>
      <c r="IS353"/>
      <c r="IT353"/>
      <c r="IU353"/>
      <c r="IV353"/>
    </row>
    <row r="354" spans="1:256" s="5" customFormat="1" hidden="1" outlineLevel="2">
      <c r="A354" s="9"/>
      <c r="B354" s="9"/>
      <c r="C354" s="9"/>
      <c r="D354" s="26"/>
      <c r="E354" s="336"/>
      <c r="F354" s="89">
        <v>10</v>
      </c>
      <c r="G354" s="27"/>
      <c r="H354" s="150"/>
      <c r="I354" s="152"/>
      <c r="J354" s="152"/>
      <c r="K354" s="152"/>
      <c r="L354" s="152"/>
      <c r="M354" s="152"/>
      <c r="N354" s="152"/>
      <c r="O354" s="152"/>
      <c r="P354" s="152"/>
      <c r="Q354" s="151"/>
      <c r="R354" s="70"/>
      <c r="S354" s="105"/>
      <c r="T354" s="105"/>
      <c r="U354" s="105"/>
      <c r="V354" s="105"/>
      <c r="W354" s="105"/>
      <c r="X354" s="105"/>
      <c r="Y354" s="105"/>
      <c r="Z354" s="105"/>
      <c r="AA354" s="105"/>
      <c r="AB354" s="221"/>
      <c r="AC354" s="221"/>
      <c r="AD354" s="221"/>
      <c r="AE354" s="221"/>
      <c r="AF354" s="221"/>
      <c r="AG354" s="221"/>
      <c r="AH354" s="221"/>
      <c r="AI354" s="221"/>
      <c r="AJ354" s="221"/>
      <c r="AK354" s="221"/>
      <c r="AL354" s="221"/>
      <c r="AM354" s="221"/>
      <c r="AN354" s="221"/>
      <c r="AO354" s="221"/>
      <c r="AP354" s="221"/>
      <c r="AQ354" s="221"/>
      <c r="AR354" s="221"/>
      <c r="AS354" s="221"/>
      <c r="AT354" s="221"/>
      <c r="AU354" s="221"/>
      <c r="AV354" s="221"/>
      <c r="AW354" s="221"/>
      <c r="AX354" s="221"/>
      <c r="AY354" s="221"/>
      <c r="AZ354" s="221"/>
      <c r="BA354" s="221"/>
      <c r="BB354" s="221"/>
      <c r="BC354" s="221"/>
      <c r="BD354" s="105"/>
      <c r="BE354" s="105"/>
      <c r="BF354" s="105"/>
      <c r="BG354" s="105"/>
      <c r="BH354" s="105"/>
      <c r="BI354" s="105"/>
      <c r="BJ354" s="105"/>
      <c r="BK354" s="12"/>
      <c r="BL354" s="12"/>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c r="DY354"/>
      <c r="DZ354"/>
      <c r="EA354"/>
      <c r="EB354"/>
      <c r="EC354"/>
      <c r="ED354"/>
      <c r="EE354"/>
      <c r="EF354"/>
      <c r="EG354"/>
      <c r="EH354"/>
      <c r="EI354"/>
      <c r="EJ354"/>
      <c r="EK354"/>
      <c r="EL354"/>
      <c r="EM354"/>
      <c r="EN354"/>
      <c r="EO354"/>
      <c r="EP354"/>
      <c r="EQ354"/>
      <c r="ER354"/>
      <c r="ES354"/>
      <c r="ET354"/>
      <c r="EU354"/>
      <c r="EV354"/>
      <c r="EW354"/>
      <c r="EX354"/>
      <c r="EY354"/>
      <c r="EZ354"/>
      <c r="FA354"/>
      <c r="FB354"/>
      <c r="FC354"/>
      <c r="FD354"/>
      <c r="FE354"/>
      <c r="FF354"/>
      <c r="FG354"/>
      <c r="FH354"/>
      <c r="FI354"/>
      <c r="FJ354"/>
      <c r="FK354"/>
      <c r="FL354"/>
      <c r="FM354"/>
      <c r="FN354"/>
      <c r="FO354"/>
      <c r="FP354"/>
      <c r="FQ354"/>
      <c r="FR354"/>
      <c r="FS354"/>
      <c r="FT354"/>
      <c r="FU354"/>
      <c r="FV354"/>
      <c r="FW354"/>
      <c r="FX354"/>
      <c r="FY354"/>
      <c r="FZ354"/>
      <c r="GA354"/>
      <c r="GB354"/>
      <c r="GC354"/>
      <c r="GD354"/>
      <c r="GE354"/>
      <c r="GF354"/>
      <c r="GG354"/>
      <c r="GH354"/>
      <c r="GI354"/>
      <c r="GJ354"/>
      <c r="GK354"/>
      <c r="GL354"/>
      <c r="GM354"/>
      <c r="GN354"/>
      <c r="GO354"/>
      <c r="GP354"/>
      <c r="GQ354"/>
      <c r="GR354"/>
      <c r="GS354"/>
      <c r="GT354"/>
      <c r="GU354"/>
      <c r="GV354"/>
      <c r="GW354"/>
      <c r="GX354"/>
      <c r="GY354"/>
      <c r="GZ354"/>
      <c r="HA354"/>
      <c r="HB354"/>
      <c r="HC354"/>
      <c r="HD354"/>
      <c r="HE354"/>
      <c r="HF354"/>
      <c r="HG354"/>
      <c r="HH354"/>
      <c r="HI354"/>
      <c r="HJ354"/>
      <c r="HK354"/>
      <c r="HL354"/>
      <c r="HM354"/>
      <c r="HN354"/>
      <c r="HO354"/>
      <c r="HP354"/>
      <c r="HQ354"/>
      <c r="HR354"/>
      <c r="HS354"/>
      <c r="HT354"/>
      <c r="HU354"/>
      <c r="HV354"/>
      <c r="HW354"/>
      <c r="HX354"/>
      <c r="HY354"/>
      <c r="HZ354"/>
      <c r="IA354"/>
      <c r="IB354"/>
      <c r="IC354"/>
      <c r="ID354"/>
      <c r="IE354"/>
      <c r="IF354"/>
      <c r="IG354"/>
      <c r="IH354"/>
      <c r="II354"/>
      <c r="IJ354"/>
      <c r="IK354"/>
      <c r="IL354"/>
      <c r="IM354"/>
      <c r="IN354"/>
      <c r="IO354"/>
      <c r="IP354"/>
      <c r="IQ354"/>
      <c r="IR354"/>
      <c r="IS354"/>
      <c r="IT354"/>
      <c r="IU354"/>
      <c r="IV354"/>
    </row>
    <row r="355" spans="1:256" s="5" customFormat="1" hidden="1" outlineLevel="1" collapsed="1">
      <c r="A355" s="9"/>
      <c r="B355" s="9"/>
      <c r="C355" s="9"/>
      <c r="D355" s="26">
        <f>Asset24</f>
        <v>0</v>
      </c>
      <c r="E355" s="9"/>
      <c r="F355" s="9"/>
      <c r="G355" s="126"/>
      <c r="H355" s="169">
        <f>-SUM(H343:H354)</f>
        <v>0</v>
      </c>
      <c r="I355" s="169">
        <f>-SUM(I343:I354)</f>
        <v>0</v>
      </c>
      <c r="J355" s="169">
        <f>-SUM(J343:J354)</f>
        <v>0</v>
      </c>
      <c r="K355" s="169">
        <f>-SUM(K343:K354)</f>
        <v>0</v>
      </c>
      <c r="L355" s="169">
        <f>-SUM(L343:L354)</f>
        <v>0</v>
      </c>
      <c r="M355" s="169">
        <f>IF(Input!M173&gt;0, -SUM(M343:M354), 0)</f>
        <v>0</v>
      </c>
      <c r="N355" s="169">
        <f>IF(Input!N173&gt;0, -SUM(N343:N354), 0)</f>
        <v>0</v>
      </c>
      <c r="O355" s="169">
        <f>IF(Input!O173&gt;0, -SUM(O343:O354), 0)</f>
        <v>0</v>
      </c>
      <c r="P355" s="169">
        <f>IF(Input!P173&gt;0, -SUM(P343:P354), 0)</f>
        <v>0</v>
      </c>
      <c r="Q355" s="169">
        <f>IF(Input!Q173&gt;0, -SUM(Q343:Q354), 0)</f>
        <v>0</v>
      </c>
      <c r="R355" s="68"/>
      <c r="S355" s="107"/>
      <c r="T355" s="107"/>
      <c r="U355" s="107"/>
      <c r="V355" s="107"/>
      <c r="W355" s="107"/>
      <c r="X355" s="107"/>
      <c r="Y355" s="107"/>
      <c r="Z355" s="107"/>
      <c r="AA355" s="107"/>
      <c r="AB355" s="236"/>
      <c r="AC355" s="236"/>
      <c r="AD355" s="236"/>
      <c r="AE355" s="236"/>
      <c r="AF355" s="236"/>
      <c r="AG355" s="236"/>
      <c r="AH355" s="236"/>
      <c r="AI355" s="236"/>
      <c r="AJ355" s="236"/>
      <c r="AK355" s="236"/>
      <c r="AL355" s="236"/>
      <c r="AM355" s="236"/>
      <c r="AN355" s="236"/>
      <c r="AO355" s="236"/>
      <c r="AP355" s="236"/>
      <c r="AQ355" s="236"/>
      <c r="AR355" s="236"/>
      <c r="AS355" s="236"/>
      <c r="AT355" s="236"/>
      <c r="AU355" s="236"/>
      <c r="AV355" s="236"/>
      <c r="AW355" s="236"/>
      <c r="AX355" s="236"/>
      <c r="AY355" s="236"/>
      <c r="AZ355" s="236"/>
      <c r="BA355" s="236"/>
      <c r="BB355" s="236"/>
      <c r="BC355" s="236"/>
      <c r="BD355" s="107"/>
      <c r="BE355" s="107"/>
      <c r="BF355" s="107"/>
      <c r="BG355" s="107"/>
      <c r="BH355" s="107"/>
      <c r="BI355" s="107"/>
      <c r="BJ355" s="107"/>
      <c r="BK355" s="12"/>
      <c r="BL355" s="12"/>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c r="DY355"/>
      <c r="DZ355"/>
      <c r="EA355"/>
      <c r="EB355"/>
      <c r="EC355"/>
      <c r="ED355"/>
      <c r="EE355"/>
      <c r="EF355"/>
      <c r="EG355"/>
      <c r="EH355"/>
      <c r="EI355"/>
      <c r="EJ355"/>
      <c r="EK355"/>
      <c r="EL355"/>
      <c r="EM355"/>
      <c r="EN355"/>
      <c r="EO355"/>
      <c r="EP355"/>
      <c r="EQ355"/>
      <c r="ER355"/>
      <c r="ES355"/>
      <c r="ET355"/>
      <c r="EU355"/>
      <c r="EV355"/>
      <c r="EW355"/>
      <c r="EX355"/>
      <c r="EY355"/>
      <c r="EZ355"/>
      <c r="FA355"/>
      <c r="FB355"/>
      <c r="FC355"/>
      <c r="FD355"/>
      <c r="FE355"/>
      <c r="FF355"/>
      <c r="FG355"/>
      <c r="FH355"/>
      <c r="FI355"/>
      <c r="FJ355"/>
      <c r="FK355"/>
      <c r="FL355"/>
      <c r="FM355"/>
      <c r="FN355"/>
      <c r="FO355"/>
      <c r="FP355"/>
      <c r="FQ355"/>
      <c r="FR355"/>
      <c r="FS355"/>
      <c r="FT355"/>
      <c r="FU355"/>
      <c r="FV355"/>
      <c r="FW355"/>
      <c r="FX355"/>
      <c r="FY355"/>
      <c r="FZ355"/>
      <c r="GA355"/>
      <c r="GB355"/>
      <c r="GC355"/>
      <c r="GD355"/>
      <c r="GE355"/>
      <c r="GF355"/>
      <c r="GG355"/>
      <c r="GH355"/>
      <c r="GI355"/>
      <c r="GJ355"/>
      <c r="GK355"/>
      <c r="GL355"/>
      <c r="GM355"/>
      <c r="GN355"/>
      <c r="GO355"/>
      <c r="GP355"/>
      <c r="GQ355"/>
      <c r="GR355"/>
      <c r="GS355"/>
      <c r="GT355"/>
      <c r="GU355"/>
      <c r="GV355"/>
      <c r="GW355"/>
      <c r="GX355"/>
      <c r="GY355"/>
      <c r="GZ355"/>
      <c r="HA355"/>
      <c r="HB355"/>
      <c r="HC355"/>
      <c r="HD355"/>
      <c r="HE355"/>
      <c r="HF355"/>
      <c r="HG355"/>
      <c r="HH355"/>
      <c r="HI355"/>
      <c r="HJ355"/>
      <c r="HK355"/>
      <c r="HL355"/>
      <c r="HM355"/>
      <c r="HN355"/>
      <c r="HO355"/>
      <c r="HP355"/>
      <c r="HQ355"/>
      <c r="HR355"/>
      <c r="HS355"/>
      <c r="HT355"/>
      <c r="HU355"/>
      <c r="HV355"/>
      <c r="HW355"/>
      <c r="HX355"/>
      <c r="HY355"/>
      <c r="HZ355"/>
      <c r="IA355"/>
      <c r="IB355"/>
      <c r="IC355"/>
      <c r="ID355"/>
      <c r="IE355"/>
      <c r="IF355"/>
      <c r="IG355"/>
      <c r="IH355"/>
      <c r="II355"/>
      <c r="IJ355"/>
      <c r="IK355"/>
      <c r="IL355"/>
      <c r="IM355"/>
      <c r="IN355"/>
      <c r="IO355"/>
      <c r="IP355"/>
      <c r="IQ355"/>
      <c r="IR355"/>
      <c r="IS355"/>
      <c r="IT355"/>
      <c r="IU355"/>
      <c r="IV355"/>
    </row>
    <row r="356" spans="1:256" s="5" customFormat="1" hidden="1" outlineLevel="2">
      <c r="A356" s="9"/>
      <c r="B356" s="9"/>
      <c r="C356" s="32">
        <f>Asset25</f>
        <v>0</v>
      </c>
      <c r="D356" s="165"/>
      <c r="E356" s="34" t="s">
        <v>28</v>
      </c>
      <c r="F356" s="33"/>
      <c r="G356" s="181"/>
      <c r="H356" s="69">
        <f>IF(H$3&gt;A25remlife,A25value-SUM($G356:G356),IF(A25remlife="N/A","n/a",A25value/A25remlife))</f>
        <v>0</v>
      </c>
      <c r="I356" s="69">
        <f>IF(I$3&gt;A25remlife,A25value-SUM($G356:H356),IF(A25remlife="N/A","n/a",A25value/A25remlife))</f>
        <v>0</v>
      </c>
      <c r="J356" s="69">
        <f>IF(J$3&gt;A25remlife,A25value-SUM($G356:I356),IF(A25remlife="N/A","n/a",A25value/A25remlife))</f>
        <v>0</v>
      </c>
      <c r="K356" s="69">
        <f>IF(K$3&gt;A25remlife,A25value-SUM($G356:J356),IF(A25remlife="N/A","n/a",A25value/A25remlife))</f>
        <v>0</v>
      </c>
      <c r="L356" s="69">
        <f>IF(L$3&gt;A25remlife,A25value-SUM($G356:K356),IF(A25remlife="N/A","n/a",A25value/A25remlife))</f>
        <v>0</v>
      </c>
      <c r="M356" s="69">
        <f>IF(M$3&gt;A25remlife,A25value-SUM($G356:L356),IF(A25remlife="N/A","n/a",A25value/A25remlife))</f>
        <v>0</v>
      </c>
      <c r="N356" s="69">
        <f>IF(N$3&gt;A25remlife,A25value-SUM($G356:M356),IF(A25remlife="N/A","n/a",A25value/A25remlife))</f>
        <v>0</v>
      </c>
      <c r="O356" s="69">
        <f>IF(O$3&gt;A25remlife,A25value-SUM($G356:N356),IF(A25remlife="N/A","n/a",A25value/A25remlife))</f>
        <v>0</v>
      </c>
      <c r="P356" s="69">
        <f>IF(P$3&gt;A25remlife,A25value-SUM($G356:O356),IF(A25remlife="N/A","n/a",A25value/A25remlife))</f>
        <v>0</v>
      </c>
      <c r="Q356" s="69">
        <f>IF(Q$3&gt;A25remlife,A25value-SUM($G356:P356),IF(A25remlife="N/A","n/a",A25value/A25remlife))</f>
        <v>0</v>
      </c>
      <c r="R356" s="69"/>
      <c r="S356" s="105"/>
      <c r="T356" s="105"/>
      <c r="U356" s="105"/>
      <c r="V356" s="105"/>
      <c r="W356" s="105"/>
      <c r="X356" s="105"/>
      <c r="Y356" s="105"/>
      <c r="Z356" s="105"/>
      <c r="AA356" s="105"/>
      <c r="AB356" s="221"/>
      <c r="AC356" s="221"/>
      <c r="AD356" s="221"/>
      <c r="AE356" s="221"/>
      <c r="AF356" s="221"/>
      <c r="AG356" s="221"/>
      <c r="AH356" s="221"/>
      <c r="AI356" s="221"/>
      <c r="AJ356" s="221"/>
      <c r="AK356" s="221"/>
      <c r="AL356" s="221"/>
      <c r="AM356" s="221"/>
      <c r="AN356" s="221"/>
      <c r="AO356" s="221"/>
      <c r="AP356" s="221"/>
      <c r="AQ356" s="221"/>
      <c r="AR356" s="221"/>
      <c r="AS356" s="221"/>
      <c r="AT356" s="221"/>
      <c r="AU356" s="221"/>
      <c r="AV356" s="221"/>
      <c r="AW356" s="221"/>
      <c r="AX356" s="221"/>
      <c r="AY356" s="221"/>
      <c r="AZ356" s="221"/>
      <c r="BA356" s="221"/>
      <c r="BB356" s="221"/>
      <c r="BC356" s="221"/>
      <c r="BD356" s="105"/>
      <c r="BE356" s="105"/>
      <c r="BF356" s="105"/>
      <c r="BG356" s="105"/>
      <c r="BH356" s="105"/>
      <c r="BI356" s="105"/>
      <c r="BJ356" s="105"/>
      <c r="BK356" s="12"/>
      <c r="BL356" s="12"/>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c r="DY356"/>
      <c r="DZ356"/>
      <c r="EA356"/>
      <c r="EB356"/>
      <c r="EC356"/>
      <c r="ED356"/>
      <c r="EE356"/>
      <c r="EF356"/>
      <c r="EG356"/>
      <c r="EH356"/>
      <c r="EI356"/>
      <c r="EJ356"/>
      <c r="EK356"/>
      <c r="EL356"/>
      <c r="EM356"/>
      <c r="EN356"/>
      <c r="EO356"/>
      <c r="EP356"/>
      <c r="EQ356"/>
      <c r="ER356"/>
      <c r="ES356"/>
      <c r="ET356"/>
      <c r="EU356"/>
      <c r="EV356"/>
      <c r="EW356"/>
      <c r="EX356"/>
      <c r="EY356"/>
      <c r="EZ356"/>
      <c r="FA356"/>
      <c r="FB356"/>
      <c r="FC356"/>
      <c r="FD356"/>
      <c r="FE356"/>
      <c r="FF356"/>
      <c r="FG356"/>
      <c r="FH356"/>
      <c r="FI356"/>
      <c r="FJ356"/>
      <c r="FK356"/>
      <c r="FL356"/>
      <c r="FM356"/>
      <c r="FN356"/>
      <c r="FO356"/>
      <c r="FP356"/>
      <c r="FQ356"/>
      <c r="FR356"/>
      <c r="FS356"/>
      <c r="FT356"/>
      <c r="FU356"/>
      <c r="FV356"/>
      <c r="FW356"/>
      <c r="FX356"/>
      <c r="FY356"/>
      <c r="FZ356"/>
      <c r="GA356"/>
      <c r="GB356"/>
      <c r="GC356"/>
      <c r="GD356"/>
      <c r="GE356"/>
      <c r="GF356"/>
      <c r="GG356"/>
      <c r="GH356"/>
      <c r="GI356"/>
      <c r="GJ356"/>
      <c r="GK356"/>
      <c r="GL356"/>
      <c r="GM356"/>
      <c r="GN356"/>
      <c r="GO356"/>
      <c r="GP356"/>
      <c r="GQ356"/>
      <c r="GR356"/>
      <c r="GS356"/>
      <c r="GT356"/>
      <c r="GU356"/>
      <c r="GV356"/>
      <c r="GW356"/>
      <c r="GX356"/>
      <c r="GY356"/>
      <c r="GZ356"/>
      <c r="HA356"/>
      <c r="HB356"/>
      <c r="HC356"/>
      <c r="HD356"/>
      <c r="HE356"/>
      <c r="HF356"/>
      <c r="HG356"/>
      <c r="HH356"/>
      <c r="HI356"/>
      <c r="HJ356"/>
      <c r="HK356"/>
      <c r="HL356"/>
      <c r="HM356"/>
      <c r="HN356"/>
      <c r="HO356"/>
      <c r="HP356"/>
      <c r="HQ356"/>
      <c r="HR356"/>
      <c r="HS356"/>
      <c r="HT356"/>
      <c r="HU356"/>
      <c r="HV356"/>
      <c r="HW356"/>
      <c r="HX356"/>
      <c r="HY356"/>
      <c r="HZ356"/>
      <c r="IA356"/>
      <c r="IB356"/>
      <c r="IC356"/>
      <c r="ID356"/>
      <c r="IE356"/>
      <c r="IF356"/>
      <c r="IG356"/>
      <c r="IH356"/>
      <c r="II356"/>
      <c r="IJ356"/>
      <c r="IK356"/>
      <c r="IL356"/>
      <c r="IM356"/>
      <c r="IN356"/>
      <c r="IO356"/>
      <c r="IP356"/>
      <c r="IQ356"/>
      <c r="IR356"/>
      <c r="IS356"/>
      <c r="IT356"/>
      <c r="IU356"/>
      <c r="IV356"/>
    </row>
    <row r="357" spans="1:256" s="5" customFormat="1" ht="12.75" hidden="1" customHeight="1" outlineLevel="2">
      <c r="A357" s="9"/>
      <c r="B357" s="9"/>
      <c r="C357" s="9"/>
      <c r="D357" s="26"/>
      <c r="E357" s="335" t="s">
        <v>83</v>
      </c>
      <c r="F357" s="88">
        <v>0</v>
      </c>
      <c r="G357" s="126"/>
      <c r="H357" s="70"/>
      <c r="I357" s="70"/>
      <c r="J357" s="70"/>
      <c r="K357" s="70"/>
      <c r="L357" s="70"/>
      <c r="M357" s="167"/>
      <c r="N357" s="115"/>
      <c r="O357" s="70"/>
      <c r="P357" s="70"/>
      <c r="Q357" s="70"/>
      <c r="R357" s="70"/>
      <c r="S357" s="105"/>
      <c r="T357" s="105"/>
      <c r="U357" s="105"/>
      <c r="V357" s="105"/>
      <c r="W357" s="105"/>
      <c r="X357" s="105"/>
      <c r="Y357" s="105"/>
      <c r="Z357" s="105"/>
      <c r="AA357" s="105"/>
      <c r="AB357" s="221"/>
      <c r="AC357" s="221"/>
      <c r="AD357" s="221"/>
      <c r="AE357" s="221"/>
      <c r="AF357" s="221"/>
      <c r="AG357" s="221"/>
      <c r="AH357" s="221"/>
      <c r="AI357" s="221"/>
      <c r="AJ357" s="221"/>
      <c r="AK357" s="221"/>
      <c r="AL357" s="221"/>
      <c r="AM357" s="221"/>
      <c r="AN357" s="221"/>
      <c r="AO357" s="221"/>
      <c r="AP357" s="221"/>
      <c r="AQ357" s="221"/>
      <c r="AR357" s="221"/>
      <c r="AS357" s="221"/>
      <c r="AT357" s="221"/>
      <c r="AU357" s="221"/>
      <c r="AV357" s="221"/>
      <c r="AW357" s="221"/>
      <c r="AX357" s="221"/>
      <c r="AY357" s="221"/>
      <c r="AZ357" s="221"/>
      <c r="BA357" s="221"/>
      <c r="BB357" s="221"/>
      <c r="BC357" s="221"/>
      <c r="BD357" s="105"/>
      <c r="BE357" s="105"/>
      <c r="BF357" s="105"/>
      <c r="BG357" s="105"/>
      <c r="BH357" s="105"/>
      <c r="BI357" s="105"/>
      <c r="BJ357" s="105"/>
      <c r="BK357" s="12"/>
      <c r="BL357" s="12"/>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c r="DY357"/>
      <c r="DZ357"/>
      <c r="EA357"/>
      <c r="EB357"/>
      <c r="EC357"/>
      <c r="ED357"/>
      <c r="EE357"/>
      <c r="EF357"/>
      <c r="EG357"/>
      <c r="EH357"/>
      <c r="EI357"/>
      <c r="EJ357"/>
      <c r="EK357"/>
      <c r="EL357"/>
      <c r="EM357"/>
      <c r="EN357"/>
      <c r="EO357"/>
      <c r="EP357"/>
      <c r="EQ357"/>
      <c r="ER357"/>
      <c r="ES357"/>
      <c r="ET357"/>
      <c r="EU357"/>
      <c r="EV357"/>
      <c r="EW357"/>
      <c r="EX357"/>
      <c r="EY357"/>
      <c r="EZ357"/>
      <c r="FA357"/>
      <c r="FB357"/>
      <c r="FC357"/>
      <c r="FD357"/>
      <c r="FE357"/>
      <c r="FF357"/>
      <c r="FG357"/>
      <c r="FH357"/>
      <c r="FI357"/>
      <c r="FJ357"/>
      <c r="FK357"/>
      <c r="FL357"/>
      <c r="FM357"/>
      <c r="FN357"/>
      <c r="FO357"/>
      <c r="FP357"/>
      <c r="FQ357"/>
      <c r="FR357"/>
      <c r="FS357"/>
      <c r="FT357"/>
      <c r="FU357"/>
      <c r="FV357"/>
      <c r="FW357"/>
      <c r="FX357"/>
      <c r="FY357"/>
      <c r="FZ357"/>
      <c r="GA357"/>
      <c r="GB357"/>
      <c r="GC357"/>
      <c r="GD357"/>
      <c r="GE357"/>
      <c r="GF357"/>
      <c r="GG357"/>
      <c r="GH357"/>
      <c r="GI357"/>
      <c r="GJ357"/>
      <c r="GK357"/>
      <c r="GL357"/>
      <c r="GM357"/>
      <c r="GN357"/>
      <c r="GO357"/>
      <c r="GP357"/>
      <c r="GQ357"/>
      <c r="GR357"/>
      <c r="GS357"/>
      <c r="GT357"/>
      <c r="GU357"/>
      <c r="GV357"/>
      <c r="GW357"/>
      <c r="GX357"/>
      <c r="GY357"/>
      <c r="GZ357"/>
      <c r="HA357"/>
      <c r="HB357"/>
      <c r="HC357"/>
      <c r="HD357"/>
      <c r="HE357"/>
      <c r="HF357"/>
      <c r="HG357"/>
      <c r="HH357"/>
      <c r="HI357"/>
      <c r="HJ357"/>
      <c r="HK357"/>
      <c r="HL357"/>
      <c r="HM357"/>
      <c r="HN357"/>
      <c r="HO357"/>
      <c r="HP357"/>
      <c r="HQ357"/>
      <c r="HR357"/>
      <c r="HS357"/>
      <c r="HT357"/>
      <c r="HU357"/>
      <c r="HV357"/>
      <c r="HW357"/>
      <c r="HX357"/>
      <c r="HY357"/>
      <c r="HZ357"/>
      <c r="IA357"/>
      <c r="IB357"/>
      <c r="IC357"/>
      <c r="ID357"/>
      <c r="IE357"/>
      <c r="IF357"/>
      <c r="IG357"/>
      <c r="IH357"/>
      <c r="II357"/>
      <c r="IJ357"/>
      <c r="IK357"/>
      <c r="IL357"/>
      <c r="IM357"/>
      <c r="IN357"/>
      <c r="IO357"/>
      <c r="IP357"/>
      <c r="IQ357"/>
      <c r="IR357"/>
      <c r="IS357"/>
      <c r="IT357"/>
      <c r="IU357"/>
      <c r="IV357"/>
    </row>
    <row r="358" spans="1:256" s="5" customFormat="1" hidden="1" outlineLevel="2">
      <c r="A358" s="9"/>
      <c r="B358" s="9"/>
      <c r="C358" s="9"/>
      <c r="D358" s="26"/>
      <c r="E358" s="336"/>
      <c r="F358" s="88">
        <v>1</v>
      </c>
      <c r="G358" s="126"/>
      <c r="H358" s="149"/>
      <c r="I358" s="70">
        <f>IF(A25stdlife="n/a","n/a",IF(I$3&gt;(A25stdlife+$F358),(Input!$H$167*(1+vanilla1)^0.5)-SUM($H358:H358),(Input!$H$167*(1+vanilla1)^0.5)/A25stdlife))</f>
        <v>0</v>
      </c>
      <c r="J358" s="70">
        <f>IF(A25stdlife="n/a","n/a",IF(J$3&gt;(A25stdlife+$F358),(Input!$H$167*(1+vanilla1)^0.5)-SUM($H358:I358),(Input!$H$167*(1+vanilla1)^0.5)/A25stdlife))</f>
        <v>0</v>
      </c>
      <c r="K358" s="70">
        <f>IF(A25stdlife="n/a","n/a",IF(K$3&gt;(A25stdlife+$F358),(Input!$H$167*(1+vanilla1)^0.5)-SUM($H358:J358),(Input!$H$167*(1+vanilla1)^0.5)/A25stdlife))</f>
        <v>0</v>
      </c>
      <c r="L358" s="70">
        <f>IF(A25stdlife="n/a","n/a",IF(L$3&gt;(A25stdlife+$F358),(Input!$H$167*(1+vanilla1)^0.5)-SUM($H358:K358),(Input!$H$167*(1+vanilla1)^0.5)/A25stdlife))</f>
        <v>0</v>
      </c>
      <c r="M358" s="70">
        <f>IF(A25stdlife="n/a","n/a",IF(M$3&gt;(A25stdlife+$F358),(Input!$H$167*(1+vanilla1)^0.5)-SUM($H358:L358),(Input!$H$167*(1+vanilla1)^0.5)/A25stdlife))</f>
        <v>0</v>
      </c>
      <c r="N358" s="70">
        <f>IF(A25stdlife="n/a","n/a",IF(N$3&gt;(A25stdlife+$F358),(Input!$H$167*(1+vanilla1)^0.5)-SUM($H358:M358),(Input!$H$167*(1+vanilla1)^0.5)/A25stdlife))</f>
        <v>0</v>
      </c>
      <c r="O358" s="70">
        <f>IF(A25stdlife="n/a","n/a",IF(O$3&gt;(A25stdlife+$F358),(Input!$H$167*(1+vanilla1)^0.5)-SUM($H358:N358),(Input!$H$167*(1+vanilla1)^0.5)/A25stdlife))</f>
        <v>0</v>
      </c>
      <c r="P358" s="70">
        <f>IF(A25stdlife="n/a","n/a",IF(P$3&gt;(A25stdlife+$F358),(Input!$H$167*(1+vanilla1)^0.5)-SUM($H358:O358),(Input!$H$167*(1+vanilla1)^0.5)/A25stdlife))</f>
        <v>0</v>
      </c>
      <c r="Q358" s="70">
        <f>IF(A25stdlife="n/a","n/a",IF(Q$3&gt;(A25stdlife+$F358),(Input!$H$167*(1+vanilla1)^0.5)-SUM($H358:P358),(Input!$H$167*(1+vanilla1)^0.5)/A25stdlife))</f>
        <v>0</v>
      </c>
      <c r="R358" s="70"/>
      <c r="S358" s="105"/>
      <c r="T358" s="105"/>
      <c r="U358" s="105"/>
      <c r="V358" s="105"/>
      <c r="W358" s="105"/>
      <c r="X358" s="105"/>
      <c r="Y358" s="105"/>
      <c r="Z358" s="105"/>
      <c r="AA358" s="105"/>
      <c r="AB358" s="221"/>
      <c r="AC358" s="221"/>
      <c r="AD358" s="221"/>
      <c r="AE358" s="221"/>
      <c r="AF358" s="221"/>
      <c r="AG358" s="221"/>
      <c r="AH358" s="221"/>
      <c r="AI358" s="221"/>
      <c r="AJ358" s="221"/>
      <c r="AK358" s="221"/>
      <c r="AL358" s="221"/>
      <c r="AM358" s="221"/>
      <c r="AN358" s="221"/>
      <c r="AO358" s="221"/>
      <c r="AP358" s="221"/>
      <c r="AQ358" s="221"/>
      <c r="AR358" s="221"/>
      <c r="AS358" s="221"/>
      <c r="AT358" s="221"/>
      <c r="AU358" s="221"/>
      <c r="AV358" s="221"/>
      <c r="AW358" s="221"/>
      <c r="AX358" s="221"/>
      <c r="AY358" s="221"/>
      <c r="AZ358" s="221"/>
      <c r="BA358" s="221"/>
      <c r="BB358" s="221"/>
      <c r="BC358" s="221"/>
      <c r="BD358" s="105"/>
      <c r="BE358" s="105"/>
      <c r="BF358" s="105"/>
      <c r="BG358" s="105"/>
      <c r="BH358" s="105"/>
      <c r="BI358" s="105"/>
      <c r="BJ358" s="105"/>
      <c r="BK358" s="12"/>
      <c r="BL358" s="12"/>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c r="DY358"/>
      <c r="DZ358"/>
      <c r="EA358"/>
      <c r="EB358"/>
      <c r="EC358"/>
      <c r="ED358"/>
      <c r="EE358"/>
      <c r="EF358"/>
      <c r="EG358"/>
      <c r="EH358"/>
      <c r="EI358"/>
      <c r="EJ358"/>
      <c r="EK358"/>
      <c r="EL358"/>
      <c r="EM358"/>
      <c r="EN358"/>
      <c r="EO358"/>
      <c r="EP358"/>
      <c r="EQ358"/>
      <c r="ER358"/>
      <c r="ES358"/>
      <c r="ET358"/>
      <c r="EU358"/>
      <c r="EV358"/>
      <c r="EW358"/>
      <c r="EX358"/>
      <c r="EY358"/>
      <c r="EZ358"/>
      <c r="FA358"/>
      <c r="FB358"/>
      <c r="FC358"/>
      <c r="FD358"/>
      <c r="FE358"/>
      <c r="FF358"/>
      <c r="FG358"/>
      <c r="FH358"/>
      <c r="FI358"/>
      <c r="FJ358"/>
      <c r="FK358"/>
      <c r="FL358"/>
      <c r="FM358"/>
      <c r="FN358"/>
      <c r="FO358"/>
      <c r="FP358"/>
      <c r="FQ358"/>
      <c r="FR358"/>
      <c r="FS358"/>
      <c r="FT358"/>
      <c r="FU358"/>
      <c r="FV358"/>
      <c r="FW358"/>
      <c r="FX358"/>
      <c r="FY358"/>
      <c r="FZ358"/>
      <c r="GA358"/>
      <c r="GB358"/>
      <c r="GC358"/>
      <c r="GD358"/>
      <c r="GE358"/>
      <c r="GF358"/>
      <c r="GG358"/>
      <c r="GH358"/>
      <c r="GI358"/>
      <c r="GJ358"/>
      <c r="GK358"/>
      <c r="GL358"/>
      <c r="GM358"/>
      <c r="GN358"/>
      <c r="GO358"/>
      <c r="GP358"/>
      <c r="GQ358"/>
      <c r="GR358"/>
      <c r="GS358"/>
      <c r="GT358"/>
      <c r="GU358"/>
      <c r="GV358"/>
      <c r="GW358"/>
      <c r="GX358"/>
      <c r="GY358"/>
      <c r="GZ358"/>
      <c r="HA358"/>
      <c r="HB358"/>
      <c r="HC358"/>
      <c r="HD358"/>
      <c r="HE358"/>
      <c r="HF358"/>
      <c r="HG358"/>
      <c r="HH358"/>
      <c r="HI358"/>
      <c r="HJ358"/>
      <c r="HK358"/>
      <c r="HL358"/>
      <c r="HM358"/>
      <c r="HN358"/>
      <c r="HO358"/>
      <c r="HP358"/>
      <c r="HQ358"/>
      <c r="HR358"/>
      <c r="HS358"/>
      <c r="HT358"/>
      <c r="HU358"/>
      <c r="HV358"/>
      <c r="HW358"/>
      <c r="HX358"/>
      <c r="HY358"/>
      <c r="HZ358"/>
      <c r="IA358"/>
      <c r="IB358"/>
      <c r="IC358"/>
      <c r="ID358"/>
      <c r="IE358"/>
      <c r="IF358"/>
      <c r="IG358"/>
      <c r="IH358"/>
      <c r="II358"/>
      <c r="IJ358"/>
      <c r="IK358"/>
      <c r="IL358"/>
      <c r="IM358"/>
      <c r="IN358"/>
      <c r="IO358"/>
      <c r="IP358"/>
      <c r="IQ358"/>
      <c r="IR358"/>
      <c r="IS358"/>
      <c r="IT358"/>
      <c r="IU358"/>
      <c r="IV358"/>
    </row>
    <row r="359" spans="1:256" s="5" customFormat="1" hidden="1" outlineLevel="2">
      <c r="A359" s="9"/>
      <c r="B359" s="9"/>
      <c r="C359" s="9"/>
      <c r="D359" s="26"/>
      <c r="E359" s="336"/>
      <c r="F359" s="88">
        <v>2</v>
      </c>
      <c r="G359" s="126"/>
      <c r="H359" s="150"/>
      <c r="I359" s="151"/>
      <c r="J359" s="70">
        <f>IF(A25stdlife="n/a","n/a",IF(J$3&gt;(A25stdlife+$F359),(Input!$I$167*(1+vanilla2)^0.5)-SUM($I359:I359),(Input!$I$167*(1+vanilla2)^0.5)/A25stdlife))</f>
        <v>0</v>
      </c>
      <c r="K359" s="70">
        <f>IF(A25stdlife="n/a","n/a",IF(K$3&gt;(A25stdlife+$F359),(Input!$I$167*(1+vanilla2)^0.5)-SUM($I359:J359),(Input!$I$167*(1+vanilla2)^0.5)/A25stdlife))</f>
        <v>0</v>
      </c>
      <c r="L359" s="70">
        <f>IF(A25stdlife="n/a","n/a",IF(L$3&gt;(A25stdlife+$F359),(Input!$I$167*(1+vanilla2)^0.5)-SUM($I359:K359),(Input!$I$167*(1+vanilla2)^0.5)/A25stdlife))</f>
        <v>0</v>
      </c>
      <c r="M359" s="70">
        <f>IF(A25stdlife="n/a","n/a",IF(M$3&gt;(A25stdlife+$F359),(Input!$I$167*(1+vanilla2)^0.5)-SUM($I359:L359),(Input!$I$167*(1+vanilla2)^0.5)/A25stdlife))</f>
        <v>0</v>
      </c>
      <c r="N359" s="70">
        <f>IF(A25stdlife="n/a","n/a",IF(N$3&gt;(A25stdlife+$F359),(Input!$I$167*(1+vanilla2)^0.5)-SUM($I359:M359),(Input!$I$167*(1+vanilla2)^0.5)/A25stdlife))</f>
        <v>0</v>
      </c>
      <c r="O359" s="70">
        <f>IF(A25stdlife="n/a","n/a",IF(O$3&gt;(A25stdlife+$F359),(Input!$I$167*(1+vanilla2)^0.5)-SUM($I359:N359),(Input!$I$167*(1+vanilla2)^0.5)/A25stdlife))</f>
        <v>0</v>
      </c>
      <c r="P359" s="70">
        <f>IF(A25stdlife="n/a","n/a",IF(P$3&gt;(A25stdlife+$F359),(Input!$I$167*(1+vanilla2)^0.5)-SUM($I359:O359),(Input!$I$167*(1+vanilla2)^0.5)/A25stdlife))</f>
        <v>0</v>
      </c>
      <c r="Q359" s="70">
        <f>IF(A25stdlife="n/a","n/a",IF(Q$3&gt;(A25stdlife+$F359),(Input!$I$167*(1+vanilla2)^0.5)-SUM($I359:P359),(Input!$I$167*(1+vanilla2)^0.5)/A25stdlife))</f>
        <v>0</v>
      </c>
      <c r="R359" s="70"/>
      <c r="S359" s="105"/>
      <c r="T359" s="105"/>
      <c r="U359" s="105"/>
      <c r="V359" s="105"/>
      <c r="W359" s="105"/>
      <c r="X359" s="105"/>
      <c r="Y359" s="105"/>
      <c r="Z359" s="105"/>
      <c r="AA359" s="105"/>
      <c r="AB359" s="221"/>
      <c r="AC359" s="221"/>
      <c r="AD359" s="221"/>
      <c r="AE359" s="221"/>
      <c r="AF359" s="221"/>
      <c r="AG359" s="221"/>
      <c r="AH359" s="221"/>
      <c r="AI359" s="221"/>
      <c r="AJ359" s="221"/>
      <c r="AK359" s="221"/>
      <c r="AL359" s="221"/>
      <c r="AM359" s="221"/>
      <c r="AN359" s="221"/>
      <c r="AO359" s="221"/>
      <c r="AP359" s="221"/>
      <c r="AQ359" s="221"/>
      <c r="AR359" s="221"/>
      <c r="AS359" s="221"/>
      <c r="AT359" s="221"/>
      <c r="AU359" s="221"/>
      <c r="AV359" s="221"/>
      <c r="AW359" s="221"/>
      <c r="AX359" s="221"/>
      <c r="AY359" s="221"/>
      <c r="AZ359" s="221"/>
      <c r="BA359" s="221"/>
      <c r="BB359" s="221"/>
      <c r="BC359" s="221"/>
      <c r="BD359" s="105"/>
      <c r="BE359" s="105"/>
      <c r="BF359" s="105"/>
      <c r="BG359" s="105"/>
      <c r="BH359" s="105"/>
      <c r="BI359" s="105"/>
      <c r="BJ359" s="105"/>
      <c r="BK359" s="12"/>
      <c r="BL359" s="12"/>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c r="DY359"/>
      <c r="DZ359"/>
      <c r="EA359"/>
      <c r="EB359"/>
      <c r="EC359"/>
      <c r="ED359"/>
      <c r="EE359"/>
      <c r="EF359"/>
      <c r="EG359"/>
      <c r="EH359"/>
      <c r="EI359"/>
      <c r="EJ359"/>
      <c r="EK359"/>
      <c r="EL359"/>
      <c r="EM359"/>
      <c r="EN359"/>
      <c r="EO359"/>
      <c r="EP359"/>
      <c r="EQ359"/>
      <c r="ER359"/>
      <c r="ES359"/>
      <c r="ET359"/>
      <c r="EU359"/>
      <c r="EV359"/>
      <c r="EW359"/>
      <c r="EX359"/>
      <c r="EY359"/>
      <c r="EZ359"/>
      <c r="FA359"/>
      <c r="FB359"/>
      <c r="FC359"/>
      <c r="FD359"/>
      <c r="FE359"/>
      <c r="FF359"/>
      <c r="FG359"/>
      <c r="FH359"/>
      <c r="FI359"/>
      <c r="FJ359"/>
      <c r="FK359"/>
      <c r="FL359"/>
      <c r="FM359"/>
      <c r="FN359"/>
      <c r="FO359"/>
      <c r="FP359"/>
      <c r="FQ359"/>
      <c r="FR359"/>
      <c r="FS359"/>
      <c r="FT359"/>
      <c r="FU359"/>
      <c r="FV359"/>
      <c r="FW359"/>
      <c r="FX359"/>
      <c r="FY359"/>
      <c r="FZ359"/>
      <c r="GA359"/>
      <c r="GB359"/>
      <c r="GC359"/>
      <c r="GD359"/>
      <c r="GE359"/>
      <c r="GF359"/>
      <c r="GG359"/>
      <c r="GH359"/>
      <c r="GI359"/>
      <c r="GJ359"/>
      <c r="GK359"/>
      <c r="GL359"/>
      <c r="GM359"/>
      <c r="GN359"/>
      <c r="GO359"/>
      <c r="GP359"/>
      <c r="GQ359"/>
      <c r="GR359"/>
      <c r="GS359"/>
      <c r="GT359"/>
      <c r="GU359"/>
      <c r="GV359"/>
      <c r="GW359"/>
      <c r="GX359"/>
      <c r="GY359"/>
      <c r="GZ359"/>
      <c r="HA359"/>
      <c r="HB359"/>
      <c r="HC359"/>
      <c r="HD359"/>
      <c r="HE359"/>
      <c r="HF359"/>
      <c r="HG359"/>
      <c r="HH359"/>
      <c r="HI359"/>
      <c r="HJ359"/>
      <c r="HK359"/>
      <c r="HL359"/>
      <c r="HM359"/>
      <c r="HN359"/>
      <c r="HO359"/>
      <c r="HP359"/>
      <c r="HQ359"/>
      <c r="HR359"/>
      <c r="HS359"/>
      <c r="HT359"/>
      <c r="HU359"/>
      <c r="HV359"/>
      <c r="HW359"/>
      <c r="HX359"/>
      <c r="HY359"/>
      <c r="HZ359"/>
      <c r="IA359"/>
      <c r="IB359"/>
      <c r="IC359"/>
      <c r="ID359"/>
      <c r="IE359"/>
      <c r="IF359"/>
      <c r="IG359"/>
      <c r="IH359"/>
      <c r="II359"/>
      <c r="IJ359"/>
      <c r="IK359"/>
      <c r="IL359"/>
      <c r="IM359"/>
      <c r="IN359"/>
      <c r="IO359"/>
      <c r="IP359"/>
      <c r="IQ359"/>
      <c r="IR359"/>
      <c r="IS359"/>
      <c r="IT359"/>
      <c r="IU359"/>
      <c r="IV359"/>
    </row>
    <row r="360" spans="1:256" s="5" customFormat="1" hidden="1" outlineLevel="2">
      <c r="A360" s="9"/>
      <c r="B360" s="9"/>
      <c r="C360" s="9"/>
      <c r="D360" s="26"/>
      <c r="E360" s="336"/>
      <c r="F360" s="88">
        <v>3</v>
      </c>
      <c r="G360" s="126"/>
      <c r="H360" s="150"/>
      <c r="I360" s="152"/>
      <c r="J360" s="151"/>
      <c r="K360" s="70">
        <f>IF(A25stdlife="n/a","n/a",IF(K$3&gt;(A25stdlife+$F360),(Input!$J$167*(1+vanilla3)^0.5)-SUM($J360:J360),(Input!$J$167*(1+vanilla3)^0.5)/A25stdlife))</f>
        <v>0</v>
      </c>
      <c r="L360" s="70">
        <f>IF(A25stdlife="n/a","n/a",IF(L$3&gt;(A25stdlife+$F360),(Input!$J$167*(1+vanilla3)^0.5)-SUM($J360:K360),(Input!$J$167*(1+vanilla3)^0.5)/A25stdlife))</f>
        <v>0</v>
      </c>
      <c r="M360" s="70">
        <f>IF(A25stdlife="n/a","n/a",IF(M$3&gt;(A25stdlife+$F360),(Input!$J$167*(1+vanilla3)^0.5)-SUM($J360:L360),(Input!$J$167*(1+vanilla3)^0.5)/A25stdlife))</f>
        <v>0</v>
      </c>
      <c r="N360" s="70">
        <f>IF(A25stdlife="n/a","n/a",IF(N$3&gt;(A25stdlife+$F360),(Input!$J$167*(1+vanilla3)^0.5)-SUM($J360:M360),(Input!$J$167*(1+vanilla3)^0.5)/A25stdlife))</f>
        <v>0</v>
      </c>
      <c r="O360" s="70">
        <f>IF(A25stdlife="n/a","n/a",IF(O$3&gt;(A25stdlife+$F360),(Input!$J$167*(1+vanilla3)^0.5)-SUM($J360:N360),(Input!$J$167*(1+vanilla3)^0.5)/A25stdlife))</f>
        <v>0</v>
      </c>
      <c r="P360" s="70">
        <f>IF(A25stdlife="n/a","n/a",IF(P$3&gt;(A25stdlife+$F360),(Input!$J$167*(1+vanilla3)^0.5)-SUM($J360:O360),(Input!$J$167*(1+vanilla3)^0.5)/A25stdlife))</f>
        <v>0</v>
      </c>
      <c r="Q360" s="70">
        <f>IF(A25stdlife="n/a","n/a",IF(Q$3&gt;(A25stdlife+$F360),(Input!$J$167*(1+vanilla3)^0.5)-SUM($J360:P360),(Input!$J$167*(1+vanilla3)^0.5)/A25stdlife))</f>
        <v>0</v>
      </c>
      <c r="R360" s="70"/>
      <c r="S360" s="105"/>
      <c r="T360" s="105"/>
      <c r="U360" s="105"/>
      <c r="V360" s="105"/>
      <c r="W360" s="105"/>
      <c r="X360" s="105"/>
      <c r="Y360" s="105"/>
      <c r="Z360" s="105"/>
      <c r="AA360" s="105"/>
      <c r="AB360" s="221"/>
      <c r="AC360" s="221"/>
      <c r="AD360" s="221"/>
      <c r="AE360" s="221"/>
      <c r="AF360" s="221"/>
      <c r="AG360" s="221"/>
      <c r="AH360" s="221"/>
      <c r="AI360" s="221"/>
      <c r="AJ360" s="221"/>
      <c r="AK360" s="221"/>
      <c r="AL360" s="221"/>
      <c r="AM360" s="221"/>
      <c r="AN360" s="221"/>
      <c r="AO360" s="221"/>
      <c r="AP360" s="221"/>
      <c r="AQ360" s="221"/>
      <c r="AR360" s="221"/>
      <c r="AS360" s="221"/>
      <c r="AT360" s="221"/>
      <c r="AU360" s="221"/>
      <c r="AV360" s="221"/>
      <c r="AW360" s="221"/>
      <c r="AX360" s="221"/>
      <c r="AY360" s="221"/>
      <c r="AZ360" s="221"/>
      <c r="BA360" s="221"/>
      <c r="BB360" s="221"/>
      <c r="BC360" s="221"/>
      <c r="BD360" s="105"/>
      <c r="BE360" s="105"/>
      <c r="BF360" s="105"/>
      <c r="BG360" s="105"/>
      <c r="BH360" s="105"/>
      <c r="BI360" s="105"/>
      <c r="BJ360" s="105"/>
      <c r="BK360" s="12"/>
      <c r="BL360" s="12"/>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c r="DY360"/>
      <c r="DZ360"/>
      <c r="EA360"/>
      <c r="EB360"/>
      <c r="EC360"/>
      <c r="ED360"/>
      <c r="EE360"/>
      <c r="EF360"/>
      <c r="EG360"/>
      <c r="EH360"/>
      <c r="EI360"/>
      <c r="EJ360"/>
      <c r="EK360"/>
      <c r="EL360"/>
      <c r="EM360"/>
      <c r="EN360"/>
      <c r="EO360"/>
      <c r="EP360"/>
      <c r="EQ360"/>
      <c r="ER360"/>
      <c r="ES360"/>
      <c r="ET360"/>
      <c r="EU360"/>
      <c r="EV360"/>
      <c r="EW360"/>
      <c r="EX360"/>
      <c r="EY360"/>
      <c r="EZ360"/>
      <c r="FA360"/>
      <c r="FB360"/>
      <c r="FC360"/>
      <c r="FD360"/>
      <c r="FE360"/>
      <c r="FF360"/>
      <c r="FG360"/>
      <c r="FH360"/>
      <c r="FI360"/>
      <c r="FJ360"/>
      <c r="FK360"/>
      <c r="FL360"/>
      <c r="FM360"/>
      <c r="FN360"/>
      <c r="FO360"/>
      <c r="FP360"/>
      <c r="FQ360"/>
      <c r="FR360"/>
      <c r="FS360"/>
      <c r="FT360"/>
      <c r="FU360"/>
      <c r="FV360"/>
      <c r="FW360"/>
      <c r="FX360"/>
      <c r="FY360"/>
      <c r="FZ360"/>
      <c r="GA360"/>
      <c r="GB360"/>
      <c r="GC360"/>
      <c r="GD360"/>
      <c r="GE360"/>
      <c r="GF360"/>
      <c r="GG360"/>
      <c r="GH360"/>
      <c r="GI360"/>
      <c r="GJ360"/>
      <c r="GK360"/>
      <c r="GL360"/>
      <c r="GM360"/>
      <c r="GN360"/>
      <c r="GO360"/>
      <c r="GP360"/>
      <c r="GQ360"/>
      <c r="GR360"/>
      <c r="GS360"/>
      <c r="GT360"/>
      <c r="GU360"/>
      <c r="GV360"/>
      <c r="GW360"/>
      <c r="GX360"/>
      <c r="GY360"/>
      <c r="GZ360"/>
      <c r="HA360"/>
      <c r="HB360"/>
      <c r="HC360"/>
      <c r="HD360"/>
      <c r="HE360"/>
      <c r="HF360"/>
      <c r="HG360"/>
      <c r="HH360"/>
      <c r="HI360"/>
      <c r="HJ360"/>
      <c r="HK360"/>
      <c r="HL360"/>
      <c r="HM360"/>
      <c r="HN360"/>
      <c r="HO360"/>
      <c r="HP360"/>
      <c r="HQ360"/>
      <c r="HR360"/>
      <c r="HS360"/>
      <c r="HT360"/>
      <c r="HU360"/>
      <c r="HV360"/>
      <c r="HW360"/>
      <c r="HX360"/>
      <c r="HY360"/>
      <c r="HZ360"/>
      <c r="IA360"/>
      <c r="IB360"/>
      <c r="IC360"/>
      <c r="ID360"/>
      <c r="IE360"/>
      <c r="IF360"/>
      <c r="IG360"/>
      <c r="IH360"/>
      <c r="II360"/>
      <c r="IJ360"/>
      <c r="IK360"/>
      <c r="IL360"/>
      <c r="IM360"/>
      <c r="IN360"/>
      <c r="IO360"/>
      <c r="IP360"/>
      <c r="IQ360"/>
      <c r="IR360"/>
      <c r="IS360"/>
      <c r="IT360"/>
      <c r="IU360"/>
      <c r="IV360"/>
    </row>
    <row r="361" spans="1:256" s="5" customFormat="1" hidden="1" outlineLevel="2">
      <c r="A361" s="9"/>
      <c r="B361" s="9"/>
      <c r="C361" s="9"/>
      <c r="D361" s="26"/>
      <c r="E361" s="336"/>
      <c r="F361" s="88">
        <v>4</v>
      </c>
      <c r="G361" s="126"/>
      <c r="H361" s="150"/>
      <c r="I361" s="152"/>
      <c r="J361" s="152"/>
      <c r="K361" s="151"/>
      <c r="L361" s="70">
        <f>IF(A25stdlife="n/a","n/a",IF(L$3&gt;(A25stdlife+$F361),(Input!$K$167*(1+vanilla4)^0.5)-SUM($K361:K361),(Input!$K$167*(1+vanilla4)^0.5)/A25stdlife))</f>
        <v>0</v>
      </c>
      <c r="M361" s="70">
        <f>IF(A25stdlife="n/a","n/a",IF(M$3&gt;(A25stdlife+$F361),(Input!$K$167*(1+vanilla4)^0.5)-SUM($K361:L361),(Input!$K$167*(1+vanilla4)^0.5)/A25stdlife))</f>
        <v>0</v>
      </c>
      <c r="N361" s="70">
        <f>IF(A25stdlife="n/a","n/a",IF(N$3&gt;(A25stdlife+$F361),(Input!$K$167*(1+vanilla4)^0.5)-SUM($K361:M361),(Input!$K$167*(1+vanilla4)^0.5)/A25stdlife))</f>
        <v>0</v>
      </c>
      <c r="O361" s="70">
        <f>IF(A25stdlife="n/a","n/a",IF(O$3&gt;(A25stdlife+$F361),(Input!$K$167*(1+vanilla4)^0.5)-SUM($K361:N361),(Input!$K$167*(1+vanilla4)^0.5)/A25stdlife))</f>
        <v>0</v>
      </c>
      <c r="P361" s="70">
        <f>IF(A25stdlife="n/a","n/a",IF(P$3&gt;(A25stdlife+$F361),(Input!$K$167*(1+vanilla4)^0.5)-SUM($K361:O361),(Input!$K$167*(1+vanilla4)^0.5)/A25stdlife))</f>
        <v>0</v>
      </c>
      <c r="Q361" s="70">
        <f>IF(A25stdlife="n/a","n/a",IF(Q$3&gt;(A25stdlife+$F361),(Input!$K$167*(1+vanilla4)^0.5)-SUM($K361:P361),(Input!$K$167*(1+vanilla4)^0.5)/A25stdlife))</f>
        <v>0</v>
      </c>
      <c r="R361" s="70"/>
      <c r="S361" s="105"/>
      <c r="T361" s="105"/>
      <c r="U361" s="105"/>
      <c r="V361" s="105"/>
      <c r="W361" s="105"/>
      <c r="X361" s="105"/>
      <c r="Y361" s="105"/>
      <c r="Z361" s="105"/>
      <c r="AA361" s="105"/>
      <c r="AB361" s="221"/>
      <c r="AC361" s="221"/>
      <c r="AD361" s="221"/>
      <c r="AE361" s="221"/>
      <c r="AF361" s="221"/>
      <c r="AG361" s="221"/>
      <c r="AH361" s="221"/>
      <c r="AI361" s="221"/>
      <c r="AJ361" s="221"/>
      <c r="AK361" s="221"/>
      <c r="AL361" s="221"/>
      <c r="AM361" s="221"/>
      <c r="AN361" s="221"/>
      <c r="AO361" s="221"/>
      <c r="AP361" s="221"/>
      <c r="AQ361" s="221"/>
      <c r="AR361" s="221"/>
      <c r="AS361" s="221"/>
      <c r="AT361" s="221"/>
      <c r="AU361" s="221"/>
      <c r="AV361" s="221"/>
      <c r="AW361" s="221"/>
      <c r="AX361" s="221"/>
      <c r="AY361" s="221"/>
      <c r="AZ361" s="221"/>
      <c r="BA361" s="221"/>
      <c r="BB361" s="221"/>
      <c r="BC361" s="221"/>
      <c r="BD361" s="105"/>
      <c r="BE361" s="105"/>
      <c r="BF361" s="105"/>
      <c r="BG361" s="105"/>
      <c r="BH361" s="105"/>
      <c r="BI361" s="105"/>
      <c r="BJ361" s="105"/>
      <c r="BK361" s="12"/>
      <c r="BL361" s="12"/>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c r="DY361"/>
      <c r="DZ361"/>
      <c r="EA361"/>
      <c r="EB361"/>
      <c r="EC361"/>
      <c r="ED361"/>
      <c r="EE361"/>
      <c r="EF361"/>
      <c r="EG361"/>
      <c r="EH361"/>
      <c r="EI361"/>
      <c r="EJ361"/>
      <c r="EK361"/>
      <c r="EL361"/>
      <c r="EM361"/>
      <c r="EN361"/>
      <c r="EO361"/>
      <c r="EP361"/>
      <c r="EQ361"/>
      <c r="ER361"/>
      <c r="ES361"/>
      <c r="ET361"/>
      <c r="EU361"/>
      <c r="EV361"/>
      <c r="EW361"/>
      <c r="EX361"/>
      <c r="EY361"/>
      <c r="EZ361"/>
      <c r="FA361"/>
      <c r="FB361"/>
      <c r="FC361"/>
      <c r="FD361"/>
      <c r="FE361"/>
      <c r="FF361"/>
      <c r="FG361"/>
      <c r="FH361"/>
      <c r="FI361"/>
      <c r="FJ361"/>
      <c r="FK361"/>
      <c r="FL361"/>
      <c r="FM361"/>
      <c r="FN361"/>
      <c r="FO361"/>
      <c r="FP361"/>
      <c r="FQ361"/>
      <c r="FR361"/>
      <c r="FS361"/>
      <c r="FT361"/>
      <c r="FU361"/>
      <c r="FV361"/>
      <c r="FW361"/>
      <c r="FX361"/>
      <c r="FY361"/>
      <c r="FZ361"/>
      <c r="GA361"/>
      <c r="GB361"/>
      <c r="GC361"/>
      <c r="GD361"/>
      <c r="GE361"/>
      <c r="GF361"/>
      <c r="GG361"/>
      <c r="GH361"/>
      <c r="GI361"/>
      <c r="GJ361"/>
      <c r="GK361"/>
      <c r="GL361"/>
      <c r="GM361"/>
      <c r="GN361"/>
      <c r="GO361"/>
      <c r="GP361"/>
      <c r="GQ361"/>
      <c r="GR361"/>
      <c r="GS361"/>
      <c r="GT361"/>
      <c r="GU361"/>
      <c r="GV361"/>
      <c r="GW361"/>
      <c r="GX361"/>
      <c r="GY361"/>
      <c r="GZ361"/>
      <c r="HA361"/>
      <c r="HB361"/>
      <c r="HC361"/>
      <c r="HD361"/>
      <c r="HE361"/>
      <c r="HF361"/>
      <c r="HG361"/>
      <c r="HH361"/>
      <c r="HI361"/>
      <c r="HJ361"/>
      <c r="HK361"/>
      <c r="HL361"/>
      <c r="HM361"/>
      <c r="HN361"/>
      <c r="HO361"/>
      <c r="HP361"/>
      <c r="HQ361"/>
      <c r="HR361"/>
      <c r="HS361"/>
      <c r="HT361"/>
      <c r="HU361"/>
      <c r="HV361"/>
      <c r="HW361"/>
      <c r="HX361"/>
      <c r="HY361"/>
      <c r="HZ361"/>
      <c r="IA361"/>
      <c r="IB361"/>
      <c r="IC361"/>
      <c r="ID361"/>
      <c r="IE361"/>
      <c r="IF361"/>
      <c r="IG361"/>
      <c r="IH361"/>
      <c r="II361"/>
      <c r="IJ361"/>
      <c r="IK361"/>
      <c r="IL361"/>
      <c r="IM361"/>
      <c r="IN361"/>
      <c r="IO361"/>
      <c r="IP361"/>
      <c r="IQ361"/>
      <c r="IR361"/>
      <c r="IS361"/>
      <c r="IT361"/>
      <c r="IU361"/>
      <c r="IV361"/>
    </row>
    <row r="362" spans="1:256" s="5" customFormat="1" hidden="1" outlineLevel="2">
      <c r="A362" s="9"/>
      <c r="B362" s="9"/>
      <c r="C362" s="9"/>
      <c r="D362" s="26"/>
      <c r="E362" s="336"/>
      <c r="F362" s="88">
        <v>5</v>
      </c>
      <c r="G362" s="27"/>
      <c r="H362" s="150"/>
      <c r="I362" s="152"/>
      <c r="J362" s="152"/>
      <c r="K362" s="152"/>
      <c r="L362" s="151"/>
      <c r="M362" s="70">
        <f>IF(A25stdlife="n/a","n/a",IF(M$3&gt;(A25stdlife+$F362),(Input!$L$167*(1+vanilla5)^0.5)-SUM($L362:L362),(Input!$L$167*(1+vanilla5)^0.5)/A25stdlife))</f>
        <v>0</v>
      </c>
      <c r="N362" s="70">
        <f>IF(A25stdlife="n/a","n/a",IF(N$3&gt;(A25stdlife+$F362),(Input!$L$167*(1+vanilla5)^0.5)-SUM($L362:M362),(Input!$L$167*(1+vanilla5)^0.5)/A25stdlife))</f>
        <v>0</v>
      </c>
      <c r="O362" s="70">
        <f>IF(A25stdlife="n/a","n/a",IF(O$3&gt;(A25stdlife+$F362),(Input!$L$167*(1+vanilla5)^0.5)-SUM($L362:N362),(Input!$L$167*(1+vanilla5)^0.5)/A25stdlife))</f>
        <v>0</v>
      </c>
      <c r="P362" s="70">
        <f>IF(A25stdlife="n/a","n/a",IF(P$3&gt;(A25stdlife+$F362),(Input!$L$167*(1+vanilla5)^0.5)-SUM($L362:O362),(Input!$L$167*(1+vanilla5)^0.5)/A25stdlife))</f>
        <v>0</v>
      </c>
      <c r="Q362" s="70">
        <f>IF(A25stdlife="n/a","n/a",IF(Q$3&gt;(A25stdlife+$F362),(Input!$L$167*(1+vanilla5)^0.5)-SUM($L362:P362),(Input!$L$167*(1+vanilla5)^0.5)/A25stdlife))</f>
        <v>0</v>
      </c>
      <c r="R362" s="70"/>
      <c r="S362" s="105"/>
      <c r="T362" s="105"/>
      <c r="U362" s="105"/>
      <c r="V362" s="105"/>
      <c r="W362" s="105"/>
      <c r="X362" s="105"/>
      <c r="Y362" s="105"/>
      <c r="Z362" s="105"/>
      <c r="AA362" s="105"/>
      <c r="AB362" s="221"/>
      <c r="AC362" s="221"/>
      <c r="AD362" s="221"/>
      <c r="AE362" s="221"/>
      <c r="AF362" s="221"/>
      <c r="AG362" s="221"/>
      <c r="AH362" s="221"/>
      <c r="AI362" s="221"/>
      <c r="AJ362" s="221"/>
      <c r="AK362" s="221"/>
      <c r="AL362" s="221"/>
      <c r="AM362" s="221"/>
      <c r="AN362" s="221"/>
      <c r="AO362" s="221"/>
      <c r="AP362" s="221"/>
      <c r="AQ362" s="221"/>
      <c r="AR362" s="221"/>
      <c r="AS362" s="221"/>
      <c r="AT362" s="221"/>
      <c r="AU362" s="221"/>
      <c r="AV362" s="221"/>
      <c r="AW362" s="221"/>
      <c r="AX362" s="221"/>
      <c r="AY362" s="221"/>
      <c r="AZ362" s="221"/>
      <c r="BA362" s="221"/>
      <c r="BB362" s="221"/>
      <c r="BC362" s="221"/>
      <c r="BD362" s="105"/>
      <c r="BE362" s="105"/>
      <c r="BF362" s="105"/>
      <c r="BG362" s="105"/>
      <c r="BH362" s="105"/>
      <c r="BI362" s="105"/>
      <c r="BJ362" s="105"/>
      <c r="BK362" s="12"/>
      <c r="BL362" s="1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c r="DY362"/>
      <c r="DZ362"/>
      <c r="EA362"/>
      <c r="EB362"/>
      <c r="EC362"/>
      <c r="ED362"/>
      <c r="EE362"/>
      <c r="EF362"/>
      <c r="EG362"/>
      <c r="EH362"/>
      <c r="EI362"/>
      <c r="EJ362"/>
      <c r="EK362"/>
      <c r="EL362"/>
      <c r="EM362"/>
      <c r="EN362"/>
      <c r="EO362"/>
      <c r="EP362"/>
      <c r="EQ362"/>
      <c r="ER362"/>
      <c r="ES362"/>
      <c r="ET362"/>
      <c r="EU362"/>
      <c r="EV362"/>
      <c r="EW362"/>
      <c r="EX362"/>
      <c r="EY362"/>
      <c r="EZ362"/>
      <c r="FA362"/>
      <c r="FB362"/>
      <c r="FC362"/>
      <c r="FD362"/>
      <c r="FE362"/>
      <c r="FF362"/>
      <c r="FG362"/>
      <c r="FH362"/>
      <c r="FI362"/>
      <c r="FJ362"/>
      <c r="FK362"/>
      <c r="FL362"/>
      <c r="FM362"/>
      <c r="FN362"/>
      <c r="FO362"/>
      <c r="FP362"/>
      <c r="FQ362"/>
      <c r="FR362"/>
      <c r="FS362"/>
      <c r="FT362"/>
      <c r="FU362"/>
      <c r="FV362"/>
      <c r="FW362"/>
      <c r="FX362"/>
      <c r="FY362"/>
      <c r="FZ362"/>
      <c r="GA362"/>
      <c r="GB362"/>
      <c r="GC362"/>
      <c r="GD362"/>
      <c r="GE362"/>
      <c r="GF362"/>
      <c r="GG362"/>
      <c r="GH362"/>
      <c r="GI362"/>
      <c r="GJ362"/>
      <c r="GK362"/>
      <c r="GL362"/>
      <c r="GM362"/>
      <c r="GN362"/>
      <c r="GO362"/>
      <c r="GP362"/>
      <c r="GQ362"/>
      <c r="GR362"/>
      <c r="GS362"/>
      <c r="GT362"/>
      <c r="GU362"/>
      <c r="GV362"/>
      <c r="GW362"/>
      <c r="GX362"/>
      <c r="GY362"/>
      <c r="GZ362"/>
      <c r="HA362"/>
      <c r="HB362"/>
      <c r="HC362"/>
      <c r="HD362"/>
      <c r="HE362"/>
      <c r="HF362"/>
      <c r="HG362"/>
      <c r="HH362"/>
      <c r="HI362"/>
      <c r="HJ362"/>
      <c r="HK362"/>
      <c r="HL362"/>
      <c r="HM362"/>
      <c r="HN362"/>
      <c r="HO362"/>
      <c r="HP362"/>
      <c r="HQ362"/>
      <c r="HR362"/>
      <c r="HS362"/>
      <c r="HT362"/>
      <c r="HU362"/>
      <c r="HV362"/>
      <c r="HW362"/>
      <c r="HX362"/>
      <c r="HY362"/>
      <c r="HZ362"/>
      <c r="IA362"/>
      <c r="IB362"/>
      <c r="IC362"/>
      <c r="ID362"/>
      <c r="IE362"/>
      <c r="IF362"/>
      <c r="IG362"/>
      <c r="IH362"/>
      <c r="II362"/>
      <c r="IJ362"/>
      <c r="IK362"/>
      <c r="IL362"/>
      <c r="IM362"/>
      <c r="IN362"/>
      <c r="IO362"/>
      <c r="IP362"/>
      <c r="IQ362"/>
      <c r="IR362"/>
      <c r="IS362"/>
      <c r="IT362"/>
      <c r="IU362"/>
      <c r="IV362"/>
    </row>
    <row r="363" spans="1:256" s="5" customFormat="1" hidden="1" outlineLevel="2">
      <c r="A363" s="9"/>
      <c r="B363" s="9"/>
      <c r="C363" s="9"/>
      <c r="D363" s="26"/>
      <c r="E363" s="336"/>
      <c r="F363" s="88">
        <v>6</v>
      </c>
      <c r="G363" s="27"/>
      <c r="H363" s="150"/>
      <c r="I363" s="152"/>
      <c r="J363" s="152"/>
      <c r="K363" s="152"/>
      <c r="L363" s="152"/>
      <c r="M363" s="151"/>
      <c r="N363" s="70">
        <f>IF(A25stdlife="n/a","n/a",IF(N$3&gt;(A25stdlife+$F363),(Input!$M$167*(1+vanilla6)^0.5)-SUM($M363:M363),(Input!$M$167*(1+vanilla6)^0.5)/A25stdlife))</f>
        <v>0</v>
      </c>
      <c r="O363" s="70">
        <f>IF(A25stdlife="n/a","n/a",IF(O$3&gt;(A25stdlife+$F363),(Input!$M$167*(1+vanilla6)^0.5)-SUM($M363:N363),(Input!$M$167*(1+vanilla6)^0.5)/A25stdlife))</f>
        <v>0</v>
      </c>
      <c r="P363" s="70">
        <f>IF(A25stdlife="n/a","n/a",IF(P$3&gt;(A25stdlife+$F363),(Input!$M$167*(1+vanilla6)^0.5)-SUM($M363:O363),(Input!$M$167*(1+vanilla6)^0.5)/A25stdlife))</f>
        <v>0</v>
      </c>
      <c r="Q363" s="70">
        <f>IF(A25stdlife="n/a","n/a",IF(Q$3&gt;(A25stdlife+$F363),(Input!$M$167*(1+vanilla6)^0.5)-SUM($M363:P363),(Input!$M$167*(1+vanilla6)^0.5)/A25stdlife))</f>
        <v>0</v>
      </c>
      <c r="R363" s="70"/>
      <c r="S363" s="105"/>
      <c r="T363" s="105"/>
      <c r="U363" s="105"/>
      <c r="V363" s="105"/>
      <c r="W363" s="105"/>
      <c r="X363" s="105"/>
      <c r="Y363" s="105"/>
      <c r="Z363" s="105"/>
      <c r="AA363" s="105"/>
      <c r="AB363" s="221"/>
      <c r="AC363" s="221"/>
      <c r="AD363" s="221"/>
      <c r="AE363" s="221"/>
      <c r="AF363" s="221"/>
      <c r="AG363" s="221"/>
      <c r="AH363" s="221"/>
      <c r="AI363" s="221"/>
      <c r="AJ363" s="221"/>
      <c r="AK363" s="221"/>
      <c r="AL363" s="221"/>
      <c r="AM363" s="221"/>
      <c r="AN363" s="221"/>
      <c r="AO363" s="221"/>
      <c r="AP363" s="221"/>
      <c r="AQ363" s="221"/>
      <c r="AR363" s="221"/>
      <c r="AS363" s="221"/>
      <c r="AT363" s="221"/>
      <c r="AU363" s="221"/>
      <c r="AV363" s="221"/>
      <c r="AW363" s="221"/>
      <c r="AX363" s="221"/>
      <c r="AY363" s="221"/>
      <c r="AZ363" s="221"/>
      <c r="BA363" s="221"/>
      <c r="BB363" s="221"/>
      <c r="BC363" s="221"/>
      <c r="BD363" s="105"/>
      <c r="BE363" s="105"/>
      <c r="BF363" s="105"/>
      <c r="BG363" s="105"/>
      <c r="BH363" s="105"/>
      <c r="BI363" s="105"/>
      <c r="BJ363" s="105"/>
      <c r="BK363" s="12"/>
      <c r="BL363" s="12"/>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c r="DY363"/>
      <c r="DZ363"/>
      <c r="EA363"/>
      <c r="EB363"/>
      <c r="EC363"/>
      <c r="ED363"/>
      <c r="EE363"/>
      <c r="EF363"/>
      <c r="EG363"/>
      <c r="EH363"/>
      <c r="EI363"/>
      <c r="EJ363"/>
      <c r="EK363"/>
      <c r="EL363"/>
      <c r="EM363"/>
      <c r="EN363"/>
      <c r="EO363"/>
      <c r="EP363"/>
      <c r="EQ363"/>
      <c r="ER363"/>
      <c r="ES363"/>
      <c r="ET363"/>
      <c r="EU363"/>
      <c r="EV363"/>
      <c r="EW363"/>
      <c r="EX363"/>
      <c r="EY363"/>
      <c r="EZ363"/>
      <c r="FA363"/>
      <c r="FB363"/>
      <c r="FC363"/>
      <c r="FD363"/>
      <c r="FE363"/>
      <c r="FF363"/>
      <c r="FG363"/>
      <c r="FH363"/>
      <c r="FI363"/>
      <c r="FJ363"/>
      <c r="FK363"/>
      <c r="FL363"/>
      <c r="FM363"/>
      <c r="FN363"/>
      <c r="FO363"/>
      <c r="FP363"/>
      <c r="FQ363"/>
      <c r="FR363"/>
      <c r="FS363"/>
      <c r="FT363"/>
      <c r="FU363"/>
      <c r="FV363"/>
      <c r="FW363"/>
      <c r="FX363"/>
      <c r="FY363"/>
      <c r="FZ363"/>
      <c r="GA363"/>
      <c r="GB363"/>
      <c r="GC363"/>
      <c r="GD363"/>
      <c r="GE363"/>
      <c r="GF363"/>
      <c r="GG363"/>
      <c r="GH363"/>
      <c r="GI363"/>
      <c r="GJ363"/>
      <c r="GK363"/>
      <c r="GL363"/>
      <c r="GM363"/>
      <c r="GN363"/>
      <c r="GO363"/>
      <c r="GP363"/>
      <c r="GQ363"/>
      <c r="GR363"/>
      <c r="GS363"/>
      <c r="GT363"/>
      <c r="GU363"/>
      <c r="GV363"/>
      <c r="GW363"/>
      <c r="GX363"/>
      <c r="GY363"/>
      <c r="GZ363"/>
      <c r="HA363"/>
      <c r="HB363"/>
      <c r="HC363"/>
      <c r="HD363"/>
      <c r="HE363"/>
      <c r="HF363"/>
      <c r="HG363"/>
      <c r="HH363"/>
      <c r="HI363"/>
      <c r="HJ363"/>
      <c r="HK363"/>
      <c r="HL363"/>
      <c r="HM363"/>
      <c r="HN363"/>
      <c r="HO363"/>
      <c r="HP363"/>
      <c r="HQ363"/>
      <c r="HR363"/>
      <c r="HS363"/>
      <c r="HT363"/>
      <c r="HU363"/>
      <c r="HV363"/>
      <c r="HW363"/>
      <c r="HX363"/>
      <c r="HY363"/>
      <c r="HZ363"/>
      <c r="IA363"/>
      <c r="IB363"/>
      <c r="IC363"/>
      <c r="ID363"/>
      <c r="IE363"/>
      <c r="IF363"/>
      <c r="IG363"/>
      <c r="IH363"/>
      <c r="II363"/>
      <c r="IJ363"/>
      <c r="IK363"/>
      <c r="IL363"/>
      <c r="IM363"/>
      <c r="IN363"/>
      <c r="IO363"/>
      <c r="IP363"/>
      <c r="IQ363"/>
      <c r="IR363"/>
      <c r="IS363"/>
      <c r="IT363"/>
      <c r="IU363"/>
      <c r="IV363"/>
    </row>
    <row r="364" spans="1:256" s="5" customFormat="1" hidden="1" outlineLevel="2">
      <c r="A364" s="9"/>
      <c r="B364" s="9"/>
      <c r="C364" s="9"/>
      <c r="D364" s="26"/>
      <c r="E364" s="336"/>
      <c r="F364" s="88">
        <v>7</v>
      </c>
      <c r="G364" s="27"/>
      <c r="H364" s="150"/>
      <c r="I364" s="152"/>
      <c r="J364" s="152"/>
      <c r="K364" s="152"/>
      <c r="L364" s="152"/>
      <c r="M364" s="152"/>
      <c r="N364" s="151"/>
      <c r="O364" s="70">
        <f>IF(A25stdlife="n/a","n/a",IF(O$3&gt;(A25stdlife+$F364),(Input!N$167*(1+vanilla7)^0.5)-SUM($N364:N364),(Input!$N$167*(1+vanilla7)^0.5)/A25stdlife))</f>
        <v>0</v>
      </c>
      <c r="P364" s="70">
        <f>IF(A25stdlife="n/a","n/a",IF(P$3&gt;(A25stdlife+$F364),(Input!O$167*(1+vanilla7)^0.5)-SUM($N364:O364),(Input!$N$167*(1+vanilla7)^0.5)/A25stdlife))</f>
        <v>0</v>
      </c>
      <c r="Q364" s="70">
        <f>IF(A25stdlife="n/a","n/a",IF(Q$3&gt;(A25stdlife+$F364),(Input!P$167*(1+vanilla7)^0.5)-SUM($N364:P364),(Input!$N$167*(1+vanilla7)^0.5)/A25stdlife))</f>
        <v>0</v>
      </c>
      <c r="R364" s="70"/>
      <c r="S364" s="105"/>
      <c r="T364" s="105"/>
      <c r="U364" s="105"/>
      <c r="V364" s="105"/>
      <c r="W364" s="105"/>
      <c r="X364" s="105"/>
      <c r="Y364" s="105"/>
      <c r="Z364" s="105"/>
      <c r="AA364" s="105"/>
      <c r="AB364" s="221"/>
      <c r="AC364" s="221"/>
      <c r="AD364" s="221"/>
      <c r="AE364" s="221"/>
      <c r="AF364" s="221"/>
      <c r="AG364" s="221"/>
      <c r="AH364" s="221"/>
      <c r="AI364" s="221"/>
      <c r="AJ364" s="221"/>
      <c r="AK364" s="221"/>
      <c r="AL364" s="221"/>
      <c r="AM364" s="221"/>
      <c r="AN364" s="221"/>
      <c r="AO364" s="221"/>
      <c r="AP364" s="221"/>
      <c r="AQ364" s="221"/>
      <c r="AR364" s="221"/>
      <c r="AS364" s="221"/>
      <c r="AT364" s="221"/>
      <c r="AU364" s="221"/>
      <c r="AV364" s="221"/>
      <c r="AW364" s="221"/>
      <c r="AX364" s="221"/>
      <c r="AY364" s="221"/>
      <c r="AZ364" s="221"/>
      <c r="BA364" s="221"/>
      <c r="BB364" s="221"/>
      <c r="BC364" s="221"/>
      <c r="BD364" s="105"/>
      <c r="BE364" s="105"/>
      <c r="BF364" s="105"/>
      <c r="BG364" s="105"/>
      <c r="BH364" s="105"/>
      <c r="BI364" s="105"/>
      <c r="BJ364" s="105"/>
      <c r="BK364" s="12"/>
      <c r="BL364" s="12"/>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c r="DY364"/>
      <c r="DZ364"/>
      <c r="EA364"/>
      <c r="EB364"/>
      <c r="EC364"/>
      <c r="ED364"/>
      <c r="EE364"/>
      <c r="EF364"/>
      <c r="EG364"/>
      <c r="EH364"/>
      <c r="EI364"/>
      <c r="EJ364"/>
      <c r="EK364"/>
      <c r="EL364"/>
      <c r="EM364"/>
      <c r="EN364"/>
      <c r="EO364"/>
      <c r="EP364"/>
      <c r="EQ364"/>
      <c r="ER364"/>
      <c r="ES364"/>
      <c r="ET364"/>
      <c r="EU364"/>
      <c r="EV364"/>
      <c r="EW364"/>
      <c r="EX364"/>
      <c r="EY364"/>
      <c r="EZ364"/>
      <c r="FA364"/>
      <c r="FB364"/>
      <c r="FC364"/>
      <c r="FD364"/>
      <c r="FE364"/>
      <c r="FF364"/>
      <c r="FG364"/>
      <c r="FH364"/>
      <c r="FI364"/>
      <c r="FJ364"/>
      <c r="FK364"/>
      <c r="FL364"/>
      <c r="FM364"/>
      <c r="FN364"/>
      <c r="FO364"/>
      <c r="FP364"/>
      <c r="FQ364"/>
      <c r="FR364"/>
      <c r="FS364"/>
      <c r="FT364"/>
      <c r="FU364"/>
      <c r="FV364"/>
      <c r="FW364"/>
      <c r="FX364"/>
      <c r="FY364"/>
      <c r="FZ364"/>
      <c r="GA364"/>
      <c r="GB364"/>
      <c r="GC364"/>
      <c r="GD364"/>
      <c r="GE364"/>
      <c r="GF364"/>
      <c r="GG364"/>
      <c r="GH364"/>
      <c r="GI364"/>
      <c r="GJ364"/>
      <c r="GK364"/>
      <c r="GL364"/>
      <c r="GM364"/>
      <c r="GN364"/>
      <c r="GO364"/>
      <c r="GP364"/>
      <c r="GQ364"/>
      <c r="GR364"/>
      <c r="GS364"/>
      <c r="GT364"/>
      <c r="GU364"/>
      <c r="GV364"/>
      <c r="GW364"/>
      <c r="GX364"/>
      <c r="GY364"/>
      <c r="GZ364"/>
      <c r="HA364"/>
      <c r="HB364"/>
      <c r="HC364"/>
      <c r="HD364"/>
      <c r="HE364"/>
      <c r="HF364"/>
      <c r="HG364"/>
      <c r="HH364"/>
      <c r="HI364"/>
      <c r="HJ364"/>
      <c r="HK364"/>
      <c r="HL364"/>
      <c r="HM364"/>
      <c r="HN364"/>
      <c r="HO364"/>
      <c r="HP364"/>
      <c r="HQ364"/>
      <c r="HR364"/>
      <c r="HS364"/>
      <c r="HT364"/>
      <c r="HU364"/>
      <c r="HV364"/>
      <c r="HW364"/>
      <c r="HX364"/>
      <c r="HY364"/>
      <c r="HZ364"/>
      <c r="IA364"/>
      <c r="IB364"/>
      <c r="IC364"/>
      <c r="ID364"/>
      <c r="IE364"/>
      <c r="IF364"/>
      <c r="IG364"/>
      <c r="IH364"/>
      <c r="II364"/>
      <c r="IJ364"/>
      <c r="IK364"/>
      <c r="IL364"/>
      <c r="IM364"/>
      <c r="IN364"/>
      <c r="IO364"/>
      <c r="IP364"/>
      <c r="IQ364"/>
      <c r="IR364"/>
      <c r="IS364"/>
      <c r="IT364"/>
      <c r="IU364"/>
      <c r="IV364"/>
    </row>
    <row r="365" spans="1:256" s="5" customFormat="1" hidden="1" outlineLevel="2">
      <c r="A365" s="9"/>
      <c r="B365" s="9"/>
      <c r="C365" s="9"/>
      <c r="D365" s="26"/>
      <c r="E365" s="336"/>
      <c r="F365" s="88">
        <v>8</v>
      </c>
      <c r="G365" s="27"/>
      <c r="H365" s="150"/>
      <c r="I365" s="152"/>
      <c r="J365" s="152"/>
      <c r="K365" s="152"/>
      <c r="L365" s="152"/>
      <c r="M365" s="152"/>
      <c r="N365" s="152"/>
      <c r="O365" s="151"/>
      <c r="P365" s="70">
        <f>IF(A25stdlife="n/a","n/a",IF(P$3&gt;(A25stdlife+$F365),(Input!$O$167*(1+vanilla8)^0.5)-SUM($O365:O365),(Input!$O$167*(1+vanilla8)^0.5)/A25stdlife))</f>
        <v>0</v>
      </c>
      <c r="Q365" s="70">
        <f>IF(A25stdlife="n/a","n/a",IF(Q$3&gt;(A25stdlife+$F365),(Input!$O$167*(1+vanilla8)^0.5)-SUM($O365:P365),(Input!$O$167*(1+vanilla8)^0.5)/A25stdlife))</f>
        <v>0</v>
      </c>
      <c r="R365" s="70"/>
      <c r="S365" s="105"/>
      <c r="T365" s="105"/>
      <c r="U365" s="105"/>
      <c r="V365" s="105"/>
      <c r="W365" s="105"/>
      <c r="X365" s="105"/>
      <c r="Y365" s="105"/>
      <c r="Z365" s="105"/>
      <c r="AA365" s="105"/>
      <c r="AB365" s="221"/>
      <c r="AC365" s="221"/>
      <c r="AD365" s="221"/>
      <c r="AE365" s="221"/>
      <c r="AF365" s="221"/>
      <c r="AG365" s="221"/>
      <c r="AH365" s="221"/>
      <c r="AI365" s="221"/>
      <c r="AJ365" s="221"/>
      <c r="AK365" s="221"/>
      <c r="AL365" s="221"/>
      <c r="AM365" s="221"/>
      <c r="AN365" s="221"/>
      <c r="AO365" s="221"/>
      <c r="AP365" s="221"/>
      <c r="AQ365" s="221"/>
      <c r="AR365" s="221"/>
      <c r="AS365" s="221"/>
      <c r="AT365" s="221"/>
      <c r="AU365" s="221"/>
      <c r="AV365" s="221"/>
      <c r="AW365" s="221"/>
      <c r="AX365" s="221"/>
      <c r="AY365" s="221"/>
      <c r="AZ365" s="221"/>
      <c r="BA365" s="221"/>
      <c r="BB365" s="221"/>
      <c r="BC365" s="221"/>
      <c r="BD365" s="105"/>
      <c r="BE365" s="105"/>
      <c r="BF365" s="105"/>
      <c r="BG365" s="105"/>
      <c r="BH365" s="105"/>
      <c r="BI365" s="105"/>
      <c r="BJ365" s="105"/>
      <c r="BK365" s="12"/>
      <c r="BL365" s="12"/>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c r="DY365"/>
      <c r="DZ365"/>
      <c r="EA365"/>
      <c r="EB365"/>
      <c r="EC365"/>
      <c r="ED365"/>
      <c r="EE365"/>
      <c r="EF365"/>
      <c r="EG365"/>
      <c r="EH365"/>
      <c r="EI365"/>
      <c r="EJ365"/>
      <c r="EK365"/>
      <c r="EL365"/>
      <c r="EM365"/>
      <c r="EN365"/>
      <c r="EO365"/>
      <c r="EP365"/>
      <c r="EQ365"/>
      <c r="ER365"/>
      <c r="ES365"/>
      <c r="ET365"/>
      <c r="EU365"/>
      <c r="EV365"/>
      <c r="EW365"/>
      <c r="EX365"/>
      <c r="EY365"/>
      <c r="EZ365"/>
      <c r="FA365"/>
      <c r="FB365"/>
      <c r="FC365"/>
      <c r="FD365"/>
      <c r="FE365"/>
      <c r="FF365"/>
      <c r="FG365"/>
      <c r="FH365"/>
      <c r="FI365"/>
      <c r="FJ365"/>
      <c r="FK365"/>
      <c r="FL365"/>
      <c r="FM365"/>
      <c r="FN365"/>
      <c r="FO365"/>
      <c r="FP365"/>
      <c r="FQ365"/>
      <c r="FR365"/>
      <c r="FS365"/>
      <c r="FT365"/>
      <c r="FU365"/>
      <c r="FV365"/>
      <c r="FW365"/>
      <c r="FX365"/>
      <c r="FY365"/>
      <c r="FZ365"/>
      <c r="GA365"/>
      <c r="GB365"/>
      <c r="GC365"/>
      <c r="GD365"/>
      <c r="GE365"/>
      <c r="GF365"/>
      <c r="GG365"/>
      <c r="GH365"/>
      <c r="GI365"/>
      <c r="GJ365"/>
      <c r="GK365"/>
      <c r="GL365"/>
      <c r="GM365"/>
      <c r="GN365"/>
      <c r="GO365"/>
      <c r="GP365"/>
      <c r="GQ365"/>
      <c r="GR365"/>
      <c r="GS365"/>
      <c r="GT365"/>
      <c r="GU365"/>
      <c r="GV365"/>
      <c r="GW365"/>
      <c r="GX365"/>
      <c r="GY365"/>
      <c r="GZ365"/>
      <c r="HA365"/>
      <c r="HB365"/>
      <c r="HC365"/>
      <c r="HD365"/>
      <c r="HE365"/>
      <c r="HF365"/>
      <c r="HG365"/>
      <c r="HH365"/>
      <c r="HI365"/>
      <c r="HJ365"/>
      <c r="HK365"/>
      <c r="HL365"/>
      <c r="HM365"/>
      <c r="HN365"/>
      <c r="HO365"/>
      <c r="HP365"/>
      <c r="HQ365"/>
      <c r="HR365"/>
      <c r="HS365"/>
      <c r="HT365"/>
      <c r="HU365"/>
      <c r="HV365"/>
      <c r="HW365"/>
      <c r="HX365"/>
      <c r="HY365"/>
      <c r="HZ365"/>
      <c r="IA365"/>
      <c r="IB365"/>
      <c r="IC365"/>
      <c r="ID365"/>
      <c r="IE365"/>
      <c r="IF365"/>
      <c r="IG365"/>
      <c r="IH365"/>
      <c r="II365"/>
      <c r="IJ365"/>
      <c r="IK365"/>
      <c r="IL365"/>
      <c r="IM365"/>
      <c r="IN365"/>
      <c r="IO365"/>
      <c r="IP365"/>
      <c r="IQ365"/>
      <c r="IR365"/>
      <c r="IS365"/>
      <c r="IT365"/>
      <c r="IU365"/>
      <c r="IV365"/>
    </row>
    <row r="366" spans="1:256" s="5" customFormat="1" hidden="1" outlineLevel="2">
      <c r="A366" s="9"/>
      <c r="B366" s="9"/>
      <c r="C366" s="9"/>
      <c r="D366" s="26"/>
      <c r="E366" s="336"/>
      <c r="F366" s="88">
        <v>9</v>
      </c>
      <c r="G366" s="27"/>
      <c r="H366" s="150"/>
      <c r="I366" s="152"/>
      <c r="J366" s="152"/>
      <c r="K366" s="152"/>
      <c r="L366" s="152"/>
      <c r="M366" s="152"/>
      <c r="N366" s="152"/>
      <c r="O366" s="152"/>
      <c r="P366" s="151"/>
      <c r="Q366" s="70">
        <f>IF(A25stdlife="n/a","n/a",IF(Q$3&gt;(A25stdlife+$F366),(Input!$P$167*(1+vanilla9)^0.5)-SUM($P366:P366),(Input!$P$167*(1+vanilla9)^0.5)/A25stdlife))</f>
        <v>0</v>
      </c>
      <c r="R366" s="70"/>
      <c r="S366" s="105"/>
      <c r="T366" s="105"/>
      <c r="U366" s="105"/>
      <c r="V366" s="105"/>
      <c r="W366" s="105"/>
      <c r="X366" s="105"/>
      <c r="Y366" s="105"/>
      <c r="Z366" s="105"/>
      <c r="AA366" s="105"/>
      <c r="AB366" s="221"/>
      <c r="AC366" s="221"/>
      <c r="AD366" s="221"/>
      <c r="AE366" s="221"/>
      <c r="AF366" s="221"/>
      <c r="AG366" s="221"/>
      <c r="AH366" s="221"/>
      <c r="AI366" s="221"/>
      <c r="AJ366" s="221"/>
      <c r="AK366" s="221"/>
      <c r="AL366" s="221"/>
      <c r="AM366" s="221"/>
      <c r="AN366" s="221"/>
      <c r="AO366" s="221"/>
      <c r="AP366" s="221"/>
      <c r="AQ366" s="221"/>
      <c r="AR366" s="221"/>
      <c r="AS366" s="221"/>
      <c r="AT366" s="221"/>
      <c r="AU366" s="221"/>
      <c r="AV366" s="221"/>
      <c r="AW366" s="221"/>
      <c r="AX366" s="221"/>
      <c r="AY366" s="221"/>
      <c r="AZ366" s="221"/>
      <c r="BA366" s="221"/>
      <c r="BB366" s="221"/>
      <c r="BC366" s="221"/>
      <c r="BD366" s="105"/>
      <c r="BE366" s="105"/>
      <c r="BF366" s="105"/>
      <c r="BG366" s="105"/>
      <c r="BH366" s="105"/>
      <c r="BI366" s="105"/>
      <c r="BJ366" s="105"/>
      <c r="BK366" s="12"/>
      <c r="BL366" s="12"/>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c r="DY366"/>
      <c r="DZ366"/>
      <c r="EA366"/>
      <c r="EB366"/>
      <c r="EC366"/>
      <c r="ED366"/>
      <c r="EE366"/>
      <c r="EF366"/>
      <c r="EG366"/>
      <c r="EH366"/>
      <c r="EI366"/>
      <c r="EJ366"/>
      <c r="EK366"/>
      <c r="EL366"/>
      <c r="EM366"/>
      <c r="EN366"/>
      <c r="EO366"/>
      <c r="EP366"/>
      <c r="EQ366"/>
      <c r="ER366"/>
      <c r="ES366"/>
      <c r="ET366"/>
      <c r="EU366"/>
      <c r="EV366"/>
      <c r="EW366"/>
      <c r="EX366"/>
      <c r="EY366"/>
      <c r="EZ366"/>
      <c r="FA366"/>
      <c r="FB366"/>
      <c r="FC366"/>
      <c r="FD366"/>
      <c r="FE366"/>
      <c r="FF366"/>
      <c r="FG366"/>
      <c r="FH366"/>
      <c r="FI366"/>
      <c r="FJ366"/>
      <c r="FK366"/>
      <c r="FL366"/>
      <c r="FM366"/>
      <c r="FN366"/>
      <c r="FO366"/>
      <c r="FP366"/>
      <c r="FQ366"/>
      <c r="FR366"/>
      <c r="FS366"/>
      <c r="FT366"/>
      <c r="FU366"/>
      <c r="FV366"/>
      <c r="FW366"/>
      <c r="FX366"/>
      <c r="FY366"/>
      <c r="FZ366"/>
      <c r="GA366"/>
      <c r="GB366"/>
      <c r="GC366"/>
      <c r="GD366"/>
      <c r="GE366"/>
      <c r="GF366"/>
      <c r="GG366"/>
      <c r="GH366"/>
      <c r="GI366"/>
      <c r="GJ366"/>
      <c r="GK366"/>
      <c r="GL366"/>
      <c r="GM366"/>
      <c r="GN366"/>
      <c r="GO366"/>
      <c r="GP366"/>
      <c r="GQ366"/>
      <c r="GR366"/>
      <c r="GS366"/>
      <c r="GT366"/>
      <c r="GU366"/>
      <c r="GV366"/>
      <c r="GW366"/>
      <c r="GX366"/>
      <c r="GY366"/>
      <c r="GZ366"/>
      <c r="HA366"/>
      <c r="HB366"/>
      <c r="HC366"/>
      <c r="HD366"/>
      <c r="HE366"/>
      <c r="HF366"/>
      <c r="HG366"/>
      <c r="HH366"/>
      <c r="HI366"/>
      <c r="HJ366"/>
      <c r="HK366"/>
      <c r="HL366"/>
      <c r="HM366"/>
      <c r="HN366"/>
      <c r="HO366"/>
      <c r="HP366"/>
      <c r="HQ366"/>
      <c r="HR366"/>
      <c r="HS366"/>
      <c r="HT366"/>
      <c r="HU366"/>
      <c r="HV366"/>
      <c r="HW366"/>
      <c r="HX366"/>
      <c r="HY366"/>
      <c r="HZ366"/>
      <c r="IA366"/>
      <c r="IB366"/>
      <c r="IC366"/>
      <c r="ID366"/>
      <c r="IE366"/>
      <c r="IF366"/>
      <c r="IG366"/>
      <c r="IH366"/>
      <c r="II366"/>
      <c r="IJ366"/>
      <c r="IK366"/>
      <c r="IL366"/>
      <c r="IM366"/>
      <c r="IN366"/>
      <c r="IO366"/>
      <c r="IP366"/>
      <c r="IQ366"/>
      <c r="IR366"/>
      <c r="IS366"/>
      <c r="IT366"/>
      <c r="IU366"/>
      <c r="IV366"/>
    </row>
    <row r="367" spans="1:256" s="5" customFormat="1" hidden="1" outlineLevel="2">
      <c r="A367" s="9"/>
      <c r="B367" s="9"/>
      <c r="C367" s="9"/>
      <c r="D367" s="26"/>
      <c r="E367" s="336"/>
      <c r="F367" s="89">
        <v>10</v>
      </c>
      <c r="G367" s="27"/>
      <c r="H367" s="150"/>
      <c r="I367" s="152"/>
      <c r="J367" s="152"/>
      <c r="K367" s="152"/>
      <c r="L367" s="152"/>
      <c r="M367" s="152"/>
      <c r="N367" s="152"/>
      <c r="O367" s="152"/>
      <c r="P367" s="152"/>
      <c r="Q367" s="151"/>
      <c r="R367" s="70"/>
      <c r="S367" s="105"/>
      <c r="T367" s="105"/>
      <c r="U367" s="105"/>
      <c r="V367" s="105"/>
      <c r="W367" s="105"/>
      <c r="X367" s="105"/>
      <c r="Y367" s="105"/>
      <c r="Z367" s="105"/>
      <c r="AA367" s="105"/>
      <c r="AB367" s="221"/>
      <c r="AC367" s="221"/>
      <c r="AD367" s="221"/>
      <c r="AE367" s="221"/>
      <c r="AF367" s="221"/>
      <c r="AG367" s="221"/>
      <c r="AH367" s="221"/>
      <c r="AI367" s="221"/>
      <c r="AJ367" s="221"/>
      <c r="AK367" s="221"/>
      <c r="AL367" s="221"/>
      <c r="AM367" s="221"/>
      <c r="AN367" s="221"/>
      <c r="AO367" s="221"/>
      <c r="AP367" s="221"/>
      <c r="AQ367" s="221"/>
      <c r="AR367" s="221"/>
      <c r="AS367" s="221"/>
      <c r="AT367" s="221"/>
      <c r="AU367" s="221"/>
      <c r="AV367" s="221"/>
      <c r="AW367" s="221"/>
      <c r="AX367" s="221"/>
      <c r="AY367" s="221"/>
      <c r="AZ367" s="221"/>
      <c r="BA367" s="221"/>
      <c r="BB367" s="221"/>
      <c r="BC367" s="221"/>
      <c r="BD367" s="105"/>
      <c r="BE367" s="105"/>
      <c r="BF367" s="105"/>
      <c r="BG367" s="105"/>
      <c r="BH367" s="105"/>
      <c r="BI367" s="105"/>
      <c r="BJ367" s="105"/>
      <c r="BK367" s="12"/>
      <c r="BL367" s="12"/>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c r="DY367"/>
      <c r="DZ367"/>
      <c r="EA367"/>
      <c r="EB367"/>
      <c r="EC367"/>
      <c r="ED367"/>
      <c r="EE367"/>
      <c r="EF367"/>
      <c r="EG367"/>
      <c r="EH367"/>
      <c r="EI367"/>
      <c r="EJ367"/>
      <c r="EK367"/>
      <c r="EL367"/>
      <c r="EM367"/>
      <c r="EN367"/>
      <c r="EO367"/>
      <c r="EP367"/>
      <c r="EQ367"/>
      <c r="ER367"/>
      <c r="ES367"/>
      <c r="ET367"/>
      <c r="EU367"/>
      <c r="EV367"/>
      <c r="EW367"/>
      <c r="EX367"/>
      <c r="EY367"/>
      <c r="EZ367"/>
      <c r="FA367"/>
      <c r="FB367"/>
      <c r="FC367"/>
      <c r="FD367"/>
      <c r="FE367"/>
      <c r="FF367"/>
      <c r="FG367"/>
      <c r="FH367"/>
      <c r="FI367"/>
      <c r="FJ367"/>
      <c r="FK367"/>
      <c r="FL367"/>
      <c r="FM367"/>
      <c r="FN367"/>
      <c r="FO367"/>
      <c r="FP367"/>
      <c r="FQ367"/>
      <c r="FR367"/>
      <c r="FS367"/>
      <c r="FT367"/>
      <c r="FU367"/>
      <c r="FV367"/>
      <c r="FW367"/>
      <c r="FX367"/>
      <c r="FY367"/>
      <c r="FZ367"/>
      <c r="GA367"/>
      <c r="GB367"/>
      <c r="GC367"/>
      <c r="GD367"/>
      <c r="GE367"/>
      <c r="GF367"/>
      <c r="GG367"/>
      <c r="GH367"/>
      <c r="GI367"/>
      <c r="GJ367"/>
      <c r="GK367"/>
      <c r="GL367"/>
      <c r="GM367"/>
      <c r="GN367"/>
      <c r="GO367"/>
      <c r="GP367"/>
      <c r="GQ367"/>
      <c r="GR367"/>
      <c r="GS367"/>
      <c r="GT367"/>
      <c r="GU367"/>
      <c r="GV367"/>
      <c r="GW367"/>
      <c r="GX367"/>
      <c r="GY367"/>
      <c r="GZ367"/>
      <c r="HA367"/>
      <c r="HB367"/>
      <c r="HC367"/>
      <c r="HD367"/>
      <c r="HE367"/>
      <c r="HF367"/>
      <c r="HG367"/>
      <c r="HH367"/>
      <c r="HI367"/>
      <c r="HJ367"/>
      <c r="HK367"/>
      <c r="HL367"/>
      <c r="HM367"/>
      <c r="HN367"/>
      <c r="HO367"/>
      <c r="HP367"/>
      <c r="HQ367"/>
      <c r="HR367"/>
      <c r="HS367"/>
      <c r="HT367"/>
      <c r="HU367"/>
      <c r="HV367"/>
      <c r="HW367"/>
      <c r="HX367"/>
      <c r="HY367"/>
      <c r="HZ367"/>
      <c r="IA367"/>
      <c r="IB367"/>
      <c r="IC367"/>
      <c r="ID367"/>
      <c r="IE367"/>
      <c r="IF367"/>
      <c r="IG367"/>
      <c r="IH367"/>
      <c r="II367"/>
      <c r="IJ367"/>
      <c r="IK367"/>
      <c r="IL367"/>
      <c r="IM367"/>
      <c r="IN367"/>
      <c r="IO367"/>
      <c r="IP367"/>
      <c r="IQ367"/>
      <c r="IR367"/>
      <c r="IS367"/>
      <c r="IT367"/>
      <c r="IU367"/>
      <c r="IV367"/>
    </row>
    <row r="368" spans="1:256" s="5" customFormat="1" hidden="1" outlineLevel="1" collapsed="1">
      <c r="A368" s="9"/>
      <c r="B368" s="9"/>
      <c r="C368" s="9"/>
      <c r="D368" s="26">
        <f>Asset25</f>
        <v>0</v>
      </c>
      <c r="E368" s="9"/>
      <c r="F368" s="9"/>
      <c r="G368" s="126"/>
      <c r="H368" s="169">
        <f>-SUM(H356:H367)</f>
        <v>0</v>
      </c>
      <c r="I368" s="169">
        <f>-SUM(I356:I367)</f>
        <v>0</v>
      </c>
      <c r="J368" s="169">
        <f>-SUM(J356:J367)</f>
        <v>0</v>
      </c>
      <c r="K368" s="169">
        <f>-SUM(K356:K367)</f>
        <v>0</v>
      </c>
      <c r="L368" s="169">
        <f>-SUM(L356:L367)</f>
        <v>0</v>
      </c>
      <c r="M368" s="169">
        <f>IF(Input!M173&gt;0, -SUM(M356:M367), 0)</f>
        <v>0</v>
      </c>
      <c r="N368" s="169">
        <f>IF(Input!N173&gt;0, -SUM(N356:N367), 0)</f>
        <v>0</v>
      </c>
      <c r="O368" s="169">
        <f>IF(Input!O173&gt;0, -SUM(O356:O367), 0)</f>
        <v>0</v>
      </c>
      <c r="P368" s="169">
        <f>IF(Input!P173&gt;0, -SUM(P356:P367), 0)</f>
        <v>0</v>
      </c>
      <c r="Q368" s="169">
        <f>IF(Input!Q173&gt;0, -SUM(Q356:Q367), 0)</f>
        <v>0</v>
      </c>
      <c r="R368" s="68"/>
      <c r="S368" s="107"/>
      <c r="T368" s="107"/>
      <c r="U368" s="107"/>
      <c r="V368" s="107"/>
      <c r="W368" s="107"/>
      <c r="X368" s="107"/>
      <c r="Y368" s="107"/>
      <c r="Z368" s="107"/>
      <c r="AA368" s="107"/>
      <c r="AB368" s="236"/>
      <c r="AC368" s="236"/>
      <c r="AD368" s="236"/>
      <c r="AE368" s="236"/>
      <c r="AF368" s="236"/>
      <c r="AG368" s="236"/>
      <c r="AH368" s="236"/>
      <c r="AI368" s="236"/>
      <c r="AJ368" s="236"/>
      <c r="AK368" s="236"/>
      <c r="AL368" s="236"/>
      <c r="AM368" s="236"/>
      <c r="AN368" s="236"/>
      <c r="AO368" s="236"/>
      <c r="AP368" s="236"/>
      <c r="AQ368" s="236"/>
      <c r="AR368" s="236"/>
      <c r="AS368" s="236"/>
      <c r="AT368" s="236"/>
      <c r="AU368" s="236"/>
      <c r="AV368" s="236"/>
      <c r="AW368" s="236"/>
      <c r="AX368" s="236"/>
      <c r="AY368" s="236"/>
      <c r="AZ368" s="236"/>
      <c r="BA368" s="236"/>
      <c r="BB368" s="236"/>
      <c r="BC368" s="236"/>
      <c r="BD368" s="107"/>
      <c r="BE368" s="107"/>
      <c r="BF368" s="107"/>
      <c r="BG368" s="107"/>
      <c r="BH368" s="107"/>
      <c r="BI368" s="107"/>
      <c r="BJ368" s="107"/>
      <c r="BK368" s="12"/>
      <c r="BL368" s="12"/>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c r="DY368"/>
      <c r="DZ368"/>
      <c r="EA368"/>
      <c r="EB368"/>
      <c r="EC368"/>
      <c r="ED368"/>
      <c r="EE368"/>
      <c r="EF368"/>
      <c r="EG368"/>
      <c r="EH368"/>
      <c r="EI368"/>
      <c r="EJ368"/>
      <c r="EK368"/>
      <c r="EL368"/>
      <c r="EM368"/>
      <c r="EN368"/>
      <c r="EO368"/>
      <c r="EP368"/>
      <c r="EQ368"/>
      <c r="ER368"/>
      <c r="ES368"/>
      <c r="ET368"/>
      <c r="EU368"/>
      <c r="EV368"/>
      <c r="EW368"/>
      <c r="EX368"/>
      <c r="EY368"/>
      <c r="EZ368"/>
      <c r="FA368"/>
      <c r="FB368"/>
      <c r="FC368"/>
      <c r="FD368"/>
      <c r="FE368"/>
      <c r="FF368"/>
      <c r="FG368"/>
      <c r="FH368"/>
      <c r="FI368"/>
      <c r="FJ368"/>
      <c r="FK368"/>
      <c r="FL368"/>
      <c r="FM368"/>
      <c r="FN368"/>
      <c r="FO368"/>
      <c r="FP368"/>
      <c r="FQ368"/>
      <c r="FR368"/>
      <c r="FS368"/>
      <c r="FT368"/>
      <c r="FU368"/>
      <c r="FV368"/>
      <c r="FW368"/>
      <c r="FX368"/>
      <c r="FY368"/>
      <c r="FZ368"/>
      <c r="GA368"/>
      <c r="GB368"/>
      <c r="GC368"/>
      <c r="GD368"/>
      <c r="GE368"/>
      <c r="GF368"/>
      <c r="GG368"/>
      <c r="GH368"/>
      <c r="GI368"/>
      <c r="GJ368"/>
      <c r="GK368"/>
      <c r="GL368"/>
      <c r="GM368"/>
      <c r="GN368"/>
      <c r="GO368"/>
      <c r="GP368"/>
      <c r="GQ368"/>
      <c r="GR368"/>
      <c r="GS368"/>
      <c r="GT368"/>
      <c r="GU368"/>
      <c r="GV368"/>
      <c r="GW368"/>
      <c r="GX368"/>
      <c r="GY368"/>
      <c r="GZ368"/>
      <c r="HA368"/>
      <c r="HB368"/>
      <c r="HC368"/>
      <c r="HD368"/>
      <c r="HE368"/>
      <c r="HF368"/>
      <c r="HG368"/>
      <c r="HH368"/>
      <c r="HI368"/>
      <c r="HJ368"/>
      <c r="HK368"/>
      <c r="HL368"/>
      <c r="HM368"/>
      <c r="HN368"/>
      <c r="HO368"/>
      <c r="HP368"/>
      <c r="HQ368"/>
      <c r="HR368"/>
      <c r="HS368"/>
      <c r="HT368"/>
      <c r="HU368"/>
      <c r="HV368"/>
      <c r="HW368"/>
      <c r="HX368"/>
      <c r="HY368"/>
      <c r="HZ368"/>
      <c r="IA368"/>
      <c r="IB368"/>
      <c r="IC368"/>
      <c r="ID368"/>
      <c r="IE368"/>
      <c r="IF368"/>
      <c r="IG368"/>
      <c r="IH368"/>
      <c r="II368"/>
      <c r="IJ368"/>
      <c r="IK368"/>
      <c r="IL368"/>
      <c r="IM368"/>
      <c r="IN368"/>
      <c r="IO368"/>
      <c r="IP368"/>
      <c r="IQ368"/>
      <c r="IR368"/>
      <c r="IS368"/>
      <c r="IT368"/>
      <c r="IU368"/>
      <c r="IV368"/>
    </row>
    <row r="369" spans="1:256" s="5" customFormat="1" hidden="1" outlineLevel="2">
      <c r="A369" s="9"/>
      <c r="B369" s="9"/>
      <c r="C369" s="32">
        <f>Asset26</f>
        <v>0</v>
      </c>
      <c r="D369" s="165"/>
      <c r="E369" s="34" t="s">
        <v>28</v>
      </c>
      <c r="F369" s="33"/>
      <c r="G369" s="181"/>
      <c r="H369" s="69">
        <f>IF(H$3&gt;A26remlife,A26value-SUM($G369:G369),IF(A26remlife="N/A","n/a",A26value/A26remlife))</f>
        <v>0</v>
      </c>
      <c r="I369" s="69">
        <f>IF(I$3&gt;A26remlife,A26value-SUM($G369:H369),IF(A26remlife="N/A","n/a",A26value/A26remlife))</f>
        <v>0</v>
      </c>
      <c r="J369" s="69">
        <f>IF(J$3&gt;A26remlife,A26value-SUM($G369:I369),IF(A26remlife="N/A","n/a",A26value/A26remlife))</f>
        <v>0</v>
      </c>
      <c r="K369" s="69">
        <f>IF(K$3&gt;A26remlife,A26value-SUM($G369:J369),IF(A26remlife="N/A","n/a",A26value/A26remlife))</f>
        <v>0</v>
      </c>
      <c r="L369" s="69">
        <f>IF(L$3&gt;A26remlife,A26value-SUM($G369:K369),IF(A26remlife="N/A","n/a",A26value/A26remlife))</f>
        <v>0</v>
      </c>
      <c r="M369" s="69">
        <f>IF(M$3&gt;A26remlife,A26value-SUM($G369:L369),IF(A26remlife="N/A","n/a",A26value/A26remlife))</f>
        <v>0</v>
      </c>
      <c r="N369" s="69">
        <f>IF(N$3&gt;A26remlife,A26value-SUM($G369:M369),IF(A26remlife="N/A","n/a",A26value/A26remlife))</f>
        <v>0</v>
      </c>
      <c r="O369" s="69">
        <f>IF(O$3&gt;A26remlife,A26value-SUM($G369:N369),IF(A26remlife="N/A","n/a",A26value/A26remlife))</f>
        <v>0</v>
      </c>
      <c r="P369" s="69">
        <f>IF(P$3&gt;A26remlife,A26value-SUM($G369:O369),IF(A26remlife="N/A","n/a",A26value/A26remlife))</f>
        <v>0</v>
      </c>
      <c r="Q369" s="69">
        <f>IF(Q$3&gt;A26remlife,A26value-SUM($G369:P369),IF(A26remlife="N/A","n/a",A26value/A26remlife))</f>
        <v>0</v>
      </c>
      <c r="R369" s="69"/>
      <c r="S369" s="105"/>
      <c r="T369" s="105"/>
      <c r="U369" s="105"/>
      <c r="V369" s="105"/>
      <c r="W369" s="105"/>
      <c r="X369" s="105"/>
      <c r="Y369" s="105"/>
      <c r="Z369" s="105"/>
      <c r="AA369" s="105"/>
      <c r="AB369" s="221"/>
      <c r="AC369" s="221"/>
      <c r="AD369" s="221"/>
      <c r="AE369" s="221"/>
      <c r="AF369" s="221"/>
      <c r="AG369" s="221"/>
      <c r="AH369" s="221"/>
      <c r="AI369" s="221"/>
      <c r="AJ369" s="221"/>
      <c r="AK369" s="221"/>
      <c r="AL369" s="221"/>
      <c r="AM369" s="221"/>
      <c r="AN369" s="221"/>
      <c r="AO369" s="221"/>
      <c r="AP369" s="221"/>
      <c r="AQ369" s="221"/>
      <c r="AR369" s="221"/>
      <c r="AS369" s="221"/>
      <c r="AT369" s="221"/>
      <c r="AU369" s="221"/>
      <c r="AV369" s="221"/>
      <c r="AW369" s="221"/>
      <c r="AX369" s="221"/>
      <c r="AY369" s="221"/>
      <c r="AZ369" s="221"/>
      <c r="BA369" s="221"/>
      <c r="BB369" s="221"/>
      <c r="BC369" s="221"/>
      <c r="BD369" s="105"/>
      <c r="BE369" s="105"/>
      <c r="BF369" s="105"/>
      <c r="BG369" s="105"/>
      <c r="BH369" s="105"/>
      <c r="BI369" s="105"/>
      <c r="BJ369" s="105"/>
      <c r="BK369" s="12"/>
      <c r="BL369" s="12"/>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c r="DY369"/>
      <c r="DZ369"/>
      <c r="EA369"/>
      <c r="EB369"/>
      <c r="EC369"/>
      <c r="ED369"/>
      <c r="EE369"/>
      <c r="EF369"/>
      <c r="EG369"/>
      <c r="EH369"/>
      <c r="EI369"/>
      <c r="EJ369"/>
      <c r="EK369"/>
      <c r="EL369"/>
      <c r="EM369"/>
      <c r="EN369"/>
      <c r="EO369"/>
      <c r="EP369"/>
      <c r="EQ369"/>
      <c r="ER369"/>
      <c r="ES369"/>
      <c r="ET369"/>
      <c r="EU369"/>
      <c r="EV369"/>
      <c r="EW369"/>
      <c r="EX369"/>
      <c r="EY369"/>
      <c r="EZ369"/>
      <c r="FA369"/>
      <c r="FB369"/>
      <c r="FC369"/>
      <c r="FD369"/>
      <c r="FE369"/>
      <c r="FF369"/>
      <c r="FG369"/>
      <c r="FH369"/>
      <c r="FI369"/>
      <c r="FJ369"/>
      <c r="FK369"/>
      <c r="FL369"/>
      <c r="FM369"/>
      <c r="FN369"/>
      <c r="FO369"/>
      <c r="FP369"/>
      <c r="FQ369"/>
      <c r="FR369"/>
      <c r="FS369"/>
      <c r="FT369"/>
      <c r="FU369"/>
      <c r="FV369"/>
      <c r="FW369"/>
      <c r="FX369"/>
      <c r="FY369"/>
      <c r="FZ369"/>
      <c r="GA369"/>
      <c r="GB369"/>
      <c r="GC369"/>
      <c r="GD369"/>
      <c r="GE369"/>
      <c r="GF369"/>
      <c r="GG369"/>
      <c r="GH369"/>
      <c r="GI369"/>
      <c r="GJ369"/>
      <c r="GK369"/>
      <c r="GL369"/>
      <c r="GM369"/>
      <c r="GN369"/>
      <c r="GO369"/>
      <c r="GP369"/>
      <c r="GQ369"/>
      <c r="GR369"/>
      <c r="GS369"/>
      <c r="GT369"/>
      <c r="GU369"/>
      <c r="GV369"/>
      <c r="GW369"/>
      <c r="GX369"/>
      <c r="GY369"/>
      <c r="GZ369"/>
      <c r="HA369"/>
      <c r="HB369"/>
      <c r="HC369"/>
      <c r="HD369"/>
      <c r="HE369"/>
      <c r="HF369"/>
      <c r="HG369"/>
      <c r="HH369"/>
      <c r="HI369"/>
      <c r="HJ369"/>
      <c r="HK369"/>
      <c r="HL369"/>
      <c r="HM369"/>
      <c r="HN369"/>
      <c r="HO369"/>
      <c r="HP369"/>
      <c r="HQ369"/>
      <c r="HR369"/>
      <c r="HS369"/>
      <c r="HT369"/>
      <c r="HU369"/>
      <c r="HV369"/>
      <c r="HW369"/>
      <c r="HX369"/>
      <c r="HY369"/>
      <c r="HZ369"/>
      <c r="IA369"/>
      <c r="IB369"/>
      <c r="IC369"/>
      <c r="ID369"/>
      <c r="IE369"/>
      <c r="IF369"/>
      <c r="IG369"/>
      <c r="IH369"/>
      <c r="II369"/>
      <c r="IJ369"/>
      <c r="IK369"/>
      <c r="IL369"/>
      <c r="IM369"/>
      <c r="IN369"/>
      <c r="IO369"/>
      <c r="IP369"/>
      <c r="IQ369"/>
      <c r="IR369"/>
      <c r="IS369"/>
      <c r="IT369"/>
      <c r="IU369"/>
      <c r="IV369"/>
    </row>
    <row r="370" spans="1:256" s="5" customFormat="1" ht="12.75" hidden="1" customHeight="1" outlineLevel="2">
      <c r="A370" s="9"/>
      <c r="B370" s="9"/>
      <c r="C370" s="9"/>
      <c r="D370" s="26"/>
      <c r="E370" s="335" t="s">
        <v>83</v>
      </c>
      <c r="F370" s="88">
        <v>0</v>
      </c>
      <c r="G370" s="126"/>
      <c r="H370" s="70"/>
      <c r="I370" s="70"/>
      <c r="J370" s="70"/>
      <c r="K370" s="70"/>
      <c r="L370" s="70"/>
      <c r="M370" s="167"/>
      <c r="N370" s="115"/>
      <c r="O370" s="70"/>
      <c r="P370" s="70"/>
      <c r="Q370" s="70"/>
      <c r="R370" s="70"/>
      <c r="S370" s="105"/>
      <c r="T370" s="105"/>
      <c r="U370" s="105"/>
      <c r="V370" s="105"/>
      <c r="W370" s="105"/>
      <c r="X370" s="105"/>
      <c r="Y370" s="105"/>
      <c r="Z370" s="105"/>
      <c r="AA370" s="105"/>
      <c r="AB370" s="221"/>
      <c r="AC370" s="221"/>
      <c r="AD370" s="221"/>
      <c r="AE370" s="221"/>
      <c r="AF370" s="221"/>
      <c r="AG370" s="221"/>
      <c r="AH370" s="221"/>
      <c r="AI370" s="221"/>
      <c r="AJ370" s="221"/>
      <c r="AK370" s="221"/>
      <c r="AL370" s="221"/>
      <c r="AM370" s="221"/>
      <c r="AN370" s="221"/>
      <c r="AO370" s="221"/>
      <c r="AP370" s="221"/>
      <c r="AQ370" s="221"/>
      <c r="AR370" s="221"/>
      <c r="AS370" s="221"/>
      <c r="AT370" s="221"/>
      <c r="AU370" s="221"/>
      <c r="AV370" s="221"/>
      <c r="AW370" s="221"/>
      <c r="AX370" s="221"/>
      <c r="AY370" s="221"/>
      <c r="AZ370" s="221"/>
      <c r="BA370" s="221"/>
      <c r="BB370" s="221"/>
      <c r="BC370" s="221"/>
      <c r="BD370" s="105"/>
      <c r="BE370" s="105"/>
      <c r="BF370" s="105"/>
      <c r="BG370" s="105"/>
      <c r="BH370" s="105"/>
      <c r="BI370" s="105"/>
      <c r="BJ370" s="105"/>
      <c r="BK370" s="12"/>
      <c r="BL370" s="12"/>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c r="DY370"/>
      <c r="DZ370"/>
      <c r="EA370"/>
      <c r="EB370"/>
      <c r="EC370"/>
      <c r="ED370"/>
      <c r="EE370"/>
      <c r="EF370"/>
      <c r="EG370"/>
      <c r="EH370"/>
      <c r="EI370"/>
      <c r="EJ370"/>
      <c r="EK370"/>
      <c r="EL370"/>
      <c r="EM370"/>
      <c r="EN370"/>
      <c r="EO370"/>
      <c r="EP370"/>
      <c r="EQ370"/>
      <c r="ER370"/>
      <c r="ES370"/>
      <c r="ET370"/>
      <c r="EU370"/>
      <c r="EV370"/>
      <c r="EW370"/>
      <c r="EX370"/>
      <c r="EY370"/>
      <c r="EZ370"/>
      <c r="FA370"/>
      <c r="FB370"/>
      <c r="FC370"/>
      <c r="FD370"/>
      <c r="FE370"/>
      <c r="FF370"/>
      <c r="FG370"/>
      <c r="FH370"/>
      <c r="FI370"/>
      <c r="FJ370"/>
      <c r="FK370"/>
      <c r="FL370"/>
      <c r="FM370"/>
      <c r="FN370"/>
      <c r="FO370"/>
      <c r="FP370"/>
      <c r="FQ370"/>
      <c r="FR370"/>
      <c r="FS370"/>
      <c r="FT370"/>
      <c r="FU370"/>
      <c r="FV370"/>
      <c r="FW370"/>
      <c r="FX370"/>
      <c r="FY370"/>
      <c r="FZ370"/>
      <c r="GA370"/>
      <c r="GB370"/>
      <c r="GC370"/>
      <c r="GD370"/>
      <c r="GE370"/>
      <c r="GF370"/>
      <c r="GG370"/>
      <c r="GH370"/>
      <c r="GI370"/>
      <c r="GJ370"/>
      <c r="GK370"/>
      <c r="GL370"/>
      <c r="GM370"/>
      <c r="GN370"/>
      <c r="GO370"/>
      <c r="GP370"/>
      <c r="GQ370"/>
      <c r="GR370"/>
      <c r="GS370"/>
      <c r="GT370"/>
      <c r="GU370"/>
      <c r="GV370"/>
      <c r="GW370"/>
      <c r="GX370"/>
      <c r="GY370"/>
      <c r="GZ370"/>
      <c r="HA370"/>
      <c r="HB370"/>
      <c r="HC370"/>
      <c r="HD370"/>
      <c r="HE370"/>
      <c r="HF370"/>
      <c r="HG370"/>
      <c r="HH370"/>
      <c r="HI370"/>
      <c r="HJ370"/>
      <c r="HK370"/>
      <c r="HL370"/>
      <c r="HM370"/>
      <c r="HN370"/>
      <c r="HO370"/>
      <c r="HP370"/>
      <c r="HQ370"/>
      <c r="HR370"/>
      <c r="HS370"/>
      <c r="HT370"/>
      <c r="HU370"/>
      <c r="HV370"/>
      <c r="HW370"/>
      <c r="HX370"/>
      <c r="HY370"/>
      <c r="HZ370"/>
      <c r="IA370"/>
      <c r="IB370"/>
      <c r="IC370"/>
      <c r="ID370"/>
      <c r="IE370"/>
      <c r="IF370"/>
      <c r="IG370"/>
      <c r="IH370"/>
      <c r="II370"/>
      <c r="IJ370"/>
      <c r="IK370"/>
      <c r="IL370"/>
      <c r="IM370"/>
      <c r="IN370"/>
      <c r="IO370"/>
      <c r="IP370"/>
      <c r="IQ370"/>
      <c r="IR370"/>
      <c r="IS370"/>
      <c r="IT370"/>
      <c r="IU370"/>
      <c r="IV370"/>
    </row>
    <row r="371" spans="1:256" s="5" customFormat="1" hidden="1" outlineLevel="2">
      <c r="A371" s="9"/>
      <c r="B371" s="9"/>
      <c r="C371" s="9"/>
      <c r="D371" s="26"/>
      <c r="E371" s="336"/>
      <c r="F371" s="88">
        <v>1</v>
      </c>
      <c r="G371" s="126"/>
      <c r="H371" s="149"/>
      <c r="I371" s="70">
        <f>IF(A26stdlife="n/a","n/a",IF(I$3&gt;(A26stdlife+$F371),(Input!$H$168*(1+vanilla1)^0.5)-SUM($H371:H371),(Input!$H$168*(1+vanilla1)^0.5)/A26stdlife))</f>
        <v>0</v>
      </c>
      <c r="J371" s="70">
        <f>IF(A26stdlife="n/a","n/a",IF(J$3&gt;(A26stdlife+$F371),(Input!$H$168*(1+vanilla1)^0.5)-SUM($H371:I371),(Input!$H$168*(1+vanilla1)^0.5)/A26stdlife))</f>
        <v>0</v>
      </c>
      <c r="K371" s="70">
        <f>IF(A26stdlife="n/a","n/a",IF(K$3&gt;(A26stdlife+$F371),(Input!$H$168*(1+vanilla1)^0.5)-SUM($H371:J371),(Input!$H$168*(1+vanilla1)^0.5)/A26stdlife))</f>
        <v>0</v>
      </c>
      <c r="L371" s="70">
        <f>IF(A26stdlife="n/a","n/a",IF(L$3&gt;(A26stdlife+$F371),(Input!$H$168*(1+vanilla1)^0.5)-SUM($H371:K371),(Input!$H$168*(1+vanilla1)^0.5)/A26stdlife))</f>
        <v>0</v>
      </c>
      <c r="M371" s="70">
        <f>IF(A26stdlife="n/a","n/a",IF(M$3&gt;(A26stdlife+$F371),(Input!$H$168*(1+vanilla1)^0.5)-SUM($H371:L371),(Input!$H$168*(1+vanilla1)^0.5)/A26stdlife))</f>
        <v>0</v>
      </c>
      <c r="N371" s="70">
        <f>IF(A26stdlife="n/a","n/a",IF(N$3&gt;(A26stdlife+$F371),(Input!$H$168*(1+vanilla1)^0.5)-SUM($H371:M371),(Input!$H$168*(1+vanilla1)^0.5)/A26stdlife))</f>
        <v>0</v>
      </c>
      <c r="O371" s="70">
        <f>IF(A26stdlife="n/a","n/a",IF(O$3&gt;(A26stdlife+$F371),(Input!$H$168*(1+vanilla1)^0.5)-SUM($H371:N371),(Input!$H$168*(1+vanilla1)^0.5)/A26stdlife))</f>
        <v>0</v>
      </c>
      <c r="P371" s="70">
        <f>IF(A26stdlife="n/a","n/a",IF(P$3&gt;(A26stdlife+$F371),(Input!$H$168*(1+vanilla1)^0.5)-SUM($H371:O371),(Input!$H$168*(1+vanilla1)^0.5)/A26stdlife))</f>
        <v>0</v>
      </c>
      <c r="Q371" s="70">
        <f>IF(A26stdlife="n/a","n/a",IF(Q$3&gt;(A26stdlife+$F371),(Input!$H$168*(1+vanilla1)^0.5)-SUM($H371:P371),(Input!$H$168*(1+vanilla1)^0.5)/A26stdlife))</f>
        <v>0</v>
      </c>
      <c r="R371" s="70"/>
      <c r="S371" s="105"/>
      <c r="T371" s="105"/>
      <c r="U371" s="105"/>
      <c r="V371" s="105"/>
      <c r="W371" s="105"/>
      <c r="X371" s="105"/>
      <c r="Y371" s="105"/>
      <c r="Z371" s="105"/>
      <c r="AA371" s="105"/>
      <c r="AB371" s="221"/>
      <c r="AC371" s="221"/>
      <c r="AD371" s="221"/>
      <c r="AE371" s="221"/>
      <c r="AF371" s="221"/>
      <c r="AG371" s="221"/>
      <c r="AH371" s="221"/>
      <c r="AI371" s="221"/>
      <c r="AJ371" s="221"/>
      <c r="AK371" s="221"/>
      <c r="AL371" s="221"/>
      <c r="AM371" s="221"/>
      <c r="AN371" s="221"/>
      <c r="AO371" s="221"/>
      <c r="AP371" s="221"/>
      <c r="AQ371" s="221"/>
      <c r="AR371" s="221"/>
      <c r="AS371" s="221"/>
      <c r="AT371" s="221"/>
      <c r="AU371" s="221"/>
      <c r="AV371" s="221"/>
      <c r="AW371" s="221"/>
      <c r="AX371" s="221"/>
      <c r="AY371" s="221"/>
      <c r="AZ371" s="221"/>
      <c r="BA371" s="221"/>
      <c r="BB371" s="221"/>
      <c r="BC371" s="221"/>
      <c r="BD371" s="105"/>
      <c r="BE371" s="105"/>
      <c r="BF371" s="105"/>
      <c r="BG371" s="105"/>
      <c r="BH371" s="105"/>
      <c r="BI371" s="105"/>
      <c r="BJ371" s="105"/>
      <c r="BK371" s="12"/>
      <c r="BL371" s="12"/>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c r="DY371"/>
      <c r="DZ371"/>
      <c r="EA371"/>
      <c r="EB371"/>
      <c r="EC371"/>
      <c r="ED371"/>
      <c r="EE371"/>
      <c r="EF371"/>
      <c r="EG371"/>
      <c r="EH371"/>
      <c r="EI371"/>
      <c r="EJ371"/>
      <c r="EK371"/>
      <c r="EL371"/>
      <c r="EM371"/>
      <c r="EN371"/>
      <c r="EO371"/>
      <c r="EP371"/>
      <c r="EQ371"/>
      <c r="ER371"/>
      <c r="ES371"/>
      <c r="ET371"/>
      <c r="EU371"/>
      <c r="EV371"/>
      <c r="EW371"/>
      <c r="EX371"/>
      <c r="EY371"/>
      <c r="EZ371"/>
      <c r="FA371"/>
      <c r="FB371"/>
      <c r="FC371"/>
      <c r="FD371"/>
      <c r="FE371"/>
      <c r="FF371"/>
      <c r="FG371"/>
      <c r="FH371"/>
      <c r="FI371"/>
      <c r="FJ371"/>
      <c r="FK371"/>
      <c r="FL371"/>
      <c r="FM371"/>
      <c r="FN371"/>
      <c r="FO371"/>
      <c r="FP371"/>
      <c r="FQ371"/>
      <c r="FR371"/>
      <c r="FS371"/>
      <c r="FT371"/>
      <c r="FU371"/>
      <c r="FV371"/>
      <c r="FW371"/>
      <c r="FX371"/>
      <c r="FY371"/>
      <c r="FZ371"/>
      <c r="GA371"/>
      <c r="GB371"/>
      <c r="GC371"/>
      <c r="GD371"/>
      <c r="GE371"/>
      <c r="GF371"/>
      <c r="GG371"/>
      <c r="GH371"/>
      <c r="GI371"/>
      <c r="GJ371"/>
      <c r="GK371"/>
      <c r="GL371"/>
      <c r="GM371"/>
      <c r="GN371"/>
      <c r="GO371"/>
      <c r="GP371"/>
      <c r="GQ371"/>
      <c r="GR371"/>
      <c r="GS371"/>
      <c r="GT371"/>
      <c r="GU371"/>
      <c r="GV371"/>
      <c r="GW371"/>
      <c r="GX371"/>
      <c r="GY371"/>
      <c r="GZ371"/>
      <c r="HA371"/>
      <c r="HB371"/>
      <c r="HC371"/>
      <c r="HD371"/>
      <c r="HE371"/>
      <c r="HF371"/>
      <c r="HG371"/>
      <c r="HH371"/>
      <c r="HI371"/>
      <c r="HJ371"/>
      <c r="HK371"/>
      <c r="HL371"/>
      <c r="HM371"/>
      <c r="HN371"/>
      <c r="HO371"/>
      <c r="HP371"/>
      <c r="HQ371"/>
      <c r="HR371"/>
      <c r="HS371"/>
      <c r="HT371"/>
      <c r="HU371"/>
      <c r="HV371"/>
      <c r="HW371"/>
      <c r="HX371"/>
      <c r="HY371"/>
      <c r="HZ371"/>
      <c r="IA371"/>
      <c r="IB371"/>
      <c r="IC371"/>
      <c r="ID371"/>
      <c r="IE371"/>
      <c r="IF371"/>
      <c r="IG371"/>
      <c r="IH371"/>
      <c r="II371"/>
      <c r="IJ371"/>
      <c r="IK371"/>
      <c r="IL371"/>
      <c r="IM371"/>
      <c r="IN371"/>
      <c r="IO371"/>
      <c r="IP371"/>
      <c r="IQ371"/>
      <c r="IR371"/>
      <c r="IS371"/>
      <c r="IT371"/>
      <c r="IU371"/>
      <c r="IV371"/>
    </row>
    <row r="372" spans="1:256" s="5" customFormat="1" hidden="1" outlineLevel="2">
      <c r="A372" s="9"/>
      <c r="B372" s="9"/>
      <c r="C372" s="9"/>
      <c r="D372" s="26"/>
      <c r="E372" s="336"/>
      <c r="F372" s="88">
        <v>2</v>
      </c>
      <c r="G372" s="126"/>
      <c r="H372" s="150"/>
      <c r="I372" s="151"/>
      <c r="J372" s="70">
        <f>IF(A26stdlife="n/a","n/a",IF(J$3&gt;(A26stdlife+$F372),(Input!$I$168*(1+vanilla2)^0.5)-SUM($I372:I372),(Input!$I$168*(1+vanilla2)^0.5)/A26stdlife))</f>
        <v>0</v>
      </c>
      <c r="K372" s="70">
        <f>IF(A26stdlife="n/a","n/a",IF(K$3&gt;(A26stdlife+$F372),(Input!$I$168*(1+vanilla2)^0.5)-SUM($I372:J372),(Input!$I$168*(1+vanilla2)^0.5)/A26stdlife))</f>
        <v>0</v>
      </c>
      <c r="L372" s="70">
        <f>IF(A26stdlife="n/a","n/a",IF(L$3&gt;(A26stdlife+$F372),(Input!$I$168*(1+vanilla2)^0.5)-SUM($I372:K372),(Input!$I$168*(1+vanilla2)^0.5)/A26stdlife))</f>
        <v>0</v>
      </c>
      <c r="M372" s="70">
        <f>IF(A26stdlife="n/a","n/a",IF(M$3&gt;(A26stdlife+$F372),(Input!$I$168*(1+vanilla2)^0.5)-SUM($I372:L372),(Input!$I$168*(1+vanilla2)^0.5)/A26stdlife))</f>
        <v>0</v>
      </c>
      <c r="N372" s="70">
        <f>IF(A26stdlife="n/a","n/a",IF(N$3&gt;(A26stdlife+$F372),(Input!$I$168*(1+vanilla2)^0.5)-SUM($I372:M372),(Input!$I$168*(1+vanilla2)^0.5)/A26stdlife))</f>
        <v>0</v>
      </c>
      <c r="O372" s="70">
        <f>IF(A26stdlife="n/a","n/a",IF(O$3&gt;(A26stdlife+$F372),(Input!$I$168*(1+vanilla2)^0.5)-SUM($I372:N372),(Input!$I$168*(1+vanilla2)^0.5)/A26stdlife))</f>
        <v>0</v>
      </c>
      <c r="P372" s="70">
        <f>IF(A26stdlife="n/a","n/a",IF(P$3&gt;(A26stdlife+$F372),(Input!$I$168*(1+vanilla2)^0.5)-SUM($I372:O372),(Input!$I$168*(1+vanilla2)^0.5)/A26stdlife))</f>
        <v>0</v>
      </c>
      <c r="Q372" s="70">
        <f>IF(A26stdlife="n/a","n/a",IF(Q$3&gt;(A26stdlife+$F372),(Input!$I$168*(1+vanilla2)^0.5)-SUM($I372:P372),(Input!$I$168*(1+vanilla2)^0.5)/A26stdlife))</f>
        <v>0</v>
      </c>
      <c r="R372" s="70"/>
      <c r="S372" s="105"/>
      <c r="T372" s="105"/>
      <c r="U372" s="105"/>
      <c r="V372" s="105"/>
      <c r="W372" s="105"/>
      <c r="X372" s="105"/>
      <c r="Y372" s="105"/>
      <c r="Z372" s="105"/>
      <c r="AA372" s="105"/>
      <c r="AB372" s="221"/>
      <c r="AC372" s="221"/>
      <c r="AD372" s="221"/>
      <c r="AE372" s="221"/>
      <c r="AF372" s="221"/>
      <c r="AG372" s="221"/>
      <c r="AH372" s="221"/>
      <c r="AI372" s="221"/>
      <c r="AJ372" s="221"/>
      <c r="AK372" s="221"/>
      <c r="AL372" s="221"/>
      <c r="AM372" s="221"/>
      <c r="AN372" s="221"/>
      <c r="AO372" s="221"/>
      <c r="AP372" s="221"/>
      <c r="AQ372" s="221"/>
      <c r="AR372" s="221"/>
      <c r="AS372" s="221"/>
      <c r="AT372" s="221"/>
      <c r="AU372" s="221"/>
      <c r="AV372" s="221"/>
      <c r="AW372" s="221"/>
      <c r="AX372" s="221"/>
      <c r="AY372" s="221"/>
      <c r="AZ372" s="221"/>
      <c r="BA372" s="221"/>
      <c r="BB372" s="221"/>
      <c r="BC372" s="221"/>
      <c r="BD372" s="105"/>
      <c r="BE372" s="105"/>
      <c r="BF372" s="105"/>
      <c r="BG372" s="105"/>
      <c r="BH372" s="105"/>
      <c r="BI372" s="105"/>
      <c r="BJ372" s="105"/>
      <c r="BK372" s="12"/>
      <c r="BL372" s="1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c r="DY372"/>
      <c r="DZ372"/>
      <c r="EA372"/>
      <c r="EB372"/>
      <c r="EC372"/>
      <c r="ED372"/>
      <c r="EE372"/>
      <c r="EF372"/>
      <c r="EG372"/>
      <c r="EH372"/>
      <c r="EI372"/>
      <c r="EJ372"/>
      <c r="EK372"/>
      <c r="EL372"/>
      <c r="EM372"/>
      <c r="EN372"/>
      <c r="EO372"/>
      <c r="EP372"/>
      <c r="EQ372"/>
      <c r="ER372"/>
      <c r="ES372"/>
      <c r="ET372"/>
      <c r="EU372"/>
      <c r="EV372"/>
      <c r="EW372"/>
      <c r="EX372"/>
      <c r="EY372"/>
      <c r="EZ372"/>
      <c r="FA372"/>
      <c r="FB372"/>
      <c r="FC372"/>
      <c r="FD372"/>
      <c r="FE372"/>
      <c r="FF372"/>
      <c r="FG372"/>
      <c r="FH372"/>
      <c r="FI372"/>
      <c r="FJ372"/>
      <c r="FK372"/>
      <c r="FL372"/>
      <c r="FM372"/>
      <c r="FN372"/>
      <c r="FO372"/>
      <c r="FP372"/>
      <c r="FQ372"/>
      <c r="FR372"/>
      <c r="FS372"/>
      <c r="FT372"/>
      <c r="FU372"/>
      <c r="FV372"/>
      <c r="FW372"/>
      <c r="FX372"/>
      <c r="FY372"/>
      <c r="FZ372"/>
      <c r="GA372"/>
      <c r="GB372"/>
      <c r="GC372"/>
      <c r="GD372"/>
      <c r="GE372"/>
      <c r="GF372"/>
      <c r="GG372"/>
      <c r="GH372"/>
      <c r="GI372"/>
      <c r="GJ372"/>
      <c r="GK372"/>
      <c r="GL372"/>
      <c r="GM372"/>
      <c r="GN372"/>
      <c r="GO372"/>
      <c r="GP372"/>
      <c r="GQ372"/>
      <c r="GR372"/>
      <c r="GS372"/>
      <c r="GT372"/>
      <c r="GU372"/>
      <c r="GV372"/>
      <c r="GW372"/>
      <c r="GX372"/>
      <c r="GY372"/>
      <c r="GZ372"/>
      <c r="HA372"/>
      <c r="HB372"/>
      <c r="HC372"/>
      <c r="HD372"/>
      <c r="HE372"/>
      <c r="HF372"/>
      <c r="HG372"/>
      <c r="HH372"/>
      <c r="HI372"/>
      <c r="HJ372"/>
      <c r="HK372"/>
      <c r="HL372"/>
      <c r="HM372"/>
      <c r="HN372"/>
      <c r="HO372"/>
      <c r="HP372"/>
      <c r="HQ372"/>
      <c r="HR372"/>
      <c r="HS372"/>
      <c r="HT372"/>
      <c r="HU372"/>
      <c r="HV372"/>
      <c r="HW372"/>
      <c r="HX372"/>
      <c r="HY372"/>
      <c r="HZ372"/>
      <c r="IA372"/>
      <c r="IB372"/>
      <c r="IC372"/>
      <c r="ID372"/>
      <c r="IE372"/>
      <c r="IF372"/>
      <c r="IG372"/>
      <c r="IH372"/>
      <c r="II372"/>
      <c r="IJ372"/>
      <c r="IK372"/>
      <c r="IL372"/>
      <c r="IM372"/>
      <c r="IN372"/>
      <c r="IO372"/>
      <c r="IP372"/>
      <c r="IQ372"/>
      <c r="IR372"/>
      <c r="IS372"/>
      <c r="IT372"/>
      <c r="IU372"/>
      <c r="IV372"/>
    </row>
    <row r="373" spans="1:256" s="5" customFormat="1" hidden="1" outlineLevel="2">
      <c r="A373" s="9"/>
      <c r="B373" s="9"/>
      <c r="C373" s="9"/>
      <c r="D373" s="26"/>
      <c r="E373" s="336"/>
      <c r="F373" s="88">
        <v>3</v>
      </c>
      <c r="G373" s="126"/>
      <c r="H373" s="150"/>
      <c r="I373" s="152"/>
      <c r="J373" s="151"/>
      <c r="K373" s="70">
        <f>IF(A26stdlife="n/a","n/a",IF(K$3&gt;(A26stdlife+$F373),(Input!$J$168*(1+vanilla3)^0.5)-SUM($J373:J373),(Input!$J$168*(1+vanilla3)^0.5)/A26stdlife))</f>
        <v>0</v>
      </c>
      <c r="L373" s="70">
        <f>IF(A26stdlife="n/a","n/a",IF(L$3&gt;(A26stdlife+$F373),(Input!$J$168*(1+vanilla3)^0.5)-SUM($J373:K373),(Input!$J$168*(1+vanilla3)^0.5)/A26stdlife))</f>
        <v>0</v>
      </c>
      <c r="M373" s="70">
        <f>IF(A26stdlife="n/a","n/a",IF(M$3&gt;(A26stdlife+$F373),(Input!$J$168*(1+vanilla3)^0.5)-SUM($J373:L373),(Input!$J$168*(1+vanilla3)^0.5)/A26stdlife))</f>
        <v>0</v>
      </c>
      <c r="N373" s="70">
        <f>IF(A26stdlife="n/a","n/a",IF(N$3&gt;(A26stdlife+$F373),(Input!$J$168*(1+vanilla3)^0.5)-SUM($J373:M373),(Input!$J$168*(1+vanilla3)^0.5)/A26stdlife))</f>
        <v>0</v>
      </c>
      <c r="O373" s="70">
        <f>IF(A26stdlife="n/a","n/a",IF(O$3&gt;(A26stdlife+$F373),(Input!$J$168*(1+vanilla3)^0.5)-SUM($J373:N373),(Input!$J$168*(1+vanilla3)^0.5)/A26stdlife))</f>
        <v>0</v>
      </c>
      <c r="P373" s="70">
        <f>IF(A26stdlife="n/a","n/a",IF(P$3&gt;(A26stdlife+$F373),(Input!$J$168*(1+vanilla3)^0.5)-SUM($J373:O373),(Input!$J$168*(1+vanilla3)^0.5)/A26stdlife))</f>
        <v>0</v>
      </c>
      <c r="Q373" s="70">
        <f>IF(A26stdlife="n/a","n/a",IF(Q$3&gt;(A26stdlife+$F373),(Input!$J$168*(1+vanilla3)^0.5)-SUM($J373:P373),(Input!$J$168*(1+vanilla3)^0.5)/A26stdlife))</f>
        <v>0</v>
      </c>
      <c r="R373" s="70"/>
      <c r="S373" s="105"/>
      <c r="T373" s="105"/>
      <c r="U373" s="105"/>
      <c r="V373" s="105"/>
      <c r="W373" s="105"/>
      <c r="X373" s="105"/>
      <c r="Y373" s="105"/>
      <c r="Z373" s="105"/>
      <c r="AA373" s="105"/>
      <c r="AB373" s="221"/>
      <c r="AC373" s="221"/>
      <c r="AD373" s="221"/>
      <c r="AE373" s="221"/>
      <c r="AF373" s="221"/>
      <c r="AG373" s="221"/>
      <c r="AH373" s="221"/>
      <c r="AI373" s="221"/>
      <c r="AJ373" s="221"/>
      <c r="AK373" s="221"/>
      <c r="AL373" s="221"/>
      <c r="AM373" s="221"/>
      <c r="AN373" s="221"/>
      <c r="AO373" s="221"/>
      <c r="AP373" s="221"/>
      <c r="AQ373" s="221"/>
      <c r="AR373" s="221"/>
      <c r="AS373" s="221"/>
      <c r="AT373" s="221"/>
      <c r="AU373" s="221"/>
      <c r="AV373" s="221"/>
      <c r="AW373" s="221"/>
      <c r="AX373" s="221"/>
      <c r="AY373" s="221"/>
      <c r="AZ373" s="221"/>
      <c r="BA373" s="221"/>
      <c r="BB373" s="221"/>
      <c r="BC373" s="221"/>
      <c r="BD373" s="105"/>
      <c r="BE373" s="105"/>
      <c r="BF373" s="105"/>
      <c r="BG373" s="105"/>
      <c r="BH373" s="105"/>
      <c r="BI373" s="105"/>
      <c r="BJ373" s="105"/>
      <c r="BK373" s="12"/>
      <c r="BL373" s="12"/>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c r="DY373"/>
      <c r="DZ373"/>
      <c r="EA373"/>
      <c r="EB373"/>
      <c r="EC373"/>
      <c r="ED373"/>
      <c r="EE373"/>
      <c r="EF373"/>
      <c r="EG373"/>
      <c r="EH373"/>
      <c r="EI373"/>
      <c r="EJ373"/>
      <c r="EK373"/>
      <c r="EL373"/>
      <c r="EM373"/>
      <c r="EN373"/>
      <c r="EO373"/>
      <c r="EP373"/>
      <c r="EQ373"/>
      <c r="ER373"/>
      <c r="ES373"/>
      <c r="ET373"/>
      <c r="EU373"/>
      <c r="EV373"/>
      <c r="EW373"/>
      <c r="EX373"/>
      <c r="EY373"/>
      <c r="EZ373"/>
      <c r="FA373"/>
      <c r="FB373"/>
      <c r="FC373"/>
      <c r="FD373"/>
      <c r="FE373"/>
      <c r="FF373"/>
      <c r="FG373"/>
      <c r="FH373"/>
      <c r="FI373"/>
      <c r="FJ373"/>
      <c r="FK373"/>
      <c r="FL373"/>
      <c r="FM373"/>
      <c r="FN373"/>
      <c r="FO373"/>
      <c r="FP373"/>
      <c r="FQ373"/>
      <c r="FR373"/>
      <c r="FS373"/>
      <c r="FT373"/>
      <c r="FU373"/>
      <c r="FV373"/>
      <c r="FW373"/>
      <c r="FX373"/>
      <c r="FY373"/>
      <c r="FZ373"/>
      <c r="GA373"/>
      <c r="GB373"/>
      <c r="GC373"/>
      <c r="GD373"/>
      <c r="GE373"/>
      <c r="GF373"/>
      <c r="GG373"/>
      <c r="GH373"/>
      <c r="GI373"/>
      <c r="GJ373"/>
      <c r="GK373"/>
      <c r="GL373"/>
      <c r="GM373"/>
      <c r="GN373"/>
      <c r="GO373"/>
      <c r="GP373"/>
      <c r="GQ373"/>
      <c r="GR373"/>
      <c r="GS373"/>
      <c r="GT373"/>
      <c r="GU373"/>
      <c r="GV373"/>
      <c r="GW373"/>
      <c r="GX373"/>
      <c r="GY373"/>
      <c r="GZ373"/>
      <c r="HA373"/>
      <c r="HB373"/>
      <c r="HC373"/>
      <c r="HD373"/>
      <c r="HE373"/>
      <c r="HF373"/>
      <c r="HG373"/>
      <c r="HH373"/>
      <c r="HI373"/>
      <c r="HJ373"/>
      <c r="HK373"/>
      <c r="HL373"/>
      <c r="HM373"/>
      <c r="HN373"/>
      <c r="HO373"/>
      <c r="HP373"/>
      <c r="HQ373"/>
      <c r="HR373"/>
      <c r="HS373"/>
      <c r="HT373"/>
      <c r="HU373"/>
      <c r="HV373"/>
      <c r="HW373"/>
      <c r="HX373"/>
      <c r="HY373"/>
      <c r="HZ373"/>
      <c r="IA373"/>
      <c r="IB373"/>
      <c r="IC373"/>
      <c r="ID373"/>
      <c r="IE373"/>
      <c r="IF373"/>
      <c r="IG373"/>
      <c r="IH373"/>
      <c r="II373"/>
      <c r="IJ373"/>
      <c r="IK373"/>
      <c r="IL373"/>
      <c r="IM373"/>
      <c r="IN373"/>
      <c r="IO373"/>
      <c r="IP373"/>
      <c r="IQ373"/>
      <c r="IR373"/>
      <c r="IS373"/>
      <c r="IT373"/>
      <c r="IU373"/>
      <c r="IV373"/>
    </row>
    <row r="374" spans="1:256" s="5" customFormat="1" hidden="1" outlineLevel="2">
      <c r="A374" s="9"/>
      <c r="B374" s="9"/>
      <c r="C374" s="9"/>
      <c r="D374" s="26"/>
      <c r="E374" s="336"/>
      <c r="F374" s="88">
        <v>4</v>
      </c>
      <c r="G374" s="126"/>
      <c r="H374" s="150"/>
      <c r="I374" s="152"/>
      <c r="J374" s="152"/>
      <c r="K374" s="151"/>
      <c r="L374" s="70">
        <f>IF(A26stdlife="n/a","n/a",IF(L$3&gt;(A26stdlife+$F374),(Input!$K$168*(1+vanilla4)^0.5)-SUM($K374:K374),(Input!$K$168*(1+vanilla4)^0.5)/A26stdlife))</f>
        <v>0</v>
      </c>
      <c r="M374" s="70">
        <f>IF(A26stdlife="n/a","n/a",IF(M$3&gt;(A26stdlife+$F374),(Input!$K$168*(1+vanilla4)^0.5)-SUM($K374:L374),(Input!$K$168*(1+vanilla4)^0.5)/A26stdlife))</f>
        <v>0</v>
      </c>
      <c r="N374" s="70">
        <f>IF(A26stdlife="n/a","n/a",IF(N$3&gt;(A26stdlife+$F374),(Input!$K$168*(1+vanilla4)^0.5)-SUM($K374:M374),(Input!$K$168*(1+vanilla4)^0.5)/A26stdlife))</f>
        <v>0</v>
      </c>
      <c r="O374" s="70">
        <f>IF(A26stdlife="n/a","n/a",IF(O$3&gt;(A26stdlife+$F374),(Input!$K$168*(1+vanilla4)^0.5)-SUM($K374:N374),(Input!$K$168*(1+vanilla4)^0.5)/A26stdlife))</f>
        <v>0</v>
      </c>
      <c r="P374" s="70">
        <f>IF(A26stdlife="n/a","n/a",IF(P$3&gt;(A26stdlife+$F374),(Input!$K$168*(1+vanilla4)^0.5)-SUM($K374:O374),(Input!$K$168*(1+vanilla4)^0.5)/A26stdlife))</f>
        <v>0</v>
      </c>
      <c r="Q374" s="70">
        <f>IF(A26stdlife="n/a","n/a",IF(Q$3&gt;(A26stdlife+$F374),(Input!$K$168*(1+vanilla4)^0.5)-SUM($K374:P374),(Input!$K$168*(1+vanilla4)^0.5)/A26stdlife))</f>
        <v>0</v>
      </c>
      <c r="R374" s="70"/>
      <c r="S374" s="105"/>
      <c r="T374" s="105"/>
      <c r="U374" s="105"/>
      <c r="V374" s="105"/>
      <c r="W374" s="105"/>
      <c r="X374" s="105"/>
      <c r="Y374" s="105"/>
      <c r="Z374" s="105"/>
      <c r="AA374" s="105"/>
      <c r="AB374" s="221"/>
      <c r="AC374" s="221"/>
      <c r="AD374" s="221"/>
      <c r="AE374" s="221"/>
      <c r="AF374" s="221"/>
      <c r="AG374" s="221"/>
      <c r="AH374" s="221"/>
      <c r="AI374" s="221"/>
      <c r="AJ374" s="221"/>
      <c r="AK374" s="221"/>
      <c r="AL374" s="221"/>
      <c r="AM374" s="221"/>
      <c r="AN374" s="221"/>
      <c r="AO374" s="221"/>
      <c r="AP374" s="221"/>
      <c r="AQ374" s="221"/>
      <c r="AR374" s="221"/>
      <c r="AS374" s="221"/>
      <c r="AT374" s="221"/>
      <c r="AU374" s="221"/>
      <c r="AV374" s="221"/>
      <c r="AW374" s="221"/>
      <c r="AX374" s="221"/>
      <c r="AY374" s="221"/>
      <c r="AZ374" s="221"/>
      <c r="BA374" s="221"/>
      <c r="BB374" s="221"/>
      <c r="BC374" s="221"/>
      <c r="BD374" s="105"/>
      <c r="BE374" s="105"/>
      <c r="BF374" s="105"/>
      <c r="BG374" s="105"/>
      <c r="BH374" s="105"/>
      <c r="BI374" s="105"/>
      <c r="BJ374" s="105"/>
      <c r="BK374" s="12"/>
      <c r="BL374" s="12"/>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c r="DY374"/>
      <c r="DZ374"/>
      <c r="EA374"/>
      <c r="EB374"/>
      <c r="EC374"/>
      <c r="ED374"/>
      <c r="EE374"/>
      <c r="EF374"/>
      <c r="EG374"/>
      <c r="EH374"/>
      <c r="EI374"/>
      <c r="EJ374"/>
      <c r="EK374"/>
      <c r="EL374"/>
      <c r="EM374"/>
      <c r="EN374"/>
      <c r="EO374"/>
      <c r="EP374"/>
      <c r="EQ374"/>
      <c r="ER374"/>
      <c r="ES374"/>
      <c r="ET374"/>
      <c r="EU374"/>
      <c r="EV374"/>
      <c r="EW374"/>
      <c r="EX374"/>
      <c r="EY374"/>
      <c r="EZ374"/>
      <c r="FA374"/>
      <c r="FB374"/>
      <c r="FC374"/>
      <c r="FD374"/>
      <c r="FE374"/>
      <c r="FF374"/>
      <c r="FG374"/>
      <c r="FH374"/>
      <c r="FI374"/>
      <c r="FJ374"/>
      <c r="FK374"/>
      <c r="FL374"/>
      <c r="FM374"/>
      <c r="FN374"/>
      <c r="FO374"/>
      <c r="FP374"/>
      <c r="FQ374"/>
      <c r="FR374"/>
      <c r="FS374"/>
      <c r="FT374"/>
      <c r="FU374"/>
      <c r="FV374"/>
      <c r="FW374"/>
      <c r="FX374"/>
      <c r="FY374"/>
      <c r="FZ374"/>
      <c r="GA374"/>
      <c r="GB374"/>
      <c r="GC374"/>
      <c r="GD374"/>
      <c r="GE374"/>
      <c r="GF374"/>
      <c r="GG374"/>
      <c r="GH374"/>
      <c r="GI374"/>
      <c r="GJ374"/>
      <c r="GK374"/>
      <c r="GL374"/>
      <c r="GM374"/>
      <c r="GN374"/>
      <c r="GO374"/>
      <c r="GP374"/>
      <c r="GQ374"/>
      <c r="GR374"/>
      <c r="GS374"/>
      <c r="GT374"/>
      <c r="GU374"/>
      <c r="GV374"/>
      <c r="GW374"/>
      <c r="GX374"/>
      <c r="GY374"/>
      <c r="GZ374"/>
      <c r="HA374"/>
      <c r="HB374"/>
      <c r="HC374"/>
      <c r="HD374"/>
      <c r="HE374"/>
      <c r="HF374"/>
      <c r="HG374"/>
      <c r="HH374"/>
      <c r="HI374"/>
      <c r="HJ374"/>
      <c r="HK374"/>
      <c r="HL374"/>
      <c r="HM374"/>
      <c r="HN374"/>
      <c r="HO374"/>
      <c r="HP374"/>
      <c r="HQ374"/>
      <c r="HR374"/>
      <c r="HS374"/>
      <c r="HT374"/>
      <c r="HU374"/>
      <c r="HV374"/>
      <c r="HW374"/>
      <c r="HX374"/>
      <c r="HY374"/>
      <c r="HZ374"/>
      <c r="IA374"/>
      <c r="IB374"/>
      <c r="IC374"/>
      <c r="ID374"/>
      <c r="IE374"/>
      <c r="IF374"/>
      <c r="IG374"/>
      <c r="IH374"/>
      <c r="II374"/>
      <c r="IJ374"/>
      <c r="IK374"/>
      <c r="IL374"/>
      <c r="IM374"/>
      <c r="IN374"/>
      <c r="IO374"/>
      <c r="IP374"/>
      <c r="IQ374"/>
      <c r="IR374"/>
      <c r="IS374"/>
      <c r="IT374"/>
      <c r="IU374"/>
      <c r="IV374"/>
    </row>
    <row r="375" spans="1:256" s="5" customFormat="1" hidden="1" outlineLevel="2">
      <c r="A375" s="9"/>
      <c r="B375" s="9"/>
      <c r="C375" s="9"/>
      <c r="D375" s="26"/>
      <c r="E375" s="336"/>
      <c r="F375" s="88">
        <v>5</v>
      </c>
      <c r="G375" s="27"/>
      <c r="H375" s="150"/>
      <c r="I375" s="152"/>
      <c r="J375" s="152"/>
      <c r="K375" s="152"/>
      <c r="L375" s="151"/>
      <c r="M375" s="70">
        <f>IF(A26stdlife="n/a","n/a",IF(M$3&gt;(A26stdlife+$F375),(Input!$L$168*(1+vanilla5)^0.5)-SUM($L375:L375),(Input!$L$168*(1+vanilla5)^0.5)/A26stdlife))</f>
        <v>0</v>
      </c>
      <c r="N375" s="70">
        <f>IF(A26stdlife="n/a","n/a",IF(N$3&gt;(A26stdlife+$F375),(Input!$L$168*(1+vanilla5)^0.5)-SUM($L375:M375),(Input!$L$168*(1+vanilla5)^0.5)/A26stdlife))</f>
        <v>0</v>
      </c>
      <c r="O375" s="70">
        <f>IF(A26stdlife="n/a","n/a",IF(O$3&gt;(A26stdlife+$F375),(Input!$L$168*(1+vanilla5)^0.5)-SUM($L375:N375),(Input!$L$168*(1+vanilla5)^0.5)/A26stdlife))</f>
        <v>0</v>
      </c>
      <c r="P375" s="70">
        <f>IF(A26stdlife="n/a","n/a",IF(P$3&gt;(A26stdlife+$F375),(Input!$L$168*(1+vanilla5)^0.5)-SUM($L375:O375),(Input!$L$168*(1+vanilla5)^0.5)/A26stdlife))</f>
        <v>0</v>
      </c>
      <c r="Q375" s="70">
        <f>IF(A26stdlife="n/a","n/a",IF(Q$3&gt;(A26stdlife+$F375),(Input!$L$168*(1+vanilla5)^0.5)-SUM($L375:P375),(Input!$L$168*(1+vanilla5)^0.5)/A26stdlife))</f>
        <v>0</v>
      </c>
      <c r="R375" s="70"/>
      <c r="S375" s="105"/>
      <c r="T375" s="105"/>
      <c r="U375" s="105"/>
      <c r="V375" s="105"/>
      <c r="W375" s="105"/>
      <c r="X375" s="105"/>
      <c r="Y375" s="105"/>
      <c r="Z375" s="105"/>
      <c r="AA375" s="105"/>
      <c r="AB375" s="221"/>
      <c r="AC375" s="221"/>
      <c r="AD375" s="221"/>
      <c r="AE375" s="221"/>
      <c r="AF375" s="221"/>
      <c r="AG375" s="221"/>
      <c r="AH375" s="221"/>
      <c r="AI375" s="221"/>
      <c r="AJ375" s="221"/>
      <c r="AK375" s="221"/>
      <c r="AL375" s="221"/>
      <c r="AM375" s="221"/>
      <c r="AN375" s="221"/>
      <c r="AO375" s="221"/>
      <c r="AP375" s="221"/>
      <c r="AQ375" s="221"/>
      <c r="AR375" s="221"/>
      <c r="AS375" s="221"/>
      <c r="AT375" s="221"/>
      <c r="AU375" s="221"/>
      <c r="AV375" s="221"/>
      <c r="AW375" s="221"/>
      <c r="AX375" s="221"/>
      <c r="AY375" s="221"/>
      <c r="AZ375" s="221"/>
      <c r="BA375" s="221"/>
      <c r="BB375" s="221"/>
      <c r="BC375" s="221"/>
      <c r="BD375" s="105"/>
      <c r="BE375" s="105"/>
      <c r="BF375" s="105"/>
      <c r="BG375" s="105"/>
      <c r="BH375" s="105"/>
      <c r="BI375" s="105"/>
      <c r="BJ375" s="105"/>
      <c r="BK375" s="12"/>
      <c r="BL375" s="12"/>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c r="DY375"/>
      <c r="DZ375"/>
      <c r="EA375"/>
      <c r="EB375"/>
      <c r="EC375"/>
      <c r="ED375"/>
      <c r="EE375"/>
      <c r="EF375"/>
      <c r="EG375"/>
      <c r="EH375"/>
      <c r="EI375"/>
      <c r="EJ375"/>
      <c r="EK375"/>
      <c r="EL375"/>
      <c r="EM375"/>
      <c r="EN375"/>
      <c r="EO375"/>
      <c r="EP375"/>
      <c r="EQ375"/>
      <c r="ER375"/>
      <c r="ES375"/>
      <c r="ET375"/>
      <c r="EU375"/>
      <c r="EV375"/>
      <c r="EW375"/>
      <c r="EX375"/>
      <c r="EY375"/>
      <c r="EZ375"/>
      <c r="FA375"/>
      <c r="FB375"/>
      <c r="FC375"/>
      <c r="FD375"/>
      <c r="FE375"/>
      <c r="FF375"/>
      <c r="FG375"/>
      <c r="FH375"/>
      <c r="FI375"/>
      <c r="FJ375"/>
      <c r="FK375"/>
      <c r="FL375"/>
      <c r="FM375"/>
      <c r="FN375"/>
      <c r="FO375"/>
      <c r="FP375"/>
      <c r="FQ375"/>
      <c r="FR375"/>
      <c r="FS375"/>
      <c r="FT375"/>
      <c r="FU375"/>
      <c r="FV375"/>
      <c r="FW375"/>
      <c r="FX375"/>
      <c r="FY375"/>
      <c r="FZ375"/>
      <c r="GA375"/>
      <c r="GB375"/>
      <c r="GC375"/>
      <c r="GD375"/>
      <c r="GE375"/>
      <c r="GF375"/>
      <c r="GG375"/>
      <c r="GH375"/>
      <c r="GI375"/>
      <c r="GJ375"/>
      <c r="GK375"/>
      <c r="GL375"/>
      <c r="GM375"/>
      <c r="GN375"/>
      <c r="GO375"/>
      <c r="GP375"/>
      <c r="GQ375"/>
      <c r="GR375"/>
      <c r="GS375"/>
      <c r="GT375"/>
      <c r="GU375"/>
      <c r="GV375"/>
      <c r="GW375"/>
      <c r="GX375"/>
      <c r="GY375"/>
      <c r="GZ375"/>
      <c r="HA375"/>
      <c r="HB375"/>
      <c r="HC375"/>
      <c r="HD375"/>
      <c r="HE375"/>
      <c r="HF375"/>
      <c r="HG375"/>
      <c r="HH375"/>
      <c r="HI375"/>
      <c r="HJ375"/>
      <c r="HK375"/>
      <c r="HL375"/>
      <c r="HM375"/>
      <c r="HN375"/>
      <c r="HO375"/>
      <c r="HP375"/>
      <c r="HQ375"/>
      <c r="HR375"/>
      <c r="HS375"/>
      <c r="HT375"/>
      <c r="HU375"/>
      <c r="HV375"/>
      <c r="HW375"/>
      <c r="HX375"/>
      <c r="HY375"/>
      <c r="HZ375"/>
      <c r="IA375"/>
      <c r="IB375"/>
      <c r="IC375"/>
      <c r="ID375"/>
      <c r="IE375"/>
      <c r="IF375"/>
      <c r="IG375"/>
      <c r="IH375"/>
      <c r="II375"/>
      <c r="IJ375"/>
      <c r="IK375"/>
      <c r="IL375"/>
      <c r="IM375"/>
      <c r="IN375"/>
      <c r="IO375"/>
      <c r="IP375"/>
      <c r="IQ375"/>
      <c r="IR375"/>
      <c r="IS375"/>
      <c r="IT375"/>
      <c r="IU375"/>
      <c r="IV375"/>
    </row>
    <row r="376" spans="1:256" s="5" customFormat="1" hidden="1" outlineLevel="2">
      <c r="A376" s="9"/>
      <c r="B376" s="9"/>
      <c r="C376" s="9"/>
      <c r="D376" s="26"/>
      <c r="E376" s="336"/>
      <c r="F376" s="88">
        <v>6</v>
      </c>
      <c r="G376" s="27"/>
      <c r="H376" s="150"/>
      <c r="I376" s="152"/>
      <c r="J376" s="152"/>
      <c r="K376" s="152"/>
      <c r="L376" s="152"/>
      <c r="M376" s="151"/>
      <c r="N376" s="70">
        <f>IF(A26stdlife="n/a","n/a",IF(N$3&gt;(A26stdlife+$F376),(Input!$M$168*(1+vanilla6)^0.5)-SUM($M376:M376),(Input!$M$168*(1+vanilla6)^0.5)/A26stdlife))</f>
        <v>0</v>
      </c>
      <c r="O376" s="70">
        <f>IF(A26stdlife="n/a","n/a",IF(O$3&gt;(A26stdlife+$F376),(Input!$M$168*(1+vanilla6)^0.5)-SUM($M376:N376),(Input!$M$168*(1+vanilla6)^0.5)/A26stdlife))</f>
        <v>0</v>
      </c>
      <c r="P376" s="70">
        <f>IF(A26stdlife="n/a","n/a",IF(P$3&gt;(A26stdlife+$F376),(Input!$M$168*(1+vanilla6)^0.5)-SUM($M376:O376),(Input!$M$168*(1+vanilla6)^0.5)/A26stdlife))</f>
        <v>0</v>
      </c>
      <c r="Q376" s="70">
        <f>IF(A26stdlife="n/a","n/a",IF(Q$3&gt;(A26stdlife+$F376),(Input!$M$168*(1+vanilla6)^0.5)-SUM($M376:P376),(Input!$M$168*(1+vanilla6)^0.5)/A26stdlife))</f>
        <v>0</v>
      </c>
      <c r="R376" s="70"/>
      <c r="S376" s="105"/>
      <c r="T376" s="105"/>
      <c r="U376" s="105"/>
      <c r="V376" s="105"/>
      <c r="W376" s="105"/>
      <c r="X376" s="105"/>
      <c r="Y376" s="105"/>
      <c r="Z376" s="105"/>
      <c r="AA376" s="105"/>
      <c r="AB376" s="221"/>
      <c r="AC376" s="221"/>
      <c r="AD376" s="221"/>
      <c r="AE376" s="221"/>
      <c r="AF376" s="221"/>
      <c r="AG376" s="221"/>
      <c r="AH376" s="221"/>
      <c r="AI376" s="221"/>
      <c r="AJ376" s="221"/>
      <c r="AK376" s="221"/>
      <c r="AL376" s="221"/>
      <c r="AM376" s="221"/>
      <c r="AN376" s="221"/>
      <c r="AO376" s="221"/>
      <c r="AP376" s="221"/>
      <c r="AQ376" s="221"/>
      <c r="AR376" s="221"/>
      <c r="AS376" s="221"/>
      <c r="AT376" s="221"/>
      <c r="AU376" s="221"/>
      <c r="AV376" s="221"/>
      <c r="AW376" s="221"/>
      <c r="AX376" s="221"/>
      <c r="AY376" s="221"/>
      <c r="AZ376" s="221"/>
      <c r="BA376" s="221"/>
      <c r="BB376" s="221"/>
      <c r="BC376" s="221"/>
      <c r="BD376" s="105"/>
      <c r="BE376" s="105"/>
      <c r="BF376" s="105"/>
      <c r="BG376" s="105"/>
      <c r="BH376" s="105"/>
      <c r="BI376" s="105"/>
      <c r="BJ376" s="105"/>
      <c r="BK376" s="12"/>
      <c r="BL376" s="12"/>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c r="DY376"/>
      <c r="DZ376"/>
      <c r="EA376"/>
      <c r="EB376"/>
      <c r="EC376"/>
      <c r="ED376"/>
      <c r="EE376"/>
      <c r="EF376"/>
      <c r="EG376"/>
      <c r="EH376"/>
      <c r="EI376"/>
      <c r="EJ376"/>
      <c r="EK376"/>
      <c r="EL376"/>
      <c r="EM376"/>
      <c r="EN376"/>
      <c r="EO376"/>
      <c r="EP376"/>
      <c r="EQ376"/>
      <c r="ER376"/>
      <c r="ES376"/>
      <c r="ET376"/>
      <c r="EU376"/>
      <c r="EV376"/>
      <c r="EW376"/>
      <c r="EX376"/>
      <c r="EY376"/>
      <c r="EZ376"/>
      <c r="FA376"/>
      <c r="FB376"/>
      <c r="FC376"/>
      <c r="FD376"/>
      <c r="FE376"/>
      <c r="FF376"/>
      <c r="FG376"/>
      <c r="FH376"/>
      <c r="FI376"/>
      <c r="FJ376"/>
      <c r="FK376"/>
      <c r="FL376"/>
      <c r="FM376"/>
      <c r="FN376"/>
      <c r="FO376"/>
      <c r="FP376"/>
      <c r="FQ376"/>
      <c r="FR376"/>
      <c r="FS376"/>
      <c r="FT376"/>
      <c r="FU376"/>
      <c r="FV376"/>
      <c r="FW376"/>
      <c r="FX376"/>
      <c r="FY376"/>
      <c r="FZ376"/>
      <c r="GA376"/>
      <c r="GB376"/>
      <c r="GC376"/>
      <c r="GD376"/>
      <c r="GE376"/>
      <c r="GF376"/>
      <c r="GG376"/>
      <c r="GH376"/>
      <c r="GI376"/>
      <c r="GJ376"/>
      <c r="GK376"/>
      <c r="GL376"/>
      <c r="GM376"/>
      <c r="GN376"/>
      <c r="GO376"/>
      <c r="GP376"/>
      <c r="GQ376"/>
      <c r="GR376"/>
      <c r="GS376"/>
      <c r="GT376"/>
      <c r="GU376"/>
      <c r="GV376"/>
      <c r="GW376"/>
      <c r="GX376"/>
      <c r="GY376"/>
      <c r="GZ376"/>
      <c r="HA376"/>
      <c r="HB376"/>
      <c r="HC376"/>
      <c r="HD376"/>
      <c r="HE376"/>
      <c r="HF376"/>
      <c r="HG376"/>
      <c r="HH376"/>
      <c r="HI376"/>
      <c r="HJ376"/>
      <c r="HK376"/>
      <c r="HL376"/>
      <c r="HM376"/>
      <c r="HN376"/>
      <c r="HO376"/>
      <c r="HP376"/>
      <c r="HQ376"/>
      <c r="HR376"/>
      <c r="HS376"/>
      <c r="HT376"/>
      <c r="HU376"/>
      <c r="HV376"/>
      <c r="HW376"/>
      <c r="HX376"/>
      <c r="HY376"/>
      <c r="HZ376"/>
      <c r="IA376"/>
      <c r="IB376"/>
      <c r="IC376"/>
      <c r="ID376"/>
      <c r="IE376"/>
      <c r="IF376"/>
      <c r="IG376"/>
      <c r="IH376"/>
      <c r="II376"/>
      <c r="IJ376"/>
      <c r="IK376"/>
      <c r="IL376"/>
      <c r="IM376"/>
      <c r="IN376"/>
      <c r="IO376"/>
      <c r="IP376"/>
      <c r="IQ376"/>
      <c r="IR376"/>
      <c r="IS376"/>
      <c r="IT376"/>
      <c r="IU376"/>
      <c r="IV376"/>
    </row>
    <row r="377" spans="1:256" s="5" customFormat="1" hidden="1" outlineLevel="2">
      <c r="A377" s="9"/>
      <c r="B377" s="9"/>
      <c r="C377" s="9"/>
      <c r="D377" s="26"/>
      <c r="E377" s="336"/>
      <c r="F377" s="88">
        <v>7</v>
      </c>
      <c r="G377" s="27"/>
      <c r="H377" s="150"/>
      <c r="I377" s="152"/>
      <c r="J377" s="152"/>
      <c r="K377" s="152"/>
      <c r="L377" s="152"/>
      <c r="M377" s="152"/>
      <c r="N377" s="151"/>
      <c r="O377" s="70">
        <f>IF(A26stdlife="n/a","n/a",IF(O$3&gt;(A26stdlife+$F377),(Input!N$168*(1+vanilla7)^0.5)-SUM($N377:N377),(Input!$N$168*(1+vanilla7)^0.5)/A26stdlife))</f>
        <v>0</v>
      </c>
      <c r="P377" s="70">
        <f>IF(A26stdlife="n/a","n/a",IF(P$3&gt;(A26stdlife+$F377),(Input!O$168*(1+vanilla7)^0.5)-SUM($N377:O377),(Input!$N$168*(1+vanilla7)^0.5)/A26stdlife))</f>
        <v>0</v>
      </c>
      <c r="Q377" s="70">
        <f>IF(A26stdlife="n/a","n/a",IF(Q$3&gt;(A26stdlife+$F377),(Input!P$168*(1+vanilla7)^0.5)-SUM($N377:P377),(Input!$N$168*(1+vanilla7)^0.5)/A26stdlife))</f>
        <v>0</v>
      </c>
      <c r="R377" s="70"/>
      <c r="S377" s="105"/>
      <c r="T377" s="105"/>
      <c r="U377" s="105"/>
      <c r="V377" s="105"/>
      <c r="W377" s="105"/>
      <c r="X377" s="105"/>
      <c r="Y377" s="105"/>
      <c r="Z377" s="105"/>
      <c r="AA377" s="105"/>
      <c r="AB377" s="221"/>
      <c r="AC377" s="221"/>
      <c r="AD377" s="221"/>
      <c r="AE377" s="221"/>
      <c r="AF377" s="221"/>
      <c r="AG377" s="221"/>
      <c r="AH377" s="221"/>
      <c r="AI377" s="221"/>
      <c r="AJ377" s="221"/>
      <c r="AK377" s="221"/>
      <c r="AL377" s="221"/>
      <c r="AM377" s="221"/>
      <c r="AN377" s="221"/>
      <c r="AO377" s="221"/>
      <c r="AP377" s="221"/>
      <c r="AQ377" s="221"/>
      <c r="AR377" s="221"/>
      <c r="AS377" s="221"/>
      <c r="AT377" s="221"/>
      <c r="AU377" s="221"/>
      <c r="AV377" s="221"/>
      <c r="AW377" s="221"/>
      <c r="AX377" s="221"/>
      <c r="AY377" s="221"/>
      <c r="AZ377" s="221"/>
      <c r="BA377" s="221"/>
      <c r="BB377" s="221"/>
      <c r="BC377" s="221"/>
      <c r="BD377" s="105"/>
      <c r="BE377" s="105"/>
      <c r="BF377" s="105"/>
      <c r="BG377" s="105"/>
      <c r="BH377" s="105"/>
      <c r="BI377" s="105"/>
      <c r="BJ377" s="105"/>
      <c r="BK377" s="12"/>
      <c r="BL377" s="12"/>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c r="DY377"/>
      <c r="DZ377"/>
      <c r="EA377"/>
      <c r="EB377"/>
      <c r="EC377"/>
      <c r="ED377"/>
      <c r="EE377"/>
      <c r="EF377"/>
      <c r="EG377"/>
      <c r="EH377"/>
      <c r="EI377"/>
      <c r="EJ377"/>
      <c r="EK377"/>
      <c r="EL377"/>
      <c r="EM377"/>
      <c r="EN377"/>
      <c r="EO377"/>
      <c r="EP377"/>
      <c r="EQ377"/>
      <c r="ER377"/>
      <c r="ES377"/>
      <c r="ET377"/>
      <c r="EU377"/>
      <c r="EV377"/>
      <c r="EW377"/>
      <c r="EX377"/>
      <c r="EY377"/>
      <c r="EZ377"/>
      <c r="FA377"/>
      <c r="FB377"/>
      <c r="FC377"/>
      <c r="FD377"/>
      <c r="FE377"/>
      <c r="FF377"/>
      <c r="FG377"/>
      <c r="FH377"/>
      <c r="FI377"/>
      <c r="FJ377"/>
      <c r="FK377"/>
      <c r="FL377"/>
      <c r="FM377"/>
      <c r="FN377"/>
      <c r="FO377"/>
      <c r="FP377"/>
      <c r="FQ377"/>
      <c r="FR377"/>
      <c r="FS377"/>
      <c r="FT377"/>
      <c r="FU377"/>
      <c r="FV377"/>
      <c r="FW377"/>
      <c r="FX377"/>
      <c r="FY377"/>
      <c r="FZ377"/>
      <c r="GA377"/>
      <c r="GB377"/>
      <c r="GC377"/>
      <c r="GD377"/>
      <c r="GE377"/>
      <c r="GF377"/>
      <c r="GG377"/>
      <c r="GH377"/>
      <c r="GI377"/>
      <c r="GJ377"/>
      <c r="GK377"/>
      <c r="GL377"/>
      <c r="GM377"/>
      <c r="GN377"/>
      <c r="GO377"/>
      <c r="GP377"/>
      <c r="GQ377"/>
      <c r="GR377"/>
      <c r="GS377"/>
      <c r="GT377"/>
      <c r="GU377"/>
      <c r="GV377"/>
      <c r="GW377"/>
      <c r="GX377"/>
      <c r="GY377"/>
      <c r="GZ377"/>
      <c r="HA377"/>
      <c r="HB377"/>
      <c r="HC377"/>
      <c r="HD377"/>
      <c r="HE377"/>
      <c r="HF377"/>
      <c r="HG377"/>
      <c r="HH377"/>
      <c r="HI377"/>
      <c r="HJ377"/>
      <c r="HK377"/>
      <c r="HL377"/>
      <c r="HM377"/>
      <c r="HN377"/>
      <c r="HO377"/>
      <c r="HP377"/>
      <c r="HQ377"/>
      <c r="HR377"/>
      <c r="HS377"/>
      <c r="HT377"/>
      <c r="HU377"/>
      <c r="HV377"/>
      <c r="HW377"/>
      <c r="HX377"/>
      <c r="HY377"/>
      <c r="HZ377"/>
      <c r="IA377"/>
      <c r="IB377"/>
      <c r="IC377"/>
      <c r="ID377"/>
      <c r="IE377"/>
      <c r="IF377"/>
      <c r="IG377"/>
      <c r="IH377"/>
      <c r="II377"/>
      <c r="IJ377"/>
      <c r="IK377"/>
      <c r="IL377"/>
      <c r="IM377"/>
      <c r="IN377"/>
      <c r="IO377"/>
      <c r="IP377"/>
      <c r="IQ377"/>
      <c r="IR377"/>
      <c r="IS377"/>
      <c r="IT377"/>
      <c r="IU377"/>
      <c r="IV377"/>
    </row>
    <row r="378" spans="1:256" s="5" customFormat="1" hidden="1" outlineLevel="2">
      <c r="A378" s="9"/>
      <c r="B378" s="9"/>
      <c r="C378" s="9"/>
      <c r="D378" s="26"/>
      <c r="E378" s="336"/>
      <c r="F378" s="88">
        <v>8</v>
      </c>
      <c r="G378" s="27"/>
      <c r="H378" s="150"/>
      <c r="I378" s="152"/>
      <c r="J378" s="152"/>
      <c r="K378" s="152"/>
      <c r="L378" s="152"/>
      <c r="M378" s="152"/>
      <c r="N378" s="152"/>
      <c r="O378" s="151"/>
      <c r="P378" s="70">
        <f>IF(A26stdlife="n/a","n/a",IF(P$3&gt;(A26stdlife+$F378),(Input!$O$168*(1+vanilla8)^0.5)-SUM($O378:O378),(Input!$O$168*(1+vanilla8)^0.5)/A26stdlife))</f>
        <v>0</v>
      </c>
      <c r="Q378" s="70">
        <f>IF(A26stdlife="n/a","n/a",IF(Q$3&gt;(A26stdlife+$F378),(Input!$O$168*(1+vanilla8)^0.5)-SUM($O378:P378),(Input!$O$168*(1+vanilla8)^0.5)/A26stdlife))</f>
        <v>0</v>
      </c>
      <c r="R378" s="70"/>
      <c r="S378" s="105"/>
      <c r="T378" s="105"/>
      <c r="U378" s="105"/>
      <c r="V378" s="105"/>
      <c r="W378" s="105"/>
      <c r="X378" s="105"/>
      <c r="Y378" s="105"/>
      <c r="Z378" s="105"/>
      <c r="AA378" s="105"/>
      <c r="AB378" s="221"/>
      <c r="AC378" s="221"/>
      <c r="AD378" s="221"/>
      <c r="AE378" s="221"/>
      <c r="AF378" s="221"/>
      <c r="AG378" s="221"/>
      <c r="AH378" s="221"/>
      <c r="AI378" s="221"/>
      <c r="AJ378" s="221"/>
      <c r="AK378" s="221"/>
      <c r="AL378" s="221"/>
      <c r="AM378" s="221"/>
      <c r="AN378" s="221"/>
      <c r="AO378" s="221"/>
      <c r="AP378" s="221"/>
      <c r="AQ378" s="221"/>
      <c r="AR378" s="221"/>
      <c r="AS378" s="221"/>
      <c r="AT378" s="221"/>
      <c r="AU378" s="221"/>
      <c r="AV378" s="221"/>
      <c r="AW378" s="221"/>
      <c r="AX378" s="221"/>
      <c r="AY378" s="221"/>
      <c r="AZ378" s="221"/>
      <c r="BA378" s="221"/>
      <c r="BB378" s="221"/>
      <c r="BC378" s="221"/>
      <c r="BD378" s="105"/>
      <c r="BE378" s="105"/>
      <c r="BF378" s="105"/>
      <c r="BG378" s="105"/>
      <c r="BH378" s="105"/>
      <c r="BI378" s="105"/>
      <c r="BJ378" s="105"/>
      <c r="BK378" s="12"/>
      <c r="BL378" s="12"/>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c r="DY378"/>
      <c r="DZ378"/>
      <c r="EA378"/>
      <c r="EB378"/>
      <c r="EC378"/>
      <c r="ED378"/>
      <c r="EE378"/>
      <c r="EF378"/>
      <c r="EG378"/>
      <c r="EH378"/>
      <c r="EI378"/>
      <c r="EJ378"/>
      <c r="EK378"/>
      <c r="EL378"/>
      <c r="EM378"/>
      <c r="EN378"/>
      <c r="EO378"/>
      <c r="EP378"/>
      <c r="EQ378"/>
      <c r="ER378"/>
      <c r="ES378"/>
      <c r="ET378"/>
      <c r="EU378"/>
      <c r="EV378"/>
      <c r="EW378"/>
      <c r="EX378"/>
      <c r="EY378"/>
      <c r="EZ378"/>
      <c r="FA378"/>
      <c r="FB378"/>
      <c r="FC378"/>
      <c r="FD378"/>
      <c r="FE378"/>
      <c r="FF378"/>
      <c r="FG378"/>
      <c r="FH378"/>
      <c r="FI378"/>
      <c r="FJ378"/>
      <c r="FK378"/>
      <c r="FL378"/>
      <c r="FM378"/>
      <c r="FN378"/>
      <c r="FO378"/>
      <c r="FP378"/>
      <c r="FQ378"/>
      <c r="FR378"/>
      <c r="FS378"/>
      <c r="FT378"/>
      <c r="FU378"/>
      <c r="FV378"/>
      <c r="FW378"/>
      <c r="FX378"/>
      <c r="FY378"/>
      <c r="FZ378"/>
      <c r="GA378"/>
      <c r="GB378"/>
      <c r="GC378"/>
      <c r="GD378"/>
      <c r="GE378"/>
      <c r="GF378"/>
      <c r="GG378"/>
      <c r="GH378"/>
      <c r="GI378"/>
      <c r="GJ378"/>
      <c r="GK378"/>
      <c r="GL378"/>
      <c r="GM378"/>
      <c r="GN378"/>
      <c r="GO378"/>
      <c r="GP378"/>
      <c r="GQ378"/>
      <c r="GR378"/>
      <c r="GS378"/>
      <c r="GT378"/>
      <c r="GU378"/>
      <c r="GV378"/>
      <c r="GW378"/>
      <c r="GX378"/>
      <c r="GY378"/>
      <c r="GZ378"/>
      <c r="HA378"/>
      <c r="HB378"/>
      <c r="HC378"/>
      <c r="HD378"/>
      <c r="HE378"/>
      <c r="HF378"/>
      <c r="HG378"/>
      <c r="HH378"/>
      <c r="HI378"/>
      <c r="HJ378"/>
      <c r="HK378"/>
      <c r="HL378"/>
      <c r="HM378"/>
      <c r="HN378"/>
      <c r="HO378"/>
      <c r="HP378"/>
      <c r="HQ378"/>
      <c r="HR378"/>
      <c r="HS378"/>
      <c r="HT378"/>
      <c r="HU378"/>
      <c r="HV378"/>
      <c r="HW378"/>
      <c r="HX378"/>
      <c r="HY378"/>
      <c r="HZ378"/>
      <c r="IA378"/>
      <c r="IB378"/>
      <c r="IC378"/>
      <c r="ID378"/>
      <c r="IE378"/>
      <c r="IF378"/>
      <c r="IG378"/>
      <c r="IH378"/>
      <c r="II378"/>
      <c r="IJ378"/>
      <c r="IK378"/>
      <c r="IL378"/>
      <c r="IM378"/>
      <c r="IN378"/>
      <c r="IO378"/>
      <c r="IP378"/>
      <c r="IQ378"/>
      <c r="IR378"/>
      <c r="IS378"/>
      <c r="IT378"/>
      <c r="IU378"/>
      <c r="IV378"/>
    </row>
    <row r="379" spans="1:256" s="5" customFormat="1" hidden="1" outlineLevel="2">
      <c r="A379" s="9"/>
      <c r="B379" s="9"/>
      <c r="C379" s="9"/>
      <c r="D379" s="26"/>
      <c r="E379" s="336"/>
      <c r="F379" s="88">
        <v>9</v>
      </c>
      <c r="G379" s="27"/>
      <c r="H379" s="150"/>
      <c r="I379" s="152"/>
      <c r="J379" s="152"/>
      <c r="K379" s="152"/>
      <c r="L379" s="152"/>
      <c r="M379" s="152"/>
      <c r="N379" s="152"/>
      <c r="O379" s="152"/>
      <c r="P379" s="151"/>
      <c r="Q379" s="70">
        <f>IF(A26stdlife="n/a","n/a",IF(Q$3&gt;(A26stdlife+$F379),(Input!$P$168*(1+vanilla9)^0.5)-SUM($P379:P379),(Input!$P$168*(1+vanilla9)^0.5)/A26stdlife))</f>
        <v>0</v>
      </c>
      <c r="R379" s="70"/>
      <c r="S379" s="105"/>
      <c r="T379" s="105"/>
      <c r="U379" s="105"/>
      <c r="V379" s="105"/>
      <c r="W379" s="105"/>
      <c r="X379" s="105"/>
      <c r="Y379" s="105"/>
      <c r="Z379" s="105"/>
      <c r="AA379" s="105"/>
      <c r="AB379" s="221"/>
      <c r="AC379" s="221"/>
      <c r="AD379" s="221"/>
      <c r="AE379" s="221"/>
      <c r="AF379" s="221"/>
      <c r="AG379" s="221"/>
      <c r="AH379" s="221"/>
      <c r="AI379" s="221"/>
      <c r="AJ379" s="221"/>
      <c r="AK379" s="221"/>
      <c r="AL379" s="221"/>
      <c r="AM379" s="221"/>
      <c r="AN379" s="221"/>
      <c r="AO379" s="221"/>
      <c r="AP379" s="221"/>
      <c r="AQ379" s="221"/>
      <c r="AR379" s="221"/>
      <c r="AS379" s="221"/>
      <c r="AT379" s="221"/>
      <c r="AU379" s="221"/>
      <c r="AV379" s="221"/>
      <c r="AW379" s="221"/>
      <c r="AX379" s="221"/>
      <c r="AY379" s="221"/>
      <c r="AZ379" s="221"/>
      <c r="BA379" s="221"/>
      <c r="BB379" s="221"/>
      <c r="BC379" s="221"/>
      <c r="BD379" s="105"/>
      <c r="BE379" s="105"/>
      <c r="BF379" s="105"/>
      <c r="BG379" s="105"/>
      <c r="BH379" s="105"/>
      <c r="BI379" s="105"/>
      <c r="BJ379" s="105"/>
      <c r="BK379" s="12"/>
      <c r="BL379" s="12"/>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c r="DY379"/>
      <c r="DZ379"/>
      <c r="EA379"/>
      <c r="EB379"/>
      <c r="EC379"/>
      <c r="ED379"/>
      <c r="EE379"/>
      <c r="EF379"/>
      <c r="EG379"/>
      <c r="EH379"/>
      <c r="EI379"/>
      <c r="EJ379"/>
      <c r="EK379"/>
      <c r="EL379"/>
      <c r="EM379"/>
      <c r="EN379"/>
      <c r="EO379"/>
      <c r="EP379"/>
      <c r="EQ379"/>
      <c r="ER379"/>
      <c r="ES379"/>
      <c r="ET379"/>
      <c r="EU379"/>
      <c r="EV379"/>
      <c r="EW379"/>
      <c r="EX379"/>
      <c r="EY379"/>
      <c r="EZ379"/>
      <c r="FA379"/>
      <c r="FB379"/>
      <c r="FC379"/>
      <c r="FD379"/>
      <c r="FE379"/>
      <c r="FF379"/>
      <c r="FG379"/>
      <c r="FH379"/>
      <c r="FI379"/>
      <c r="FJ379"/>
      <c r="FK379"/>
      <c r="FL379"/>
      <c r="FM379"/>
      <c r="FN379"/>
      <c r="FO379"/>
      <c r="FP379"/>
      <c r="FQ379"/>
      <c r="FR379"/>
      <c r="FS379"/>
      <c r="FT379"/>
      <c r="FU379"/>
      <c r="FV379"/>
      <c r="FW379"/>
      <c r="FX379"/>
      <c r="FY379"/>
      <c r="FZ379"/>
      <c r="GA379"/>
      <c r="GB379"/>
      <c r="GC379"/>
      <c r="GD379"/>
      <c r="GE379"/>
      <c r="GF379"/>
      <c r="GG379"/>
      <c r="GH379"/>
      <c r="GI379"/>
      <c r="GJ379"/>
      <c r="GK379"/>
      <c r="GL379"/>
      <c r="GM379"/>
      <c r="GN379"/>
      <c r="GO379"/>
      <c r="GP379"/>
      <c r="GQ379"/>
      <c r="GR379"/>
      <c r="GS379"/>
      <c r="GT379"/>
      <c r="GU379"/>
      <c r="GV379"/>
      <c r="GW379"/>
      <c r="GX379"/>
      <c r="GY379"/>
      <c r="GZ379"/>
      <c r="HA379"/>
      <c r="HB379"/>
      <c r="HC379"/>
      <c r="HD379"/>
      <c r="HE379"/>
      <c r="HF379"/>
      <c r="HG379"/>
      <c r="HH379"/>
      <c r="HI379"/>
      <c r="HJ379"/>
      <c r="HK379"/>
      <c r="HL379"/>
      <c r="HM379"/>
      <c r="HN379"/>
      <c r="HO379"/>
      <c r="HP379"/>
      <c r="HQ379"/>
      <c r="HR379"/>
      <c r="HS379"/>
      <c r="HT379"/>
      <c r="HU379"/>
      <c r="HV379"/>
      <c r="HW379"/>
      <c r="HX379"/>
      <c r="HY379"/>
      <c r="HZ379"/>
      <c r="IA379"/>
      <c r="IB379"/>
      <c r="IC379"/>
      <c r="ID379"/>
      <c r="IE379"/>
      <c r="IF379"/>
      <c r="IG379"/>
      <c r="IH379"/>
      <c r="II379"/>
      <c r="IJ379"/>
      <c r="IK379"/>
      <c r="IL379"/>
      <c r="IM379"/>
      <c r="IN379"/>
      <c r="IO379"/>
      <c r="IP379"/>
      <c r="IQ379"/>
      <c r="IR379"/>
      <c r="IS379"/>
      <c r="IT379"/>
      <c r="IU379"/>
      <c r="IV379"/>
    </row>
    <row r="380" spans="1:256" s="5" customFormat="1" hidden="1" outlineLevel="2">
      <c r="A380" s="9"/>
      <c r="B380" s="9"/>
      <c r="C380" s="9"/>
      <c r="D380" s="26"/>
      <c r="E380" s="336"/>
      <c r="F380" s="89">
        <v>10</v>
      </c>
      <c r="G380" s="27"/>
      <c r="H380" s="150"/>
      <c r="I380" s="152"/>
      <c r="J380" s="152"/>
      <c r="K380" s="152"/>
      <c r="L380" s="152"/>
      <c r="M380" s="152"/>
      <c r="N380" s="152"/>
      <c r="O380" s="152"/>
      <c r="P380" s="152"/>
      <c r="Q380" s="151"/>
      <c r="R380" s="70"/>
      <c r="S380" s="105"/>
      <c r="T380" s="105"/>
      <c r="U380" s="105"/>
      <c r="V380" s="105"/>
      <c r="W380" s="105"/>
      <c r="X380" s="105"/>
      <c r="Y380" s="105"/>
      <c r="Z380" s="105"/>
      <c r="AA380" s="105"/>
      <c r="AB380" s="221"/>
      <c r="AC380" s="221"/>
      <c r="AD380" s="221"/>
      <c r="AE380" s="221"/>
      <c r="AF380" s="221"/>
      <c r="AG380" s="221"/>
      <c r="AH380" s="221"/>
      <c r="AI380" s="221"/>
      <c r="AJ380" s="221"/>
      <c r="AK380" s="221"/>
      <c r="AL380" s="221"/>
      <c r="AM380" s="221"/>
      <c r="AN380" s="221"/>
      <c r="AO380" s="221"/>
      <c r="AP380" s="221"/>
      <c r="AQ380" s="221"/>
      <c r="AR380" s="221"/>
      <c r="AS380" s="221"/>
      <c r="AT380" s="221"/>
      <c r="AU380" s="221"/>
      <c r="AV380" s="221"/>
      <c r="AW380" s="221"/>
      <c r="AX380" s="221"/>
      <c r="AY380" s="221"/>
      <c r="AZ380" s="221"/>
      <c r="BA380" s="221"/>
      <c r="BB380" s="221"/>
      <c r="BC380" s="221"/>
      <c r="BD380" s="105"/>
      <c r="BE380" s="105"/>
      <c r="BF380" s="105"/>
      <c r="BG380" s="105"/>
      <c r="BH380" s="105"/>
      <c r="BI380" s="105"/>
      <c r="BJ380" s="105"/>
      <c r="BK380" s="12"/>
      <c r="BL380" s="12"/>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c r="DY380"/>
      <c r="DZ380"/>
      <c r="EA380"/>
      <c r="EB380"/>
      <c r="EC380"/>
      <c r="ED380"/>
      <c r="EE380"/>
      <c r="EF380"/>
      <c r="EG380"/>
      <c r="EH380"/>
      <c r="EI380"/>
      <c r="EJ380"/>
      <c r="EK380"/>
      <c r="EL380"/>
      <c r="EM380"/>
      <c r="EN380"/>
      <c r="EO380"/>
      <c r="EP380"/>
      <c r="EQ380"/>
      <c r="ER380"/>
      <c r="ES380"/>
      <c r="ET380"/>
      <c r="EU380"/>
      <c r="EV380"/>
      <c r="EW380"/>
      <c r="EX380"/>
      <c r="EY380"/>
      <c r="EZ380"/>
      <c r="FA380"/>
      <c r="FB380"/>
      <c r="FC380"/>
      <c r="FD380"/>
      <c r="FE380"/>
      <c r="FF380"/>
      <c r="FG380"/>
      <c r="FH380"/>
      <c r="FI380"/>
      <c r="FJ380"/>
      <c r="FK380"/>
      <c r="FL380"/>
      <c r="FM380"/>
      <c r="FN380"/>
      <c r="FO380"/>
      <c r="FP380"/>
      <c r="FQ380"/>
      <c r="FR380"/>
      <c r="FS380"/>
      <c r="FT380"/>
      <c r="FU380"/>
      <c r="FV380"/>
      <c r="FW380"/>
      <c r="FX380"/>
      <c r="FY380"/>
      <c r="FZ380"/>
      <c r="GA380"/>
      <c r="GB380"/>
      <c r="GC380"/>
      <c r="GD380"/>
      <c r="GE380"/>
      <c r="GF380"/>
      <c r="GG380"/>
      <c r="GH380"/>
      <c r="GI380"/>
      <c r="GJ380"/>
      <c r="GK380"/>
      <c r="GL380"/>
      <c r="GM380"/>
      <c r="GN380"/>
      <c r="GO380"/>
      <c r="GP380"/>
      <c r="GQ380"/>
      <c r="GR380"/>
      <c r="GS380"/>
      <c r="GT380"/>
      <c r="GU380"/>
      <c r="GV380"/>
      <c r="GW380"/>
      <c r="GX380"/>
      <c r="GY380"/>
      <c r="GZ380"/>
      <c r="HA380"/>
      <c r="HB380"/>
      <c r="HC380"/>
      <c r="HD380"/>
      <c r="HE380"/>
      <c r="HF380"/>
      <c r="HG380"/>
      <c r="HH380"/>
      <c r="HI380"/>
      <c r="HJ380"/>
      <c r="HK380"/>
      <c r="HL380"/>
      <c r="HM380"/>
      <c r="HN380"/>
      <c r="HO380"/>
      <c r="HP380"/>
      <c r="HQ380"/>
      <c r="HR380"/>
      <c r="HS380"/>
      <c r="HT380"/>
      <c r="HU380"/>
      <c r="HV380"/>
      <c r="HW380"/>
      <c r="HX380"/>
      <c r="HY380"/>
      <c r="HZ380"/>
      <c r="IA380"/>
      <c r="IB380"/>
      <c r="IC380"/>
      <c r="ID380"/>
      <c r="IE380"/>
      <c r="IF380"/>
      <c r="IG380"/>
      <c r="IH380"/>
      <c r="II380"/>
      <c r="IJ380"/>
      <c r="IK380"/>
      <c r="IL380"/>
      <c r="IM380"/>
      <c r="IN380"/>
      <c r="IO380"/>
      <c r="IP380"/>
      <c r="IQ380"/>
      <c r="IR380"/>
      <c r="IS380"/>
      <c r="IT380"/>
      <c r="IU380"/>
      <c r="IV380"/>
    </row>
    <row r="381" spans="1:256" s="5" customFormat="1" hidden="1" outlineLevel="1" collapsed="1">
      <c r="A381" s="9"/>
      <c r="B381" s="9"/>
      <c r="C381" s="9"/>
      <c r="D381" s="26">
        <f>Asset26</f>
        <v>0</v>
      </c>
      <c r="E381" s="9"/>
      <c r="F381" s="9"/>
      <c r="G381" s="126"/>
      <c r="H381" s="169">
        <f>-SUM(H369:H380)</f>
        <v>0</v>
      </c>
      <c r="I381" s="169">
        <f>-SUM(I369:I380)</f>
        <v>0</v>
      </c>
      <c r="J381" s="169">
        <f>-SUM(J369:J380)</f>
        <v>0</v>
      </c>
      <c r="K381" s="169">
        <f>-SUM(K369:K380)</f>
        <v>0</v>
      </c>
      <c r="L381" s="169">
        <f>-SUM(L369:L380)</f>
        <v>0</v>
      </c>
      <c r="M381" s="169">
        <f>IF(Input!M173&gt;0, -SUM(M369:M380), 0)</f>
        <v>0</v>
      </c>
      <c r="N381" s="169">
        <f>IF(Input!N173&gt;0, -SUM(N369:N380), 0)</f>
        <v>0</v>
      </c>
      <c r="O381" s="169">
        <f>IF(Input!O173&gt;0, -SUM(O369:O380), 0)</f>
        <v>0</v>
      </c>
      <c r="P381" s="169">
        <f>IF(Input!P173&gt;0, -SUM(P369:P380), 0)</f>
        <v>0</v>
      </c>
      <c r="Q381" s="169">
        <f>IF(Input!Q173&gt;0, -SUM(Q369:Q380), 0)</f>
        <v>0</v>
      </c>
      <c r="R381" s="68"/>
      <c r="S381" s="107"/>
      <c r="T381" s="107"/>
      <c r="U381" s="107"/>
      <c r="V381" s="107"/>
      <c r="W381" s="107"/>
      <c r="X381" s="107"/>
      <c r="Y381" s="107"/>
      <c r="Z381" s="107"/>
      <c r="AA381" s="107"/>
      <c r="AB381" s="236"/>
      <c r="AC381" s="236"/>
      <c r="AD381" s="236"/>
      <c r="AE381" s="236"/>
      <c r="AF381" s="236"/>
      <c r="AG381" s="236"/>
      <c r="AH381" s="236"/>
      <c r="AI381" s="236"/>
      <c r="AJ381" s="236"/>
      <c r="AK381" s="236"/>
      <c r="AL381" s="236"/>
      <c r="AM381" s="236"/>
      <c r="AN381" s="236"/>
      <c r="AO381" s="236"/>
      <c r="AP381" s="236"/>
      <c r="AQ381" s="236"/>
      <c r="AR381" s="236"/>
      <c r="AS381" s="236"/>
      <c r="AT381" s="236"/>
      <c r="AU381" s="236"/>
      <c r="AV381" s="236"/>
      <c r="AW381" s="236"/>
      <c r="AX381" s="236"/>
      <c r="AY381" s="236"/>
      <c r="AZ381" s="236"/>
      <c r="BA381" s="236"/>
      <c r="BB381" s="236"/>
      <c r="BC381" s="236"/>
      <c r="BD381" s="107"/>
      <c r="BE381" s="107"/>
      <c r="BF381" s="107"/>
      <c r="BG381" s="107"/>
      <c r="BH381" s="107"/>
      <c r="BI381" s="107"/>
      <c r="BJ381" s="107"/>
      <c r="BK381" s="12"/>
      <c r="BL381" s="12"/>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c r="DY381"/>
      <c r="DZ381"/>
      <c r="EA381"/>
      <c r="EB381"/>
      <c r="EC381"/>
      <c r="ED381"/>
      <c r="EE381"/>
      <c r="EF381"/>
      <c r="EG381"/>
      <c r="EH381"/>
      <c r="EI381"/>
      <c r="EJ381"/>
      <c r="EK381"/>
      <c r="EL381"/>
      <c r="EM381"/>
      <c r="EN381"/>
      <c r="EO381"/>
      <c r="EP381"/>
      <c r="EQ381"/>
      <c r="ER381"/>
      <c r="ES381"/>
      <c r="ET381"/>
      <c r="EU381"/>
      <c r="EV381"/>
      <c r="EW381"/>
      <c r="EX381"/>
      <c r="EY381"/>
      <c r="EZ381"/>
      <c r="FA381"/>
      <c r="FB381"/>
      <c r="FC381"/>
      <c r="FD381"/>
      <c r="FE381"/>
      <c r="FF381"/>
      <c r="FG381"/>
      <c r="FH381"/>
      <c r="FI381"/>
      <c r="FJ381"/>
      <c r="FK381"/>
      <c r="FL381"/>
      <c r="FM381"/>
      <c r="FN381"/>
      <c r="FO381"/>
      <c r="FP381"/>
      <c r="FQ381"/>
      <c r="FR381"/>
      <c r="FS381"/>
      <c r="FT381"/>
      <c r="FU381"/>
      <c r="FV381"/>
      <c r="FW381"/>
      <c r="FX381"/>
      <c r="FY381"/>
      <c r="FZ381"/>
      <c r="GA381"/>
      <c r="GB381"/>
      <c r="GC381"/>
      <c r="GD381"/>
      <c r="GE381"/>
      <c r="GF381"/>
      <c r="GG381"/>
      <c r="GH381"/>
      <c r="GI381"/>
      <c r="GJ381"/>
      <c r="GK381"/>
      <c r="GL381"/>
      <c r="GM381"/>
      <c r="GN381"/>
      <c r="GO381"/>
      <c r="GP381"/>
      <c r="GQ381"/>
      <c r="GR381"/>
      <c r="GS381"/>
      <c r="GT381"/>
      <c r="GU381"/>
      <c r="GV381"/>
      <c r="GW381"/>
      <c r="GX381"/>
      <c r="GY381"/>
      <c r="GZ381"/>
      <c r="HA381"/>
      <c r="HB381"/>
      <c r="HC381"/>
      <c r="HD381"/>
      <c r="HE381"/>
      <c r="HF381"/>
      <c r="HG381"/>
      <c r="HH381"/>
      <c r="HI381"/>
      <c r="HJ381"/>
      <c r="HK381"/>
      <c r="HL381"/>
      <c r="HM381"/>
      <c r="HN381"/>
      <c r="HO381"/>
      <c r="HP381"/>
      <c r="HQ381"/>
      <c r="HR381"/>
      <c r="HS381"/>
      <c r="HT381"/>
      <c r="HU381"/>
      <c r="HV381"/>
      <c r="HW381"/>
      <c r="HX381"/>
      <c r="HY381"/>
      <c r="HZ381"/>
      <c r="IA381"/>
      <c r="IB381"/>
      <c r="IC381"/>
      <c r="ID381"/>
      <c r="IE381"/>
      <c r="IF381"/>
      <c r="IG381"/>
      <c r="IH381"/>
      <c r="II381"/>
      <c r="IJ381"/>
      <c r="IK381"/>
      <c r="IL381"/>
      <c r="IM381"/>
      <c r="IN381"/>
      <c r="IO381"/>
      <c r="IP381"/>
      <c r="IQ381"/>
      <c r="IR381"/>
      <c r="IS381"/>
      <c r="IT381"/>
      <c r="IU381"/>
      <c r="IV381"/>
    </row>
    <row r="382" spans="1:256" s="5" customFormat="1" hidden="1" outlineLevel="2">
      <c r="A382" s="9"/>
      <c r="B382" s="9"/>
      <c r="C382" s="32">
        <f>Asset27</f>
        <v>0</v>
      </c>
      <c r="D382" s="165"/>
      <c r="E382" s="34" t="s">
        <v>28</v>
      </c>
      <c r="F382" s="33"/>
      <c r="G382" s="181"/>
      <c r="H382" s="69">
        <f>IF(H$3&gt;A27remlife,A27value-SUM($G382:G382),IF(A27remlife="N/A","n/a",A27value/A27remlife))</f>
        <v>0</v>
      </c>
      <c r="I382" s="69">
        <f>IF(I$3&gt;A27remlife,A27value-SUM($G382:H382),IF(A27remlife="N/A","n/a",A27value/A27remlife))</f>
        <v>0</v>
      </c>
      <c r="J382" s="69">
        <f>IF(J$3&gt;A27remlife,A27value-SUM($G382:I382),IF(A27remlife="N/A","n/a",A27value/A27remlife))</f>
        <v>0</v>
      </c>
      <c r="K382" s="69">
        <f>IF(K$3&gt;A27remlife,A27value-SUM($G382:J382),IF(A27remlife="N/A","n/a",A27value/A27remlife))</f>
        <v>0</v>
      </c>
      <c r="L382" s="69">
        <f>IF(L$3&gt;A27remlife,A27value-SUM($G382:K382),IF(A27remlife="N/A","n/a",A27value/A27remlife))</f>
        <v>0</v>
      </c>
      <c r="M382" s="69">
        <f>IF(M$3&gt;A27remlife,A27value-SUM($G382:L382),IF(A27remlife="N/A","n/a",A27value/A27remlife))</f>
        <v>0</v>
      </c>
      <c r="N382" s="69">
        <f>IF(N$3&gt;A27remlife,A27value-SUM($G382:M382),IF(A27remlife="N/A","n/a",A27value/A27remlife))</f>
        <v>0</v>
      </c>
      <c r="O382" s="69">
        <f>IF(O$3&gt;A27remlife,A27value-SUM($G382:N382),IF(A27remlife="N/A","n/a",A27value/A27remlife))</f>
        <v>0</v>
      </c>
      <c r="P382" s="69">
        <f>IF(P$3&gt;A27remlife,A27value-SUM($G382:O382),IF(A27remlife="N/A","n/a",A27value/A27remlife))</f>
        <v>0</v>
      </c>
      <c r="Q382" s="69">
        <f>IF(Q$3&gt;A27remlife,A27value-SUM($G382:P382),IF(A27remlife="N/A","n/a",A27value/A27remlife))</f>
        <v>0</v>
      </c>
      <c r="R382" s="69"/>
      <c r="S382" s="105"/>
      <c r="T382" s="105"/>
      <c r="U382" s="105"/>
      <c r="V382" s="105"/>
      <c r="W382" s="105"/>
      <c r="X382" s="105"/>
      <c r="Y382" s="105"/>
      <c r="Z382" s="105"/>
      <c r="AA382" s="105"/>
      <c r="AB382" s="221"/>
      <c r="AC382" s="221"/>
      <c r="AD382" s="221"/>
      <c r="AE382" s="221"/>
      <c r="AF382" s="221"/>
      <c r="AG382" s="221"/>
      <c r="AH382" s="221"/>
      <c r="AI382" s="221"/>
      <c r="AJ382" s="221"/>
      <c r="AK382" s="221"/>
      <c r="AL382" s="221"/>
      <c r="AM382" s="221"/>
      <c r="AN382" s="221"/>
      <c r="AO382" s="221"/>
      <c r="AP382" s="221"/>
      <c r="AQ382" s="221"/>
      <c r="AR382" s="221"/>
      <c r="AS382" s="221"/>
      <c r="AT382" s="221"/>
      <c r="AU382" s="221"/>
      <c r="AV382" s="221"/>
      <c r="AW382" s="221"/>
      <c r="AX382" s="221"/>
      <c r="AY382" s="221"/>
      <c r="AZ382" s="221"/>
      <c r="BA382" s="221"/>
      <c r="BB382" s="221"/>
      <c r="BC382" s="221"/>
      <c r="BD382" s="105"/>
      <c r="BE382" s="105"/>
      <c r="BF382" s="105"/>
      <c r="BG382" s="105"/>
      <c r="BH382" s="105"/>
      <c r="BI382" s="105"/>
      <c r="BJ382" s="105"/>
      <c r="BK382" s="12"/>
      <c r="BL382" s="1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c r="DY382"/>
      <c r="DZ382"/>
      <c r="EA382"/>
      <c r="EB382"/>
      <c r="EC382"/>
      <c r="ED382"/>
      <c r="EE382"/>
      <c r="EF382"/>
      <c r="EG382"/>
      <c r="EH382"/>
      <c r="EI382"/>
      <c r="EJ382"/>
      <c r="EK382"/>
      <c r="EL382"/>
      <c r="EM382"/>
      <c r="EN382"/>
      <c r="EO382"/>
      <c r="EP382"/>
      <c r="EQ382"/>
      <c r="ER382"/>
      <c r="ES382"/>
      <c r="ET382"/>
      <c r="EU382"/>
      <c r="EV382"/>
      <c r="EW382"/>
      <c r="EX382"/>
      <c r="EY382"/>
      <c r="EZ382"/>
      <c r="FA382"/>
      <c r="FB382"/>
      <c r="FC382"/>
      <c r="FD382"/>
      <c r="FE382"/>
      <c r="FF382"/>
      <c r="FG382"/>
      <c r="FH382"/>
      <c r="FI382"/>
      <c r="FJ382"/>
      <c r="FK382"/>
      <c r="FL382"/>
      <c r="FM382"/>
      <c r="FN382"/>
      <c r="FO382"/>
      <c r="FP382"/>
      <c r="FQ382"/>
      <c r="FR382"/>
      <c r="FS382"/>
      <c r="FT382"/>
      <c r="FU382"/>
      <c r="FV382"/>
      <c r="FW382"/>
      <c r="FX382"/>
      <c r="FY382"/>
      <c r="FZ382"/>
      <c r="GA382"/>
      <c r="GB382"/>
      <c r="GC382"/>
      <c r="GD382"/>
      <c r="GE382"/>
      <c r="GF382"/>
      <c r="GG382"/>
      <c r="GH382"/>
      <c r="GI382"/>
      <c r="GJ382"/>
      <c r="GK382"/>
      <c r="GL382"/>
      <c r="GM382"/>
      <c r="GN382"/>
      <c r="GO382"/>
      <c r="GP382"/>
      <c r="GQ382"/>
      <c r="GR382"/>
      <c r="GS382"/>
      <c r="GT382"/>
      <c r="GU382"/>
      <c r="GV382"/>
      <c r="GW382"/>
      <c r="GX382"/>
      <c r="GY382"/>
      <c r="GZ382"/>
      <c r="HA382"/>
      <c r="HB382"/>
      <c r="HC382"/>
      <c r="HD382"/>
      <c r="HE382"/>
      <c r="HF382"/>
      <c r="HG382"/>
      <c r="HH382"/>
      <c r="HI382"/>
      <c r="HJ382"/>
      <c r="HK382"/>
      <c r="HL382"/>
      <c r="HM382"/>
      <c r="HN382"/>
      <c r="HO382"/>
      <c r="HP382"/>
      <c r="HQ382"/>
      <c r="HR382"/>
      <c r="HS382"/>
      <c r="HT382"/>
      <c r="HU382"/>
      <c r="HV382"/>
      <c r="HW382"/>
      <c r="HX382"/>
      <c r="HY382"/>
      <c r="HZ382"/>
      <c r="IA382"/>
      <c r="IB382"/>
      <c r="IC382"/>
      <c r="ID382"/>
      <c r="IE382"/>
      <c r="IF382"/>
      <c r="IG382"/>
      <c r="IH382"/>
      <c r="II382"/>
      <c r="IJ382"/>
      <c r="IK382"/>
      <c r="IL382"/>
      <c r="IM382"/>
      <c r="IN382"/>
      <c r="IO382"/>
      <c r="IP382"/>
      <c r="IQ382"/>
      <c r="IR382"/>
      <c r="IS382"/>
      <c r="IT382"/>
      <c r="IU382"/>
      <c r="IV382"/>
    </row>
    <row r="383" spans="1:256" s="5" customFormat="1" ht="12.75" hidden="1" customHeight="1" outlineLevel="2">
      <c r="A383" s="9"/>
      <c r="B383" s="9"/>
      <c r="C383" s="9"/>
      <c r="D383" s="26"/>
      <c r="E383" s="335" t="s">
        <v>83</v>
      </c>
      <c r="F383" s="88">
        <v>0</v>
      </c>
      <c r="G383" s="126"/>
      <c r="H383" s="70"/>
      <c r="I383" s="70"/>
      <c r="J383" s="70"/>
      <c r="K383" s="70"/>
      <c r="L383" s="70"/>
      <c r="M383" s="167"/>
      <c r="N383" s="115"/>
      <c r="O383" s="70"/>
      <c r="P383" s="70"/>
      <c r="Q383" s="70"/>
      <c r="R383" s="70"/>
      <c r="S383" s="105"/>
      <c r="T383" s="105"/>
      <c r="U383" s="105"/>
      <c r="V383" s="105"/>
      <c r="W383" s="105"/>
      <c r="X383" s="105"/>
      <c r="Y383" s="105"/>
      <c r="Z383" s="105"/>
      <c r="AA383" s="105"/>
      <c r="AB383" s="221"/>
      <c r="AC383" s="221"/>
      <c r="AD383" s="221"/>
      <c r="AE383" s="221"/>
      <c r="AF383" s="221"/>
      <c r="AG383" s="221"/>
      <c r="AH383" s="221"/>
      <c r="AI383" s="221"/>
      <c r="AJ383" s="221"/>
      <c r="AK383" s="221"/>
      <c r="AL383" s="221"/>
      <c r="AM383" s="221"/>
      <c r="AN383" s="221"/>
      <c r="AO383" s="221"/>
      <c r="AP383" s="221"/>
      <c r="AQ383" s="221"/>
      <c r="AR383" s="221"/>
      <c r="AS383" s="221"/>
      <c r="AT383" s="221"/>
      <c r="AU383" s="221"/>
      <c r="AV383" s="221"/>
      <c r="AW383" s="221"/>
      <c r="AX383" s="221"/>
      <c r="AY383" s="221"/>
      <c r="AZ383" s="221"/>
      <c r="BA383" s="221"/>
      <c r="BB383" s="221"/>
      <c r="BC383" s="221"/>
      <c r="BD383" s="105"/>
      <c r="BE383" s="105"/>
      <c r="BF383" s="105"/>
      <c r="BG383" s="105"/>
      <c r="BH383" s="105"/>
      <c r="BI383" s="105"/>
      <c r="BJ383" s="105"/>
      <c r="BK383" s="12"/>
      <c r="BL383" s="12"/>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c r="DY383"/>
      <c r="DZ383"/>
      <c r="EA383"/>
      <c r="EB383"/>
      <c r="EC383"/>
      <c r="ED383"/>
      <c r="EE383"/>
      <c r="EF383"/>
      <c r="EG383"/>
      <c r="EH383"/>
      <c r="EI383"/>
      <c r="EJ383"/>
      <c r="EK383"/>
      <c r="EL383"/>
      <c r="EM383"/>
      <c r="EN383"/>
      <c r="EO383"/>
      <c r="EP383"/>
      <c r="EQ383"/>
      <c r="ER383"/>
      <c r="ES383"/>
      <c r="ET383"/>
      <c r="EU383"/>
      <c r="EV383"/>
      <c r="EW383"/>
      <c r="EX383"/>
      <c r="EY383"/>
      <c r="EZ383"/>
      <c r="FA383"/>
      <c r="FB383"/>
      <c r="FC383"/>
      <c r="FD383"/>
      <c r="FE383"/>
      <c r="FF383"/>
      <c r="FG383"/>
      <c r="FH383"/>
      <c r="FI383"/>
      <c r="FJ383"/>
      <c r="FK383"/>
      <c r="FL383"/>
      <c r="FM383"/>
      <c r="FN383"/>
      <c r="FO383"/>
      <c r="FP383"/>
      <c r="FQ383"/>
      <c r="FR383"/>
      <c r="FS383"/>
      <c r="FT383"/>
      <c r="FU383"/>
      <c r="FV383"/>
      <c r="FW383"/>
      <c r="FX383"/>
      <c r="FY383"/>
      <c r="FZ383"/>
      <c r="GA383"/>
      <c r="GB383"/>
      <c r="GC383"/>
      <c r="GD383"/>
      <c r="GE383"/>
      <c r="GF383"/>
      <c r="GG383"/>
      <c r="GH383"/>
      <c r="GI383"/>
      <c r="GJ383"/>
      <c r="GK383"/>
      <c r="GL383"/>
      <c r="GM383"/>
      <c r="GN383"/>
      <c r="GO383"/>
      <c r="GP383"/>
      <c r="GQ383"/>
      <c r="GR383"/>
      <c r="GS383"/>
      <c r="GT383"/>
      <c r="GU383"/>
      <c r="GV383"/>
      <c r="GW383"/>
      <c r="GX383"/>
      <c r="GY383"/>
      <c r="GZ383"/>
      <c r="HA383"/>
      <c r="HB383"/>
      <c r="HC383"/>
      <c r="HD383"/>
      <c r="HE383"/>
      <c r="HF383"/>
      <c r="HG383"/>
      <c r="HH383"/>
      <c r="HI383"/>
      <c r="HJ383"/>
      <c r="HK383"/>
      <c r="HL383"/>
      <c r="HM383"/>
      <c r="HN383"/>
      <c r="HO383"/>
      <c r="HP383"/>
      <c r="HQ383"/>
      <c r="HR383"/>
      <c r="HS383"/>
      <c r="HT383"/>
      <c r="HU383"/>
      <c r="HV383"/>
      <c r="HW383"/>
      <c r="HX383"/>
      <c r="HY383"/>
      <c r="HZ383"/>
      <c r="IA383"/>
      <c r="IB383"/>
      <c r="IC383"/>
      <c r="ID383"/>
      <c r="IE383"/>
      <c r="IF383"/>
      <c r="IG383"/>
      <c r="IH383"/>
      <c r="II383"/>
      <c r="IJ383"/>
      <c r="IK383"/>
      <c r="IL383"/>
      <c r="IM383"/>
      <c r="IN383"/>
      <c r="IO383"/>
      <c r="IP383"/>
      <c r="IQ383"/>
      <c r="IR383"/>
      <c r="IS383"/>
      <c r="IT383"/>
      <c r="IU383"/>
      <c r="IV383"/>
    </row>
    <row r="384" spans="1:256" s="5" customFormat="1" hidden="1" outlineLevel="2">
      <c r="A384" s="9"/>
      <c r="B384" s="9"/>
      <c r="C384" s="9"/>
      <c r="D384" s="26"/>
      <c r="E384" s="336"/>
      <c r="F384" s="88">
        <v>1</v>
      </c>
      <c r="G384" s="126"/>
      <c r="H384" s="149"/>
      <c r="I384" s="70">
        <f>IF(A27stdlife="n/a","n/a",IF(I$3&gt;(A27stdlife+$F384),(Input!$H$169*(1+vanilla1)^0.5)-SUM($H384:H384),(Input!$H$169*(1+vanilla1)^0.5)/A27stdlife))</f>
        <v>0</v>
      </c>
      <c r="J384" s="70">
        <f>IF(A27stdlife="n/a","n/a",IF(J$3&gt;(A27stdlife+$F384),(Input!$H$169*(1+vanilla1)^0.5)-SUM($H384:I384),(Input!$H$169*(1+vanilla1)^0.5)/A27stdlife))</f>
        <v>0</v>
      </c>
      <c r="K384" s="70">
        <f>IF(A27stdlife="n/a","n/a",IF(K$3&gt;(A27stdlife+$F384),(Input!$H$169*(1+vanilla1)^0.5)-SUM($H384:J384),(Input!$H$169*(1+vanilla1)^0.5)/A27stdlife))</f>
        <v>0</v>
      </c>
      <c r="L384" s="70">
        <f>IF(A27stdlife="n/a","n/a",IF(L$3&gt;(A27stdlife+$F384),(Input!$H$169*(1+vanilla1)^0.5)-SUM($H384:K384),(Input!$H$169*(1+vanilla1)^0.5)/A27stdlife))</f>
        <v>0</v>
      </c>
      <c r="M384" s="70">
        <f>IF(A27stdlife="n/a","n/a",IF(M$3&gt;(A27stdlife+$F384),(Input!$H$169*(1+vanilla1)^0.5)-SUM($H384:L384),(Input!$H$169*(1+vanilla1)^0.5)/A27stdlife))</f>
        <v>0</v>
      </c>
      <c r="N384" s="70">
        <f>IF(A27stdlife="n/a","n/a",IF(N$3&gt;(A27stdlife+$F384),(Input!$H$169*(1+vanilla1)^0.5)-SUM($H384:M384),(Input!$H$169*(1+vanilla1)^0.5)/A27stdlife))</f>
        <v>0</v>
      </c>
      <c r="O384" s="70">
        <f>IF(A27stdlife="n/a","n/a",IF(O$3&gt;(A27stdlife+$F384),(Input!$H$169*(1+vanilla1)^0.5)-SUM($H384:N384),(Input!$H$169*(1+vanilla1)^0.5)/A27stdlife))</f>
        <v>0</v>
      </c>
      <c r="P384" s="70">
        <f>IF(A27stdlife="n/a","n/a",IF(P$3&gt;(A27stdlife+$F384),(Input!$H$169*(1+vanilla1)^0.5)-SUM($H384:O384),(Input!$H$169*(1+vanilla1)^0.5)/A27stdlife))</f>
        <v>0</v>
      </c>
      <c r="Q384" s="70">
        <f>IF(A27stdlife="n/a","n/a",IF(Q$3&gt;(A27stdlife+$F384),(Input!$H$169*(1+vanilla1)^0.5)-SUM($H384:P384),(Input!$H$169*(1+vanilla1)^0.5)/A27stdlife))</f>
        <v>0</v>
      </c>
      <c r="R384" s="70"/>
      <c r="S384" s="105"/>
      <c r="T384" s="105"/>
      <c r="U384" s="105"/>
      <c r="V384" s="105"/>
      <c r="W384" s="105"/>
      <c r="X384" s="105"/>
      <c r="Y384" s="105"/>
      <c r="Z384" s="105"/>
      <c r="AA384" s="105"/>
      <c r="AB384" s="221"/>
      <c r="AC384" s="221"/>
      <c r="AD384" s="221"/>
      <c r="AE384" s="221"/>
      <c r="AF384" s="221"/>
      <c r="AG384" s="221"/>
      <c r="AH384" s="221"/>
      <c r="AI384" s="221"/>
      <c r="AJ384" s="221"/>
      <c r="AK384" s="221"/>
      <c r="AL384" s="221"/>
      <c r="AM384" s="221"/>
      <c r="AN384" s="221"/>
      <c r="AO384" s="221"/>
      <c r="AP384" s="221"/>
      <c r="AQ384" s="221"/>
      <c r="AR384" s="221"/>
      <c r="AS384" s="221"/>
      <c r="AT384" s="221"/>
      <c r="AU384" s="221"/>
      <c r="AV384" s="221"/>
      <c r="AW384" s="221"/>
      <c r="AX384" s="221"/>
      <c r="AY384" s="221"/>
      <c r="AZ384" s="221"/>
      <c r="BA384" s="221"/>
      <c r="BB384" s="221"/>
      <c r="BC384" s="221"/>
      <c r="BD384" s="105"/>
      <c r="BE384" s="105"/>
      <c r="BF384" s="105"/>
      <c r="BG384" s="105"/>
      <c r="BH384" s="105"/>
      <c r="BI384" s="105"/>
      <c r="BJ384" s="105"/>
      <c r="BK384" s="12"/>
      <c r="BL384" s="12"/>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c r="DY384"/>
      <c r="DZ384"/>
      <c r="EA384"/>
      <c r="EB384"/>
      <c r="EC384"/>
      <c r="ED384"/>
      <c r="EE384"/>
      <c r="EF384"/>
      <c r="EG384"/>
      <c r="EH384"/>
      <c r="EI384"/>
      <c r="EJ384"/>
      <c r="EK384"/>
      <c r="EL384"/>
      <c r="EM384"/>
      <c r="EN384"/>
      <c r="EO384"/>
      <c r="EP384"/>
      <c r="EQ384"/>
      <c r="ER384"/>
      <c r="ES384"/>
      <c r="ET384"/>
      <c r="EU384"/>
      <c r="EV384"/>
      <c r="EW384"/>
      <c r="EX384"/>
      <c r="EY384"/>
      <c r="EZ384"/>
      <c r="FA384"/>
      <c r="FB384"/>
      <c r="FC384"/>
      <c r="FD384"/>
      <c r="FE384"/>
      <c r="FF384"/>
      <c r="FG384"/>
      <c r="FH384"/>
      <c r="FI384"/>
      <c r="FJ384"/>
      <c r="FK384"/>
      <c r="FL384"/>
      <c r="FM384"/>
      <c r="FN384"/>
      <c r="FO384"/>
      <c r="FP384"/>
      <c r="FQ384"/>
      <c r="FR384"/>
      <c r="FS384"/>
      <c r="FT384"/>
      <c r="FU384"/>
      <c r="FV384"/>
      <c r="FW384"/>
      <c r="FX384"/>
      <c r="FY384"/>
      <c r="FZ384"/>
      <c r="GA384"/>
      <c r="GB384"/>
      <c r="GC384"/>
      <c r="GD384"/>
      <c r="GE384"/>
      <c r="GF384"/>
      <c r="GG384"/>
      <c r="GH384"/>
      <c r="GI384"/>
      <c r="GJ384"/>
      <c r="GK384"/>
      <c r="GL384"/>
      <c r="GM384"/>
      <c r="GN384"/>
      <c r="GO384"/>
      <c r="GP384"/>
      <c r="GQ384"/>
      <c r="GR384"/>
      <c r="GS384"/>
      <c r="GT384"/>
      <c r="GU384"/>
      <c r="GV384"/>
      <c r="GW384"/>
      <c r="GX384"/>
      <c r="GY384"/>
      <c r="GZ384"/>
      <c r="HA384"/>
      <c r="HB384"/>
      <c r="HC384"/>
      <c r="HD384"/>
      <c r="HE384"/>
      <c r="HF384"/>
      <c r="HG384"/>
      <c r="HH384"/>
      <c r="HI384"/>
      <c r="HJ384"/>
      <c r="HK384"/>
      <c r="HL384"/>
      <c r="HM384"/>
      <c r="HN384"/>
      <c r="HO384"/>
      <c r="HP384"/>
      <c r="HQ384"/>
      <c r="HR384"/>
      <c r="HS384"/>
      <c r="HT384"/>
      <c r="HU384"/>
      <c r="HV384"/>
      <c r="HW384"/>
      <c r="HX384"/>
      <c r="HY384"/>
      <c r="HZ384"/>
      <c r="IA384"/>
      <c r="IB384"/>
      <c r="IC384"/>
      <c r="ID384"/>
      <c r="IE384"/>
      <c r="IF384"/>
      <c r="IG384"/>
      <c r="IH384"/>
      <c r="II384"/>
      <c r="IJ384"/>
      <c r="IK384"/>
      <c r="IL384"/>
      <c r="IM384"/>
      <c r="IN384"/>
      <c r="IO384"/>
      <c r="IP384"/>
      <c r="IQ384"/>
      <c r="IR384"/>
      <c r="IS384"/>
      <c r="IT384"/>
      <c r="IU384"/>
      <c r="IV384"/>
    </row>
    <row r="385" spans="1:256" s="5" customFormat="1" hidden="1" outlineLevel="2">
      <c r="A385" s="9"/>
      <c r="B385" s="9"/>
      <c r="C385" s="9"/>
      <c r="D385" s="26"/>
      <c r="E385" s="336"/>
      <c r="F385" s="88">
        <v>2</v>
      </c>
      <c r="G385" s="126"/>
      <c r="H385" s="150"/>
      <c r="I385" s="151"/>
      <c r="J385" s="70">
        <f>IF(A27stdlife="n/a","n/a",IF(J$3&gt;(A27stdlife+$F385),(Input!$I$169*(1+vanilla2)^0.5)-SUM($I385:I385),(Input!$I$169*(1+vanilla2)^0.5)/A27stdlife))</f>
        <v>0</v>
      </c>
      <c r="K385" s="70">
        <f>IF(A27stdlife="n/a","n/a",IF(K$3&gt;(A27stdlife+$F385),(Input!$I$169*(1+vanilla2)^0.5)-SUM($I385:J385),(Input!$I$169*(1+vanilla2)^0.5)/A27stdlife))</f>
        <v>0</v>
      </c>
      <c r="L385" s="70">
        <f>IF(A27stdlife="n/a","n/a",IF(L$3&gt;(A27stdlife+$F385),(Input!$I$169*(1+vanilla2)^0.5)-SUM($I385:K385),(Input!$I$169*(1+vanilla2)^0.5)/A27stdlife))</f>
        <v>0</v>
      </c>
      <c r="M385" s="70">
        <f>IF(A27stdlife="n/a","n/a",IF(M$3&gt;(A27stdlife+$F385),(Input!$I$169*(1+vanilla2)^0.5)-SUM($I385:L385),(Input!$I$169*(1+vanilla2)^0.5)/A27stdlife))</f>
        <v>0</v>
      </c>
      <c r="N385" s="70">
        <f>IF(A27stdlife="n/a","n/a",IF(N$3&gt;(A27stdlife+$F385),(Input!$I$169*(1+vanilla2)^0.5)-SUM($I385:M385),(Input!$I$169*(1+vanilla2)^0.5)/A27stdlife))</f>
        <v>0</v>
      </c>
      <c r="O385" s="70">
        <f>IF(A27stdlife="n/a","n/a",IF(O$3&gt;(A27stdlife+$F385),(Input!$I$169*(1+vanilla2)^0.5)-SUM($I385:N385),(Input!$I$169*(1+vanilla2)^0.5)/A27stdlife))</f>
        <v>0</v>
      </c>
      <c r="P385" s="70">
        <f>IF(A27stdlife="n/a","n/a",IF(P$3&gt;(A27stdlife+$F385),(Input!$I$169*(1+vanilla2)^0.5)-SUM($I385:O385),(Input!$I$169*(1+vanilla2)^0.5)/A27stdlife))</f>
        <v>0</v>
      </c>
      <c r="Q385" s="70">
        <f>IF(A27stdlife="n/a","n/a",IF(Q$3&gt;(A27stdlife+$F385),(Input!$I$169*(1+vanilla2)^0.5)-SUM($I385:P385),(Input!$I$169*(1+vanilla2)^0.5)/A27stdlife))</f>
        <v>0</v>
      </c>
      <c r="R385" s="70"/>
      <c r="S385" s="105"/>
      <c r="T385" s="105"/>
      <c r="U385" s="105"/>
      <c r="V385" s="105"/>
      <c r="W385" s="105"/>
      <c r="X385" s="105"/>
      <c r="Y385" s="105"/>
      <c r="Z385" s="105"/>
      <c r="AA385" s="105"/>
      <c r="AB385" s="221"/>
      <c r="AC385" s="221"/>
      <c r="AD385" s="221"/>
      <c r="AE385" s="221"/>
      <c r="AF385" s="221"/>
      <c r="AG385" s="221"/>
      <c r="AH385" s="221"/>
      <c r="AI385" s="221"/>
      <c r="AJ385" s="221"/>
      <c r="AK385" s="221"/>
      <c r="AL385" s="221"/>
      <c r="AM385" s="221"/>
      <c r="AN385" s="221"/>
      <c r="AO385" s="221"/>
      <c r="AP385" s="221"/>
      <c r="AQ385" s="221"/>
      <c r="AR385" s="221"/>
      <c r="AS385" s="221"/>
      <c r="AT385" s="221"/>
      <c r="AU385" s="221"/>
      <c r="AV385" s="221"/>
      <c r="AW385" s="221"/>
      <c r="AX385" s="221"/>
      <c r="AY385" s="221"/>
      <c r="AZ385" s="221"/>
      <c r="BA385" s="221"/>
      <c r="BB385" s="221"/>
      <c r="BC385" s="221"/>
      <c r="BD385" s="105"/>
      <c r="BE385" s="105"/>
      <c r="BF385" s="105"/>
      <c r="BG385" s="105"/>
      <c r="BH385" s="105"/>
      <c r="BI385" s="105"/>
      <c r="BJ385" s="105"/>
      <c r="BK385" s="12"/>
      <c r="BL385" s="12"/>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c r="DY385"/>
      <c r="DZ385"/>
      <c r="EA385"/>
      <c r="EB385"/>
      <c r="EC385"/>
      <c r="ED385"/>
      <c r="EE385"/>
      <c r="EF385"/>
      <c r="EG385"/>
      <c r="EH385"/>
      <c r="EI385"/>
      <c r="EJ385"/>
      <c r="EK385"/>
      <c r="EL385"/>
      <c r="EM385"/>
      <c r="EN385"/>
      <c r="EO385"/>
      <c r="EP385"/>
      <c r="EQ385"/>
      <c r="ER385"/>
      <c r="ES385"/>
      <c r="ET385"/>
      <c r="EU385"/>
      <c r="EV385"/>
      <c r="EW385"/>
      <c r="EX385"/>
      <c r="EY385"/>
      <c r="EZ385"/>
      <c r="FA385"/>
      <c r="FB385"/>
      <c r="FC385"/>
      <c r="FD385"/>
      <c r="FE385"/>
      <c r="FF385"/>
      <c r="FG385"/>
      <c r="FH385"/>
      <c r="FI385"/>
      <c r="FJ385"/>
      <c r="FK385"/>
      <c r="FL385"/>
      <c r="FM385"/>
      <c r="FN385"/>
      <c r="FO385"/>
      <c r="FP385"/>
      <c r="FQ385"/>
      <c r="FR385"/>
      <c r="FS385"/>
      <c r="FT385"/>
      <c r="FU385"/>
      <c r="FV385"/>
      <c r="FW385"/>
      <c r="FX385"/>
      <c r="FY385"/>
      <c r="FZ385"/>
      <c r="GA385"/>
      <c r="GB385"/>
      <c r="GC385"/>
      <c r="GD385"/>
      <c r="GE385"/>
      <c r="GF385"/>
      <c r="GG385"/>
      <c r="GH385"/>
      <c r="GI385"/>
      <c r="GJ385"/>
      <c r="GK385"/>
      <c r="GL385"/>
      <c r="GM385"/>
      <c r="GN385"/>
      <c r="GO385"/>
      <c r="GP385"/>
      <c r="GQ385"/>
      <c r="GR385"/>
      <c r="GS385"/>
      <c r="GT385"/>
      <c r="GU385"/>
      <c r="GV385"/>
      <c r="GW385"/>
      <c r="GX385"/>
      <c r="GY385"/>
      <c r="GZ385"/>
      <c r="HA385"/>
      <c r="HB385"/>
      <c r="HC385"/>
      <c r="HD385"/>
      <c r="HE385"/>
      <c r="HF385"/>
      <c r="HG385"/>
      <c r="HH385"/>
      <c r="HI385"/>
      <c r="HJ385"/>
      <c r="HK385"/>
      <c r="HL385"/>
      <c r="HM385"/>
      <c r="HN385"/>
      <c r="HO385"/>
      <c r="HP385"/>
      <c r="HQ385"/>
      <c r="HR385"/>
      <c r="HS385"/>
      <c r="HT385"/>
      <c r="HU385"/>
      <c r="HV385"/>
      <c r="HW385"/>
      <c r="HX385"/>
      <c r="HY385"/>
      <c r="HZ385"/>
      <c r="IA385"/>
      <c r="IB385"/>
      <c r="IC385"/>
      <c r="ID385"/>
      <c r="IE385"/>
      <c r="IF385"/>
      <c r="IG385"/>
      <c r="IH385"/>
      <c r="II385"/>
      <c r="IJ385"/>
      <c r="IK385"/>
      <c r="IL385"/>
      <c r="IM385"/>
      <c r="IN385"/>
      <c r="IO385"/>
      <c r="IP385"/>
      <c r="IQ385"/>
      <c r="IR385"/>
      <c r="IS385"/>
      <c r="IT385"/>
      <c r="IU385"/>
      <c r="IV385"/>
    </row>
    <row r="386" spans="1:256" s="5" customFormat="1" hidden="1" outlineLevel="2">
      <c r="A386" s="9"/>
      <c r="B386" s="9"/>
      <c r="C386" s="9"/>
      <c r="D386" s="26"/>
      <c r="E386" s="336"/>
      <c r="F386" s="88">
        <v>3</v>
      </c>
      <c r="G386" s="126"/>
      <c r="H386" s="150"/>
      <c r="I386" s="152"/>
      <c r="J386" s="151"/>
      <c r="K386" s="70">
        <f>IF(A27stdlife="n/a","n/a",IF(K$3&gt;(A27stdlife+$F386),(Input!$J$169*(1+vanilla3)^0.5)-SUM($J386:J386),(Input!$J$169*(1+vanilla3)^0.5)/A27stdlife))</f>
        <v>0</v>
      </c>
      <c r="L386" s="70">
        <f>IF(A27stdlife="n/a","n/a",IF(L$3&gt;(A27stdlife+$F386),(Input!$J$169*(1+vanilla3)^0.5)-SUM($J386:K386),(Input!$J$169*(1+vanilla3)^0.5)/A27stdlife))</f>
        <v>0</v>
      </c>
      <c r="M386" s="70">
        <f>IF(A27stdlife="n/a","n/a",IF(M$3&gt;(A27stdlife+$F386),(Input!$J$169*(1+vanilla3)^0.5)-SUM($J386:L386),(Input!$J$169*(1+vanilla3)^0.5)/A27stdlife))</f>
        <v>0</v>
      </c>
      <c r="N386" s="70">
        <f>IF(A27stdlife="n/a","n/a",IF(N$3&gt;(A27stdlife+$F386),(Input!$J$169*(1+vanilla3)^0.5)-SUM($J386:M386),(Input!$J$169*(1+vanilla3)^0.5)/A27stdlife))</f>
        <v>0</v>
      </c>
      <c r="O386" s="70">
        <f>IF(A27stdlife="n/a","n/a",IF(O$3&gt;(A27stdlife+$F386),(Input!$J$169*(1+vanilla3)^0.5)-SUM($J386:N386),(Input!$J$169*(1+vanilla3)^0.5)/A27stdlife))</f>
        <v>0</v>
      </c>
      <c r="P386" s="70">
        <f>IF(A27stdlife="n/a","n/a",IF(P$3&gt;(A27stdlife+$F386),(Input!$J$169*(1+vanilla3)^0.5)-SUM($J386:O386),(Input!$J$169*(1+vanilla3)^0.5)/A27stdlife))</f>
        <v>0</v>
      </c>
      <c r="Q386" s="70">
        <f>IF(A27stdlife="n/a","n/a",IF(Q$3&gt;(A27stdlife+$F386),(Input!$J$169*(1+vanilla3)^0.5)-SUM($J386:P386),(Input!$J$169*(1+vanilla3)^0.5)/A27stdlife))</f>
        <v>0</v>
      </c>
      <c r="R386" s="70"/>
      <c r="S386" s="105"/>
      <c r="T386" s="105"/>
      <c r="U386" s="105"/>
      <c r="V386" s="105"/>
      <c r="W386" s="105"/>
      <c r="X386" s="105"/>
      <c r="Y386" s="105"/>
      <c r="Z386" s="105"/>
      <c r="AA386" s="105"/>
      <c r="AB386" s="221"/>
      <c r="AC386" s="221"/>
      <c r="AD386" s="221"/>
      <c r="AE386" s="221"/>
      <c r="AF386" s="221"/>
      <c r="AG386" s="221"/>
      <c r="AH386" s="221"/>
      <c r="AI386" s="221"/>
      <c r="AJ386" s="221"/>
      <c r="AK386" s="221"/>
      <c r="AL386" s="221"/>
      <c r="AM386" s="221"/>
      <c r="AN386" s="221"/>
      <c r="AO386" s="221"/>
      <c r="AP386" s="221"/>
      <c r="AQ386" s="221"/>
      <c r="AR386" s="221"/>
      <c r="AS386" s="221"/>
      <c r="AT386" s="221"/>
      <c r="AU386" s="221"/>
      <c r="AV386" s="221"/>
      <c r="AW386" s="221"/>
      <c r="AX386" s="221"/>
      <c r="AY386" s="221"/>
      <c r="AZ386" s="221"/>
      <c r="BA386" s="221"/>
      <c r="BB386" s="221"/>
      <c r="BC386" s="221"/>
      <c r="BD386" s="105"/>
      <c r="BE386" s="105"/>
      <c r="BF386" s="105"/>
      <c r="BG386" s="105"/>
      <c r="BH386" s="105"/>
      <c r="BI386" s="105"/>
      <c r="BJ386" s="105"/>
      <c r="BK386" s="12"/>
      <c r="BL386" s="12"/>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c r="DY386"/>
      <c r="DZ386"/>
      <c r="EA386"/>
      <c r="EB386"/>
      <c r="EC386"/>
      <c r="ED386"/>
      <c r="EE386"/>
      <c r="EF386"/>
      <c r="EG386"/>
      <c r="EH386"/>
      <c r="EI386"/>
      <c r="EJ386"/>
      <c r="EK386"/>
      <c r="EL386"/>
      <c r="EM386"/>
      <c r="EN386"/>
      <c r="EO386"/>
      <c r="EP386"/>
      <c r="EQ386"/>
      <c r="ER386"/>
      <c r="ES386"/>
      <c r="ET386"/>
      <c r="EU386"/>
      <c r="EV386"/>
      <c r="EW386"/>
      <c r="EX386"/>
      <c r="EY386"/>
      <c r="EZ386"/>
      <c r="FA386"/>
      <c r="FB386"/>
      <c r="FC386"/>
      <c r="FD386"/>
      <c r="FE386"/>
      <c r="FF386"/>
      <c r="FG386"/>
      <c r="FH386"/>
      <c r="FI386"/>
      <c r="FJ386"/>
      <c r="FK386"/>
      <c r="FL386"/>
      <c r="FM386"/>
      <c r="FN386"/>
      <c r="FO386"/>
      <c r="FP386"/>
      <c r="FQ386"/>
      <c r="FR386"/>
      <c r="FS386"/>
      <c r="FT386"/>
      <c r="FU386"/>
      <c r="FV386"/>
      <c r="FW386"/>
      <c r="FX386"/>
      <c r="FY386"/>
      <c r="FZ386"/>
      <c r="GA386"/>
      <c r="GB386"/>
      <c r="GC386"/>
      <c r="GD386"/>
      <c r="GE386"/>
      <c r="GF386"/>
      <c r="GG386"/>
      <c r="GH386"/>
      <c r="GI386"/>
      <c r="GJ386"/>
      <c r="GK386"/>
      <c r="GL386"/>
      <c r="GM386"/>
      <c r="GN386"/>
      <c r="GO386"/>
      <c r="GP386"/>
      <c r="GQ386"/>
      <c r="GR386"/>
      <c r="GS386"/>
      <c r="GT386"/>
      <c r="GU386"/>
      <c r="GV386"/>
      <c r="GW386"/>
      <c r="GX386"/>
      <c r="GY386"/>
      <c r="GZ386"/>
      <c r="HA386"/>
      <c r="HB386"/>
      <c r="HC386"/>
      <c r="HD386"/>
      <c r="HE386"/>
      <c r="HF386"/>
      <c r="HG386"/>
      <c r="HH386"/>
      <c r="HI386"/>
      <c r="HJ386"/>
      <c r="HK386"/>
      <c r="HL386"/>
      <c r="HM386"/>
      <c r="HN386"/>
      <c r="HO386"/>
      <c r="HP386"/>
      <c r="HQ386"/>
      <c r="HR386"/>
      <c r="HS386"/>
      <c r="HT386"/>
      <c r="HU386"/>
      <c r="HV386"/>
      <c r="HW386"/>
      <c r="HX386"/>
      <c r="HY386"/>
      <c r="HZ386"/>
      <c r="IA386"/>
      <c r="IB386"/>
      <c r="IC386"/>
      <c r="ID386"/>
      <c r="IE386"/>
      <c r="IF386"/>
      <c r="IG386"/>
      <c r="IH386"/>
      <c r="II386"/>
      <c r="IJ386"/>
      <c r="IK386"/>
      <c r="IL386"/>
      <c r="IM386"/>
      <c r="IN386"/>
      <c r="IO386"/>
      <c r="IP386"/>
      <c r="IQ386"/>
      <c r="IR386"/>
      <c r="IS386"/>
      <c r="IT386"/>
      <c r="IU386"/>
      <c r="IV386"/>
    </row>
    <row r="387" spans="1:256" s="5" customFormat="1" hidden="1" outlineLevel="2">
      <c r="A387" s="9"/>
      <c r="B387" s="9"/>
      <c r="C387" s="9"/>
      <c r="D387" s="26"/>
      <c r="E387" s="336"/>
      <c r="F387" s="88">
        <v>4</v>
      </c>
      <c r="G387" s="126"/>
      <c r="H387" s="150"/>
      <c r="I387" s="152"/>
      <c r="J387" s="152"/>
      <c r="K387" s="151"/>
      <c r="L387" s="70">
        <f>IF(A27stdlife="n/a","n/a",IF(L$3&gt;(A27stdlife+$F387),(Input!$K$169*(1+vanilla4)^0.5)-SUM($K387:K387),(Input!$K$169*(1+vanilla4)^0.5)/A27stdlife))</f>
        <v>0</v>
      </c>
      <c r="M387" s="70">
        <f>IF(A27stdlife="n/a","n/a",IF(M$3&gt;(A27stdlife+$F387),(Input!$K$169*(1+vanilla4)^0.5)-SUM($K387:L387),(Input!$K$169*(1+vanilla4)^0.5)/A27stdlife))</f>
        <v>0</v>
      </c>
      <c r="N387" s="70">
        <f>IF(A27stdlife="n/a","n/a",IF(N$3&gt;(A27stdlife+$F387),(Input!$K$169*(1+vanilla4)^0.5)-SUM($K387:M387),(Input!$K$169*(1+vanilla4)^0.5)/A27stdlife))</f>
        <v>0</v>
      </c>
      <c r="O387" s="70">
        <f>IF(A27stdlife="n/a","n/a",IF(O$3&gt;(A27stdlife+$F387),(Input!$K$169*(1+vanilla4)^0.5)-SUM($K387:N387),(Input!$K$169*(1+vanilla4)^0.5)/A27stdlife))</f>
        <v>0</v>
      </c>
      <c r="P387" s="70">
        <f>IF(A27stdlife="n/a","n/a",IF(P$3&gt;(A27stdlife+$F387),(Input!$K$169*(1+vanilla4)^0.5)-SUM($K387:O387),(Input!$K$169*(1+vanilla4)^0.5)/A27stdlife))</f>
        <v>0</v>
      </c>
      <c r="Q387" s="70">
        <f>IF(A27stdlife="n/a","n/a",IF(Q$3&gt;(A27stdlife+$F387),(Input!$K$169*(1+vanilla4)^0.5)-SUM($K387:P387),(Input!$K$169*(1+vanilla4)^0.5)/A27stdlife))</f>
        <v>0</v>
      </c>
      <c r="R387" s="70"/>
      <c r="S387" s="105"/>
      <c r="T387" s="105"/>
      <c r="U387" s="105"/>
      <c r="V387" s="105"/>
      <c r="W387" s="105"/>
      <c r="X387" s="105"/>
      <c r="Y387" s="105"/>
      <c r="Z387" s="105"/>
      <c r="AA387" s="105"/>
      <c r="AB387" s="221"/>
      <c r="AC387" s="221"/>
      <c r="AD387" s="221"/>
      <c r="AE387" s="221"/>
      <c r="AF387" s="221"/>
      <c r="AG387" s="221"/>
      <c r="AH387" s="221"/>
      <c r="AI387" s="221"/>
      <c r="AJ387" s="221"/>
      <c r="AK387" s="221"/>
      <c r="AL387" s="221"/>
      <c r="AM387" s="221"/>
      <c r="AN387" s="221"/>
      <c r="AO387" s="221"/>
      <c r="AP387" s="221"/>
      <c r="AQ387" s="221"/>
      <c r="AR387" s="221"/>
      <c r="AS387" s="221"/>
      <c r="AT387" s="221"/>
      <c r="AU387" s="221"/>
      <c r="AV387" s="221"/>
      <c r="AW387" s="221"/>
      <c r="AX387" s="221"/>
      <c r="AY387" s="221"/>
      <c r="AZ387" s="221"/>
      <c r="BA387" s="221"/>
      <c r="BB387" s="221"/>
      <c r="BC387" s="221"/>
      <c r="BD387" s="105"/>
      <c r="BE387" s="105"/>
      <c r="BF387" s="105"/>
      <c r="BG387" s="105"/>
      <c r="BH387" s="105"/>
      <c r="BI387" s="105"/>
      <c r="BJ387" s="105"/>
      <c r="BK387" s="12"/>
      <c r="BL387" s="12"/>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c r="DY387"/>
      <c r="DZ387"/>
      <c r="EA387"/>
      <c r="EB387"/>
      <c r="EC387"/>
      <c r="ED387"/>
      <c r="EE387"/>
      <c r="EF387"/>
      <c r="EG387"/>
      <c r="EH387"/>
      <c r="EI387"/>
      <c r="EJ387"/>
      <c r="EK387"/>
      <c r="EL387"/>
      <c r="EM387"/>
      <c r="EN387"/>
      <c r="EO387"/>
      <c r="EP387"/>
      <c r="EQ387"/>
      <c r="ER387"/>
      <c r="ES387"/>
      <c r="ET387"/>
      <c r="EU387"/>
      <c r="EV387"/>
      <c r="EW387"/>
      <c r="EX387"/>
      <c r="EY387"/>
      <c r="EZ387"/>
      <c r="FA387"/>
      <c r="FB387"/>
      <c r="FC387"/>
      <c r="FD387"/>
      <c r="FE387"/>
      <c r="FF387"/>
      <c r="FG387"/>
      <c r="FH387"/>
      <c r="FI387"/>
      <c r="FJ387"/>
      <c r="FK387"/>
      <c r="FL387"/>
      <c r="FM387"/>
      <c r="FN387"/>
      <c r="FO387"/>
      <c r="FP387"/>
      <c r="FQ387"/>
      <c r="FR387"/>
      <c r="FS387"/>
      <c r="FT387"/>
      <c r="FU387"/>
      <c r="FV387"/>
      <c r="FW387"/>
      <c r="FX387"/>
      <c r="FY387"/>
      <c r="FZ387"/>
      <c r="GA387"/>
      <c r="GB387"/>
      <c r="GC387"/>
      <c r="GD387"/>
      <c r="GE387"/>
      <c r="GF387"/>
      <c r="GG387"/>
      <c r="GH387"/>
      <c r="GI387"/>
      <c r="GJ387"/>
      <c r="GK387"/>
      <c r="GL387"/>
      <c r="GM387"/>
      <c r="GN387"/>
      <c r="GO387"/>
      <c r="GP387"/>
      <c r="GQ387"/>
      <c r="GR387"/>
      <c r="GS387"/>
      <c r="GT387"/>
      <c r="GU387"/>
      <c r="GV387"/>
      <c r="GW387"/>
      <c r="GX387"/>
      <c r="GY387"/>
      <c r="GZ387"/>
      <c r="HA387"/>
      <c r="HB387"/>
      <c r="HC387"/>
      <c r="HD387"/>
      <c r="HE387"/>
      <c r="HF387"/>
      <c r="HG387"/>
      <c r="HH387"/>
      <c r="HI387"/>
      <c r="HJ387"/>
      <c r="HK387"/>
      <c r="HL387"/>
      <c r="HM387"/>
      <c r="HN387"/>
      <c r="HO387"/>
      <c r="HP387"/>
      <c r="HQ387"/>
      <c r="HR387"/>
      <c r="HS387"/>
      <c r="HT387"/>
      <c r="HU387"/>
      <c r="HV387"/>
      <c r="HW387"/>
      <c r="HX387"/>
      <c r="HY387"/>
      <c r="HZ387"/>
      <c r="IA387"/>
      <c r="IB387"/>
      <c r="IC387"/>
      <c r="ID387"/>
      <c r="IE387"/>
      <c r="IF387"/>
      <c r="IG387"/>
      <c r="IH387"/>
      <c r="II387"/>
      <c r="IJ387"/>
      <c r="IK387"/>
      <c r="IL387"/>
      <c r="IM387"/>
      <c r="IN387"/>
      <c r="IO387"/>
      <c r="IP387"/>
      <c r="IQ387"/>
      <c r="IR387"/>
      <c r="IS387"/>
      <c r="IT387"/>
      <c r="IU387"/>
      <c r="IV387"/>
    </row>
    <row r="388" spans="1:256" s="5" customFormat="1" hidden="1" outlineLevel="2">
      <c r="A388" s="9"/>
      <c r="B388" s="9"/>
      <c r="C388" s="9"/>
      <c r="D388" s="26"/>
      <c r="E388" s="336"/>
      <c r="F388" s="88">
        <v>5</v>
      </c>
      <c r="G388" s="27"/>
      <c r="H388" s="150"/>
      <c r="I388" s="152"/>
      <c r="J388" s="152"/>
      <c r="K388" s="152"/>
      <c r="L388" s="151"/>
      <c r="M388" s="70">
        <f>IF(A27stdlife="n/a","n/a",IF(M$3&gt;(A27stdlife+$F388),(Input!$L$169*(1+vanilla5)^0.5)-SUM($L388:L388),(Input!$L$169*(1+vanilla5)^0.5)/A27stdlife))</f>
        <v>0</v>
      </c>
      <c r="N388" s="70">
        <f>IF(A27stdlife="n/a","n/a",IF(N$3&gt;(A27stdlife+$F388),(Input!$L$169*(1+vanilla5)^0.5)-SUM($L388:M388),(Input!$L$169*(1+vanilla5)^0.5)/A27stdlife))</f>
        <v>0</v>
      </c>
      <c r="O388" s="70">
        <f>IF(A27stdlife="n/a","n/a",IF(O$3&gt;(A27stdlife+$F388),(Input!$L$169*(1+vanilla5)^0.5)-SUM($L388:N388),(Input!$L$169*(1+vanilla5)^0.5)/A27stdlife))</f>
        <v>0</v>
      </c>
      <c r="P388" s="70">
        <f>IF(A27stdlife="n/a","n/a",IF(P$3&gt;(A27stdlife+$F388),(Input!$L$169*(1+vanilla5)^0.5)-SUM($L388:O388),(Input!$L$169*(1+vanilla5)^0.5)/A27stdlife))</f>
        <v>0</v>
      </c>
      <c r="Q388" s="70">
        <f>IF(A27stdlife="n/a","n/a",IF(Q$3&gt;(A27stdlife+$F388),(Input!$L$169*(1+vanilla5)^0.5)-SUM($L388:P388),(Input!$L$169*(1+vanilla5)^0.5)/A27stdlife))</f>
        <v>0</v>
      </c>
      <c r="R388" s="70"/>
      <c r="S388" s="105"/>
      <c r="T388" s="105"/>
      <c r="U388" s="105"/>
      <c r="V388" s="105"/>
      <c r="W388" s="105"/>
      <c r="X388" s="105"/>
      <c r="Y388" s="105"/>
      <c r="Z388" s="105"/>
      <c r="AA388" s="105"/>
      <c r="AB388" s="221"/>
      <c r="AC388" s="221"/>
      <c r="AD388" s="221"/>
      <c r="AE388" s="221"/>
      <c r="AF388" s="221"/>
      <c r="AG388" s="221"/>
      <c r="AH388" s="221"/>
      <c r="AI388" s="221"/>
      <c r="AJ388" s="221"/>
      <c r="AK388" s="221"/>
      <c r="AL388" s="221"/>
      <c r="AM388" s="221"/>
      <c r="AN388" s="221"/>
      <c r="AO388" s="221"/>
      <c r="AP388" s="221"/>
      <c r="AQ388" s="221"/>
      <c r="AR388" s="221"/>
      <c r="AS388" s="221"/>
      <c r="AT388" s="221"/>
      <c r="AU388" s="221"/>
      <c r="AV388" s="221"/>
      <c r="AW388" s="221"/>
      <c r="AX388" s="221"/>
      <c r="AY388" s="221"/>
      <c r="AZ388" s="221"/>
      <c r="BA388" s="221"/>
      <c r="BB388" s="221"/>
      <c r="BC388" s="221"/>
      <c r="BD388" s="105"/>
      <c r="BE388" s="105"/>
      <c r="BF388" s="105"/>
      <c r="BG388" s="105"/>
      <c r="BH388" s="105"/>
      <c r="BI388" s="105"/>
      <c r="BJ388" s="105"/>
      <c r="BK388" s="12"/>
      <c r="BL388" s="12"/>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c r="DY388"/>
      <c r="DZ388"/>
      <c r="EA388"/>
      <c r="EB388"/>
      <c r="EC388"/>
      <c r="ED388"/>
      <c r="EE388"/>
      <c r="EF388"/>
      <c r="EG388"/>
      <c r="EH388"/>
      <c r="EI388"/>
      <c r="EJ388"/>
      <c r="EK388"/>
      <c r="EL388"/>
      <c r="EM388"/>
      <c r="EN388"/>
      <c r="EO388"/>
      <c r="EP388"/>
      <c r="EQ388"/>
      <c r="ER388"/>
      <c r="ES388"/>
      <c r="ET388"/>
      <c r="EU388"/>
      <c r="EV388"/>
      <c r="EW388"/>
      <c r="EX388"/>
      <c r="EY388"/>
      <c r="EZ388"/>
      <c r="FA388"/>
      <c r="FB388"/>
      <c r="FC388"/>
      <c r="FD388"/>
      <c r="FE388"/>
      <c r="FF388"/>
      <c r="FG388"/>
      <c r="FH388"/>
      <c r="FI388"/>
      <c r="FJ388"/>
      <c r="FK388"/>
      <c r="FL388"/>
      <c r="FM388"/>
      <c r="FN388"/>
      <c r="FO388"/>
      <c r="FP388"/>
      <c r="FQ388"/>
      <c r="FR388"/>
      <c r="FS388"/>
      <c r="FT388"/>
      <c r="FU388"/>
      <c r="FV388"/>
      <c r="FW388"/>
      <c r="FX388"/>
      <c r="FY388"/>
      <c r="FZ388"/>
      <c r="GA388"/>
      <c r="GB388"/>
      <c r="GC388"/>
      <c r="GD388"/>
      <c r="GE388"/>
      <c r="GF388"/>
      <c r="GG388"/>
      <c r="GH388"/>
      <c r="GI388"/>
      <c r="GJ388"/>
      <c r="GK388"/>
      <c r="GL388"/>
      <c r="GM388"/>
      <c r="GN388"/>
      <c r="GO388"/>
      <c r="GP388"/>
      <c r="GQ388"/>
      <c r="GR388"/>
      <c r="GS388"/>
      <c r="GT388"/>
      <c r="GU388"/>
      <c r="GV388"/>
      <c r="GW388"/>
      <c r="GX388"/>
      <c r="GY388"/>
      <c r="GZ388"/>
      <c r="HA388"/>
      <c r="HB388"/>
      <c r="HC388"/>
      <c r="HD388"/>
      <c r="HE388"/>
      <c r="HF388"/>
      <c r="HG388"/>
      <c r="HH388"/>
      <c r="HI388"/>
      <c r="HJ388"/>
      <c r="HK388"/>
      <c r="HL388"/>
      <c r="HM388"/>
      <c r="HN388"/>
      <c r="HO388"/>
      <c r="HP388"/>
      <c r="HQ388"/>
      <c r="HR388"/>
      <c r="HS388"/>
      <c r="HT388"/>
      <c r="HU388"/>
      <c r="HV388"/>
      <c r="HW388"/>
      <c r="HX388"/>
      <c r="HY388"/>
      <c r="HZ388"/>
      <c r="IA388"/>
      <c r="IB388"/>
      <c r="IC388"/>
      <c r="ID388"/>
      <c r="IE388"/>
      <c r="IF388"/>
      <c r="IG388"/>
      <c r="IH388"/>
      <c r="II388"/>
      <c r="IJ388"/>
      <c r="IK388"/>
      <c r="IL388"/>
      <c r="IM388"/>
      <c r="IN388"/>
      <c r="IO388"/>
      <c r="IP388"/>
      <c r="IQ388"/>
      <c r="IR388"/>
      <c r="IS388"/>
      <c r="IT388"/>
      <c r="IU388"/>
      <c r="IV388"/>
    </row>
    <row r="389" spans="1:256" s="5" customFormat="1" hidden="1" outlineLevel="2">
      <c r="A389" s="9"/>
      <c r="B389" s="9"/>
      <c r="C389" s="9"/>
      <c r="D389" s="26"/>
      <c r="E389" s="336"/>
      <c r="F389" s="88">
        <v>6</v>
      </c>
      <c r="G389" s="27"/>
      <c r="H389" s="150"/>
      <c r="I389" s="152"/>
      <c r="J389" s="152"/>
      <c r="K389" s="152"/>
      <c r="L389" s="152"/>
      <c r="M389" s="151"/>
      <c r="N389" s="70">
        <f>IF(A27stdlife="n/a","n/a",IF(N$3&gt;(A27stdlife+$F389),(Input!$M$169*(1+vanilla6)^0.5)-SUM($M389:M389),(Input!$M$169*(1+vanilla6)^0.5)/A27stdlife))</f>
        <v>0</v>
      </c>
      <c r="O389" s="70">
        <f>IF(A27stdlife="n/a","n/a",IF(O$3&gt;(A27stdlife+$F389),(Input!$M$169*(1+vanilla6)^0.5)-SUM($M389:N389),(Input!$M$169*(1+vanilla6)^0.5)/A27stdlife))</f>
        <v>0</v>
      </c>
      <c r="P389" s="70">
        <f>IF(A27stdlife="n/a","n/a",IF(P$3&gt;(A27stdlife+$F389),(Input!$M$169*(1+vanilla6)^0.5)-SUM($M389:O389),(Input!$M$169*(1+vanilla6)^0.5)/A27stdlife))</f>
        <v>0</v>
      </c>
      <c r="Q389" s="70">
        <f>IF(A27stdlife="n/a","n/a",IF(Q$3&gt;(A27stdlife+$F389),(Input!$M$169*(1+vanilla6)^0.5)-SUM($M389:P389),(Input!$M$169*(1+vanilla6)^0.5)/A27stdlife))</f>
        <v>0</v>
      </c>
      <c r="R389" s="70"/>
      <c r="S389" s="105"/>
      <c r="T389" s="105"/>
      <c r="U389" s="105"/>
      <c r="V389" s="105"/>
      <c r="W389" s="105"/>
      <c r="X389" s="105"/>
      <c r="Y389" s="105"/>
      <c r="Z389" s="105"/>
      <c r="AA389" s="105"/>
      <c r="AB389" s="221"/>
      <c r="AC389" s="221"/>
      <c r="AD389" s="221"/>
      <c r="AE389" s="221"/>
      <c r="AF389" s="221"/>
      <c r="AG389" s="221"/>
      <c r="AH389" s="221"/>
      <c r="AI389" s="221"/>
      <c r="AJ389" s="221"/>
      <c r="AK389" s="221"/>
      <c r="AL389" s="221"/>
      <c r="AM389" s="221"/>
      <c r="AN389" s="221"/>
      <c r="AO389" s="221"/>
      <c r="AP389" s="221"/>
      <c r="AQ389" s="221"/>
      <c r="AR389" s="221"/>
      <c r="AS389" s="221"/>
      <c r="AT389" s="221"/>
      <c r="AU389" s="221"/>
      <c r="AV389" s="221"/>
      <c r="AW389" s="221"/>
      <c r="AX389" s="221"/>
      <c r="AY389" s="221"/>
      <c r="AZ389" s="221"/>
      <c r="BA389" s="221"/>
      <c r="BB389" s="221"/>
      <c r="BC389" s="221"/>
      <c r="BD389" s="105"/>
      <c r="BE389" s="105"/>
      <c r="BF389" s="105"/>
      <c r="BG389" s="105"/>
      <c r="BH389" s="105"/>
      <c r="BI389" s="105"/>
      <c r="BJ389" s="105"/>
      <c r="BK389" s="12"/>
      <c r="BL389" s="12"/>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c r="DY389"/>
      <c r="DZ389"/>
      <c r="EA389"/>
      <c r="EB389"/>
      <c r="EC389"/>
      <c r="ED389"/>
      <c r="EE389"/>
      <c r="EF389"/>
      <c r="EG389"/>
      <c r="EH389"/>
      <c r="EI389"/>
      <c r="EJ389"/>
      <c r="EK389"/>
      <c r="EL389"/>
      <c r="EM389"/>
      <c r="EN389"/>
      <c r="EO389"/>
      <c r="EP389"/>
      <c r="EQ389"/>
      <c r="ER389"/>
      <c r="ES389"/>
      <c r="ET389"/>
      <c r="EU389"/>
      <c r="EV389"/>
      <c r="EW389"/>
      <c r="EX389"/>
      <c r="EY389"/>
      <c r="EZ389"/>
      <c r="FA389"/>
      <c r="FB389"/>
      <c r="FC389"/>
      <c r="FD389"/>
      <c r="FE389"/>
      <c r="FF389"/>
      <c r="FG389"/>
      <c r="FH389"/>
      <c r="FI389"/>
      <c r="FJ389"/>
      <c r="FK389"/>
      <c r="FL389"/>
      <c r="FM389"/>
      <c r="FN389"/>
      <c r="FO389"/>
      <c r="FP389"/>
      <c r="FQ389"/>
      <c r="FR389"/>
      <c r="FS389"/>
      <c r="FT389"/>
      <c r="FU389"/>
      <c r="FV389"/>
      <c r="FW389"/>
      <c r="FX389"/>
      <c r="FY389"/>
      <c r="FZ389"/>
      <c r="GA389"/>
      <c r="GB389"/>
      <c r="GC389"/>
      <c r="GD389"/>
      <c r="GE389"/>
      <c r="GF389"/>
      <c r="GG389"/>
      <c r="GH389"/>
      <c r="GI389"/>
      <c r="GJ389"/>
      <c r="GK389"/>
      <c r="GL389"/>
      <c r="GM389"/>
      <c r="GN389"/>
      <c r="GO389"/>
      <c r="GP389"/>
      <c r="GQ389"/>
      <c r="GR389"/>
      <c r="GS389"/>
      <c r="GT389"/>
      <c r="GU389"/>
      <c r="GV389"/>
      <c r="GW389"/>
      <c r="GX389"/>
      <c r="GY389"/>
      <c r="GZ389"/>
      <c r="HA389"/>
      <c r="HB389"/>
      <c r="HC389"/>
      <c r="HD389"/>
      <c r="HE389"/>
      <c r="HF389"/>
      <c r="HG389"/>
      <c r="HH389"/>
      <c r="HI389"/>
      <c r="HJ389"/>
      <c r="HK389"/>
      <c r="HL389"/>
      <c r="HM389"/>
      <c r="HN389"/>
      <c r="HO389"/>
      <c r="HP389"/>
      <c r="HQ389"/>
      <c r="HR389"/>
      <c r="HS389"/>
      <c r="HT389"/>
      <c r="HU389"/>
      <c r="HV389"/>
      <c r="HW389"/>
      <c r="HX389"/>
      <c r="HY389"/>
      <c r="HZ389"/>
      <c r="IA389"/>
      <c r="IB389"/>
      <c r="IC389"/>
      <c r="ID389"/>
      <c r="IE389"/>
      <c r="IF389"/>
      <c r="IG389"/>
      <c r="IH389"/>
      <c r="II389"/>
      <c r="IJ389"/>
      <c r="IK389"/>
      <c r="IL389"/>
      <c r="IM389"/>
      <c r="IN389"/>
      <c r="IO389"/>
      <c r="IP389"/>
      <c r="IQ389"/>
      <c r="IR389"/>
      <c r="IS389"/>
      <c r="IT389"/>
      <c r="IU389"/>
      <c r="IV389"/>
    </row>
    <row r="390" spans="1:256" s="5" customFormat="1" hidden="1" outlineLevel="2">
      <c r="A390" s="9"/>
      <c r="B390" s="9"/>
      <c r="C390" s="9"/>
      <c r="D390" s="26"/>
      <c r="E390" s="336"/>
      <c r="F390" s="88">
        <v>7</v>
      </c>
      <c r="G390" s="27"/>
      <c r="H390" s="150"/>
      <c r="I390" s="152"/>
      <c r="J390" s="152"/>
      <c r="K390" s="152"/>
      <c r="L390" s="152"/>
      <c r="M390" s="152"/>
      <c r="N390" s="151"/>
      <c r="O390" s="70">
        <f>IF(A27stdlife="n/a","n/a",IF(O$3&gt;(A27stdlife+$F390),(Input!N$169*(1+vanilla7)^0.5)-SUM($N390:N390),(Input!$N$169*(1+vanilla7)^0.5)/A27stdlife))</f>
        <v>0</v>
      </c>
      <c r="P390" s="70">
        <f>IF(A27stdlife="n/a","n/a",IF(P$3&gt;(A27stdlife+$F390),(Input!O$169*(1+vanilla7)^0.5)-SUM($N390:O390),(Input!$N$169*(1+vanilla7)^0.5)/A27stdlife))</f>
        <v>0</v>
      </c>
      <c r="Q390" s="70">
        <f>IF(A27stdlife="n/a","n/a",IF(Q$3&gt;(A27stdlife+$F390),(Input!P$169*(1+vanilla7)^0.5)-SUM($N390:P390),(Input!$N$169*(1+vanilla7)^0.5)/A27stdlife))</f>
        <v>0</v>
      </c>
      <c r="R390" s="70"/>
      <c r="S390" s="105"/>
      <c r="T390" s="105"/>
      <c r="U390" s="105"/>
      <c r="V390" s="105"/>
      <c r="W390" s="105"/>
      <c r="X390" s="105"/>
      <c r="Y390" s="105"/>
      <c r="Z390" s="105"/>
      <c r="AA390" s="105"/>
      <c r="AB390" s="221"/>
      <c r="AC390" s="221"/>
      <c r="AD390" s="221"/>
      <c r="AE390" s="221"/>
      <c r="AF390" s="221"/>
      <c r="AG390" s="221"/>
      <c r="AH390" s="221"/>
      <c r="AI390" s="221"/>
      <c r="AJ390" s="221"/>
      <c r="AK390" s="221"/>
      <c r="AL390" s="221"/>
      <c r="AM390" s="221"/>
      <c r="AN390" s="221"/>
      <c r="AO390" s="221"/>
      <c r="AP390" s="221"/>
      <c r="AQ390" s="221"/>
      <c r="AR390" s="221"/>
      <c r="AS390" s="221"/>
      <c r="AT390" s="221"/>
      <c r="AU390" s="221"/>
      <c r="AV390" s="221"/>
      <c r="AW390" s="221"/>
      <c r="AX390" s="221"/>
      <c r="AY390" s="221"/>
      <c r="AZ390" s="221"/>
      <c r="BA390" s="221"/>
      <c r="BB390" s="221"/>
      <c r="BC390" s="221"/>
      <c r="BD390" s="105"/>
      <c r="BE390" s="105"/>
      <c r="BF390" s="105"/>
      <c r="BG390" s="105"/>
      <c r="BH390" s="105"/>
      <c r="BI390" s="105"/>
      <c r="BJ390" s="105"/>
      <c r="BK390" s="12"/>
      <c r="BL390" s="12"/>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c r="DY390"/>
      <c r="DZ390"/>
      <c r="EA390"/>
      <c r="EB390"/>
      <c r="EC390"/>
      <c r="ED390"/>
      <c r="EE390"/>
      <c r="EF390"/>
      <c r="EG390"/>
      <c r="EH390"/>
      <c r="EI390"/>
      <c r="EJ390"/>
      <c r="EK390"/>
      <c r="EL390"/>
      <c r="EM390"/>
      <c r="EN390"/>
      <c r="EO390"/>
      <c r="EP390"/>
      <c r="EQ390"/>
      <c r="ER390"/>
      <c r="ES390"/>
      <c r="ET390"/>
      <c r="EU390"/>
      <c r="EV390"/>
      <c r="EW390"/>
      <c r="EX390"/>
      <c r="EY390"/>
      <c r="EZ390"/>
      <c r="FA390"/>
      <c r="FB390"/>
      <c r="FC390"/>
      <c r="FD390"/>
      <c r="FE390"/>
      <c r="FF390"/>
      <c r="FG390"/>
      <c r="FH390"/>
      <c r="FI390"/>
      <c r="FJ390"/>
      <c r="FK390"/>
      <c r="FL390"/>
      <c r="FM390"/>
      <c r="FN390"/>
      <c r="FO390"/>
      <c r="FP390"/>
      <c r="FQ390"/>
      <c r="FR390"/>
      <c r="FS390"/>
      <c r="FT390"/>
      <c r="FU390"/>
      <c r="FV390"/>
      <c r="FW390"/>
      <c r="FX390"/>
      <c r="FY390"/>
      <c r="FZ390"/>
      <c r="GA390"/>
      <c r="GB390"/>
      <c r="GC390"/>
      <c r="GD390"/>
      <c r="GE390"/>
      <c r="GF390"/>
      <c r="GG390"/>
      <c r="GH390"/>
      <c r="GI390"/>
      <c r="GJ390"/>
      <c r="GK390"/>
      <c r="GL390"/>
      <c r="GM390"/>
      <c r="GN390"/>
      <c r="GO390"/>
      <c r="GP390"/>
      <c r="GQ390"/>
      <c r="GR390"/>
      <c r="GS390"/>
      <c r="GT390"/>
      <c r="GU390"/>
      <c r="GV390"/>
      <c r="GW390"/>
      <c r="GX390"/>
      <c r="GY390"/>
      <c r="GZ390"/>
      <c r="HA390"/>
      <c r="HB390"/>
      <c r="HC390"/>
      <c r="HD390"/>
      <c r="HE390"/>
      <c r="HF390"/>
      <c r="HG390"/>
      <c r="HH390"/>
      <c r="HI390"/>
      <c r="HJ390"/>
      <c r="HK390"/>
      <c r="HL390"/>
      <c r="HM390"/>
      <c r="HN390"/>
      <c r="HO390"/>
      <c r="HP390"/>
      <c r="HQ390"/>
      <c r="HR390"/>
      <c r="HS390"/>
      <c r="HT390"/>
      <c r="HU390"/>
      <c r="HV390"/>
      <c r="HW390"/>
      <c r="HX390"/>
      <c r="HY390"/>
      <c r="HZ390"/>
      <c r="IA390"/>
      <c r="IB390"/>
      <c r="IC390"/>
      <c r="ID390"/>
      <c r="IE390"/>
      <c r="IF390"/>
      <c r="IG390"/>
      <c r="IH390"/>
      <c r="II390"/>
      <c r="IJ390"/>
      <c r="IK390"/>
      <c r="IL390"/>
      <c r="IM390"/>
      <c r="IN390"/>
      <c r="IO390"/>
      <c r="IP390"/>
      <c r="IQ390"/>
      <c r="IR390"/>
      <c r="IS390"/>
      <c r="IT390"/>
      <c r="IU390"/>
      <c r="IV390"/>
    </row>
    <row r="391" spans="1:256" s="5" customFormat="1" hidden="1" outlineLevel="2">
      <c r="A391" s="9"/>
      <c r="B391" s="9"/>
      <c r="C391" s="9"/>
      <c r="D391" s="26"/>
      <c r="E391" s="336"/>
      <c r="F391" s="88">
        <v>8</v>
      </c>
      <c r="G391" s="27"/>
      <c r="H391" s="150"/>
      <c r="I391" s="152"/>
      <c r="J391" s="152"/>
      <c r="K391" s="152"/>
      <c r="L391" s="152"/>
      <c r="M391" s="152"/>
      <c r="N391" s="152"/>
      <c r="O391" s="151"/>
      <c r="P391" s="70">
        <f>IF(A27stdlife="n/a","n/a",IF(P$3&gt;(A27stdlife+$F391),(Input!$O$169*(1+vanilla8)^0.5)-SUM($O391:O391),(Input!$O$169*(1+vanilla8)^0.5)/A27stdlife))</f>
        <v>0</v>
      </c>
      <c r="Q391" s="70">
        <f>IF(A27stdlife="n/a","n/a",IF(Q$3&gt;(A27stdlife+$F391),(Input!$O$169*(1+vanilla8)^0.5)-SUM($O391:P391),(Input!$O$169*(1+vanilla8)^0.5)/A27stdlife))</f>
        <v>0</v>
      </c>
      <c r="R391" s="70"/>
      <c r="S391" s="105"/>
      <c r="T391" s="105"/>
      <c r="U391" s="105"/>
      <c r="V391" s="105"/>
      <c r="W391" s="105"/>
      <c r="X391" s="105"/>
      <c r="Y391" s="105"/>
      <c r="Z391" s="105"/>
      <c r="AA391" s="105"/>
      <c r="AB391" s="221"/>
      <c r="AC391" s="221"/>
      <c r="AD391" s="221"/>
      <c r="AE391" s="221"/>
      <c r="AF391" s="221"/>
      <c r="AG391" s="221"/>
      <c r="AH391" s="221"/>
      <c r="AI391" s="221"/>
      <c r="AJ391" s="221"/>
      <c r="AK391" s="221"/>
      <c r="AL391" s="221"/>
      <c r="AM391" s="221"/>
      <c r="AN391" s="221"/>
      <c r="AO391" s="221"/>
      <c r="AP391" s="221"/>
      <c r="AQ391" s="221"/>
      <c r="AR391" s="221"/>
      <c r="AS391" s="221"/>
      <c r="AT391" s="221"/>
      <c r="AU391" s="221"/>
      <c r="AV391" s="221"/>
      <c r="AW391" s="221"/>
      <c r="AX391" s="221"/>
      <c r="AY391" s="221"/>
      <c r="AZ391" s="221"/>
      <c r="BA391" s="221"/>
      <c r="BB391" s="221"/>
      <c r="BC391" s="221"/>
      <c r="BD391" s="105"/>
      <c r="BE391" s="105"/>
      <c r="BF391" s="105"/>
      <c r="BG391" s="105"/>
      <c r="BH391" s="105"/>
      <c r="BI391" s="105"/>
      <c r="BJ391" s="105"/>
      <c r="BK391" s="12"/>
      <c r="BL391" s="12"/>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c r="DY391"/>
      <c r="DZ391"/>
      <c r="EA391"/>
      <c r="EB391"/>
      <c r="EC391"/>
      <c r="ED391"/>
      <c r="EE391"/>
      <c r="EF391"/>
      <c r="EG391"/>
      <c r="EH391"/>
      <c r="EI391"/>
      <c r="EJ391"/>
      <c r="EK391"/>
      <c r="EL391"/>
      <c r="EM391"/>
      <c r="EN391"/>
      <c r="EO391"/>
      <c r="EP391"/>
      <c r="EQ391"/>
      <c r="ER391"/>
      <c r="ES391"/>
      <c r="ET391"/>
      <c r="EU391"/>
      <c r="EV391"/>
      <c r="EW391"/>
      <c r="EX391"/>
      <c r="EY391"/>
      <c r="EZ391"/>
      <c r="FA391"/>
      <c r="FB391"/>
      <c r="FC391"/>
      <c r="FD391"/>
      <c r="FE391"/>
      <c r="FF391"/>
      <c r="FG391"/>
      <c r="FH391"/>
      <c r="FI391"/>
      <c r="FJ391"/>
      <c r="FK391"/>
      <c r="FL391"/>
      <c r="FM391"/>
      <c r="FN391"/>
      <c r="FO391"/>
      <c r="FP391"/>
      <c r="FQ391"/>
      <c r="FR391"/>
      <c r="FS391"/>
      <c r="FT391"/>
      <c r="FU391"/>
      <c r="FV391"/>
      <c r="FW391"/>
      <c r="FX391"/>
      <c r="FY391"/>
      <c r="FZ391"/>
      <c r="GA391"/>
      <c r="GB391"/>
      <c r="GC391"/>
      <c r="GD391"/>
      <c r="GE391"/>
      <c r="GF391"/>
      <c r="GG391"/>
      <c r="GH391"/>
      <c r="GI391"/>
      <c r="GJ391"/>
      <c r="GK391"/>
      <c r="GL391"/>
      <c r="GM391"/>
      <c r="GN391"/>
      <c r="GO391"/>
      <c r="GP391"/>
      <c r="GQ391"/>
      <c r="GR391"/>
      <c r="GS391"/>
      <c r="GT391"/>
      <c r="GU391"/>
      <c r="GV391"/>
      <c r="GW391"/>
      <c r="GX391"/>
      <c r="GY391"/>
      <c r="GZ391"/>
      <c r="HA391"/>
      <c r="HB391"/>
      <c r="HC391"/>
      <c r="HD391"/>
      <c r="HE391"/>
      <c r="HF391"/>
      <c r="HG391"/>
      <c r="HH391"/>
      <c r="HI391"/>
      <c r="HJ391"/>
      <c r="HK391"/>
      <c r="HL391"/>
      <c r="HM391"/>
      <c r="HN391"/>
      <c r="HO391"/>
      <c r="HP391"/>
      <c r="HQ391"/>
      <c r="HR391"/>
      <c r="HS391"/>
      <c r="HT391"/>
      <c r="HU391"/>
      <c r="HV391"/>
      <c r="HW391"/>
      <c r="HX391"/>
      <c r="HY391"/>
      <c r="HZ391"/>
      <c r="IA391"/>
      <c r="IB391"/>
      <c r="IC391"/>
      <c r="ID391"/>
      <c r="IE391"/>
      <c r="IF391"/>
      <c r="IG391"/>
      <c r="IH391"/>
      <c r="II391"/>
      <c r="IJ391"/>
      <c r="IK391"/>
      <c r="IL391"/>
      <c r="IM391"/>
      <c r="IN391"/>
      <c r="IO391"/>
      <c r="IP391"/>
      <c r="IQ391"/>
      <c r="IR391"/>
      <c r="IS391"/>
      <c r="IT391"/>
      <c r="IU391"/>
      <c r="IV391"/>
    </row>
    <row r="392" spans="1:256" s="5" customFormat="1" hidden="1" outlineLevel="2">
      <c r="A392" s="9"/>
      <c r="B392" s="9"/>
      <c r="C392" s="9"/>
      <c r="D392" s="26"/>
      <c r="E392" s="336"/>
      <c r="F392" s="88">
        <v>9</v>
      </c>
      <c r="G392" s="27"/>
      <c r="H392" s="150"/>
      <c r="I392" s="152"/>
      <c r="J392" s="152"/>
      <c r="K392" s="152"/>
      <c r="L392" s="152"/>
      <c r="M392" s="152"/>
      <c r="N392" s="152"/>
      <c r="O392" s="152"/>
      <c r="P392" s="151"/>
      <c r="Q392" s="70">
        <f>IF(A27stdlife="n/a","n/a",IF(Q$3&gt;(A27stdlife+$F392),(Input!$P$169*(1+vanilla9)^0.5)-SUM($P392:P392),(Input!$P$169*(1+vanilla9)^0.5)/A27stdlife))</f>
        <v>0</v>
      </c>
      <c r="R392" s="70"/>
      <c r="S392" s="105"/>
      <c r="T392" s="105"/>
      <c r="U392" s="105"/>
      <c r="V392" s="105"/>
      <c r="W392" s="105"/>
      <c r="X392" s="105"/>
      <c r="Y392" s="105"/>
      <c r="Z392" s="105"/>
      <c r="AA392" s="105"/>
      <c r="AB392" s="221"/>
      <c r="AC392" s="221"/>
      <c r="AD392" s="221"/>
      <c r="AE392" s="221"/>
      <c r="AF392" s="221"/>
      <c r="AG392" s="221"/>
      <c r="AH392" s="221"/>
      <c r="AI392" s="221"/>
      <c r="AJ392" s="221"/>
      <c r="AK392" s="221"/>
      <c r="AL392" s="221"/>
      <c r="AM392" s="221"/>
      <c r="AN392" s="221"/>
      <c r="AO392" s="221"/>
      <c r="AP392" s="221"/>
      <c r="AQ392" s="221"/>
      <c r="AR392" s="221"/>
      <c r="AS392" s="221"/>
      <c r="AT392" s="221"/>
      <c r="AU392" s="221"/>
      <c r="AV392" s="221"/>
      <c r="AW392" s="221"/>
      <c r="AX392" s="221"/>
      <c r="AY392" s="221"/>
      <c r="AZ392" s="221"/>
      <c r="BA392" s="221"/>
      <c r="BB392" s="221"/>
      <c r="BC392" s="221"/>
      <c r="BD392" s="105"/>
      <c r="BE392" s="105"/>
      <c r="BF392" s="105"/>
      <c r="BG392" s="105"/>
      <c r="BH392" s="105"/>
      <c r="BI392" s="105"/>
      <c r="BJ392" s="105"/>
      <c r="BK392" s="12"/>
      <c r="BL392" s="1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c r="DY392"/>
      <c r="DZ392"/>
      <c r="EA392"/>
      <c r="EB392"/>
      <c r="EC392"/>
      <c r="ED392"/>
      <c r="EE392"/>
      <c r="EF392"/>
      <c r="EG392"/>
      <c r="EH392"/>
      <c r="EI392"/>
      <c r="EJ392"/>
      <c r="EK392"/>
      <c r="EL392"/>
      <c r="EM392"/>
      <c r="EN392"/>
      <c r="EO392"/>
      <c r="EP392"/>
      <c r="EQ392"/>
      <c r="ER392"/>
      <c r="ES392"/>
      <c r="ET392"/>
      <c r="EU392"/>
      <c r="EV392"/>
      <c r="EW392"/>
      <c r="EX392"/>
      <c r="EY392"/>
      <c r="EZ392"/>
      <c r="FA392"/>
      <c r="FB392"/>
      <c r="FC392"/>
      <c r="FD392"/>
      <c r="FE392"/>
      <c r="FF392"/>
      <c r="FG392"/>
      <c r="FH392"/>
      <c r="FI392"/>
      <c r="FJ392"/>
      <c r="FK392"/>
      <c r="FL392"/>
      <c r="FM392"/>
      <c r="FN392"/>
      <c r="FO392"/>
      <c r="FP392"/>
      <c r="FQ392"/>
      <c r="FR392"/>
      <c r="FS392"/>
      <c r="FT392"/>
      <c r="FU392"/>
      <c r="FV392"/>
      <c r="FW392"/>
      <c r="FX392"/>
      <c r="FY392"/>
      <c r="FZ392"/>
      <c r="GA392"/>
      <c r="GB392"/>
      <c r="GC392"/>
      <c r="GD392"/>
      <c r="GE392"/>
      <c r="GF392"/>
      <c r="GG392"/>
      <c r="GH392"/>
      <c r="GI392"/>
      <c r="GJ392"/>
      <c r="GK392"/>
      <c r="GL392"/>
      <c r="GM392"/>
      <c r="GN392"/>
      <c r="GO392"/>
      <c r="GP392"/>
      <c r="GQ392"/>
      <c r="GR392"/>
      <c r="GS392"/>
      <c r="GT392"/>
      <c r="GU392"/>
      <c r="GV392"/>
      <c r="GW392"/>
      <c r="GX392"/>
      <c r="GY392"/>
      <c r="GZ392"/>
      <c r="HA392"/>
      <c r="HB392"/>
      <c r="HC392"/>
      <c r="HD392"/>
      <c r="HE392"/>
      <c r="HF392"/>
      <c r="HG392"/>
      <c r="HH392"/>
      <c r="HI392"/>
      <c r="HJ392"/>
      <c r="HK392"/>
      <c r="HL392"/>
      <c r="HM392"/>
      <c r="HN392"/>
      <c r="HO392"/>
      <c r="HP392"/>
      <c r="HQ392"/>
      <c r="HR392"/>
      <c r="HS392"/>
      <c r="HT392"/>
      <c r="HU392"/>
      <c r="HV392"/>
      <c r="HW392"/>
      <c r="HX392"/>
      <c r="HY392"/>
      <c r="HZ392"/>
      <c r="IA392"/>
      <c r="IB392"/>
      <c r="IC392"/>
      <c r="ID392"/>
      <c r="IE392"/>
      <c r="IF392"/>
      <c r="IG392"/>
      <c r="IH392"/>
      <c r="II392"/>
      <c r="IJ392"/>
      <c r="IK392"/>
      <c r="IL392"/>
      <c r="IM392"/>
      <c r="IN392"/>
      <c r="IO392"/>
      <c r="IP392"/>
      <c r="IQ392"/>
      <c r="IR392"/>
      <c r="IS392"/>
      <c r="IT392"/>
      <c r="IU392"/>
      <c r="IV392"/>
    </row>
    <row r="393" spans="1:256" s="5" customFormat="1" hidden="1" outlineLevel="2">
      <c r="A393" s="9"/>
      <c r="B393" s="9"/>
      <c r="C393" s="9"/>
      <c r="D393" s="26"/>
      <c r="E393" s="336"/>
      <c r="F393" s="89">
        <v>10</v>
      </c>
      <c r="G393" s="27"/>
      <c r="H393" s="150"/>
      <c r="I393" s="152"/>
      <c r="J393" s="152"/>
      <c r="K393" s="152"/>
      <c r="L393" s="152"/>
      <c r="M393" s="152"/>
      <c r="N393" s="152"/>
      <c r="O393" s="152"/>
      <c r="P393" s="152"/>
      <c r="Q393" s="151"/>
      <c r="R393" s="70"/>
      <c r="S393" s="105"/>
      <c r="T393" s="105"/>
      <c r="U393" s="105"/>
      <c r="V393" s="105"/>
      <c r="W393" s="105"/>
      <c r="X393" s="105"/>
      <c r="Y393" s="105"/>
      <c r="Z393" s="105"/>
      <c r="AA393" s="105"/>
      <c r="AB393" s="221"/>
      <c r="AC393" s="221"/>
      <c r="AD393" s="221"/>
      <c r="AE393" s="221"/>
      <c r="AF393" s="221"/>
      <c r="AG393" s="221"/>
      <c r="AH393" s="221"/>
      <c r="AI393" s="221"/>
      <c r="AJ393" s="221"/>
      <c r="AK393" s="221"/>
      <c r="AL393" s="221"/>
      <c r="AM393" s="221"/>
      <c r="AN393" s="221"/>
      <c r="AO393" s="221"/>
      <c r="AP393" s="221"/>
      <c r="AQ393" s="221"/>
      <c r="AR393" s="221"/>
      <c r="AS393" s="221"/>
      <c r="AT393" s="221"/>
      <c r="AU393" s="221"/>
      <c r="AV393" s="221"/>
      <c r="AW393" s="221"/>
      <c r="AX393" s="221"/>
      <c r="AY393" s="221"/>
      <c r="AZ393" s="221"/>
      <c r="BA393" s="221"/>
      <c r="BB393" s="221"/>
      <c r="BC393" s="221"/>
      <c r="BD393" s="105"/>
      <c r="BE393" s="105"/>
      <c r="BF393" s="105"/>
      <c r="BG393" s="105"/>
      <c r="BH393" s="105"/>
      <c r="BI393" s="105"/>
      <c r="BJ393" s="105"/>
      <c r="BK393" s="12"/>
      <c r="BL393" s="12"/>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c r="DY393"/>
      <c r="DZ393"/>
      <c r="EA393"/>
      <c r="EB393"/>
      <c r="EC393"/>
      <c r="ED393"/>
      <c r="EE393"/>
      <c r="EF393"/>
      <c r="EG393"/>
      <c r="EH393"/>
      <c r="EI393"/>
      <c r="EJ393"/>
      <c r="EK393"/>
      <c r="EL393"/>
      <c r="EM393"/>
      <c r="EN393"/>
      <c r="EO393"/>
      <c r="EP393"/>
      <c r="EQ393"/>
      <c r="ER393"/>
      <c r="ES393"/>
      <c r="ET393"/>
      <c r="EU393"/>
      <c r="EV393"/>
      <c r="EW393"/>
      <c r="EX393"/>
      <c r="EY393"/>
      <c r="EZ393"/>
      <c r="FA393"/>
      <c r="FB393"/>
      <c r="FC393"/>
      <c r="FD393"/>
      <c r="FE393"/>
      <c r="FF393"/>
      <c r="FG393"/>
      <c r="FH393"/>
      <c r="FI393"/>
      <c r="FJ393"/>
      <c r="FK393"/>
      <c r="FL393"/>
      <c r="FM393"/>
      <c r="FN393"/>
      <c r="FO393"/>
      <c r="FP393"/>
      <c r="FQ393"/>
      <c r="FR393"/>
      <c r="FS393"/>
      <c r="FT393"/>
      <c r="FU393"/>
      <c r="FV393"/>
      <c r="FW393"/>
      <c r="FX393"/>
      <c r="FY393"/>
      <c r="FZ393"/>
      <c r="GA393"/>
      <c r="GB393"/>
      <c r="GC393"/>
      <c r="GD393"/>
      <c r="GE393"/>
      <c r="GF393"/>
      <c r="GG393"/>
      <c r="GH393"/>
      <c r="GI393"/>
      <c r="GJ393"/>
      <c r="GK393"/>
      <c r="GL393"/>
      <c r="GM393"/>
      <c r="GN393"/>
      <c r="GO393"/>
      <c r="GP393"/>
      <c r="GQ393"/>
      <c r="GR393"/>
      <c r="GS393"/>
      <c r="GT393"/>
      <c r="GU393"/>
      <c r="GV393"/>
      <c r="GW393"/>
      <c r="GX393"/>
      <c r="GY393"/>
      <c r="GZ393"/>
      <c r="HA393"/>
      <c r="HB393"/>
      <c r="HC393"/>
      <c r="HD393"/>
      <c r="HE393"/>
      <c r="HF393"/>
      <c r="HG393"/>
      <c r="HH393"/>
      <c r="HI393"/>
      <c r="HJ393"/>
      <c r="HK393"/>
      <c r="HL393"/>
      <c r="HM393"/>
      <c r="HN393"/>
      <c r="HO393"/>
      <c r="HP393"/>
      <c r="HQ393"/>
      <c r="HR393"/>
      <c r="HS393"/>
      <c r="HT393"/>
      <c r="HU393"/>
      <c r="HV393"/>
      <c r="HW393"/>
      <c r="HX393"/>
      <c r="HY393"/>
      <c r="HZ393"/>
      <c r="IA393"/>
      <c r="IB393"/>
      <c r="IC393"/>
      <c r="ID393"/>
      <c r="IE393"/>
      <c r="IF393"/>
      <c r="IG393"/>
      <c r="IH393"/>
      <c r="II393"/>
      <c r="IJ393"/>
      <c r="IK393"/>
      <c r="IL393"/>
      <c r="IM393"/>
      <c r="IN393"/>
      <c r="IO393"/>
      <c r="IP393"/>
      <c r="IQ393"/>
      <c r="IR393"/>
      <c r="IS393"/>
      <c r="IT393"/>
      <c r="IU393"/>
      <c r="IV393"/>
    </row>
    <row r="394" spans="1:256" s="5" customFormat="1" hidden="1" outlineLevel="1" collapsed="1">
      <c r="A394" s="9"/>
      <c r="B394" s="9"/>
      <c r="C394" s="9"/>
      <c r="D394" s="26">
        <f>Asset27</f>
        <v>0</v>
      </c>
      <c r="E394" s="9"/>
      <c r="F394" s="9"/>
      <c r="G394" s="126"/>
      <c r="H394" s="169">
        <f>-SUM(H382:H393)</f>
        <v>0</v>
      </c>
      <c r="I394" s="169">
        <f>-SUM(I382:I393)</f>
        <v>0</v>
      </c>
      <c r="J394" s="169">
        <f>-SUM(J382:J393)</f>
        <v>0</v>
      </c>
      <c r="K394" s="169">
        <f>-SUM(K382:K393)</f>
        <v>0</v>
      </c>
      <c r="L394" s="169">
        <f>-SUM(L382:L393)</f>
        <v>0</v>
      </c>
      <c r="M394" s="169">
        <f>IF(Input!M173&gt;0, -SUM(M382:M393), 0)</f>
        <v>0</v>
      </c>
      <c r="N394" s="169">
        <f>IF(Input!N173&gt;0, -SUM(N382:N393), 0)</f>
        <v>0</v>
      </c>
      <c r="O394" s="169">
        <f>IF(Input!O173&gt;0, -SUM(O382:O393), 0)</f>
        <v>0</v>
      </c>
      <c r="P394" s="169">
        <f>IF(Input!P173&gt;0, -SUM(P382:P393), 0)</f>
        <v>0</v>
      </c>
      <c r="Q394" s="169">
        <f>IF(Input!Q173&gt;0, -SUM(Q382:Q393), 0)</f>
        <v>0</v>
      </c>
      <c r="R394" s="68"/>
      <c r="S394" s="107"/>
      <c r="T394" s="107"/>
      <c r="U394" s="107"/>
      <c r="V394" s="107"/>
      <c r="W394" s="107"/>
      <c r="X394" s="107"/>
      <c r="Y394" s="107"/>
      <c r="Z394" s="107"/>
      <c r="AA394" s="107"/>
      <c r="AB394" s="236"/>
      <c r="AC394" s="236"/>
      <c r="AD394" s="236"/>
      <c r="AE394" s="236"/>
      <c r="AF394" s="236"/>
      <c r="AG394" s="236"/>
      <c r="AH394" s="236"/>
      <c r="AI394" s="236"/>
      <c r="AJ394" s="236"/>
      <c r="AK394" s="236"/>
      <c r="AL394" s="236"/>
      <c r="AM394" s="236"/>
      <c r="AN394" s="236"/>
      <c r="AO394" s="236"/>
      <c r="AP394" s="236"/>
      <c r="AQ394" s="236"/>
      <c r="AR394" s="236"/>
      <c r="AS394" s="236"/>
      <c r="AT394" s="236"/>
      <c r="AU394" s="236"/>
      <c r="AV394" s="236"/>
      <c r="AW394" s="236"/>
      <c r="AX394" s="236"/>
      <c r="AY394" s="236"/>
      <c r="AZ394" s="236"/>
      <c r="BA394" s="236"/>
      <c r="BB394" s="236"/>
      <c r="BC394" s="236"/>
      <c r="BD394" s="107"/>
      <c r="BE394" s="107"/>
      <c r="BF394" s="107"/>
      <c r="BG394" s="107"/>
      <c r="BH394" s="107"/>
      <c r="BI394" s="107"/>
      <c r="BJ394" s="107"/>
      <c r="BK394" s="12"/>
      <c r="BL394" s="12"/>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c r="DY394"/>
      <c r="DZ394"/>
      <c r="EA394"/>
      <c r="EB394"/>
      <c r="EC394"/>
      <c r="ED394"/>
      <c r="EE394"/>
      <c r="EF394"/>
      <c r="EG394"/>
      <c r="EH394"/>
      <c r="EI394"/>
      <c r="EJ394"/>
      <c r="EK394"/>
      <c r="EL394"/>
      <c r="EM394"/>
      <c r="EN394"/>
      <c r="EO394"/>
      <c r="EP394"/>
      <c r="EQ394"/>
      <c r="ER394"/>
      <c r="ES394"/>
      <c r="ET394"/>
      <c r="EU394"/>
      <c r="EV394"/>
      <c r="EW394"/>
      <c r="EX394"/>
      <c r="EY394"/>
      <c r="EZ394"/>
      <c r="FA394"/>
      <c r="FB394"/>
      <c r="FC394"/>
      <c r="FD394"/>
      <c r="FE394"/>
      <c r="FF394"/>
      <c r="FG394"/>
      <c r="FH394"/>
      <c r="FI394"/>
      <c r="FJ394"/>
      <c r="FK394"/>
      <c r="FL394"/>
      <c r="FM394"/>
      <c r="FN394"/>
      <c r="FO394"/>
      <c r="FP394"/>
      <c r="FQ394"/>
      <c r="FR394"/>
      <c r="FS394"/>
      <c r="FT394"/>
      <c r="FU394"/>
      <c r="FV394"/>
      <c r="FW394"/>
      <c r="FX394"/>
      <c r="FY394"/>
      <c r="FZ394"/>
      <c r="GA394"/>
      <c r="GB394"/>
      <c r="GC394"/>
      <c r="GD394"/>
      <c r="GE394"/>
      <c r="GF394"/>
      <c r="GG394"/>
      <c r="GH394"/>
      <c r="GI394"/>
      <c r="GJ394"/>
      <c r="GK394"/>
      <c r="GL394"/>
      <c r="GM394"/>
      <c r="GN394"/>
      <c r="GO394"/>
      <c r="GP394"/>
      <c r="GQ394"/>
      <c r="GR394"/>
      <c r="GS394"/>
      <c r="GT394"/>
      <c r="GU394"/>
      <c r="GV394"/>
      <c r="GW394"/>
      <c r="GX394"/>
      <c r="GY394"/>
      <c r="GZ394"/>
      <c r="HA394"/>
      <c r="HB394"/>
      <c r="HC394"/>
      <c r="HD394"/>
      <c r="HE394"/>
      <c r="HF394"/>
      <c r="HG394"/>
      <c r="HH394"/>
      <c r="HI394"/>
      <c r="HJ394"/>
      <c r="HK394"/>
      <c r="HL394"/>
      <c r="HM394"/>
      <c r="HN394"/>
      <c r="HO394"/>
      <c r="HP394"/>
      <c r="HQ394"/>
      <c r="HR394"/>
      <c r="HS394"/>
      <c r="HT394"/>
      <c r="HU394"/>
      <c r="HV394"/>
      <c r="HW394"/>
      <c r="HX394"/>
      <c r="HY394"/>
      <c r="HZ394"/>
      <c r="IA394"/>
      <c r="IB394"/>
      <c r="IC394"/>
      <c r="ID394"/>
      <c r="IE394"/>
      <c r="IF394"/>
      <c r="IG394"/>
      <c r="IH394"/>
      <c r="II394"/>
      <c r="IJ394"/>
      <c r="IK394"/>
      <c r="IL394"/>
      <c r="IM394"/>
      <c r="IN394"/>
      <c r="IO394"/>
      <c r="IP394"/>
      <c r="IQ394"/>
      <c r="IR394"/>
      <c r="IS394"/>
      <c r="IT394"/>
      <c r="IU394"/>
      <c r="IV394"/>
    </row>
    <row r="395" spans="1:256" s="5" customFormat="1" hidden="1" outlineLevel="2">
      <c r="A395" s="9"/>
      <c r="B395" s="9"/>
      <c r="C395" s="32">
        <f>Asset28</f>
        <v>0</v>
      </c>
      <c r="D395" s="165"/>
      <c r="E395" s="34" t="s">
        <v>28</v>
      </c>
      <c r="F395" s="33"/>
      <c r="G395" s="181"/>
      <c r="H395" s="69">
        <f>IF(H$3&gt;A28remlife,A28value-SUM($G395:G395),IF(A28remlife="N/A","n/a",A28value/A28remlife))</f>
        <v>0</v>
      </c>
      <c r="I395" s="69">
        <f>IF(I$3&gt;A28remlife,A28value-SUM($G395:H395),IF(A28remlife="N/A","n/a",A28value/A28remlife))</f>
        <v>0</v>
      </c>
      <c r="J395" s="69">
        <f>IF(J$3&gt;A28remlife,A28value-SUM($G395:I395),IF(A28remlife="N/A","n/a",A28value/A28remlife))</f>
        <v>0</v>
      </c>
      <c r="K395" s="69">
        <f>IF(K$3&gt;A28remlife,A28value-SUM($G395:J395),IF(A28remlife="N/A","n/a",A28value/A28remlife))</f>
        <v>0</v>
      </c>
      <c r="L395" s="69">
        <f>IF(L$3&gt;A28remlife,A28value-SUM($G395:K395),IF(A28remlife="N/A","n/a",A28value/A28remlife))</f>
        <v>0</v>
      </c>
      <c r="M395" s="69">
        <f>IF(M$3&gt;A28remlife,A28value-SUM($G395:L395),IF(A28remlife="N/A","n/a",A28value/A28remlife))</f>
        <v>0</v>
      </c>
      <c r="N395" s="69">
        <f>IF(N$3&gt;A28remlife,A28value-SUM($G395:M395),IF(A28remlife="N/A","n/a",A28value/A28remlife))</f>
        <v>0</v>
      </c>
      <c r="O395" s="69">
        <f>IF(O$3&gt;A28remlife,A28value-SUM($G395:N395),IF(A28remlife="N/A","n/a",A28value/A28remlife))</f>
        <v>0</v>
      </c>
      <c r="P395" s="69">
        <f>IF(P$3&gt;A28remlife,A28value-SUM($G395:O395),IF(A28remlife="N/A","n/a",A28value/A28remlife))</f>
        <v>0</v>
      </c>
      <c r="Q395" s="69">
        <f>IF(Q$3&gt;A28remlife,A28value-SUM($G395:P395),IF(A28remlife="N/A","n/a",A28value/A28remlife))</f>
        <v>0</v>
      </c>
      <c r="R395" s="69"/>
      <c r="S395" s="105"/>
      <c r="T395" s="105"/>
      <c r="U395" s="105"/>
      <c r="V395" s="105"/>
      <c r="W395" s="105"/>
      <c r="X395" s="105"/>
      <c r="Y395" s="105"/>
      <c r="Z395" s="105"/>
      <c r="AA395" s="105"/>
      <c r="AB395" s="221"/>
      <c r="AC395" s="221"/>
      <c r="AD395" s="221"/>
      <c r="AE395" s="221"/>
      <c r="AF395" s="221"/>
      <c r="AG395" s="221"/>
      <c r="AH395" s="221"/>
      <c r="AI395" s="221"/>
      <c r="AJ395" s="221"/>
      <c r="AK395" s="221"/>
      <c r="AL395" s="221"/>
      <c r="AM395" s="221"/>
      <c r="AN395" s="221"/>
      <c r="AO395" s="221"/>
      <c r="AP395" s="221"/>
      <c r="AQ395" s="221"/>
      <c r="AR395" s="221"/>
      <c r="AS395" s="221"/>
      <c r="AT395" s="221"/>
      <c r="AU395" s="221"/>
      <c r="AV395" s="221"/>
      <c r="AW395" s="221"/>
      <c r="AX395" s="221"/>
      <c r="AY395" s="221"/>
      <c r="AZ395" s="221"/>
      <c r="BA395" s="221"/>
      <c r="BB395" s="221"/>
      <c r="BC395" s="221"/>
      <c r="BD395" s="105"/>
      <c r="BE395" s="105"/>
      <c r="BF395" s="105"/>
      <c r="BG395" s="105"/>
      <c r="BH395" s="105"/>
      <c r="BI395" s="105"/>
      <c r="BJ395" s="105"/>
      <c r="BK395" s="12"/>
      <c r="BL395" s="12"/>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c r="DY395"/>
      <c r="DZ395"/>
      <c r="EA395"/>
      <c r="EB395"/>
      <c r="EC395"/>
      <c r="ED395"/>
      <c r="EE395"/>
      <c r="EF395"/>
      <c r="EG395"/>
      <c r="EH395"/>
      <c r="EI395"/>
      <c r="EJ395"/>
      <c r="EK395"/>
      <c r="EL395"/>
      <c r="EM395"/>
      <c r="EN395"/>
      <c r="EO395"/>
      <c r="EP395"/>
      <c r="EQ395"/>
      <c r="ER395"/>
      <c r="ES395"/>
      <c r="ET395"/>
      <c r="EU395"/>
      <c r="EV395"/>
      <c r="EW395"/>
      <c r="EX395"/>
      <c r="EY395"/>
      <c r="EZ395"/>
      <c r="FA395"/>
      <c r="FB395"/>
      <c r="FC395"/>
      <c r="FD395"/>
      <c r="FE395"/>
      <c r="FF395"/>
      <c r="FG395"/>
      <c r="FH395"/>
      <c r="FI395"/>
      <c r="FJ395"/>
      <c r="FK395"/>
      <c r="FL395"/>
      <c r="FM395"/>
      <c r="FN395"/>
      <c r="FO395"/>
      <c r="FP395"/>
      <c r="FQ395"/>
      <c r="FR395"/>
      <c r="FS395"/>
      <c r="FT395"/>
      <c r="FU395"/>
      <c r="FV395"/>
      <c r="FW395"/>
      <c r="FX395"/>
      <c r="FY395"/>
      <c r="FZ395"/>
      <c r="GA395"/>
      <c r="GB395"/>
      <c r="GC395"/>
      <c r="GD395"/>
      <c r="GE395"/>
      <c r="GF395"/>
      <c r="GG395"/>
      <c r="GH395"/>
      <c r="GI395"/>
      <c r="GJ395"/>
      <c r="GK395"/>
      <c r="GL395"/>
      <c r="GM395"/>
      <c r="GN395"/>
      <c r="GO395"/>
      <c r="GP395"/>
      <c r="GQ395"/>
      <c r="GR395"/>
      <c r="GS395"/>
      <c r="GT395"/>
      <c r="GU395"/>
      <c r="GV395"/>
      <c r="GW395"/>
      <c r="GX395"/>
      <c r="GY395"/>
      <c r="GZ395"/>
      <c r="HA395"/>
      <c r="HB395"/>
      <c r="HC395"/>
      <c r="HD395"/>
      <c r="HE395"/>
      <c r="HF395"/>
      <c r="HG395"/>
      <c r="HH395"/>
      <c r="HI395"/>
      <c r="HJ395"/>
      <c r="HK395"/>
      <c r="HL395"/>
      <c r="HM395"/>
      <c r="HN395"/>
      <c r="HO395"/>
      <c r="HP395"/>
      <c r="HQ395"/>
      <c r="HR395"/>
      <c r="HS395"/>
      <c r="HT395"/>
      <c r="HU395"/>
      <c r="HV395"/>
      <c r="HW395"/>
      <c r="HX395"/>
      <c r="HY395"/>
      <c r="HZ395"/>
      <c r="IA395"/>
      <c r="IB395"/>
      <c r="IC395"/>
      <c r="ID395"/>
      <c r="IE395"/>
      <c r="IF395"/>
      <c r="IG395"/>
      <c r="IH395"/>
      <c r="II395"/>
      <c r="IJ395"/>
      <c r="IK395"/>
      <c r="IL395"/>
      <c r="IM395"/>
      <c r="IN395"/>
      <c r="IO395"/>
      <c r="IP395"/>
      <c r="IQ395"/>
      <c r="IR395"/>
      <c r="IS395"/>
      <c r="IT395"/>
      <c r="IU395"/>
      <c r="IV395"/>
    </row>
    <row r="396" spans="1:256" s="5" customFormat="1" ht="12.75" hidden="1" customHeight="1" outlineLevel="2">
      <c r="A396" s="9"/>
      <c r="B396" s="9"/>
      <c r="C396" s="9"/>
      <c r="D396" s="26"/>
      <c r="E396" s="335" t="s">
        <v>83</v>
      </c>
      <c r="F396" s="88">
        <v>0</v>
      </c>
      <c r="G396" s="126"/>
      <c r="H396" s="70"/>
      <c r="I396" s="70"/>
      <c r="J396" s="70"/>
      <c r="K396" s="70"/>
      <c r="L396" s="70"/>
      <c r="M396" s="167"/>
      <c r="N396" s="115"/>
      <c r="O396" s="70"/>
      <c r="P396" s="70"/>
      <c r="Q396" s="70"/>
      <c r="R396" s="70"/>
      <c r="S396" s="105"/>
      <c r="T396" s="105"/>
      <c r="U396" s="105"/>
      <c r="V396" s="105"/>
      <c r="W396" s="105"/>
      <c r="X396" s="105"/>
      <c r="Y396" s="105"/>
      <c r="Z396" s="105"/>
      <c r="AA396" s="105"/>
      <c r="AB396" s="221"/>
      <c r="AC396" s="221"/>
      <c r="AD396" s="221"/>
      <c r="AE396" s="221"/>
      <c r="AF396" s="221"/>
      <c r="AG396" s="221"/>
      <c r="AH396" s="221"/>
      <c r="AI396" s="221"/>
      <c r="AJ396" s="221"/>
      <c r="AK396" s="221"/>
      <c r="AL396" s="221"/>
      <c r="AM396" s="221"/>
      <c r="AN396" s="221"/>
      <c r="AO396" s="221"/>
      <c r="AP396" s="221"/>
      <c r="AQ396" s="221"/>
      <c r="AR396" s="221"/>
      <c r="AS396" s="221"/>
      <c r="AT396" s="221"/>
      <c r="AU396" s="221"/>
      <c r="AV396" s="221"/>
      <c r="AW396" s="221"/>
      <c r="AX396" s="221"/>
      <c r="AY396" s="221"/>
      <c r="AZ396" s="221"/>
      <c r="BA396" s="221"/>
      <c r="BB396" s="221"/>
      <c r="BC396" s="221"/>
      <c r="BD396" s="105"/>
      <c r="BE396" s="105"/>
      <c r="BF396" s="105"/>
      <c r="BG396" s="105"/>
      <c r="BH396" s="105"/>
      <c r="BI396" s="105"/>
      <c r="BJ396" s="105"/>
      <c r="BK396" s="12"/>
      <c r="BL396" s="12"/>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c r="DY396"/>
      <c r="DZ396"/>
      <c r="EA396"/>
      <c r="EB396"/>
      <c r="EC396"/>
      <c r="ED396"/>
      <c r="EE396"/>
      <c r="EF396"/>
      <c r="EG396"/>
      <c r="EH396"/>
      <c r="EI396"/>
      <c r="EJ396"/>
      <c r="EK396"/>
      <c r="EL396"/>
      <c r="EM396"/>
      <c r="EN396"/>
      <c r="EO396"/>
      <c r="EP396"/>
      <c r="EQ396"/>
      <c r="ER396"/>
      <c r="ES396"/>
      <c r="ET396"/>
      <c r="EU396"/>
      <c r="EV396"/>
      <c r="EW396"/>
      <c r="EX396"/>
      <c r="EY396"/>
      <c r="EZ396"/>
      <c r="FA396"/>
      <c r="FB396"/>
      <c r="FC396"/>
      <c r="FD396"/>
      <c r="FE396"/>
      <c r="FF396"/>
      <c r="FG396"/>
      <c r="FH396"/>
      <c r="FI396"/>
      <c r="FJ396"/>
      <c r="FK396"/>
      <c r="FL396"/>
      <c r="FM396"/>
      <c r="FN396"/>
      <c r="FO396"/>
      <c r="FP396"/>
      <c r="FQ396"/>
      <c r="FR396"/>
      <c r="FS396"/>
      <c r="FT396"/>
      <c r="FU396"/>
      <c r="FV396"/>
      <c r="FW396"/>
      <c r="FX396"/>
      <c r="FY396"/>
      <c r="FZ396"/>
      <c r="GA396"/>
      <c r="GB396"/>
      <c r="GC396"/>
      <c r="GD396"/>
      <c r="GE396"/>
      <c r="GF396"/>
      <c r="GG396"/>
      <c r="GH396"/>
      <c r="GI396"/>
      <c r="GJ396"/>
      <c r="GK396"/>
      <c r="GL396"/>
      <c r="GM396"/>
      <c r="GN396"/>
      <c r="GO396"/>
      <c r="GP396"/>
      <c r="GQ396"/>
      <c r="GR396"/>
      <c r="GS396"/>
      <c r="GT396"/>
      <c r="GU396"/>
      <c r="GV396"/>
      <c r="GW396"/>
      <c r="GX396"/>
      <c r="GY396"/>
      <c r="GZ396"/>
      <c r="HA396"/>
      <c r="HB396"/>
      <c r="HC396"/>
      <c r="HD396"/>
      <c r="HE396"/>
      <c r="HF396"/>
      <c r="HG396"/>
      <c r="HH396"/>
      <c r="HI396"/>
      <c r="HJ396"/>
      <c r="HK396"/>
      <c r="HL396"/>
      <c r="HM396"/>
      <c r="HN396"/>
      <c r="HO396"/>
      <c r="HP396"/>
      <c r="HQ396"/>
      <c r="HR396"/>
      <c r="HS396"/>
      <c r="HT396"/>
      <c r="HU396"/>
      <c r="HV396"/>
      <c r="HW396"/>
      <c r="HX396"/>
      <c r="HY396"/>
      <c r="HZ396"/>
      <c r="IA396"/>
      <c r="IB396"/>
      <c r="IC396"/>
      <c r="ID396"/>
      <c r="IE396"/>
      <c r="IF396"/>
      <c r="IG396"/>
      <c r="IH396"/>
      <c r="II396"/>
      <c r="IJ396"/>
      <c r="IK396"/>
      <c r="IL396"/>
      <c r="IM396"/>
      <c r="IN396"/>
      <c r="IO396"/>
      <c r="IP396"/>
      <c r="IQ396"/>
      <c r="IR396"/>
      <c r="IS396"/>
      <c r="IT396"/>
      <c r="IU396"/>
      <c r="IV396"/>
    </row>
    <row r="397" spans="1:256" s="5" customFormat="1" hidden="1" outlineLevel="2">
      <c r="A397" s="9"/>
      <c r="B397" s="9"/>
      <c r="C397" s="9"/>
      <c r="D397" s="26"/>
      <c r="E397" s="336"/>
      <c r="F397" s="88">
        <v>1</v>
      </c>
      <c r="G397" s="126"/>
      <c r="H397" s="149"/>
      <c r="I397" s="70">
        <f>IF(A28stdlife="n/a","n/a",IF(I$3&gt;(A28stdlife+$F397),(Input!$H$170*(1+vanilla1)^0.5)-SUM($H397:H397),(Input!$H$170*(1+vanilla1)^0.5)/A28stdlife))</f>
        <v>0</v>
      </c>
      <c r="J397" s="70">
        <f>IF(A28stdlife="n/a","n/a",IF(J$3&gt;(A28stdlife+$F397),(Input!$H$170*(1+vanilla1)^0.5)-SUM($H397:I397),(Input!$H$170*(1+vanilla1)^0.5)/A28stdlife))</f>
        <v>0</v>
      </c>
      <c r="K397" s="70">
        <f>IF(A28stdlife="n/a","n/a",IF(K$3&gt;(A28stdlife+$F397),(Input!$H$170*(1+vanilla1)^0.5)-SUM($H397:J397),(Input!$H$170*(1+vanilla1)^0.5)/A28stdlife))</f>
        <v>0</v>
      </c>
      <c r="L397" s="70">
        <f>IF(A28stdlife="n/a","n/a",IF(L$3&gt;(A28stdlife+$F397),(Input!$H$170*(1+vanilla1)^0.5)-SUM($H397:K397),(Input!$H$170*(1+vanilla1)^0.5)/A28stdlife))</f>
        <v>0</v>
      </c>
      <c r="M397" s="70">
        <f>IF(A28stdlife="n/a","n/a",IF(M$3&gt;(A28stdlife+$F397),(Input!$H$170*(1+vanilla1)^0.5)-SUM($H397:L397),(Input!$H$170*(1+vanilla1)^0.5)/A28stdlife))</f>
        <v>0</v>
      </c>
      <c r="N397" s="70">
        <f>IF(A28stdlife="n/a","n/a",IF(N$3&gt;(A28stdlife+$F397),(Input!$H$170*(1+vanilla1)^0.5)-SUM($H397:M397),(Input!$H$170*(1+vanilla1)^0.5)/A28stdlife))</f>
        <v>0</v>
      </c>
      <c r="O397" s="70">
        <f>IF(A28stdlife="n/a","n/a",IF(O$3&gt;(A28stdlife+$F397),(Input!$H$170*(1+vanilla1)^0.5)-SUM($H397:N397),(Input!$H$170*(1+vanilla1)^0.5)/A28stdlife))</f>
        <v>0</v>
      </c>
      <c r="P397" s="70">
        <f>IF(A28stdlife="n/a","n/a",IF(P$3&gt;(A28stdlife+$F397),(Input!$H$170*(1+vanilla1)^0.5)-SUM($H397:O397),(Input!$H$170*(1+vanilla1)^0.5)/A28stdlife))</f>
        <v>0</v>
      </c>
      <c r="Q397" s="70">
        <f>IF(A28stdlife="n/a","n/a",IF(Q$3&gt;(A28stdlife+$F397),(Input!$H$170*(1+vanilla1)^0.5)-SUM($H397:P397),(Input!$H$170*(1+vanilla1)^0.5)/A28stdlife))</f>
        <v>0</v>
      </c>
      <c r="R397" s="70"/>
      <c r="S397" s="105"/>
      <c r="T397" s="105"/>
      <c r="U397" s="105"/>
      <c r="V397" s="105"/>
      <c r="W397" s="105"/>
      <c r="X397" s="105"/>
      <c r="Y397" s="105"/>
      <c r="Z397" s="105"/>
      <c r="AA397" s="105"/>
      <c r="AB397" s="221"/>
      <c r="AC397" s="221"/>
      <c r="AD397" s="221"/>
      <c r="AE397" s="221"/>
      <c r="AF397" s="221"/>
      <c r="AG397" s="221"/>
      <c r="AH397" s="221"/>
      <c r="AI397" s="221"/>
      <c r="AJ397" s="221"/>
      <c r="AK397" s="221"/>
      <c r="AL397" s="221"/>
      <c r="AM397" s="221"/>
      <c r="AN397" s="221"/>
      <c r="AO397" s="221"/>
      <c r="AP397" s="221"/>
      <c r="AQ397" s="221"/>
      <c r="AR397" s="221"/>
      <c r="AS397" s="221"/>
      <c r="AT397" s="221"/>
      <c r="AU397" s="221"/>
      <c r="AV397" s="221"/>
      <c r="AW397" s="221"/>
      <c r="AX397" s="221"/>
      <c r="AY397" s="221"/>
      <c r="AZ397" s="221"/>
      <c r="BA397" s="221"/>
      <c r="BB397" s="221"/>
      <c r="BC397" s="221"/>
      <c r="BD397" s="105"/>
      <c r="BE397" s="105"/>
      <c r="BF397" s="105"/>
      <c r="BG397" s="105"/>
      <c r="BH397" s="105"/>
      <c r="BI397" s="105"/>
      <c r="BJ397" s="105"/>
      <c r="BK397" s="12"/>
      <c r="BL397" s="12"/>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c r="DY397"/>
      <c r="DZ397"/>
      <c r="EA397"/>
      <c r="EB397"/>
      <c r="EC397"/>
      <c r="ED397"/>
      <c r="EE397"/>
      <c r="EF397"/>
      <c r="EG397"/>
      <c r="EH397"/>
      <c r="EI397"/>
      <c r="EJ397"/>
      <c r="EK397"/>
      <c r="EL397"/>
      <c r="EM397"/>
      <c r="EN397"/>
      <c r="EO397"/>
      <c r="EP397"/>
      <c r="EQ397"/>
      <c r="ER397"/>
      <c r="ES397"/>
      <c r="ET397"/>
      <c r="EU397"/>
      <c r="EV397"/>
      <c r="EW397"/>
      <c r="EX397"/>
      <c r="EY397"/>
      <c r="EZ397"/>
      <c r="FA397"/>
      <c r="FB397"/>
      <c r="FC397"/>
      <c r="FD397"/>
      <c r="FE397"/>
      <c r="FF397"/>
      <c r="FG397"/>
      <c r="FH397"/>
      <c r="FI397"/>
      <c r="FJ397"/>
      <c r="FK397"/>
      <c r="FL397"/>
      <c r="FM397"/>
      <c r="FN397"/>
      <c r="FO397"/>
      <c r="FP397"/>
      <c r="FQ397"/>
      <c r="FR397"/>
      <c r="FS397"/>
      <c r="FT397"/>
      <c r="FU397"/>
      <c r="FV397"/>
      <c r="FW397"/>
      <c r="FX397"/>
      <c r="FY397"/>
      <c r="FZ397"/>
      <c r="GA397"/>
      <c r="GB397"/>
      <c r="GC397"/>
      <c r="GD397"/>
      <c r="GE397"/>
      <c r="GF397"/>
      <c r="GG397"/>
      <c r="GH397"/>
      <c r="GI397"/>
      <c r="GJ397"/>
      <c r="GK397"/>
      <c r="GL397"/>
      <c r="GM397"/>
      <c r="GN397"/>
      <c r="GO397"/>
      <c r="GP397"/>
      <c r="GQ397"/>
      <c r="GR397"/>
      <c r="GS397"/>
      <c r="GT397"/>
      <c r="GU397"/>
      <c r="GV397"/>
      <c r="GW397"/>
      <c r="GX397"/>
      <c r="GY397"/>
      <c r="GZ397"/>
      <c r="HA397"/>
      <c r="HB397"/>
      <c r="HC397"/>
      <c r="HD397"/>
      <c r="HE397"/>
      <c r="HF397"/>
      <c r="HG397"/>
      <c r="HH397"/>
      <c r="HI397"/>
      <c r="HJ397"/>
      <c r="HK397"/>
      <c r="HL397"/>
      <c r="HM397"/>
      <c r="HN397"/>
      <c r="HO397"/>
      <c r="HP397"/>
      <c r="HQ397"/>
      <c r="HR397"/>
      <c r="HS397"/>
      <c r="HT397"/>
      <c r="HU397"/>
      <c r="HV397"/>
      <c r="HW397"/>
      <c r="HX397"/>
      <c r="HY397"/>
      <c r="HZ397"/>
      <c r="IA397"/>
      <c r="IB397"/>
      <c r="IC397"/>
      <c r="ID397"/>
      <c r="IE397"/>
      <c r="IF397"/>
      <c r="IG397"/>
      <c r="IH397"/>
      <c r="II397"/>
      <c r="IJ397"/>
      <c r="IK397"/>
      <c r="IL397"/>
      <c r="IM397"/>
      <c r="IN397"/>
      <c r="IO397"/>
      <c r="IP397"/>
      <c r="IQ397"/>
      <c r="IR397"/>
      <c r="IS397"/>
      <c r="IT397"/>
      <c r="IU397"/>
      <c r="IV397"/>
    </row>
    <row r="398" spans="1:256" s="5" customFormat="1" hidden="1" outlineLevel="2">
      <c r="A398" s="9"/>
      <c r="B398" s="9"/>
      <c r="C398" s="9"/>
      <c r="D398" s="26"/>
      <c r="E398" s="336"/>
      <c r="F398" s="88">
        <v>2</v>
      </c>
      <c r="G398" s="126"/>
      <c r="H398" s="150"/>
      <c r="I398" s="151"/>
      <c r="J398" s="70">
        <f>IF(A28stdlife="n/a","n/a",IF(J$3&gt;(A28stdlife+$F398),(Input!$I$170*(1+vanilla2)^0.5)-SUM($I398:I398),(Input!$I$170*(1+vanilla2)^0.5)/A28stdlife))</f>
        <v>0</v>
      </c>
      <c r="K398" s="70">
        <f>IF(A28stdlife="n/a","n/a",IF(K$3&gt;(A28stdlife+$F398),(Input!$I$170*(1+vanilla2)^0.5)-SUM($I398:J398),(Input!$I$170*(1+vanilla2)^0.5)/A28stdlife))</f>
        <v>0</v>
      </c>
      <c r="L398" s="70">
        <f>IF(A28stdlife="n/a","n/a",IF(L$3&gt;(A28stdlife+$F398),(Input!$I$170*(1+vanilla2)^0.5)-SUM($I398:K398),(Input!$I$170*(1+vanilla2)^0.5)/A28stdlife))</f>
        <v>0</v>
      </c>
      <c r="M398" s="70">
        <f>IF(A28stdlife="n/a","n/a",IF(M$3&gt;(A28stdlife+$F398),(Input!$I$170*(1+vanilla2)^0.5)-SUM($I398:L398),(Input!$I$170*(1+vanilla2)^0.5)/A28stdlife))</f>
        <v>0</v>
      </c>
      <c r="N398" s="70">
        <f>IF(A28stdlife="n/a","n/a",IF(N$3&gt;(A28stdlife+$F398),(Input!$I$170*(1+vanilla2)^0.5)-SUM($I398:M398),(Input!$I$170*(1+vanilla2)^0.5)/A28stdlife))</f>
        <v>0</v>
      </c>
      <c r="O398" s="70">
        <f>IF(A28stdlife="n/a","n/a",IF(O$3&gt;(A28stdlife+$F398),(Input!$I$170*(1+vanilla2)^0.5)-SUM($I398:N398),(Input!$I$170*(1+vanilla2)^0.5)/A28stdlife))</f>
        <v>0</v>
      </c>
      <c r="P398" s="70">
        <f>IF(A28stdlife="n/a","n/a",IF(P$3&gt;(A28stdlife+$F398),(Input!$I$170*(1+vanilla2)^0.5)-SUM($I398:O398),(Input!$I$170*(1+vanilla2)^0.5)/A28stdlife))</f>
        <v>0</v>
      </c>
      <c r="Q398" s="70">
        <f>IF(A28stdlife="n/a","n/a",IF(Q$3&gt;(A28stdlife+$F398),(Input!$I$170*(1+vanilla2)^0.5)-SUM($I398:P398),(Input!$I$170*(1+vanilla2)^0.5)/A28stdlife))</f>
        <v>0</v>
      </c>
      <c r="R398" s="70"/>
      <c r="S398" s="105"/>
      <c r="T398" s="105"/>
      <c r="U398" s="105"/>
      <c r="V398" s="105"/>
      <c r="W398" s="105"/>
      <c r="X398" s="105"/>
      <c r="Y398" s="105"/>
      <c r="Z398" s="105"/>
      <c r="AA398" s="105"/>
      <c r="AB398" s="221"/>
      <c r="AC398" s="221"/>
      <c r="AD398" s="221"/>
      <c r="AE398" s="221"/>
      <c r="AF398" s="221"/>
      <c r="AG398" s="221"/>
      <c r="AH398" s="221"/>
      <c r="AI398" s="221"/>
      <c r="AJ398" s="221"/>
      <c r="AK398" s="221"/>
      <c r="AL398" s="221"/>
      <c r="AM398" s="221"/>
      <c r="AN398" s="221"/>
      <c r="AO398" s="221"/>
      <c r="AP398" s="221"/>
      <c r="AQ398" s="221"/>
      <c r="AR398" s="221"/>
      <c r="AS398" s="221"/>
      <c r="AT398" s="221"/>
      <c r="AU398" s="221"/>
      <c r="AV398" s="221"/>
      <c r="AW398" s="221"/>
      <c r="AX398" s="221"/>
      <c r="AY398" s="221"/>
      <c r="AZ398" s="221"/>
      <c r="BA398" s="221"/>
      <c r="BB398" s="221"/>
      <c r="BC398" s="221"/>
      <c r="BD398" s="105"/>
      <c r="BE398" s="105"/>
      <c r="BF398" s="105"/>
      <c r="BG398" s="105"/>
      <c r="BH398" s="105"/>
      <c r="BI398" s="105"/>
      <c r="BJ398" s="105"/>
      <c r="BK398" s="12"/>
      <c r="BL398" s="12"/>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c r="DY398"/>
      <c r="DZ398"/>
      <c r="EA398"/>
      <c r="EB398"/>
      <c r="EC398"/>
      <c r="ED398"/>
      <c r="EE398"/>
      <c r="EF398"/>
      <c r="EG398"/>
      <c r="EH398"/>
      <c r="EI398"/>
      <c r="EJ398"/>
      <c r="EK398"/>
      <c r="EL398"/>
      <c r="EM398"/>
      <c r="EN398"/>
      <c r="EO398"/>
      <c r="EP398"/>
      <c r="EQ398"/>
      <c r="ER398"/>
      <c r="ES398"/>
      <c r="ET398"/>
      <c r="EU398"/>
      <c r="EV398"/>
      <c r="EW398"/>
      <c r="EX398"/>
      <c r="EY398"/>
      <c r="EZ398"/>
      <c r="FA398"/>
      <c r="FB398"/>
      <c r="FC398"/>
      <c r="FD398"/>
      <c r="FE398"/>
      <c r="FF398"/>
      <c r="FG398"/>
      <c r="FH398"/>
      <c r="FI398"/>
      <c r="FJ398"/>
      <c r="FK398"/>
      <c r="FL398"/>
      <c r="FM398"/>
      <c r="FN398"/>
      <c r="FO398"/>
      <c r="FP398"/>
      <c r="FQ398"/>
      <c r="FR398"/>
      <c r="FS398"/>
      <c r="FT398"/>
      <c r="FU398"/>
      <c r="FV398"/>
      <c r="FW398"/>
      <c r="FX398"/>
      <c r="FY398"/>
      <c r="FZ398"/>
      <c r="GA398"/>
      <c r="GB398"/>
      <c r="GC398"/>
      <c r="GD398"/>
      <c r="GE398"/>
      <c r="GF398"/>
      <c r="GG398"/>
      <c r="GH398"/>
      <c r="GI398"/>
      <c r="GJ398"/>
      <c r="GK398"/>
      <c r="GL398"/>
      <c r="GM398"/>
      <c r="GN398"/>
      <c r="GO398"/>
      <c r="GP398"/>
      <c r="GQ398"/>
      <c r="GR398"/>
      <c r="GS398"/>
      <c r="GT398"/>
      <c r="GU398"/>
      <c r="GV398"/>
      <c r="GW398"/>
      <c r="GX398"/>
      <c r="GY398"/>
      <c r="GZ398"/>
      <c r="HA398"/>
      <c r="HB398"/>
      <c r="HC398"/>
      <c r="HD398"/>
      <c r="HE398"/>
      <c r="HF398"/>
      <c r="HG398"/>
      <c r="HH398"/>
      <c r="HI398"/>
      <c r="HJ398"/>
      <c r="HK398"/>
      <c r="HL398"/>
      <c r="HM398"/>
      <c r="HN398"/>
      <c r="HO398"/>
      <c r="HP398"/>
      <c r="HQ398"/>
      <c r="HR398"/>
      <c r="HS398"/>
      <c r="HT398"/>
      <c r="HU398"/>
      <c r="HV398"/>
      <c r="HW398"/>
      <c r="HX398"/>
      <c r="HY398"/>
      <c r="HZ398"/>
      <c r="IA398"/>
      <c r="IB398"/>
      <c r="IC398"/>
      <c r="ID398"/>
      <c r="IE398"/>
      <c r="IF398"/>
      <c r="IG398"/>
      <c r="IH398"/>
      <c r="II398"/>
      <c r="IJ398"/>
      <c r="IK398"/>
      <c r="IL398"/>
      <c r="IM398"/>
      <c r="IN398"/>
      <c r="IO398"/>
      <c r="IP398"/>
      <c r="IQ398"/>
      <c r="IR398"/>
      <c r="IS398"/>
      <c r="IT398"/>
      <c r="IU398"/>
      <c r="IV398"/>
    </row>
    <row r="399" spans="1:256" s="5" customFormat="1" hidden="1" outlineLevel="2">
      <c r="A399" s="9"/>
      <c r="B399" s="9"/>
      <c r="C399" s="9"/>
      <c r="D399" s="26"/>
      <c r="E399" s="336"/>
      <c r="F399" s="88">
        <v>3</v>
      </c>
      <c r="G399" s="126"/>
      <c r="H399" s="150"/>
      <c r="I399" s="152"/>
      <c r="J399" s="151"/>
      <c r="K399" s="70">
        <f>IF(A28stdlife="n/a","n/a",IF(K$3&gt;(A28stdlife+$F399),(Input!$J$170*(1+vanilla3)^0.5)-SUM($J399:J399),(Input!$J$170*(1+vanilla3)^0.5)/A28stdlife))</f>
        <v>0</v>
      </c>
      <c r="L399" s="70">
        <f>IF(A28stdlife="n/a","n/a",IF(L$3&gt;(A28stdlife+$F399),(Input!$J$170*(1+vanilla3)^0.5)-SUM($J399:K399),(Input!$J$170*(1+vanilla3)^0.5)/A28stdlife))</f>
        <v>0</v>
      </c>
      <c r="M399" s="70">
        <f>IF(A28stdlife="n/a","n/a",IF(M$3&gt;(A28stdlife+$F399),(Input!$J$170*(1+vanilla3)^0.5)-SUM($J399:L399),(Input!$J$170*(1+vanilla3)^0.5)/A28stdlife))</f>
        <v>0</v>
      </c>
      <c r="N399" s="70">
        <f>IF(A28stdlife="n/a","n/a",IF(N$3&gt;(A28stdlife+$F399),(Input!$J$170*(1+vanilla3)^0.5)-SUM($J399:M399),(Input!$J$170*(1+vanilla3)^0.5)/A28stdlife))</f>
        <v>0</v>
      </c>
      <c r="O399" s="70">
        <f>IF(A28stdlife="n/a","n/a",IF(O$3&gt;(A28stdlife+$F399),(Input!$J$170*(1+vanilla3)^0.5)-SUM($J399:N399),(Input!$J$170*(1+vanilla3)^0.5)/A28stdlife))</f>
        <v>0</v>
      </c>
      <c r="P399" s="70">
        <f>IF(A28stdlife="n/a","n/a",IF(P$3&gt;(A28stdlife+$F399),(Input!$J$170*(1+vanilla3)^0.5)-SUM($J399:O399),(Input!$J$170*(1+vanilla3)^0.5)/A28stdlife))</f>
        <v>0</v>
      </c>
      <c r="Q399" s="70">
        <f>IF(A28stdlife="n/a","n/a",IF(Q$3&gt;(A28stdlife+$F399),(Input!$J$170*(1+vanilla3)^0.5)-SUM($J399:P399),(Input!$J$170*(1+vanilla3)^0.5)/A28stdlife))</f>
        <v>0</v>
      </c>
      <c r="R399" s="70"/>
      <c r="S399" s="105"/>
      <c r="T399" s="105"/>
      <c r="U399" s="105"/>
      <c r="V399" s="105"/>
      <c r="W399" s="105"/>
      <c r="X399" s="105"/>
      <c r="Y399" s="105"/>
      <c r="Z399" s="105"/>
      <c r="AA399" s="105"/>
      <c r="AB399" s="221"/>
      <c r="AC399" s="221"/>
      <c r="AD399" s="221"/>
      <c r="AE399" s="221"/>
      <c r="AF399" s="221"/>
      <c r="AG399" s="221"/>
      <c r="AH399" s="221"/>
      <c r="AI399" s="221"/>
      <c r="AJ399" s="221"/>
      <c r="AK399" s="221"/>
      <c r="AL399" s="221"/>
      <c r="AM399" s="221"/>
      <c r="AN399" s="221"/>
      <c r="AO399" s="221"/>
      <c r="AP399" s="221"/>
      <c r="AQ399" s="221"/>
      <c r="AR399" s="221"/>
      <c r="AS399" s="221"/>
      <c r="AT399" s="221"/>
      <c r="AU399" s="221"/>
      <c r="AV399" s="221"/>
      <c r="AW399" s="221"/>
      <c r="AX399" s="221"/>
      <c r="AY399" s="221"/>
      <c r="AZ399" s="221"/>
      <c r="BA399" s="221"/>
      <c r="BB399" s="221"/>
      <c r="BC399" s="221"/>
      <c r="BD399" s="105"/>
      <c r="BE399" s="105"/>
      <c r="BF399" s="105"/>
      <c r="BG399" s="105"/>
      <c r="BH399" s="105"/>
      <c r="BI399" s="105"/>
      <c r="BJ399" s="105"/>
      <c r="BK399" s="12"/>
      <c r="BL399" s="12"/>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c r="DY399"/>
      <c r="DZ399"/>
      <c r="EA399"/>
      <c r="EB399"/>
      <c r="EC399"/>
      <c r="ED399"/>
      <c r="EE399"/>
      <c r="EF399"/>
      <c r="EG399"/>
      <c r="EH399"/>
      <c r="EI399"/>
      <c r="EJ399"/>
      <c r="EK399"/>
      <c r="EL399"/>
      <c r="EM399"/>
      <c r="EN399"/>
      <c r="EO399"/>
      <c r="EP399"/>
      <c r="EQ399"/>
      <c r="ER399"/>
      <c r="ES399"/>
      <c r="ET399"/>
      <c r="EU399"/>
      <c r="EV399"/>
      <c r="EW399"/>
      <c r="EX399"/>
      <c r="EY399"/>
      <c r="EZ399"/>
      <c r="FA399"/>
      <c r="FB399"/>
      <c r="FC399"/>
      <c r="FD399"/>
      <c r="FE399"/>
      <c r="FF399"/>
      <c r="FG399"/>
      <c r="FH399"/>
      <c r="FI399"/>
      <c r="FJ399"/>
      <c r="FK399"/>
      <c r="FL399"/>
      <c r="FM399"/>
      <c r="FN399"/>
      <c r="FO399"/>
      <c r="FP399"/>
      <c r="FQ399"/>
      <c r="FR399"/>
      <c r="FS399"/>
      <c r="FT399"/>
      <c r="FU399"/>
      <c r="FV399"/>
      <c r="FW399"/>
      <c r="FX399"/>
      <c r="FY399"/>
      <c r="FZ399"/>
      <c r="GA399"/>
      <c r="GB399"/>
      <c r="GC399"/>
      <c r="GD399"/>
      <c r="GE399"/>
      <c r="GF399"/>
      <c r="GG399"/>
      <c r="GH399"/>
      <c r="GI399"/>
      <c r="GJ399"/>
      <c r="GK399"/>
      <c r="GL399"/>
      <c r="GM399"/>
      <c r="GN399"/>
      <c r="GO399"/>
      <c r="GP399"/>
      <c r="GQ399"/>
      <c r="GR399"/>
      <c r="GS399"/>
      <c r="GT399"/>
      <c r="GU399"/>
      <c r="GV399"/>
      <c r="GW399"/>
      <c r="GX399"/>
      <c r="GY399"/>
      <c r="GZ399"/>
      <c r="HA399"/>
      <c r="HB399"/>
      <c r="HC399"/>
      <c r="HD399"/>
      <c r="HE399"/>
      <c r="HF399"/>
      <c r="HG399"/>
      <c r="HH399"/>
      <c r="HI399"/>
      <c r="HJ399"/>
      <c r="HK399"/>
      <c r="HL399"/>
      <c r="HM399"/>
      <c r="HN399"/>
      <c r="HO399"/>
      <c r="HP399"/>
      <c r="HQ399"/>
      <c r="HR399"/>
      <c r="HS399"/>
      <c r="HT399"/>
      <c r="HU399"/>
      <c r="HV399"/>
      <c r="HW399"/>
      <c r="HX399"/>
      <c r="HY399"/>
      <c r="HZ399"/>
      <c r="IA399"/>
      <c r="IB399"/>
      <c r="IC399"/>
      <c r="ID399"/>
      <c r="IE399"/>
      <c r="IF399"/>
      <c r="IG399"/>
      <c r="IH399"/>
      <c r="II399"/>
      <c r="IJ399"/>
      <c r="IK399"/>
      <c r="IL399"/>
      <c r="IM399"/>
      <c r="IN399"/>
      <c r="IO399"/>
      <c r="IP399"/>
      <c r="IQ399"/>
      <c r="IR399"/>
      <c r="IS399"/>
      <c r="IT399"/>
      <c r="IU399"/>
      <c r="IV399"/>
    </row>
    <row r="400" spans="1:256" s="5" customFormat="1" hidden="1" outlineLevel="2">
      <c r="A400" s="9"/>
      <c r="B400" s="9"/>
      <c r="C400" s="9"/>
      <c r="D400" s="26"/>
      <c r="E400" s="336"/>
      <c r="F400" s="88">
        <v>4</v>
      </c>
      <c r="G400" s="126"/>
      <c r="H400" s="150"/>
      <c r="I400" s="152"/>
      <c r="J400" s="152"/>
      <c r="K400" s="151"/>
      <c r="L400" s="70">
        <f>IF(A28stdlife="n/a","n/a",IF(L$3&gt;(A28stdlife+$F400),(Input!$K$170*(1+vanilla4)^0.5)-SUM($K400:K400),(Input!$K$170*(1+vanilla4)^0.5)/A28stdlife))</f>
        <v>0</v>
      </c>
      <c r="M400" s="70">
        <f>IF(A28stdlife="n/a","n/a",IF(M$3&gt;(A28stdlife+$F400),(Input!$K$170*(1+vanilla4)^0.5)-SUM($K400:L400),(Input!$K$170*(1+vanilla4)^0.5)/A28stdlife))</f>
        <v>0</v>
      </c>
      <c r="N400" s="70">
        <f>IF(A28stdlife="n/a","n/a",IF(N$3&gt;(A28stdlife+$F400),(Input!$K$170*(1+vanilla4)^0.5)-SUM($K400:M400),(Input!$K$170*(1+vanilla4)^0.5)/A28stdlife))</f>
        <v>0</v>
      </c>
      <c r="O400" s="70">
        <f>IF(A28stdlife="n/a","n/a",IF(O$3&gt;(A28stdlife+$F400),(Input!$K$170*(1+vanilla4)^0.5)-SUM($K400:N400),(Input!$K$170*(1+vanilla4)^0.5)/A28stdlife))</f>
        <v>0</v>
      </c>
      <c r="P400" s="70">
        <f>IF(A28stdlife="n/a","n/a",IF(P$3&gt;(A28stdlife+$F400),(Input!$K$170*(1+vanilla4)^0.5)-SUM($K400:O400),(Input!$K$170*(1+vanilla4)^0.5)/A28stdlife))</f>
        <v>0</v>
      </c>
      <c r="Q400" s="70">
        <f>IF(A28stdlife="n/a","n/a",IF(Q$3&gt;(A28stdlife+$F400),(Input!$K$170*(1+vanilla4)^0.5)-SUM($K400:P400),(Input!$K$170*(1+vanilla4)^0.5)/A28stdlife))</f>
        <v>0</v>
      </c>
      <c r="R400" s="70"/>
      <c r="S400" s="105"/>
      <c r="T400" s="105"/>
      <c r="U400" s="105"/>
      <c r="V400" s="105"/>
      <c r="W400" s="105"/>
      <c r="X400" s="105"/>
      <c r="Y400" s="105"/>
      <c r="Z400" s="105"/>
      <c r="AA400" s="105"/>
      <c r="AB400" s="221"/>
      <c r="AC400" s="221"/>
      <c r="AD400" s="221"/>
      <c r="AE400" s="221"/>
      <c r="AF400" s="221"/>
      <c r="AG400" s="221"/>
      <c r="AH400" s="221"/>
      <c r="AI400" s="221"/>
      <c r="AJ400" s="221"/>
      <c r="AK400" s="221"/>
      <c r="AL400" s="221"/>
      <c r="AM400" s="221"/>
      <c r="AN400" s="221"/>
      <c r="AO400" s="221"/>
      <c r="AP400" s="221"/>
      <c r="AQ400" s="221"/>
      <c r="AR400" s="221"/>
      <c r="AS400" s="221"/>
      <c r="AT400" s="221"/>
      <c r="AU400" s="221"/>
      <c r="AV400" s="221"/>
      <c r="AW400" s="221"/>
      <c r="AX400" s="221"/>
      <c r="AY400" s="221"/>
      <c r="AZ400" s="221"/>
      <c r="BA400" s="221"/>
      <c r="BB400" s="221"/>
      <c r="BC400" s="221"/>
      <c r="BD400" s="105"/>
      <c r="BE400" s="105"/>
      <c r="BF400" s="105"/>
      <c r="BG400" s="105"/>
      <c r="BH400" s="105"/>
      <c r="BI400" s="105"/>
      <c r="BJ400" s="105"/>
      <c r="BK400" s="12"/>
      <c r="BL400" s="12"/>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c r="DY400"/>
      <c r="DZ400"/>
      <c r="EA400"/>
      <c r="EB400"/>
      <c r="EC400"/>
      <c r="ED400"/>
      <c r="EE400"/>
      <c r="EF400"/>
      <c r="EG400"/>
      <c r="EH400"/>
      <c r="EI400"/>
      <c r="EJ400"/>
      <c r="EK400"/>
      <c r="EL400"/>
      <c r="EM400"/>
      <c r="EN400"/>
      <c r="EO400"/>
      <c r="EP400"/>
      <c r="EQ400"/>
      <c r="ER400"/>
      <c r="ES400"/>
      <c r="ET400"/>
      <c r="EU400"/>
      <c r="EV400"/>
      <c r="EW400"/>
      <c r="EX400"/>
      <c r="EY400"/>
      <c r="EZ400"/>
      <c r="FA400"/>
      <c r="FB400"/>
      <c r="FC400"/>
      <c r="FD400"/>
      <c r="FE400"/>
      <c r="FF400"/>
      <c r="FG400"/>
      <c r="FH400"/>
      <c r="FI400"/>
      <c r="FJ400"/>
      <c r="FK400"/>
      <c r="FL400"/>
      <c r="FM400"/>
      <c r="FN400"/>
      <c r="FO400"/>
      <c r="FP400"/>
      <c r="FQ400"/>
      <c r="FR400"/>
      <c r="FS400"/>
      <c r="FT400"/>
      <c r="FU400"/>
      <c r="FV400"/>
      <c r="FW400"/>
      <c r="FX400"/>
      <c r="FY400"/>
      <c r="FZ400"/>
      <c r="GA400"/>
      <c r="GB400"/>
      <c r="GC400"/>
      <c r="GD400"/>
      <c r="GE400"/>
      <c r="GF400"/>
      <c r="GG400"/>
      <c r="GH400"/>
      <c r="GI400"/>
      <c r="GJ400"/>
      <c r="GK400"/>
      <c r="GL400"/>
      <c r="GM400"/>
      <c r="GN400"/>
      <c r="GO400"/>
      <c r="GP400"/>
      <c r="GQ400"/>
      <c r="GR400"/>
      <c r="GS400"/>
      <c r="GT400"/>
      <c r="GU400"/>
      <c r="GV400"/>
      <c r="GW400"/>
      <c r="GX400"/>
      <c r="GY400"/>
      <c r="GZ400"/>
      <c r="HA400"/>
      <c r="HB400"/>
      <c r="HC400"/>
      <c r="HD400"/>
      <c r="HE400"/>
      <c r="HF400"/>
      <c r="HG400"/>
      <c r="HH400"/>
      <c r="HI400"/>
      <c r="HJ400"/>
      <c r="HK400"/>
      <c r="HL400"/>
      <c r="HM400"/>
      <c r="HN400"/>
      <c r="HO400"/>
      <c r="HP400"/>
      <c r="HQ400"/>
      <c r="HR400"/>
      <c r="HS400"/>
      <c r="HT400"/>
      <c r="HU400"/>
      <c r="HV400"/>
      <c r="HW400"/>
      <c r="HX400"/>
      <c r="HY400"/>
      <c r="HZ400"/>
      <c r="IA400"/>
      <c r="IB400"/>
      <c r="IC400"/>
      <c r="ID400"/>
      <c r="IE400"/>
      <c r="IF400"/>
      <c r="IG400"/>
      <c r="IH400"/>
      <c r="II400"/>
      <c r="IJ400"/>
      <c r="IK400"/>
      <c r="IL400"/>
      <c r="IM400"/>
      <c r="IN400"/>
      <c r="IO400"/>
      <c r="IP400"/>
      <c r="IQ400"/>
      <c r="IR400"/>
      <c r="IS400"/>
      <c r="IT400"/>
      <c r="IU400"/>
      <c r="IV400"/>
    </row>
    <row r="401" spans="1:256" s="5" customFormat="1" hidden="1" outlineLevel="2">
      <c r="A401" s="9"/>
      <c r="B401" s="9"/>
      <c r="C401" s="9"/>
      <c r="D401" s="26"/>
      <c r="E401" s="336"/>
      <c r="F401" s="88">
        <v>5</v>
      </c>
      <c r="G401" s="27"/>
      <c r="H401" s="150"/>
      <c r="I401" s="152"/>
      <c r="J401" s="152"/>
      <c r="K401" s="152"/>
      <c r="L401" s="151"/>
      <c r="M401" s="70">
        <f>IF(A28stdlife="n/a","n/a",IF(M$3&gt;(A28stdlife+$F401),(Input!$L$170*(1+vanilla5)^0.5)-SUM($L401:L401),(Input!$L$170*(1+vanilla5)^0.5)/A28stdlife))</f>
        <v>0</v>
      </c>
      <c r="N401" s="70">
        <f>IF(A28stdlife="n/a","n/a",IF(N$3&gt;(A28stdlife+$F401),(Input!$L$170*(1+vanilla5)^0.5)-SUM($L401:M401),(Input!$L$170*(1+vanilla5)^0.5)/A28stdlife))</f>
        <v>0</v>
      </c>
      <c r="O401" s="70">
        <f>IF(A28stdlife="n/a","n/a",IF(O$3&gt;(A28stdlife+$F401),(Input!$L$170*(1+vanilla5)^0.5)-SUM($L401:N401),(Input!$L$170*(1+vanilla5)^0.5)/A28stdlife))</f>
        <v>0</v>
      </c>
      <c r="P401" s="70">
        <f>IF(A28stdlife="n/a","n/a",IF(P$3&gt;(A28stdlife+$F401),(Input!$L$170*(1+vanilla5)^0.5)-SUM($L401:O401),(Input!$L$170*(1+vanilla5)^0.5)/A28stdlife))</f>
        <v>0</v>
      </c>
      <c r="Q401" s="70">
        <f>IF(A28stdlife="n/a","n/a",IF(Q$3&gt;(A28stdlife+$F401),(Input!$L$170*(1+vanilla5)^0.5)-SUM($L401:P401),(Input!$L$170*(1+vanilla5)^0.5)/A28stdlife))</f>
        <v>0</v>
      </c>
      <c r="R401" s="70"/>
      <c r="S401" s="105"/>
      <c r="T401" s="105"/>
      <c r="U401" s="105"/>
      <c r="V401" s="105"/>
      <c r="W401" s="105"/>
      <c r="X401" s="105"/>
      <c r="Y401" s="105"/>
      <c r="Z401" s="105"/>
      <c r="AA401" s="105"/>
      <c r="AB401" s="221"/>
      <c r="AC401" s="221"/>
      <c r="AD401" s="221"/>
      <c r="AE401" s="221"/>
      <c r="AF401" s="221"/>
      <c r="AG401" s="221"/>
      <c r="AH401" s="221"/>
      <c r="AI401" s="221"/>
      <c r="AJ401" s="221"/>
      <c r="AK401" s="221"/>
      <c r="AL401" s="221"/>
      <c r="AM401" s="221"/>
      <c r="AN401" s="221"/>
      <c r="AO401" s="221"/>
      <c r="AP401" s="221"/>
      <c r="AQ401" s="221"/>
      <c r="AR401" s="221"/>
      <c r="AS401" s="221"/>
      <c r="AT401" s="221"/>
      <c r="AU401" s="221"/>
      <c r="AV401" s="221"/>
      <c r="AW401" s="221"/>
      <c r="AX401" s="221"/>
      <c r="AY401" s="221"/>
      <c r="AZ401" s="221"/>
      <c r="BA401" s="221"/>
      <c r="BB401" s="221"/>
      <c r="BC401" s="221"/>
      <c r="BD401" s="105"/>
      <c r="BE401" s="105"/>
      <c r="BF401" s="105"/>
      <c r="BG401" s="105"/>
      <c r="BH401" s="105"/>
      <c r="BI401" s="105"/>
      <c r="BJ401" s="105"/>
      <c r="BK401" s="12"/>
      <c r="BL401" s="12"/>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c r="DY401"/>
      <c r="DZ401"/>
      <c r="EA401"/>
      <c r="EB401"/>
      <c r="EC401"/>
      <c r="ED401"/>
      <c r="EE401"/>
      <c r="EF401"/>
      <c r="EG401"/>
      <c r="EH401"/>
      <c r="EI401"/>
      <c r="EJ401"/>
      <c r="EK401"/>
      <c r="EL401"/>
      <c r="EM401"/>
      <c r="EN401"/>
      <c r="EO401"/>
      <c r="EP401"/>
      <c r="EQ401"/>
      <c r="ER401"/>
      <c r="ES401"/>
      <c r="ET401"/>
      <c r="EU401"/>
      <c r="EV401"/>
      <c r="EW401"/>
      <c r="EX401"/>
      <c r="EY401"/>
      <c r="EZ401"/>
      <c r="FA401"/>
      <c r="FB401"/>
      <c r="FC401"/>
      <c r="FD401"/>
      <c r="FE401"/>
      <c r="FF401"/>
      <c r="FG401"/>
      <c r="FH401"/>
      <c r="FI401"/>
      <c r="FJ401"/>
      <c r="FK401"/>
      <c r="FL401"/>
      <c r="FM401"/>
      <c r="FN401"/>
      <c r="FO401"/>
      <c r="FP401"/>
      <c r="FQ401"/>
      <c r="FR401"/>
      <c r="FS401"/>
      <c r="FT401"/>
      <c r="FU401"/>
      <c r="FV401"/>
      <c r="FW401"/>
      <c r="FX401"/>
      <c r="FY401"/>
      <c r="FZ401"/>
      <c r="GA401"/>
      <c r="GB401"/>
      <c r="GC401"/>
      <c r="GD401"/>
      <c r="GE401"/>
      <c r="GF401"/>
      <c r="GG401"/>
      <c r="GH401"/>
      <c r="GI401"/>
      <c r="GJ401"/>
      <c r="GK401"/>
      <c r="GL401"/>
      <c r="GM401"/>
      <c r="GN401"/>
      <c r="GO401"/>
      <c r="GP401"/>
      <c r="GQ401"/>
      <c r="GR401"/>
      <c r="GS401"/>
      <c r="GT401"/>
      <c r="GU401"/>
      <c r="GV401"/>
      <c r="GW401"/>
      <c r="GX401"/>
      <c r="GY401"/>
      <c r="GZ401"/>
      <c r="HA401"/>
      <c r="HB401"/>
      <c r="HC401"/>
      <c r="HD401"/>
      <c r="HE401"/>
      <c r="HF401"/>
      <c r="HG401"/>
      <c r="HH401"/>
      <c r="HI401"/>
      <c r="HJ401"/>
      <c r="HK401"/>
      <c r="HL401"/>
      <c r="HM401"/>
      <c r="HN401"/>
      <c r="HO401"/>
      <c r="HP401"/>
      <c r="HQ401"/>
      <c r="HR401"/>
      <c r="HS401"/>
      <c r="HT401"/>
      <c r="HU401"/>
      <c r="HV401"/>
      <c r="HW401"/>
      <c r="HX401"/>
      <c r="HY401"/>
      <c r="HZ401"/>
      <c r="IA401"/>
      <c r="IB401"/>
      <c r="IC401"/>
      <c r="ID401"/>
      <c r="IE401"/>
      <c r="IF401"/>
      <c r="IG401"/>
      <c r="IH401"/>
      <c r="II401"/>
      <c r="IJ401"/>
      <c r="IK401"/>
      <c r="IL401"/>
      <c r="IM401"/>
      <c r="IN401"/>
      <c r="IO401"/>
      <c r="IP401"/>
      <c r="IQ401"/>
      <c r="IR401"/>
      <c r="IS401"/>
      <c r="IT401"/>
      <c r="IU401"/>
      <c r="IV401"/>
    </row>
    <row r="402" spans="1:256" s="5" customFormat="1" hidden="1" outlineLevel="2">
      <c r="A402" s="9"/>
      <c r="B402" s="9"/>
      <c r="C402" s="9"/>
      <c r="D402" s="26"/>
      <c r="E402" s="336"/>
      <c r="F402" s="88">
        <v>6</v>
      </c>
      <c r="G402" s="27"/>
      <c r="H402" s="150"/>
      <c r="I402" s="152"/>
      <c r="J402" s="152"/>
      <c r="K402" s="152"/>
      <c r="L402" s="152"/>
      <c r="M402" s="151"/>
      <c r="N402" s="70">
        <f>IF(A28stdlife="n/a","n/a",IF(N$3&gt;(A28stdlife+$F402),(Input!$M$170*(1+vanilla6)^0.5)-SUM($M402:M402),(Input!$M$170*(1+vanilla6)^0.5)/A28stdlife))</f>
        <v>0</v>
      </c>
      <c r="O402" s="70">
        <f>IF(A28stdlife="n/a","n/a",IF(O$3&gt;(A28stdlife+$F402),(Input!$M$170*(1+vanilla6)^0.5)-SUM($M402:N402),(Input!$M$170*(1+vanilla6)^0.5)/A28stdlife))</f>
        <v>0</v>
      </c>
      <c r="P402" s="70">
        <f>IF(A28stdlife="n/a","n/a",IF(P$3&gt;(A28stdlife+$F402),(Input!$M$170*(1+vanilla6)^0.5)-SUM($M402:O402),(Input!$M$170*(1+vanilla6)^0.5)/A28stdlife))</f>
        <v>0</v>
      </c>
      <c r="Q402" s="70">
        <f>IF(A28stdlife="n/a","n/a",IF(Q$3&gt;(A28stdlife+$F402),(Input!$M$170*(1+vanilla6)^0.5)-SUM($M402:P402),(Input!$M$170*(1+vanilla6)^0.5)/A28stdlife))</f>
        <v>0</v>
      </c>
      <c r="R402" s="70"/>
      <c r="S402" s="105"/>
      <c r="T402" s="105"/>
      <c r="U402" s="105"/>
      <c r="V402" s="105"/>
      <c r="W402" s="105"/>
      <c r="X402" s="105"/>
      <c r="Y402" s="105"/>
      <c r="Z402" s="105"/>
      <c r="AA402" s="105"/>
      <c r="AB402" s="221"/>
      <c r="AC402" s="221"/>
      <c r="AD402" s="221"/>
      <c r="AE402" s="221"/>
      <c r="AF402" s="221"/>
      <c r="AG402" s="221"/>
      <c r="AH402" s="221"/>
      <c r="AI402" s="221"/>
      <c r="AJ402" s="221"/>
      <c r="AK402" s="221"/>
      <c r="AL402" s="221"/>
      <c r="AM402" s="221"/>
      <c r="AN402" s="221"/>
      <c r="AO402" s="221"/>
      <c r="AP402" s="221"/>
      <c r="AQ402" s="221"/>
      <c r="AR402" s="221"/>
      <c r="AS402" s="221"/>
      <c r="AT402" s="221"/>
      <c r="AU402" s="221"/>
      <c r="AV402" s="221"/>
      <c r="AW402" s="221"/>
      <c r="AX402" s="221"/>
      <c r="AY402" s="221"/>
      <c r="AZ402" s="221"/>
      <c r="BA402" s="221"/>
      <c r="BB402" s="221"/>
      <c r="BC402" s="221"/>
      <c r="BD402" s="105"/>
      <c r="BE402" s="105"/>
      <c r="BF402" s="105"/>
      <c r="BG402" s="105"/>
      <c r="BH402" s="105"/>
      <c r="BI402" s="105"/>
      <c r="BJ402" s="105"/>
      <c r="BK402" s="12"/>
      <c r="BL402" s="1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c r="DY402"/>
      <c r="DZ402"/>
      <c r="EA402"/>
      <c r="EB402"/>
      <c r="EC402"/>
      <c r="ED402"/>
      <c r="EE402"/>
      <c r="EF402"/>
      <c r="EG402"/>
      <c r="EH402"/>
      <c r="EI402"/>
      <c r="EJ402"/>
      <c r="EK402"/>
      <c r="EL402"/>
      <c r="EM402"/>
      <c r="EN402"/>
      <c r="EO402"/>
      <c r="EP402"/>
      <c r="EQ402"/>
      <c r="ER402"/>
      <c r="ES402"/>
      <c r="ET402"/>
      <c r="EU402"/>
      <c r="EV402"/>
      <c r="EW402"/>
      <c r="EX402"/>
      <c r="EY402"/>
      <c r="EZ402"/>
      <c r="FA402"/>
      <c r="FB402"/>
      <c r="FC402"/>
      <c r="FD402"/>
      <c r="FE402"/>
      <c r="FF402"/>
      <c r="FG402"/>
      <c r="FH402"/>
      <c r="FI402"/>
      <c r="FJ402"/>
      <c r="FK402"/>
      <c r="FL402"/>
      <c r="FM402"/>
      <c r="FN402"/>
      <c r="FO402"/>
      <c r="FP402"/>
      <c r="FQ402"/>
      <c r="FR402"/>
      <c r="FS402"/>
      <c r="FT402"/>
      <c r="FU402"/>
      <c r="FV402"/>
      <c r="FW402"/>
      <c r="FX402"/>
      <c r="FY402"/>
      <c r="FZ402"/>
      <c r="GA402"/>
      <c r="GB402"/>
      <c r="GC402"/>
      <c r="GD402"/>
      <c r="GE402"/>
      <c r="GF402"/>
      <c r="GG402"/>
      <c r="GH402"/>
      <c r="GI402"/>
      <c r="GJ402"/>
      <c r="GK402"/>
      <c r="GL402"/>
      <c r="GM402"/>
      <c r="GN402"/>
      <c r="GO402"/>
      <c r="GP402"/>
      <c r="GQ402"/>
      <c r="GR402"/>
      <c r="GS402"/>
      <c r="GT402"/>
      <c r="GU402"/>
      <c r="GV402"/>
      <c r="GW402"/>
      <c r="GX402"/>
      <c r="GY402"/>
      <c r="GZ402"/>
      <c r="HA402"/>
      <c r="HB402"/>
      <c r="HC402"/>
      <c r="HD402"/>
      <c r="HE402"/>
      <c r="HF402"/>
      <c r="HG402"/>
      <c r="HH402"/>
      <c r="HI402"/>
      <c r="HJ402"/>
      <c r="HK402"/>
      <c r="HL402"/>
      <c r="HM402"/>
      <c r="HN402"/>
      <c r="HO402"/>
      <c r="HP402"/>
      <c r="HQ402"/>
      <c r="HR402"/>
      <c r="HS402"/>
      <c r="HT402"/>
      <c r="HU402"/>
      <c r="HV402"/>
      <c r="HW402"/>
      <c r="HX402"/>
      <c r="HY402"/>
      <c r="HZ402"/>
      <c r="IA402"/>
      <c r="IB402"/>
      <c r="IC402"/>
      <c r="ID402"/>
      <c r="IE402"/>
      <c r="IF402"/>
      <c r="IG402"/>
      <c r="IH402"/>
      <c r="II402"/>
      <c r="IJ402"/>
      <c r="IK402"/>
      <c r="IL402"/>
      <c r="IM402"/>
      <c r="IN402"/>
      <c r="IO402"/>
      <c r="IP402"/>
      <c r="IQ402"/>
      <c r="IR402"/>
      <c r="IS402"/>
      <c r="IT402"/>
      <c r="IU402"/>
      <c r="IV402"/>
    </row>
    <row r="403" spans="1:256" s="5" customFormat="1" hidden="1" outlineLevel="2">
      <c r="A403" s="9"/>
      <c r="B403" s="9"/>
      <c r="C403" s="9"/>
      <c r="D403" s="26"/>
      <c r="E403" s="336"/>
      <c r="F403" s="88">
        <v>7</v>
      </c>
      <c r="G403" s="27"/>
      <c r="H403" s="150"/>
      <c r="I403" s="152"/>
      <c r="J403" s="152"/>
      <c r="K403" s="152"/>
      <c r="L403" s="152"/>
      <c r="M403" s="152"/>
      <c r="N403" s="151"/>
      <c r="O403" s="70">
        <f>IF(A28stdlife="n/a","n/a",IF(O$3&gt;(A28stdlife+$F403),(Input!N$170*(1+vanilla7)^0.5)-SUM($N403:N403),(Input!$N$170*(1+vanilla7)^0.5)/A28stdlife))</f>
        <v>0</v>
      </c>
      <c r="P403" s="70">
        <f>IF(A28stdlife="n/a","n/a",IF(P$3&gt;(A28stdlife+$F403),(Input!O$170*(1+vanilla7)^0.5)-SUM($N403:O403),(Input!$N$170*(1+vanilla7)^0.5)/A28stdlife))</f>
        <v>0</v>
      </c>
      <c r="Q403" s="70">
        <f>IF(A28stdlife="n/a","n/a",IF(Q$3&gt;(A28stdlife+$F403),(Input!P$170*(1+vanilla7)^0.5)-SUM($N403:P403),(Input!$N$170*(1+vanilla7)^0.5)/A28stdlife))</f>
        <v>0</v>
      </c>
      <c r="R403" s="70"/>
      <c r="S403" s="105"/>
      <c r="T403" s="105"/>
      <c r="U403" s="105"/>
      <c r="V403" s="105"/>
      <c r="W403" s="105"/>
      <c r="X403" s="105"/>
      <c r="Y403" s="105"/>
      <c r="Z403" s="105"/>
      <c r="AA403" s="105"/>
      <c r="AB403" s="221"/>
      <c r="AC403" s="221"/>
      <c r="AD403" s="221"/>
      <c r="AE403" s="221"/>
      <c r="AF403" s="221"/>
      <c r="AG403" s="221"/>
      <c r="AH403" s="221"/>
      <c r="AI403" s="221"/>
      <c r="AJ403" s="221"/>
      <c r="AK403" s="221"/>
      <c r="AL403" s="221"/>
      <c r="AM403" s="221"/>
      <c r="AN403" s="221"/>
      <c r="AO403" s="221"/>
      <c r="AP403" s="221"/>
      <c r="AQ403" s="221"/>
      <c r="AR403" s="221"/>
      <c r="AS403" s="221"/>
      <c r="AT403" s="221"/>
      <c r="AU403" s="221"/>
      <c r="AV403" s="221"/>
      <c r="AW403" s="221"/>
      <c r="AX403" s="221"/>
      <c r="AY403" s="221"/>
      <c r="AZ403" s="221"/>
      <c r="BA403" s="221"/>
      <c r="BB403" s="221"/>
      <c r="BC403" s="221"/>
      <c r="BD403" s="105"/>
      <c r="BE403" s="105"/>
      <c r="BF403" s="105"/>
      <c r="BG403" s="105"/>
      <c r="BH403" s="105"/>
      <c r="BI403" s="105"/>
      <c r="BJ403" s="105"/>
      <c r="BK403" s="12"/>
      <c r="BL403" s="12"/>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c r="DY403"/>
      <c r="DZ403"/>
      <c r="EA403"/>
      <c r="EB403"/>
      <c r="EC403"/>
      <c r="ED403"/>
      <c r="EE403"/>
      <c r="EF403"/>
      <c r="EG403"/>
      <c r="EH403"/>
      <c r="EI403"/>
      <c r="EJ403"/>
      <c r="EK403"/>
      <c r="EL403"/>
      <c r="EM403"/>
      <c r="EN403"/>
      <c r="EO403"/>
      <c r="EP403"/>
      <c r="EQ403"/>
      <c r="ER403"/>
      <c r="ES403"/>
      <c r="ET403"/>
      <c r="EU403"/>
      <c r="EV403"/>
      <c r="EW403"/>
      <c r="EX403"/>
      <c r="EY403"/>
      <c r="EZ403"/>
      <c r="FA403"/>
      <c r="FB403"/>
      <c r="FC403"/>
      <c r="FD403"/>
      <c r="FE403"/>
      <c r="FF403"/>
      <c r="FG403"/>
      <c r="FH403"/>
      <c r="FI403"/>
      <c r="FJ403"/>
      <c r="FK403"/>
      <c r="FL403"/>
      <c r="FM403"/>
      <c r="FN403"/>
      <c r="FO403"/>
      <c r="FP403"/>
      <c r="FQ403"/>
      <c r="FR403"/>
      <c r="FS403"/>
      <c r="FT403"/>
      <c r="FU403"/>
      <c r="FV403"/>
      <c r="FW403"/>
      <c r="FX403"/>
      <c r="FY403"/>
      <c r="FZ403"/>
      <c r="GA403"/>
      <c r="GB403"/>
      <c r="GC403"/>
      <c r="GD403"/>
      <c r="GE403"/>
      <c r="GF403"/>
      <c r="GG403"/>
      <c r="GH403"/>
      <c r="GI403"/>
      <c r="GJ403"/>
      <c r="GK403"/>
      <c r="GL403"/>
      <c r="GM403"/>
      <c r="GN403"/>
      <c r="GO403"/>
      <c r="GP403"/>
      <c r="GQ403"/>
      <c r="GR403"/>
      <c r="GS403"/>
      <c r="GT403"/>
      <c r="GU403"/>
      <c r="GV403"/>
      <c r="GW403"/>
      <c r="GX403"/>
      <c r="GY403"/>
      <c r="GZ403"/>
      <c r="HA403"/>
      <c r="HB403"/>
      <c r="HC403"/>
      <c r="HD403"/>
      <c r="HE403"/>
      <c r="HF403"/>
      <c r="HG403"/>
      <c r="HH403"/>
      <c r="HI403"/>
      <c r="HJ403"/>
      <c r="HK403"/>
      <c r="HL403"/>
      <c r="HM403"/>
      <c r="HN403"/>
      <c r="HO403"/>
      <c r="HP403"/>
      <c r="HQ403"/>
      <c r="HR403"/>
      <c r="HS403"/>
      <c r="HT403"/>
      <c r="HU403"/>
      <c r="HV403"/>
      <c r="HW403"/>
      <c r="HX403"/>
      <c r="HY403"/>
      <c r="HZ403"/>
      <c r="IA403"/>
      <c r="IB403"/>
      <c r="IC403"/>
      <c r="ID403"/>
      <c r="IE403"/>
      <c r="IF403"/>
      <c r="IG403"/>
      <c r="IH403"/>
      <c r="II403"/>
      <c r="IJ403"/>
      <c r="IK403"/>
      <c r="IL403"/>
      <c r="IM403"/>
      <c r="IN403"/>
      <c r="IO403"/>
      <c r="IP403"/>
      <c r="IQ403"/>
      <c r="IR403"/>
      <c r="IS403"/>
      <c r="IT403"/>
      <c r="IU403"/>
      <c r="IV403"/>
    </row>
    <row r="404" spans="1:256" s="5" customFormat="1" hidden="1" outlineLevel="2">
      <c r="A404" s="9"/>
      <c r="B404" s="9"/>
      <c r="C404" s="9"/>
      <c r="D404" s="26"/>
      <c r="E404" s="336"/>
      <c r="F404" s="88">
        <v>8</v>
      </c>
      <c r="G404" s="27"/>
      <c r="H404" s="150"/>
      <c r="I404" s="152"/>
      <c r="J404" s="152"/>
      <c r="K404" s="152"/>
      <c r="L404" s="152"/>
      <c r="M404" s="152"/>
      <c r="N404" s="152"/>
      <c r="O404" s="151"/>
      <c r="P404" s="70">
        <f>IF(A28stdlife="n/a","n/a",IF(P$3&gt;(A28stdlife+$F404),(Input!$O$170*(1+vanilla8)^0.5)-SUM($O404:O404),(Input!$O$170*(1+vanilla8)^0.5)/A28stdlife))</f>
        <v>0</v>
      </c>
      <c r="Q404" s="70">
        <f>IF(A28stdlife="n/a","n/a",IF(Q$3&gt;(A28stdlife+$F404),(Input!$O$170*(1+vanilla8)^0.5)-SUM($O404:P404),(Input!$O$170*(1+vanilla8)^0.5)/A28stdlife))</f>
        <v>0</v>
      </c>
      <c r="R404" s="70"/>
      <c r="S404" s="105"/>
      <c r="T404" s="105"/>
      <c r="U404" s="105"/>
      <c r="V404" s="105"/>
      <c r="W404" s="105"/>
      <c r="X404" s="105"/>
      <c r="Y404" s="105"/>
      <c r="Z404" s="105"/>
      <c r="AA404" s="105"/>
      <c r="AB404" s="221"/>
      <c r="AC404" s="221"/>
      <c r="AD404" s="221"/>
      <c r="AE404" s="221"/>
      <c r="AF404" s="221"/>
      <c r="AG404" s="221"/>
      <c r="AH404" s="221"/>
      <c r="AI404" s="221"/>
      <c r="AJ404" s="221"/>
      <c r="AK404" s="221"/>
      <c r="AL404" s="221"/>
      <c r="AM404" s="221"/>
      <c r="AN404" s="221"/>
      <c r="AO404" s="221"/>
      <c r="AP404" s="221"/>
      <c r="AQ404" s="221"/>
      <c r="AR404" s="221"/>
      <c r="AS404" s="221"/>
      <c r="AT404" s="221"/>
      <c r="AU404" s="221"/>
      <c r="AV404" s="221"/>
      <c r="AW404" s="221"/>
      <c r="AX404" s="221"/>
      <c r="AY404" s="221"/>
      <c r="AZ404" s="221"/>
      <c r="BA404" s="221"/>
      <c r="BB404" s="221"/>
      <c r="BC404" s="221"/>
      <c r="BD404" s="105"/>
      <c r="BE404" s="105"/>
      <c r="BF404" s="105"/>
      <c r="BG404" s="105"/>
      <c r="BH404" s="105"/>
      <c r="BI404" s="105"/>
      <c r="BJ404" s="105"/>
      <c r="BK404" s="12"/>
      <c r="BL404" s="12"/>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c r="DY404"/>
      <c r="DZ404"/>
      <c r="EA404"/>
      <c r="EB404"/>
      <c r="EC404"/>
      <c r="ED404"/>
      <c r="EE404"/>
      <c r="EF404"/>
      <c r="EG404"/>
      <c r="EH404"/>
      <c r="EI404"/>
      <c r="EJ404"/>
      <c r="EK404"/>
      <c r="EL404"/>
      <c r="EM404"/>
      <c r="EN404"/>
      <c r="EO404"/>
      <c r="EP404"/>
      <c r="EQ404"/>
      <c r="ER404"/>
      <c r="ES404"/>
      <c r="ET404"/>
      <c r="EU404"/>
      <c r="EV404"/>
      <c r="EW404"/>
      <c r="EX404"/>
      <c r="EY404"/>
      <c r="EZ404"/>
      <c r="FA404"/>
      <c r="FB404"/>
      <c r="FC404"/>
      <c r="FD404"/>
      <c r="FE404"/>
      <c r="FF404"/>
      <c r="FG404"/>
      <c r="FH404"/>
      <c r="FI404"/>
      <c r="FJ404"/>
      <c r="FK404"/>
      <c r="FL404"/>
      <c r="FM404"/>
      <c r="FN404"/>
      <c r="FO404"/>
      <c r="FP404"/>
      <c r="FQ404"/>
      <c r="FR404"/>
      <c r="FS404"/>
      <c r="FT404"/>
      <c r="FU404"/>
      <c r="FV404"/>
      <c r="FW404"/>
      <c r="FX404"/>
      <c r="FY404"/>
      <c r="FZ404"/>
      <c r="GA404"/>
      <c r="GB404"/>
      <c r="GC404"/>
      <c r="GD404"/>
      <c r="GE404"/>
      <c r="GF404"/>
      <c r="GG404"/>
      <c r="GH404"/>
      <c r="GI404"/>
      <c r="GJ404"/>
      <c r="GK404"/>
      <c r="GL404"/>
      <c r="GM404"/>
      <c r="GN404"/>
      <c r="GO404"/>
      <c r="GP404"/>
      <c r="GQ404"/>
      <c r="GR404"/>
      <c r="GS404"/>
      <c r="GT404"/>
      <c r="GU404"/>
      <c r="GV404"/>
      <c r="GW404"/>
      <c r="GX404"/>
      <c r="GY404"/>
      <c r="GZ404"/>
      <c r="HA404"/>
      <c r="HB404"/>
      <c r="HC404"/>
      <c r="HD404"/>
      <c r="HE404"/>
      <c r="HF404"/>
      <c r="HG404"/>
      <c r="HH404"/>
      <c r="HI404"/>
      <c r="HJ404"/>
      <c r="HK404"/>
      <c r="HL404"/>
      <c r="HM404"/>
      <c r="HN404"/>
      <c r="HO404"/>
      <c r="HP404"/>
      <c r="HQ404"/>
      <c r="HR404"/>
      <c r="HS404"/>
      <c r="HT404"/>
      <c r="HU404"/>
      <c r="HV404"/>
      <c r="HW404"/>
      <c r="HX404"/>
      <c r="HY404"/>
      <c r="HZ404"/>
      <c r="IA404"/>
      <c r="IB404"/>
      <c r="IC404"/>
      <c r="ID404"/>
      <c r="IE404"/>
      <c r="IF404"/>
      <c r="IG404"/>
      <c r="IH404"/>
      <c r="II404"/>
      <c r="IJ404"/>
      <c r="IK404"/>
      <c r="IL404"/>
      <c r="IM404"/>
      <c r="IN404"/>
      <c r="IO404"/>
      <c r="IP404"/>
      <c r="IQ404"/>
      <c r="IR404"/>
      <c r="IS404"/>
      <c r="IT404"/>
      <c r="IU404"/>
      <c r="IV404"/>
    </row>
    <row r="405" spans="1:256" s="5" customFormat="1" hidden="1" outlineLevel="2">
      <c r="A405" s="9"/>
      <c r="B405" s="9"/>
      <c r="C405" s="9"/>
      <c r="D405" s="26"/>
      <c r="E405" s="336"/>
      <c r="F405" s="88">
        <v>9</v>
      </c>
      <c r="G405" s="27"/>
      <c r="H405" s="150"/>
      <c r="I405" s="152"/>
      <c r="J405" s="152"/>
      <c r="K405" s="152"/>
      <c r="L405" s="152"/>
      <c r="M405" s="152"/>
      <c r="N405" s="152"/>
      <c r="O405" s="152"/>
      <c r="P405" s="151"/>
      <c r="Q405" s="70">
        <f>IF(A28stdlife="n/a","n/a",IF(Q$3&gt;(A28stdlife+$F405),(Input!$P$170*(1+vanilla9)^0.5)-SUM($P405:P405),(Input!$P$170*(1+vanilla9)^0.5)/A28stdlife))</f>
        <v>0</v>
      </c>
      <c r="R405" s="70"/>
      <c r="S405" s="105"/>
      <c r="T405" s="105"/>
      <c r="U405" s="105"/>
      <c r="V405" s="105"/>
      <c r="W405" s="105"/>
      <c r="X405" s="105"/>
      <c r="Y405" s="105"/>
      <c r="Z405" s="105"/>
      <c r="AA405" s="105"/>
      <c r="AB405" s="221"/>
      <c r="AC405" s="221"/>
      <c r="AD405" s="221"/>
      <c r="AE405" s="221"/>
      <c r="AF405" s="221"/>
      <c r="AG405" s="221"/>
      <c r="AH405" s="221"/>
      <c r="AI405" s="221"/>
      <c r="AJ405" s="221"/>
      <c r="AK405" s="221"/>
      <c r="AL405" s="221"/>
      <c r="AM405" s="221"/>
      <c r="AN405" s="221"/>
      <c r="AO405" s="221"/>
      <c r="AP405" s="221"/>
      <c r="AQ405" s="221"/>
      <c r="AR405" s="221"/>
      <c r="AS405" s="221"/>
      <c r="AT405" s="221"/>
      <c r="AU405" s="221"/>
      <c r="AV405" s="221"/>
      <c r="AW405" s="221"/>
      <c r="AX405" s="221"/>
      <c r="AY405" s="221"/>
      <c r="AZ405" s="221"/>
      <c r="BA405" s="221"/>
      <c r="BB405" s="221"/>
      <c r="BC405" s="221"/>
      <c r="BD405" s="105"/>
      <c r="BE405" s="105"/>
      <c r="BF405" s="105"/>
      <c r="BG405" s="105"/>
      <c r="BH405" s="105"/>
      <c r="BI405" s="105"/>
      <c r="BJ405" s="105"/>
      <c r="BK405" s="12"/>
      <c r="BL405" s="12"/>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c r="DY405"/>
      <c r="DZ405"/>
      <c r="EA405"/>
      <c r="EB405"/>
      <c r="EC405"/>
      <c r="ED405"/>
      <c r="EE405"/>
      <c r="EF405"/>
      <c r="EG405"/>
      <c r="EH405"/>
      <c r="EI405"/>
      <c r="EJ405"/>
      <c r="EK405"/>
      <c r="EL405"/>
      <c r="EM405"/>
      <c r="EN405"/>
      <c r="EO405"/>
      <c r="EP405"/>
      <c r="EQ405"/>
      <c r="ER405"/>
      <c r="ES405"/>
      <c r="ET405"/>
      <c r="EU405"/>
      <c r="EV405"/>
      <c r="EW405"/>
      <c r="EX405"/>
      <c r="EY405"/>
      <c r="EZ405"/>
      <c r="FA405"/>
      <c r="FB405"/>
      <c r="FC405"/>
      <c r="FD405"/>
      <c r="FE405"/>
      <c r="FF405"/>
      <c r="FG405"/>
      <c r="FH405"/>
      <c r="FI405"/>
      <c r="FJ405"/>
      <c r="FK405"/>
      <c r="FL405"/>
      <c r="FM405"/>
      <c r="FN405"/>
      <c r="FO405"/>
      <c r="FP405"/>
      <c r="FQ405"/>
      <c r="FR405"/>
      <c r="FS405"/>
      <c r="FT405"/>
      <c r="FU405"/>
      <c r="FV405"/>
      <c r="FW405"/>
      <c r="FX405"/>
      <c r="FY405"/>
      <c r="FZ405"/>
      <c r="GA405"/>
      <c r="GB405"/>
      <c r="GC405"/>
      <c r="GD405"/>
      <c r="GE405"/>
      <c r="GF405"/>
      <c r="GG405"/>
      <c r="GH405"/>
      <c r="GI405"/>
      <c r="GJ405"/>
      <c r="GK405"/>
      <c r="GL405"/>
      <c r="GM405"/>
      <c r="GN405"/>
      <c r="GO405"/>
      <c r="GP405"/>
      <c r="GQ405"/>
      <c r="GR405"/>
      <c r="GS405"/>
      <c r="GT405"/>
      <c r="GU405"/>
      <c r="GV405"/>
      <c r="GW405"/>
      <c r="GX405"/>
      <c r="GY405"/>
      <c r="GZ405"/>
      <c r="HA405"/>
      <c r="HB405"/>
      <c r="HC405"/>
      <c r="HD405"/>
      <c r="HE405"/>
      <c r="HF405"/>
      <c r="HG405"/>
      <c r="HH405"/>
      <c r="HI405"/>
      <c r="HJ405"/>
      <c r="HK405"/>
      <c r="HL405"/>
      <c r="HM405"/>
      <c r="HN405"/>
      <c r="HO405"/>
      <c r="HP405"/>
      <c r="HQ405"/>
      <c r="HR405"/>
      <c r="HS405"/>
      <c r="HT405"/>
      <c r="HU405"/>
      <c r="HV405"/>
      <c r="HW405"/>
      <c r="HX405"/>
      <c r="HY405"/>
      <c r="HZ405"/>
      <c r="IA405"/>
      <c r="IB405"/>
      <c r="IC405"/>
      <c r="ID405"/>
      <c r="IE405"/>
      <c r="IF405"/>
      <c r="IG405"/>
      <c r="IH405"/>
      <c r="II405"/>
      <c r="IJ405"/>
      <c r="IK405"/>
      <c r="IL405"/>
      <c r="IM405"/>
      <c r="IN405"/>
      <c r="IO405"/>
      <c r="IP405"/>
      <c r="IQ405"/>
      <c r="IR405"/>
      <c r="IS405"/>
      <c r="IT405"/>
      <c r="IU405"/>
      <c r="IV405"/>
    </row>
    <row r="406" spans="1:256" s="5" customFormat="1" hidden="1" outlineLevel="2">
      <c r="A406" s="9"/>
      <c r="B406" s="9"/>
      <c r="C406" s="9"/>
      <c r="D406" s="26"/>
      <c r="E406" s="336"/>
      <c r="F406" s="89">
        <v>10</v>
      </c>
      <c r="G406" s="27"/>
      <c r="H406" s="150"/>
      <c r="I406" s="152"/>
      <c r="J406" s="152"/>
      <c r="K406" s="152"/>
      <c r="L406" s="152"/>
      <c r="M406" s="152"/>
      <c r="N406" s="152"/>
      <c r="O406" s="152"/>
      <c r="P406" s="152"/>
      <c r="Q406" s="151"/>
      <c r="R406" s="70"/>
      <c r="S406" s="105"/>
      <c r="T406" s="105"/>
      <c r="U406" s="105"/>
      <c r="V406" s="105"/>
      <c r="W406" s="105"/>
      <c r="X406" s="105"/>
      <c r="Y406" s="105"/>
      <c r="Z406" s="105"/>
      <c r="AA406" s="105"/>
      <c r="AB406" s="221"/>
      <c r="AC406" s="221"/>
      <c r="AD406" s="221"/>
      <c r="AE406" s="221"/>
      <c r="AF406" s="221"/>
      <c r="AG406" s="221"/>
      <c r="AH406" s="221"/>
      <c r="AI406" s="221"/>
      <c r="AJ406" s="221"/>
      <c r="AK406" s="221"/>
      <c r="AL406" s="221"/>
      <c r="AM406" s="221"/>
      <c r="AN406" s="221"/>
      <c r="AO406" s="221"/>
      <c r="AP406" s="221"/>
      <c r="AQ406" s="221"/>
      <c r="AR406" s="221"/>
      <c r="AS406" s="221"/>
      <c r="AT406" s="221"/>
      <c r="AU406" s="221"/>
      <c r="AV406" s="221"/>
      <c r="AW406" s="221"/>
      <c r="AX406" s="221"/>
      <c r="AY406" s="221"/>
      <c r="AZ406" s="221"/>
      <c r="BA406" s="221"/>
      <c r="BB406" s="221"/>
      <c r="BC406" s="221"/>
      <c r="BD406" s="105"/>
      <c r="BE406" s="105"/>
      <c r="BF406" s="105"/>
      <c r="BG406" s="105"/>
      <c r="BH406" s="105"/>
      <c r="BI406" s="105"/>
      <c r="BJ406" s="105"/>
      <c r="BK406" s="12"/>
      <c r="BL406" s="12"/>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c r="DY406"/>
      <c r="DZ406"/>
      <c r="EA406"/>
      <c r="EB406"/>
      <c r="EC406"/>
      <c r="ED406"/>
      <c r="EE406"/>
      <c r="EF406"/>
      <c r="EG406"/>
      <c r="EH406"/>
      <c r="EI406"/>
      <c r="EJ406"/>
      <c r="EK406"/>
      <c r="EL406"/>
      <c r="EM406"/>
      <c r="EN406"/>
      <c r="EO406"/>
      <c r="EP406"/>
      <c r="EQ406"/>
      <c r="ER406"/>
      <c r="ES406"/>
      <c r="ET406"/>
      <c r="EU406"/>
      <c r="EV406"/>
      <c r="EW406"/>
      <c r="EX406"/>
      <c r="EY406"/>
      <c r="EZ406"/>
      <c r="FA406"/>
      <c r="FB406"/>
      <c r="FC406"/>
      <c r="FD406"/>
      <c r="FE406"/>
      <c r="FF406"/>
      <c r="FG406"/>
      <c r="FH406"/>
      <c r="FI406"/>
      <c r="FJ406"/>
      <c r="FK406"/>
      <c r="FL406"/>
      <c r="FM406"/>
      <c r="FN406"/>
      <c r="FO406"/>
      <c r="FP406"/>
      <c r="FQ406"/>
      <c r="FR406"/>
      <c r="FS406"/>
      <c r="FT406"/>
      <c r="FU406"/>
      <c r="FV406"/>
      <c r="FW406"/>
      <c r="FX406"/>
      <c r="FY406"/>
      <c r="FZ406"/>
      <c r="GA406"/>
      <c r="GB406"/>
      <c r="GC406"/>
      <c r="GD406"/>
      <c r="GE406"/>
      <c r="GF406"/>
      <c r="GG406"/>
      <c r="GH406"/>
      <c r="GI406"/>
      <c r="GJ406"/>
      <c r="GK406"/>
      <c r="GL406"/>
      <c r="GM406"/>
      <c r="GN406"/>
      <c r="GO406"/>
      <c r="GP406"/>
      <c r="GQ406"/>
      <c r="GR406"/>
      <c r="GS406"/>
      <c r="GT406"/>
      <c r="GU406"/>
      <c r="GV406"/>
      <c r="GW406"/>
      <c r="GX406"/>
      <c r="GY406"/>
      <c r="GZ406"/>
      <c r="HA406"/>
      <c r="HB406"/>
      <c r="HC406"/>
      <c r="HD406"/>
      <c r="HE406"/>
      <c r="HF406"/>
      <c r="HG406"/>
      <c r="HH406"/>
      <c r="HI406"/>
      <c r="HJ406"/>
      <c r="HK406"/>
      <c r="HL406"/>
      <c r="HM406"/>
      <c r="HN406"/>
      <c r="HO406"/>
      <c r="HP406"/>
      <c r="HQ406"/>
      <c r="HR406"/>
      <c r="HS406"/>
      <c r="HT406"/>
      <c r="HU406"/>
      <c r="HV406"/>
      <c r="HW406"/>
      <c r="HX406"/>
      <c r="HY406"/>
      <c r="HZ406"/>
      <c r="IA406"/>
      <c r="IB406"/>
      <c r="IC406"/>
      <c r="ID406"/>
      <c r="IE406"/>
      <c r="IF406"/>
      <c r="IG406"/>
      <c r="IH406"/>
      <c r="II406"/>
      <c r="IJ406"/>
      <c r="IK406"/>
      <c r="IL406"/>
      <c r="IM406"/>
      <c r="IN406"/>
      <c r="IO406"/>
      <c r="IP406"/>
      <c r="IQ406"/>
      <c r="IR406"/>
      <c r="IS406"/>
      <c r="IT406"/>
      <c r="IU406"/>
      <c r="IV406"/>
    </row>
    <row r="407" spans="1:256" s="5" customFormat="1" hidden="1" outlineLevel="1" collapsed="1">
      <c r="A407" s="9"/>
      <c r="B407" s="9"/>
      <c r="C407" s="9"/>
      <c r="D407" s="26">
        <f>Asset28</f>
        <v>0</v>
      </c>
      <c r="E407" s="9"/>
      <c r="F407" s="9"/>
      <c r="G407" s="126"/>
      <c r="H407" s="169">
        <f>-SUM(H395:H406)</f>
        <v>0</v>
      </c>
      <c r="I407" s="169">
        <f>-SUM(I395:I406)</f>
        <v>0</v>
      </c>
      <c r="J407" s="169">
        <f>-SUM(J395:J406)</f>
        <v>0</v>
      </c>
      <c r="K407" s="169">
        <f>-SUM(K395:K406)</f>
        <v>0</v>
      </c>
      <c r="L407" s="169">
        <f>-SUM(L395:L406)</f>
        <v>0</v>
      </c>
      <c r="M407" s="169">
        <f>IF(Input!M173&gt;0, -SUM(M395:M406), 0)</f>
        <v>0</v>
      </c>
      <c r="N407" s="169">
        <f>IF(Input!N173&gt;0, -SUM(N395:N406), 0)</f>
        <v>0</v>
      </c>
      <c r="O407" s="169">
        <f>IF(Input!O173&gt;0, -SUM(O395:O406), 0)</f>
        <v>0</v>
      </c>
      <c r="P407" s="169">
        <f>IF(Input!P173&gt;0, -SUM(P395:P406), 0)</f>
        <v>0</v>
      </c>
      <c r="Q407" s="169">
        <f>IF(Input!Q173&gt;0, -SUM(Q395:Q406), 0)</f>
        <v>0</v>
      </c>
      <c r="R407" s="68"/>
      <c r="S407" s="107"/>
      <c r="T407" s="107"/>
      <c r="U407" s="107"/>
      <c r="V407" s="107"/>
      <c r="W407" s="107"/>
      <c r="X407" s="107"/>
      <c r="Y407" s="107"/>
      <c r="Z407" s="107"/>
      <c r="AA407" s="107"/>
      <c r="AB407" s="236"/>
      <c r="AC407" s="236"/>
      <c r="AD407" s="236"/>
      <c r="AE407" s="236"/>
      <c r="AF407" s="236"/>
      <c r="AG407" s="236"/>
      <c r="AH407" s="236"/>
      <c r="AI407" s="236"/>
      <c r="AJ407" s="236"/>
      <c r="AK407" s="236"/>
      <c r="AL407" s="236"/>
      <c r="AM407" s="236"/>
      <c r="AN407" s="236"/>
      <c r="AO407" s="236"/>
      <c r="AP407" s="236"/>
      <c r="AQ407" s="236"/>
      <c r="AR407" s="236"/>
      <c r="AS407" s="236"/>
      <c r="AT407" s="236"/>
      <c r="AU407" s="236"/>
      <c r="AV407" s="236"/>
      <c r="AW407" s="236"/>
      <c r="AX407" s="236"/>
      <c r="AY407" s="236"/>
      <c r="AZ407" s="236"/>
      <c r="BA407" s="236"/>
      <c r="BB407" s="236"/>
      <c r="BC407" s="236"/>
      <c r="BD407" s="107"/>
      <c r="BE407" s="107"/>
      <c r="BF407" s="107"/>
      <c r="BG407" s="107"/>
      <c r="BH407" s="107"/>
      <c r="BI407" s="107"/>
      <c r="BJ407" s="107"/>
      <c r="BK407" s="12"/>
      <c r="BL407" s="12"/>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c r="DY407"/>
      <c r="DZ407"/>
      <c r="EA407"/>
      <c r="EB407"/>
      <c r="EC407"/>
      <c r="ED407"/>
      <c r="EE407"/>
      <c r="EF407"/>
      <c r="EG407"/>
      <c r="EH407"/>
      <c r="EI407"/>
      <c r="EJ407"/>
      <c r="EK407"/>
      <c r="EL407"/>
      <c r="EM407"/>
      <c r="EN407"/>
      <c r="EO407"/>
      <c r="EP407"/>
      <c r="EQ407"/>
      <c r="ER407"/>
      <c r="ES407"/>
      <c r="ET407"/>
      <c r="EU407"/>
      <c r="EV407"/>
      <c r="EW407"/>
      <c r="EX407"/>
      <c r="EY407"/>
      <c r="EZ407"/>
      <c r="FA407"/>
      <c r="FB407"/>
      <c r="FC407"/>
      <c r="FD407"/>
      <c r="FE407"/>
      <c r="FF407"/>
      <c r="FG407"/>
      <c r="FH407"/>
      <c r="FI407"/>
      <c r="FJ407"/>
      <c r="FK407"/>
      <c r="FL407"/>
      <c r="FM407"/>
      <c r="FN407"/>
      <c r="FO407"/>
      <c r="FP407"/>
      <c r="FQ407"/>
      <c r="FR407"/>
      <c r="FS407"/>
      <c r="FT407"/>
      <c r="FU407"/>
      <c r="FV407"/>
      <c r="FW407"/>
      <c r="FX407"/>
      <c r="FY407"/>
      <c r="FZ407"/>
      <c r="GA407"/>
      <c r="GB407"/>
      <c r="GC407"/>
      <c r="GD407"/>
      <c r="GE407"/>
      <c r="GF407"/>
      <c r="GG407"/>
      <c r="GH407"/>
      <c r="GI407"/>
      <c r="GJ407"/>
      <c r="GK407"/>
      <c r="GL407"/>
      <c r="GM407"/>
      <c r="GN407"/>
      <c r="GO407"/>
      <c r="GP407"/>
      <c r="GQ407"/>
      <c r="GR407"/>
      <c r="GS407"/>
      <c r="GT407"/>
      <c r="GU407"/>
      <c r="GV407"/>
      <c r="GW407"/>
      <c r="GX407"/>
      <c r="GY407"/>
      <c r="GZ407"/>
      <c r="HA407"/>
      <c r="HB407"/>
      <c r="HC407"/>
      <c r="HD407"/>
      <c r="HE407"/>
      <c r="HF407"/>
      <c r="HG407"/>
      <c r="HH407"/>
      <c r="HI407"/>
      <c r="HJ407"/>
      <c r="HK407"/>
      <c r="HL407"/>
      <c r="HM407"/>
      <c r="HN407"/>
      <c r="HO407"/>
      <c r="HP407"/>
      <c r="HQ407"/>
      <c r="HR407"/>
      <c r="HS407"/>
      <c r="HT407"/>
      <c r="HU407"/>
      <c r="HV407"/>
      <c r="HW407"/>
      <c r="HX407"/>
      <c r="HY407"/>
      <c r="HZ407"/>
      <c r="IA407"/>
      <c r="IB407"/>
      <c r="IC407"/>
      <c r="ID407"/>
      <c r="IE407"/>
      <c r="IF407"/>
      <c r="IG407"/>
      <c r="IH407"/>
      <c r="II407"/>
      <c r="IJ407"/>
      <c r="IK407"/>
      <c r="IL407"/>
      <c r="IM407"/>
      <c r="IN407"/>
      <c r="IO407"/>
      <c r="IP407"/>
      <c r="IQ407"/>
      <c r="IR407"/>
      <c r="IS407"/>
      <c r="IT407"/>
      <c r="IU407"/>
      <c r="IV407"/>
    </row>
    <row r="408" spans="1:256" s="5" customFormat="1" hidden="1" outlineLevel="2">
      <c r="A408" s="9"/>
      <c r="B408" s="9"/>
      <c r="C408" s="32">
        <f>Asset29</f>
        <v>0</v>
      </c>
      <c r="D408" s="165"/>
      <c r="E408" s="34" t="s">
        <v>28</v>
      </c>
      <c r="F408" s="33"/>
      <c r="G408" s="181"/>
      <c r="H408" s="69">
        <f>IF(H$3&gt;A29remlife,A29value-SUM($G408:G408),IF(A29remlife="N/A","n/a",A29value/A29remlife))</f>
        <v>0</v>
      </c>
      <c r="I408" s="69">
        <f>IF(I$3&gt;A29remlife,A29value-SUM($G408:H408),IF(A29remlife="N/A","n/a",A29value/A29remlife))</f>
        <v>0</v>
      </c>
      <c r="J408" s="69">
        <f>IF(J$3&gt;A29remlife,A29value-SUM($G408:I408),IF(A29remlife="N/A","n/a",A29value/A29remlife))</f>
        <v>0</v>
      </c>
      <c r="K408" s="69">
        <f>IF(K$3&gt;A29remlife,A29value-SUM($G408:J408),IF(A29remlife="N/A","n/a",A29value/A29remlife))</f>
        <v>0</v>
      </c>
      <c r="L408" s="69">
        <f>IF(L$3&gt;A29remlife,A29value-SUM($G408:K408),IF(A29remlife="N/A","n/a",A29value/A29remlife))</f>
        <v>0</v>
      </c>
      <c r="M408" s="69">
        <f>IF(M$3&gt;A29remlife,A29value-SUM($G408:L408),IF(A29remlife="N/A","n/a",A29value/A29remlife))</f>
        <v>0</v>
      </c>
      <c r="N408" s="69">
        <f>IF(N$3&gt;A29remlife,A29value-SUM($G408:M408),IF(A29remlife="N/A","n/a",A29value/A29remlife))</f>
        <v>0</v>
      </c>
      <c r="O408" s="69">
        <f>IF(O$3&gt;A29remlife,A29value-SUM($G408:N408),IF(A29remlife="N/A","n/a",A29value/A29remlife))</f>
        <v>0</v>
      </c>
      <c r="P408" s="69">
        <f>IF(P$3&gt;A29remlife,A29value-SUM($G408:O408),IF(A29remlife="N/A","n/a",A29value/A29remlife))</f>
        <v>0</v>
      </c>
      <c r="Q408" s="69">
        <f>IF(Q$3&gt;A29remlife,A29value-SUM($G408:P408),IF(A29remlife="N/A","n/a",A29value/A29remlife))</f>
        <v>0</v>
      </c>
      <c r="R408" s="69"/>
      <c r="S408" s="105"/>
      <c r="T408" s="105"/>
      <c r="U408" s="105"/>
      <c r="V408" s="105"/>
      <c r="W408" s="105"/>
      <c r="X408" s="105"/>
      <c r="Y408" s="105"/>
      <c r="Z408" s="105"/>
      <c r="AA408" s="105"/>
      <c r="AB408" s="221"/>
      <c r="AC408" s="221"/>
      <c r="AD408" s="221"/>
      <c r="AE408" s="221"/>
      <c r="AF408" s="221"/>
      <c r="AG408" s="221"/>
      <c r="AH408" s="221"/>
      <c r="AI408" s="221"/>
      <c r="AJ408" s="221"/>
      <c r="AK408" s="221"/>
      <c r="AL408" s="221"/>
      <c r="AM408" s="221"/>
      <c r="AN408" s="221"/>
      <c r="AO408" s="221"/>
      <c r="AP408" s="221"/>
      <c r="AQ408" s="221"/>
      <c r="AR408" s="221"/>
      <c r="AS408" s="221"/>
      <c r="AT408" s="221"/>
      <c r="AU408" s="221"/>
      <c r="AV408" s="221"/>
      <c r="AW408" s="221"/>
      <c r="AX408" s="221"/>
      <c r="AY408" s="221"/>
      <c r="AZ408" s="221"/>
      <c r="BA408" s="221"/>
      <c r="BB408" s="221"/>
      <c r="BC408" s="221"/>
      <c r="BD408" s="105"/>
      <c r="BE408" s="105"/>
      <c r="BF408" s="105"/>
      <c r="BG408" s="105"/>
      <c r="BH408" s="105"/>
      <c r="BI408" s="105"/>
      <c r="BJ408" s="105"/>
      <c r="BK408" s="12"/>
      <c r="BL408" s="12"/>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c r="DY408"/>
      <c r="DZ408"/>
      <c r="EA408"/>
      <c r="EB408"/>
      <c r="EC408"/>
      <c r="ED408"/>
      <c r="EE408"/>
      <c r="EF408"/>
      <c r="EG408"/>
      <c r="EH408"/>
      <c r="EI408"/>
      <c r="EJ408"/>
      <c r="EK408"/>
      <c r="EL408"/>
      <c r="EM408"/>
      <c r="EN408"/>
      <c r="EO408"/>
      <c r="EP408"/>
      <c r="EQ408"/>
      <c r="ER408"/>
      <c r="ES408"/>
      <c r="ET408"/>
      <c r="EU408"/>
      <c r="EV408"/>
      <c r="EW408"/>
      <c r="EX408"/>
      <c r="EY408"/>
      <c r="EZ408"/>
      <c r="FA408"/>
      <c r="FB408"/>
      <c r="FC408"/>
      <c r="FD408"/>
      <c r="FE408"/>
      <c r="FF408"/>
      <c r="FG408"/>
      <c r="FH408"/>
      <c r="FI408"/>
      <c r="FJ408"/>
      <c r="FK408"/>
      <c r="FL408"/>
      <c r="FM408"/>
      <c r="FN408"/>
      <c r="FO408"/>
      <c r="FP408"/>
      <c r="FQ408"/>
      <c r="FR408"/>
      <c r="FS408"/>
      <c r="FT408"/>
      <c r="FU408"/>
      <c r="FV408"/>
      <c r="FW408"/>
      <c r="FX408"/>
      <c r="FY408"/>
      <c r="FZ408"/>
      <c r="GA408"/>
      <c r="GB408"/>
      <c r="GC408"/>
      <c r="GD408"/>
      <c r="GE408"/>
      <c r="GF408"/>
      <c r="GG408"/>
      <c r="GH408"/>
      <c r="GI408"/>
      <c r="GJ408"/>
      <c r="GK408"/>
      <c r="GL408"/>
      <c r="GM408"/>
      <c r="GN408"/>
      <c r="GO408"/>
      <c r="GP408"/>
      <c r="GQ408"/>
      <c r="GR408"/>
      <c r="GS408"/>
      <c r="GT408"/>
      <c r="GU408"/>
      <c r="GV408"/>
      <c r="GW408"/>
      <c r="GX408"/>
      <c r="GY408"/>
      <c r="GZ408"/>
      <c r="HA408"/>
      <c r="HB408"/>
      <c r="HC408"/>
      <c r="HD408"/>
      <c r="HE408"/>
      <c r="HF408"/>
      <c r="HG408"/>
      <c r="HH408"/>
      <c r="HI408"/>
      <c r="HJ408"/>
      <c r="HK408"/>
      <c r="HL408"/>
      <c r="HM408"/>
      <c r="HN408"/>
      <c r="HO408"/>
      <c r="HP408"/>
      <c r="HQ408"/>
      <c r="HR408"/>
      <c r="HS408"/>
      <c r="HT408"/>
      <c r="HU408"/>
      <c r="HV408"/>
      <c r="HW408"/>
      <c r="HX408"/>
      <c r="HY408"/>
      <c r="HZ408"/>
      <c r="IA408"/>
      <c r="IB408"/>
      <c r="IC408"/>
      <c r="ID408"/>
      <c r="IE408"/>
      <c r="IF408"/>
      <c r="IG408"/>
      <c r="IH408"/>
      <c r="II408"/>
      <c r="IJ408"/>
      <c r="IK408"/>
      <c r="IL408"/>
      <c r="IM408"/>
      <c r="IN408"/>
      <c r="IO408"/>
      <c r="IP408"/>
      <c r="IQ408"/>
      <c r="IR408"/>
      <c r="IS408"/>
      <c r="IT408"/>
      <c r="IU408"/>
      <c r="IV408"/>
    </row>
    <row r="409" spans="1:256" s="5" customFormat="1" ht="12.75" hidden="1" customHeight="1" outlineLevel="2">
      <c r="A409" s="9"/>
      <c r="B409" s="9"/>
      <c r="C409" s="9"/>
      <c r="D409" s="26"/>
      <c r="E409" s="335" t="s">
        <v>83</v>
      </c>
      <c r="F409" s="88">
        <v>0</v>
      </c>
      <c r="G409" s="126"/>
      <c r="H409" s="70"/>
      <c r="I409" s="70"/>
      <c r="J409" s="70"/>
      <c r="K409" s="70"/>
      <c r="L409" s="70"/>
      <c r="M409" s="167"/>
      <c r="N409" s="115"/>
      <c r="O409" s="70"/>
      <c r="P409" s="70"/>
      <c r="Q409" s="70"/>
      <c r="R409" s="70"/>
      <c r="S409" s="105"/>
      <c r="T409" s="105"/>
      <c r="U409" s="105"/>
      <c r="V409" s="105"/>
      <c r="W409" s="105"/>
      <c r="X409" s="105"/>
      <c r="Y409" s="105"/>
      <c r="Z409" s="105"/>
      <c r="AA409" s="105"/>
      <c r="AB409" s="221"/>
      <c r="AC409" s="221"/>
      <c r="AD409" s="221"/>
      <c r="AE409" s="221"/>
      <c r="AF409" s="221"/>
      <c r="AG409" s="221"/>
      <c r="AH409" s="221"/>
      <c r="AI409" s="221"/>
      <c r="AJ409" s="221"/>
      <c r="AK409" s="221"/>
      <c r="AL409" s="221"/>
      <c r="AM409" s="221"/>
      <c r="AN409" s="221"/>
      <c r="AO409" s="221"/>
      <c r="AP409" s="221"/>
      <c r="AQ409" s="221"/>
      <c r="AR409" s="221"/>
      <c r="AS409" s="221"/>
      <c r="AT409" s="221"/>
      <c r="AU409" s="221"/>
      <c r="AV409" s="221"/>
      <c r="AW409" s="221"/>
      <c r="AX409" s="221"/>
      <c r="AY409" s="221"/>
      <c r="AZ409" s="221"/>
      <c r="BA409" s="221"/>
      <c r="BB409" s="221"/>
      <c r="BC409" s="221"/>
      <c r="BD409" s="105"/>
      <c r="BE409" s="105"/>
      <c r="BF409" s="105"/>
      <c r="BG409" s="105"/>
      <c r="BH409" s="105"/>
      <c r="BI409" s="105"/>
      <c r="BJ409" s="105"/>
      <c r="BK409" s="12"/>
      <c r="BL409" s="12"/>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c r="DY409"/>
      <c r="DZ409"/>
      <c r="EA409"/>
      <c r="EB409"/>
      <c r="EC409"/>
      <c r="ED409"/>
      <c r="EE409"/>
      <c r="EF409"/>
      <c r="EG409"/>
      <c r="EH409"/>
      <c r="EI409"/>
      <c r="EJ409"/>
      <c r="EK409"/>
      <c r="EL409"/>
      <c r="EM409"/>
      <c r="EN409"/>
      <c r="EO409"/>
      <c r="EP409"/>
      <c r="EQ409"/>
      <c r="ER409"/>
      <c r="ES409"/>
      <c r="ET409"/>
      <c r="EU409"/>
      <c r="EV409"/>
      <c r="EW409"/>
      <c r="EX409"/>
      <c r="EY409"/>
      <c r="EZ409"/>
      <c r="FA409"/>
      <c r="FB409"/>
      <c r="FC409"/>
      <c r="FD409"/>
      <c r="FE409"/>
      <c r="FF409"/>
      <c r="FG409"/>
      <c r="FH409"/>
      <c r="FI409"/>
      <c r="FJ409"/>
      <c r="FK409"/>
      <c r="FL409"/>
      <c r="FM409"/>
      <c r="FN409"/>
      <c r="FO409"/>
      <c r="FP409"/>
      <c r="FQ409"/>
      <c r="FR409"/>
      <c r="FS409"/>
      <c r="FT409"/>
      <c r="FU409"/>
      <c r="FV409"/>
      <c r="FW409"/>
      <c r="FX409"/>
      <c r="FY409"/>
      <c r="FZ409"/>
      <c r="GA409"/>
      <c r="GB409"/>
      <c r="GC409"/>
      <c r="GD409"/>
      <c r="GE409"/>
      <c r="GF409"/>
      <c r="GG409"/>
      <c r="GH409"/>
      <c r="GI409"/>
      <c r="GJ409"/>
      <c r="GK409"/>
      <c r="GL409"/>
      <c r="GM409"/>
      <c r="GN409"/>
      <c r="GO409"/>
      <c r="GP409"/>
      <c r="GQ409"/>
      <c r="GR409"/>
      <c r="GS409"/>
      <c r="GT409"/>
      <c r="GU409"/>
      <c r="GV409"/>
      <c r="GW409"/>
      <c r="GX409"/>
      <c r="GY409"/>
      <c r="GZ409"/>
      <c r="HA409"/>
      <c r="HB409"/>
      <c r="HC409"/>
      <c r="HD409"/>
      <c r="HE409"/>
      <c r="HF409"/>
      <c r="HG409"/>
      <c r="HH409"/>
      <c r="HI409"/>
      <c r="HJ409"/>
      <c r="HK409"/>
      <c r="HL409"/>
      <c r="HM409"/>
      <c r="HN409"/>
      <c r="HO409"/>
      <c r="HP409"/>
      <c r="HQ409"/>
      <c r="HR409"/>
      <c r="HS409"/>
      <c r="HT409"/>
      <c r="HU409"/>
      <c r="HV409"/>
      <c r="HW409"/>
      <c r="HX409"/>
      <c r="HY409"/>
      <c r="HZ409"/>
      <c r="IA409"/>
      <c r="IB409"/>
      <c r="IC409"/>
      <c r="ID409"/>
      <c r="IE409"/>
      <c r="IF409"/>
      <c r="IG409"/>
      <c r="IH409"/>
      <c r="II409"/>
      <c r="IJ409"/>
      <c r="IK409"/>
      <c r="IL409"/>
      <c r="IM409"/>
      <c r="IN409"/>
      <c r="IO409"/>
      <c r="IP409"/>
      <c r="IQ409"/>
      <c r="IR409"/>
      <c r="IS409"/>
      <c r="IT409"/>
      <c r="IU409"/>
      <c r="IV409"/>
    </row>
    <row r="410" spans="1:256" s="5" customFormat="1" hidden="1" outlineLevel="2">
      <c r="A410" s="9"/>
      <c r="B410" s="9"/>
      <c r="C410" s="9"/>
      <c r="D410" s="26"/>
      <c r="E410" s="336"/>
      <c r="F410" s="88">
        <v>1</v>
      </c>
      <c r="G410" s="126"/>
      <c r="H410" s="149"/>
      <c r="I410" s="70">
        <f>IF(A29stdlife="n/a","n/a",IF(I$3&gt;(A29stdlife+$F410),(Input!$H$171*(1+vanilla1)^0.5)-SUM($H410:H410),(Input!$H$171*(1+vanilla1)^0.5)/A29stdlife))</f>
        <v>0</v>
      </c>
      <c r="J410" s="70">
        <f>IF(A29stdlife="n/a","n/a",IF(J$3&gt;(A29stdlife+$F410),(Input!$H$171*(1+vanilla1)^0.5)-SUM($H410:I410),(Input!$H$171*(1+vanilla1)^0.5)/A29stdlife))</f>
        <v>0</v>
      </c>
      <c r="K410" s="70">
        <f>IF(A29stdlife="n/a","n/a",IF(K$3&gt;(A29stdlife+$F410),(Input!$H$171*(1+vanilla1)^0.5)-SUM($H410:J410),(Input!$H$171*(1+vanilla1)^0.5)/A29stdlife))</f>
        <v>0</v>
      </c>
      <c r="L410" s="70">
        <f>IF(A29stdlife="n/a","n/a",IF(L$3&gt;(A29stdlife+$F410),(Input!$H$171*(1+vanilla1)^0.5)-SUM($H410:K410),(Input!$H$171*(1+vanilla1)^0.5)/A29stdlife))</f>
        <v>0</v>
      </c>
      <c r="M410" s="70">
        <f>IF(A29stdlife="n/a","n/a",IF(M$3&gt;(A29stdlife+$F410),(Input!$H$171*(1+vanilla1)^0.5)-SUM($H410:L410),(Input!$H$171*(1+vanilla1)^0.5)/A29stdlife))</f>
        <v>0</v>
      </c>
      <c r="N410" s="70">
        <f>IF(A29stdlife="n/a","n/a",IF(N$3&gt;(A29stdlife+$F410),(Input!$H$171*(1+vanilla1)^0.5)-SUM($H410:M410),(Input!$H$171*(1+vanilla1)^0.5)/A29stdlife))</f>
        <v>0</v>
      </c>
      <c r="O410" s="70">
        <f>IF(A29stdlife="n/a","n/a",IF(O$3&gt;(A29stdlife+$F410),(Input!$H$171*(1+vanilla1)^0.5)-SUM($H410:N410),(Input!$H$171*(1+vanilla1)^0.5)/A29stdlife))</f>
        <v>0</v>
      </c>
      <c r="P410" s="70">
        <f>IF(A29stdlife="n/a","n/a",IF(P$3&gt;(A29stdlife+$F410),(Input!$H$171*(1+vanilla1)^0.5)-SUM($H410:O410),(Input!$H$171*(1+vanilla1)^0.5)/A29stdlife))</f>
        <v>0</v>
      </c>
      <c r="Q410" s="70">
        <f>IF(A29stdlife="n/a","n/a",IF(Q$3&gt;(A29stdlife+$F410),(Input!$H$171*(1+vanilla1)^0.5)-SUM($H410:P410),(Input!$H$171*(1+vanilla1)^0.5)/A29stdlife))</f>
        <v>0</v>
      </c>
      <c r="R410" s="70"/>
      <c r="S410" s="105"/>
      <c r="T410" s="105"/>
      <c r="U410" s="105"/>
      <c r="V410" s="105"/>
      <c r="W410" s="105"/>
      <c r="X410" s="105"/>
      <c r="Y410" s="105"/>
      <c r="Z410" s="105"/>
      <c r="AA410" s="105"/>
      <c r="AB410" s="221"/>
      <c r="AC410" s="221"/>
      <c r="AD410" s="221"/>
      <c r="AE410" s="221"/>
      <c r="AF410" s="221"/>
      <c r="AG410" s="221"/>
      <c r="AH410" s="221"/>
      <c r="AI410" s="221"/>
      <c r="AJ410" s="221"/>
      <c r="AK410" s="221"/>
      <c r="AL410" s="221"/>
      <c r="AM410" s="221"/>
      <c r="AN410" s="221"/>
      <c r="AO410" s="221"/>
      <c r="AP410" s="221"/>
      <c r="AQ410" s="221"/>
      <c r="AR410" s="221"/>
      <c r="AS410" s="221"/>
      <c r="AT410" s="221"/>
      <c r="AU410" s="221"/>
      <c r="AV410" s="221"/>
      <c r="AW410" s="221"/>
      <c r="AX410" s="221"/>
      <c r="AY410" s="221"/>
      <c r="AZ410" s="221"/>
      <c r="BA410" s="221"/>
      <c r="BB410" s="221"/>
      <c r="BC410" s="221"/>
      <c r="BD410" s="105"/>
      <c r="BE410" s="105"/>
      <c r="BF410" s="105"/>
      <c r="BG410" s="105"/>
      <c r="BH410" s="105"/>
      <c r="BI410" s="105"/>
      <c r="BJ410" s="105"/>
      <c r="BK410" s="12"/>
      <c r="BL410" s="12"/>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c r="DY410"/>
      <c r="DZ410"/>
      <c r="EA410"/>
      <c r="EB410"/>
      <c r="EC410"/>
      <c r="ED410"/>
      <c r="EE410"/>
      <c r="EF410"/>
      <c r="EG410"/>
      <c r="EH410"/>
      <c r="EI410"/>
      <c r="EJ410"/>
      <c r="EK410"/>
      <c r="EL410"/>
      <c r="EM410"/>
      <c r="EN410"/>
      <c r="EO410"/>
      <c r="EP410"/>
      <c r="EQ410"/>
      <c r="ER410"/>
      <c r="ES410"/>
      <c r="ET410"/>
      <c r="EU410"/>
      <c r="EV410"/>
      <c r="EW410"/>
      <c r="EX410"/>
      <c r="EY410"/>
      <c r="EZ410"/>
      <c r="FA410"/>
      <c r="FB410"/>
      <c r="FC410"/>
      <c r="FD410"/>
      <c r="FE410"/>
      <c r="FF410"/>
      <c r="FG410"/>
      <c r="FH410"/>
      <c r="FI410"/>
      <c r="FJ410"/>
      <c r="FK410"/>
      <c r="FL410"/>
      <c r="FM410"/>
      <c r="FN410"/>
      <c r="FO410"/>
      <c r="FP410"/>
      <c r="FQ410"/>
      <c r="FR410"/>
      <c r="FS410"/>
      <c r="FT410"/>
      <c r="FU410"/>
      <c r="FV410"/>
      <c r="FW410"/>
      <c r="FX410"/>
      <c r="FY410"/>
      <c r="FZ410"/>
      <c r="GA410"/>
      <c r="GB410"/>
      <c r="GC410"/>
      <c r="GD410"/>
      <c r="GE410"/>
      <c r="GF410"/>
      <c r="GG410"/>
      <c r="GH410"/>
      <c r="GI410"/>
      <c r="GJ410"/>
      <c r="GK410"/>
      <c r="GL410"/>
      <c r="GM410"/>
      <c r="GN410"/>
      <c r="GO410"/>
      <c r="GP410"/>
      <c r="GQ410"/>
      <c r="GR410"/>
      <c r="GS410"/>
      <c r="GT410"/>
      <c r="GU410"/>
      <c r="GV410"/>
      <c r="GW410"/>
      <c r="GX410"/>
      <c r="GY410"/>
      <c r="GZ410"/>
      <c r="HA410"/>
      <c r="HB410"/>
      <c r="HC410"/>
      <c r="HD410"/>
      <c r="HE410"/>
      <c r="HF410"/>
      <c r="HG410"/>
      <c r="HH410"/>
      <c r="HI410"/>
      <c r="HJ410"/>
      <c r="HK410"/>
      <c r="HL410"/>
      <c r="HM410"/>
      <c r="HN410"/>
      <c r="HO410"/>
      <c r="HP410"/>
      <c r="HQ410"/>
      <c r="HR410"/>
      <c r="HS410"/>
      <c r="HT410"/>
      <c r="HU410"/>
      <c r="HV410"/>
      <c r="HW410"/>
      <c r="HX410"/>
      <c r="HY410"/>
      <c r="HZ410"/>
      <c r="IA410"/>
      <c r="IB410"/>
      <c r="IC410"/>
      <c r="ID410"/>
      <c r="IE410"/>
      <c r="IF410"/>
      <c r="IG410"/>
      <c r="IH410"/>
      <c r="II410"/>
      <c r="IJ410"/>
      <c r="IK410"/>
      <c r="IL410"/>
      <c r="IM410"/>
      <c r="IN410"/>
      <c r="IO410"/>
      <c r="IP410"/>
      <c r="IQ410"/>
      <c r="IR410"/>
      <c r="IS410"/>
      <c r="IT410"/>
      <c r="IU410"/>
      <c r="IV410"/>
    </row>
    <row r="411" spans="1:256" s="5" customFormat="1" hidden="1" outlineLevel="2">
      <c r="A411" s="9"/>
      <c r="B411" s="9"/>
      <c r="C411" s="9"/>
      <c r="D411" s="26"/>
      <c r="E411" s="336"/>
      <c r="F411" s="88">
        <v>2</v>
      </c>
      <c r="G411" s="126"/>
      <c r="H411" s="150"/>
      <c r="I411" s="151"/>
      <c r="J411" s="70">
        <f>IF(A29stdlife="n/a","n/a",IF(J$3&gt;(A29stdlife+$F411),(Input!$I$171*(1+vanilla2)^0.5)-SUM($I411:I411),(Input!$I$171*(1+vanilla2)^0.5)/A29stdlife))</f>
        <v>0</v>
      </c>
      <c r="K411" s="70">
        <f>IF(A29stdlife="n/a","n/a",IF(K$3&gt;(A29stdlife+$F411),(Input!$I$171*(1+vanilla2)^0.5)-SUM($I411:J411),(Input!$I$171*(1+vanilla2)^0.5)/A29stdlife))</f>
        <v>0</v>
      </c>
      <c r="L411" s="70">
        <f>IF(A29stdlife="n/a","n/a",IF(L$3&gt;(A29stdlife+$F411),(Input!$I$171*(1+vanilla2)^0.5)-SUM($I411:K411),(Input!$I$171*(1+vanilla2)^0.5)/A29stdlife))</f>
        <v>0</v>
      </c>
      <c r="M411" s="70">
        <f>IF(A29stdlife="n/a","n/a",IF(M$3&gt;(A29stdlife+$F411),(Input!$I$171*(1+vanilla2)^0.5)-SUM($I411:L411),(Input!$I$171*(1+vanilla2)^0.5)/A29stdlife))</f>
        <v>0</v>
      </c>
      <c r="N411" s="70">
        <f>IF(A29stdlife="n/a","n/a",IF(N$3&gt;(A29stdlife+$F411),(Input!$I$171*(1+vanilla2)^0.5)-SUM($I411:M411),(Input!$I$171*(1+vanilla2)^0.5)/A29stdlife))</f>
        <v>0</v>
      </c>
      <c r="O411" s="70">
        <f>IF(A29stdlife="n/a","n/a",IF(O$3&gt;(A29stdlife+$F411),(Input!$I$171*(1+vanilla2)^0.5)-SUM($I411:N411),(Input!$I$171*(1+vanilla2)^0.5)/A29stdlife))</f>
        <v>0</v>
      </c>
      <c r="P411" s="70">
        <f>IF(A29stdlife="n/a","n/a",IF(P$3&gt;(A29stdlife+$F411),(Input!$I$171*(1+vanilla2)^0.5)-SUM($I411:O411),(Input!$I$171*(1+vanilla2)^0.5)/A29stdlife))</f>
        <v>0</v>
      </c>
      <c r="Q411" s="70">
        <f>IF(A29stdlife="n/a","n/a",IF(Q$3&gt;(A29stdlife+$F411),(Input!$I$171*(1+vanilla2)^0.5)-SUM($I411:P411),(Input!$I$171*(1+vanilla2)^0.5)/A29stdlife))</f>
        <v>0</v>
      </c>
      <c r="R411" s="70"/>
      <c r="S411" s="105"/>
      <c r="T411" s="105"/>
      <c r="U411" s="105"/>
      <c r="V411" s="105"/>
      <c r="W411" s="105"/>
      <c r="X411" s="105"/>
      <c r="Y411" s="105"/>
      <c r="Z411" s="105"/>
      <c r="AA411" s="105"/>
      <c r="AB411" s="221"/>
      <c r="AC411" s="221"/>
      <c r="AD411" s="221"/>
      <c r="AE411" s="221"/>
      <c r="AF411" s="221"/>
      <c r="AG411" s="221"/>
      <c r="AH411" s="221"/>
      <c r="AI411" s="221"/>
      <c r="AJ411" s="221"/>
      <c r="AK411" s="221"/>
      <c r="AL411" s="221"/>
      <c r="AM411" s="221"/>
      <c r="AN411" s="221"/>
      <c r="AO411" s="221"/>
      <c r="AP411" s="221"/>
      <c r="AQ411" s="221"/>
      <c r="AR411" s="221"/>
      <c r="AS411" s="221"/>
      <c r="AT411" s="221"/>
      <c r="AU411" s="221"/>
      <c r="AV411" s="221"/>
      <c r="AW411" s="221"/>
      <c r="AX411" s="221"/>
      <c r="AY411" s="221"/>
      <c r="AZ411" s="221"/>
      <c r="BA411" s="221"/>
      <c r="BB411" s="221"/>
      <c r="BC411" s="221"/>
      <c r="BD411" s="105"/>
      <c r="BE411" s="105"/>
      <c r="BF411" s="105"/>
      <c r="BG411" s="105"/>
      <c r="BH411" s="105"/>
      <c r="BI411" s="105"/>
      <c r="BJ411" s="105"/>
      <c r="BK411" s="12"/>
      <c r="BL411" s="12"/>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c r="DY411"/>
      <c r="DZ411"/>
      <c r="EA411"/>
      <c r="EB411"/>
      <c r="EC411"/>
      <c r="ED411"/>
      <c r="EE411"/>
      <c r="EF411"/>
      <c r="EG411"/>
      <c r="EH411"/>
      <c r="EI411"/>
      <c r="EJ411"/>
      <c r="EK411"/>
      <c r="EL411"/>
      <c r="EM411"/>
      <c r="EN411"/>
      <c r="EO411"/>
      <c r="EP411"/>
      <c r="EQ411"/>
      <c r="ER411"/>
      <c r="ES411"/>
      <c r="ET411"/>
      <c r="EU411"/>
      <c r="EV411"/>
      <c r="EW411"/>
      <c r="EX411"/>
      <c r="EY411"/>
      <c r="EZ411"/>
      <c r="FA411"/>
      <c r="FB411"/>
      <c r="FC411"/>
      <c r="FD411"/>
      <c r="FE411"/>
      <c r="FF411"/>
      <c r="FG411"/>
      <c r="FH411"/>
      <c r="FI411"/>
      <c r="FJ411"/>
      <c r="FK411"/>
      <c r="FL411"/>
      <c r="FM411"/>
      <c r="FN411"/>
      <c r="FO411"/>
      <c r="FP411"/>
      <c r="FQ411"/>
      <c r="FR411"/>
      <c r="FS411"/>
      <c r="FT411"/>
      <c r="FU411"/>
      <c r="FV411"/>
      <c r="FW411"/>
      <c r="FX411"/>
      <c r="FY411"/>
      <c r="FZ411"/>
      <c r="GA411"/>
      <c r="GB411"/>
      <c r="GC411"/>
      <c r="GD411"/>
      <c r="GE411"/>
      <c r="GF411"/>
      <c r="GG411"/>
      <c r="GH411"/>
      <c r="GI411"/>
      <c r="GJ411"/>
      <c r="GK411"/>
      <c r="GL411"/>
      <c r="GM411"/>
      <c r="GN411"/>
      <c r="GO411"/>
      <c r="GP411"/>
      <c r="GQ411"/>
      <c r="GR411"/>
      <c r="GS411"/>
      <c r="GT411"/>
      <c r="GU411"/>
      <c r="GV411"/>
      <c r="GW411"/>
      <c r="GX411"/>
      <c r="GY411"/>
      <c r="GZ411"/>
      <c r="HA411"/>
      <c r="HB411"/>
      <c r="HC411"/>
      <c r="HD411"/>
      <c r="HE411"/>
      <c r="HF411"/>
      <c r="HG411"/>
      <c r="HH411"/>
      <c r="HI411"/>
      <c r="HJ411"/>
      <c r="HK411"/>
      <c r="HL411"/>
      <c r="HM411"/>
      <c r="HN411"/>
      <c r="HO411"/>
      <c r="HP411"/>
      <c r="HQ411"/>
      <c r="HR411"/>
      <c r="HS411"/>
      <c r="HT411"/>
      <c r="HU411"/>
      <c r="HV411"/>
      <c r="HW411"/>
      <c r="HX411"/>
      <c r="HY411"/>
      <c r="HZ411"/>
      <c r="IA411"/>
      <c r="IB411"/>
      <c r="IC411"/>
      <c r="ID411"/>
      <c r="IE411"/>
      <c r="IF411"/>
      <c r="IG411"/>
      <c r="IH411"/>
      <c r="II411"/>
      <c r="IJ411"/>
      <c r="IK411"/>
      <c r="IL411"/>
      <c r="IM411"/>
      <c r="IN411"/>
      <c r="IO411"/>
      <c r="IP411"/>
      <c r="IQ411"/>
      <c r="IR411"/>
      <c r="IS411"/>
      <c r="IT411"/>
      <c r="IU411"/>
      <c r="IV411"/>
    </row>
    <row r="412" spans="1:256" s="5" customFormat="1" hidden="1" outlineLevel="2">
      <c r="A412" s="9"/>
      <c r="B412" s="9"/>
      <c r="C412" s="9"/>
      <c r="D412" s="26"/>
      <c r="E412" s="336"/>
      <c r="F412" s="88">
        <v>3</v>
      </c>
      <c r="G412" s="126"/>
      <c r="H412" s="150"/>
      <c r="I412" s="152"/>
      <c r="J412" s="151"/>
      <c r="K412" s="70">
        <f>IF(A29stdlife="n/a","n/a",IF(K$3&gt;(A29stdlife+$F412),(Input!$J$171*(1+vanilla3)^0.5)-SUM($J412:J412),(Input!$J$171*(1+vanilla3)^0.5)/A29stdlife))</f>
        <v>0</v>
      </c>
      <c r="L412" s="70">
        <f>IF(A29stdlife="n/a","n/a",IF(L$3&gt;(A29stdlife+$F412),(Input!$J$171*(1+vanilla3)^0.5)-SUM($J412:K412),(Input!$J$171*(1+vanilla3)^0.5)/A29stdlife))</f>
        <v>0</v>
      </c>
      <c r="M412" s="70">
        <f>IF(A29stdlife="n/a","n/a",IF(M$3&gt;(A29stdlife+$F412),(Input!$J$171*(1+vanilla3)^0.5)-SUM($J412:L412),(Input!$J$171*(1+vanilla3)^0.5)/A29stdlife))</f>
        <v>0</v>
      </c>
      <c r="N412" s="70">
        <f>IF(A29stdlife="n/a","n/a",IF(N$3&gt;(A29stdlife+$F412),(Input!$J$171*(1+vanilla3)^0.5)-SUM($J412:M412),(Input!$J$171*(1+vanilla3)^0.5)/A29stdlife))</f>
        <v>0</v>
      </c>
      <c r="O412" s="70">
        <f>IF(A29stdlife="n/a","n/a",IF(O$3&gt;(A29stdlife+$F412),(Input!$J$171*(1+vanilla3)^0.5)-SUM($J412:N412),(Input!$J$171*(1+vanilla3)^0.5)/A29stdlife))</f>
        <v>0</v>
      </c>
      <c r="P412" s="70">
        <f>IF(A29stdlife="n/a","n/a",IF(P$3&gt;(A29stdlife+$F412),(Input!$J$171*(1+vanilla3)^0.5)-SUM($J412:O412),(Input!$J$171*(1+vanilla3)^0.5)/A29stdlife))</f>
        <v>0</v>
      </c>
      <c r="Q412" s="70">
        <f>IF(A29stdlife="n/a","n/a",IF(Q$3&gt;(A29stdlife+$F412),(Input!$J$171*(1+vanilla3)^0.5)-SUM($J412:P412),(Input!$J$171*(1+vanilla3)^0.5)/A29stdlife))</f>
        <v>0</v>
      </c>
      <c r="R412" s="70"/>
      <c r="S412" s="105"/>
      <c r="T412" s="105"/>
      <c r="U412" s="105"/>
      <c r="V412" s="105"/>
      <c r="W412" s="105"/>
      <c r="X412" s="105"/>
      <c r="Y412" s="105"/>
      <c r="Z412" s="105"/>
      <c r="AA412" s="105"/>
      <c r="AB412" s="221"/>
      <c r="AC412" s="221"/>
      <c r="AD412" s="221"/>
      <c r="AE412" s="221"/>
      <c r="AF412" s="221"/>
      <c r="AG412" s="221"/>
      <c r="AH412" s="221"/>
      <c r="AI412" s="221"/>
      <c r="AJ412" s="221"/>
      <c r="AK412" s="221"/>
      <c r="AL412" s="221"/>
      <c r="AM412" s="221"/>
      <c r="AN412" s="221"/>
      <c r="AO412" s="221"/>
      <c r="AP412" s="221"/>
      <c r="AQ412" s="221"/>
      <c r="AR412" s="221"/>
      <c r="AS412" s="221"/>
      <c r="AT412" s="221"/>
      <c r="AU412" s="221"/>
      <c r="AV412" s="221"/>
      <c r="AW412" s="221"/>
      <c r="AX412" s="221"/>
      <c r="AY412" s="221"/>
      <c r="AZ412" s="221"/>
      <c r="BA412" s="221"/>
      <c r="BB412" s="221"/>
      <c r="BC412" s="221"/>
      <c r="BD412" s="105"/>
      <c r="BE412" s="105"/>
      <c r="BF412" s="105"/>
      <c r="BG412" s="105"/>
      <c r="BH412" s="105"/>
      <c r="BI412" s="105"/>
      <c r="BJ412" s="105"/>
      <c r="BK412" s="12"/>
      <c r="BL412" s="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c r="DY412"/>
      <c r="DZ412"/>
      <c r="EA412"/>
      <c r="EB412"/>
      <c r="EC412"/>
      <c r="ED412"/>
      <c r="EE412"/>
      <c r="EF412"/>
      <c r="EG412"/>
      <c r="EH412"/>
      <c r="EI412"/>
      <c r="EJ412"/>
      <c r="EK412"/>
      <c r="EL412"/>
      <c r="EM412"/>
      <c r="EN412"/>
      <c r="EO412"/>
      <c r="EP412"/>
      <c r="EQ412"/>
      <c r="ER412"/>
      <c r="ES412"/>
      <c r="ET412"/>
      <c r="EU412"/>
      <c r="EV412"/>
      <c r="EW412"/>
      <c r="EX412"/>
      <c r="EY412"/>
      <c r="EZ412"/>
      <c r="FA412"/>
      <c r="FB412"/>
      <c r="FC412"/>
      <c r="FD412"/>
      <c r="FE412"/>
      <c r="FF412"/>
      <c r="FG412"/>
      <c r="FH412"/>
      <c r="FI412"/>
      <c r="FJ412"/>
      <c r="FK412"/>
      <c r="FL412"/>
      <c r="FM412"/>
      <c r="FN412"/>
      <c r="FO412"/>
      <c r="FP412"/>
      <c r="FQ412"/>
      <c r="FR412"/>
      <c r="FS412"/>
      <c r="FT412"/>
      <c r="FU412"/>
      <c r="FV412"/>
      <c r="FW412"/>
      <c r="FX412"/>
      <c r="FY412"/>
      <c r="FZ412"/>
      <c r="GA412"/>
      <c r="GB412"/>
      <c r="GC412"/>
      <c r="GD412"/>
      <c r="GE412"/>
      <c r="GF412"/>
      <c r="GG412"/>
      <c r="GH412"/>
      <c r="GI412"/>
      <c r="GJ412"/>
      <c r="GK412"/>
      <c r="GL412"/>
      <c r="GM412"/>
      <c r="GN412"/>
      <c r="GO412"/>
      <c r="GP412"/>
      <c r="GQ412"/>
      <c r="GR412"/>
      <c r="GS412"/>
      <c r="GT412"/>
      <c r="GU412"/>
      <c r="GV412"/>
      <c r="GW412"/>
      <c r="GX412"/>
      <c r="GY412"/>
      <c r="GZ412"/>
      <c r="HA412"/>
      <c r="HB412"/>
      <c r="HC412"/>
      <c r="HD412"/>
      <c r="HE412"/>
      <c r="HF412"/>
      <c r="HG412"/>
      <c r="HH412"/>
      <c r="HI412"/>
      <c r="HJ412"/>
      <c r="HK412"/>
      <c r="HL412"/>
      <c r="HM412"/>
      <c r="HN412"/>
      <c r="HO412"/>
      <c r="HP412"/>
      <c r="HQ412"/>
      <c r="HR412"/>
      <c r="HS412"/>
      <c r="HT412"/>
      <c r="HU412"/>
      <c r="HV412"/>
      <c r="HW412"/>
      <c r="HX412"/>
      <c r="HY412"/>
      <c r="HZ412"/>
      <c r="IA412"/>
      <c r="IB412"/>
      <c r="IC412"/>
      <c r="ID412"/>
      <c r="IE412"/>
      <c r="IF412"/>
      <c r="IG412"/>
      <c r="IH412"/>
      <c r="II412"/>
      <c r="IJ412"/>
      <c r="IK412"/>
      <c r="IL412"/>
      <c r="IM412"/>
      <c r="IN412"/>
      <c r="IO412"/>
      <c r="IP412"/>
      <c r="IQ412"/>
      <c r="IR412"/>
      <c r="IS412"/>
      <c r="IT412"/>
      <c r="IU412"/>
      <c r="IV412"/>
    </row>
    <row r="413" spans="1:256" s="5" customFormat="1" hidden="1" outlineLevel="2">
      <c r="A413" s="9"/>
      <c r="B413" s="9"/>
      <c r="C413" s="9"/>
      <c r="D413" s="26"/>
      <c r="E413" s="336"/>
      <c r="F413" s="88">
        <v>4</v>
      </c>
      <c r="G413" s="126"/>
      <c r="H413" s="150"/>
      <c r="I413" s="152"/>
      <c r="J413" s="152"/>
      <c r="K413" s="151"/>
      <c r="L413" s="70">
        <f>IF(A29stdlife="n/a","n/a",IF(L$3&gt;(A29stdlife+$F413),(Input!$K$171*(1+vanilla4)^0.5)-SUM($K413:K413),(Input!$K$171*(1+vanilla4)^0.5)/A29stdlife))</f>
        <v>0</v>
      </c>
      <c r="M413" s="70">
        <f>IF(A29stdlife="n/a","n/a",IF(M$3&gt;(A29stdlife+$F413),(Input!$K$171*(1+vanilla4)^0.5)-SUM($K413:L413),(Input!$K$171*(1+vanilla4)^0.5)/A29stdlife))</f>
        <v>0</v>
      </c>
      <c r="N413" s="70">
        <f>IF(A29stdlife="n/a","n/a",IF(N$3&gt;(A29stdlife+$F413),(Input!$K$171*(1+vanilla4)^0.5)-SUM($K413:M413),(Input!$K$171*(1+vanilla4)^0.5)/A29stdlife))</f>
        <v>0</v>
      </c>
      <c r="O413" s="70">
        <f>IF(A29stdlife="n/a","n/a",IF(O$3&gt;(A29stdlife+$F413),(Input!$K$171*(1+vanilla4)^0.5)-SUM($K413:N413),(Input!$K$171*(1+vanilla4)^0.5)/A29stdlife))</f>
        <v>0</v>
      </c>
      <c r="P413" s="70">
        <f>IF(A29stdlife="n/a","n/a",IF(P$3&gt;(A29stdlife+$F413),(Input!$K$171*(1+vanilla4)^0.5)-SUM($K413:O413),(Input!$K$171*(1+vanilla4)^0.5)/A29stdlife))</f>
        <v>0</v>
      </c>
      <c r="Q413" s="70">
        <f>IF(A29stdlife="n/a","n/a",IF(Q$3&gt;(A29stdlife+$F413),(Input!$K$171*(1+vanilla4)^0.5)-SUM($K413:P413),(Input!$K$171*(1+vanilla4)^0.5)/A29stdlife))</f>
        <v>0</v>
      </c>
      <c r="R413" s="70"/>
      <c r="S413" s="105"/>
      <c r="T413" s="105"/>
      <c r="U413" s="105"/>
      <c r="V413" s="105"/>
      <c r="W413" s="105"/>
      <c r="X413" s="105"/>
      <c r="Y413" s="105"/>
      <c r="Z413" s="105"/>
      <c r="AA413" s="105"/>
      <c r="AB413" s="221"/>
      <c r="AC413" s="221"/>
      <c r="AD413" s="221"/>
      <c r="AE413" s="221"/>
      <c r="AF413" s="221"/>
      <c r="AG413" s="221"/>
      <c r="AH413" s="221"/>
      <c r="AI413" s="221"/>
      <c r="AJ413" s="221"/>
      <c r="AK413" s="221"/>
      <c r="AL413" s="221"/>
      <c r="AM413" s="221"/>
      <c r="AN413" s="221"/>
      <c r="AO413" s="221"/>
      <c r="AP413" s="221"/>
      <c r="AQ413" s="221"/>
      <c r="AR413" s="221"/>
      <c r="AS413" s="221"/>
      <c r="AT413" s="221"/>
      <c r="AU413" s="221"/>
      <c r="AV413" s="221"/>
      <c r="AW413" s="221"/>
      <c r="AX413" s="221"/>
      <c r="AY413" s="221"/>
      <c r="AZ413" s="221"/>
      <c r="BA413" s="221"/>
      <c r="BB413" s="221"/>
      <c r="BC413" s="221"/>
      <c r="BD413" s="105"/>
      <c r="BE413" s="105"/>
      <c r="BF413" s="105"/>
      <c r="BG413" s="105"/>
      <c r="BH413" s="105"/>
      <c r="BI413" s="105"/>
      <c r="BJ413" s="105"/>
      <c r="BK413" s="12"/>
      <c r="BL413" s="12"/>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c r="DY413"/>
      <c r="DZ413"/>
      <c r="EA413"/>
      <c r="EB413"/>
      <c r="EC413"/>
      <c r="ED413"/>
      <c r="EE413"/>
      <c r="EF413"/>
      <c r="EG413"/>
      <c r="EH413"/>
      <c r="EI413"/>
      <c r="EJ413"/>
      <c r="EK413"/>
      <c r="EL413"/>
      <c r="EM413"/>
      <c r="EN413"/>
      <c r="EO413"/>
      <c r="EP413"/>
      <c r="EQ413"/>
      <c r="ER413"/>
      <c r="ES413"/>
      <c r="ET413"/>
      <c r="EU413"/>
      <c r="EV413"/>
      <c r="EW413"/>
      <c r="EX413"/>
      <c r="EY413"/>
      <c r="EZ413"/>
      <c r="FA413"/>
      <c r="FB413"/>
      <c r="FC413"/>
      <c r="FD413"/>
      <c r="FE413"/>
      <c r="FF413"/>
      <c r="FG413"/>
      <c r="FH413"/>
      <c r="FI413"/>
      <c r="FJ413"/>
      <c r="FK413"/>
      <c r="FL413"/>
      <c r="FM413"/>
      <c r="FN413"/>
      <c r="FO413"/>
      <c r="FP413"/>
      <c r="FQ413"/>
      <c r="FR413"/>
      <c r="FS413"/>
      <c r="FT413"/>
      <c r="FU413"/>
      <c r="FV413"/>
      <c r="FW413"/>
      <c r="FX413"/>
      <c r="FY413"/>
      <c r="FZ413"/>
      <c r="GA413"/>
      <c r="GB413"/>
      <c r="GC413"/>
      <c r="GD413"/>
      <c r="GE413"/>
      <c r="GF413"/>
      <c r="GG413"/>
      <c r="GH413"/>
      <c r="GI413"/>
      <c r="GJ413"/>
      <c r="GK413"/>
      <c r="GL413"/>
      <c r="GM413"/>
      <c r="GN413"/>
      <c r="GO413"/>
      <c r="GP413"/>
      <c r="GQ413"/>
      <c r="GR413"/>
      <c r="GS413"/>
      <c r="GT413"/>
      <c r="GU413"/>
      <c r="GV413"/>
      <c r="GW413"/>
      <c r="GX413"/>
      <c r="GY413"/>
      <c r="GZ413"/>
      <c r="HA413"/>
      <c r="HB413"/>
      <c r="HC413"/>
      <c r="HD413"/>
      <c r="HE413"/>
      <c r="HF413"/>
      <c r="HG413"/>
      <c r="HH413"/>
      <c r="HI413"/>
      <c r="HJ413"/>
      <c r="HK413"/>
      <c r="HL413"/>
      <c r="HM413"/>
      <c r="HN413"/>
      <c r="HO413"/>
      <c r="HP413"/>
      <c r="HQ413"/>
      <c r="HR413"/>
      <c r="HS413"/>
      <c r="HT413"/>
      <c r="HU413"/>
      <c r="HV413"/>
      <c r="HW413"/>
      <c r="HX413"/>
      <c r="HY413"/>
      <c r="HZ413"/>
      <c r="IA413"/>
      <c r="IB413"/>
      <c r="IC413"/>
      <c r="ID413"/>
      <c r="IE413"/>
      <c r="IF413"/>
      <c r="IG413"/>
      <c r="IH413"/>
      <c r="II413"/>
      <c r="IJ413"/>
      <c r="IK413"/>
      <c r="IL413"/>
      <c r="IM413"/>
      <c r="IN413"/>
      <c r="IO413"/>
      <c r="IP413"/>
      <c r="IQ413"/>
      <c r="IR413"/>
      <c r="IS413"/>
      <c r="IT413"/>
      <c r="IU413"/>
      <c r="IV413"/>
    </row>
    <row r="414" spans="1:256" s="5" customFormat="1" hidden="1" outlineLevel="2">
      <c r="A414" s="9"/>
      <c r="B414" s="9"/>
      <c r="C414" s="9"/>
      <c r="D414" s="26"/>
      <c r="E414" s="336"/>
      <c r="F414" s="88">
        <v>5</v>
      </c>
      <c r="G414" s="27"/>
      <c r="H414" s="150"/>
      <c r="I414" s="152"/>
      <c r="J414" s="152"/>
      <c r="K414" s="152"/>
      <c r="L414" s="151"/>
      <c r="M414" s="70">
        <f>IF(A29stdlife="n/a","n/a",IF(M$3&gt;(A29stdlife+$F414),(Input!$L$171*(1+vanilla5)^0.5)-SUM($L414:L414),(Input!$L$171*(1+vanilla5)^0.5)/A29stdlife))</f>
        <v>0</v>
      </c>
      <c r="N414" s="70">
        <f>IF(A29stdlife="n/a","n/a",IF(N$3&gt;(A29stdlife+$F414),(Input!$L$171*(1+vanilla5)^0.5)-SUM($L414:M414),(Input!$L$171*(1+vanilla5)^0.5)/A29stdlife))</f>
        <v>0</v>
      </c>
      <c r="O414" s="70">
        <f>IF(A29stdlife="n/a","n/a",IF(O$3&gt;(A29stdlife+$F414),(Input!$L$171*(1+vanilla5)^0.5)-SUM($L414:N414),(Input!$L$171*(1+vanilla5)^0.5)/A29stdlife))</f>
        <v>0</v>
      </c>
      <c r="P414" s="70">
        <f>IF(A29stdlife="n/a","n/a",IF(P$3&gt;(A29stdlife+$F414),(Input!$L$171*(1+vanilla5)^0.5)-SUM($L414:O414),(Input!$L$171*(1+vanilla5)^0.5)/A29stdlife))</f>
        <v>0</v>
      </c>
      <c r="Q414" s="70">
        <f>IF(A29stdlife="n/a","n/a",IF(Q$3&gt;(A29stdlife+$F414),(Input!$L$171*(1+vanilla5)^0.5)-SUM($L414:P414),(Input!$L$171*(1+vanilla5)^0.5)/A29stdlife))</f>
        <v>0</v>
      </c>
      <c r="R414" s="70"/>
      <c r="S414" s="105"/>
      <c r="T414" s="105"/>
      <c r="U414" s="105"/>
      <c r="V414" s="105"/>
      <c r="W414" s="105"/>
      <c r="X414" s="105"/>
      <c r="Y414" s="105"/>
      <c r="Z414" s="105"/>
      <c r="AA414" s="105"/>
      <c r="AB414" s="221"/>
      <c r="AC414" s="221"/>
      <c r="AD414" s="221"/>
      <c r="AE414" s="221"/>
      <c r="AF414" s="221"/>
      <c r="AG414" s="221"/>
      <c r="AH414" s="221"/>
      <c r="AI414" s="221"/>
      <c r="AJ414" s="221"/>
      <c r="AK414" s="221"/>
      <c r="AL414" s="221"/>
      <c r="AM414" s="221"/>
      <c r="AN414" s="221"/>
      <c r="AO414" s="221"/>
      <c r="AP414" s="221"/>
      <c r="AQ414" s="221"/>
      <c r="AR414" s="221"/>
      <c r="AS414" s="221"/>
      <c r="AT414" s="221"/>
      <c r="AU414" s="221"/>
      <c r="AV414" s="221"/>
      <c r="AW414" s="221"/>
      <c r="AX414" s="221"/>
      <c r="AY414" s="221"/>
      <c r="AZ414" s="221"/>
      <c r="BA414" s="221"/>
      <c r="BB414" s="221"/>
      <c r="BC414" s="221"/>
      <c r="BD414" s="105"/>
      <c r="BE414" s="105"/>
      <c r="BF414" s="105"/>
      <c r="BG414" s="105"/>
      <c r="BH414" s="105"/>
      <c r="BI414" s="105"/>
      <c r="BJ414" s="105"/>
      <c r="BK414" s="12"/>
      <c r="BL414" s="12"/>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c r="DY414"/>
      <c r="DZ414"/>
      <c r="EA414"/>
      <c r="EB414"/>
      <c r="EC414"/>
      <c r="ED414"/>
      <c r="EE414"/>
      <c r="EF414"/>
      <c r="EG414"/>
      <c r="EH414"/>
      <c r="EI414"/>
      <c r="EJ414"/>
      <c r="EK414"/>
      <c r="EL414"/>
      <c r="EM414"/>
      <c r="EN414"/>
      <c r="EO414"/>
      <c r="EP414"/>
      <c r="EQ414"/>
      <c r="ER414"/>
      <c r="ES414"/>
      <c r="ET414"/>
      <c r="EU414"/>
      <c r="EV414"/>
      <c r="EW414"/>
      <c r="EX414"/>
      <c r="EY414"/>
      <c r="EZ414"/>
      <c r="FA414"/>
      <c r="FB414"/>
      <c r="FC414"/>
      <c r="FD414"/>
      <c r="FE414"/>
      <c r="FF414"/>
      <c r="FG414"/>
      <c r="FH414"/>
      <c r="FI414"/>
      <c r="FJ414"/>
      <c r="FK414"/>
      <c r="FL414"/>
      <c r="FM414"/>
      <c r="FN414"/>
      <c r="FO414"/>
      <c r="FP414"/>
      <c r="FQ414"/>
      <c r="FR414"/>
      <c r="FS414"/>
      <c r="FT414"/>
      <c r="FU414"/>
      <c r="FV414"/>
      <c r="FW414"/>
      <c r="FX414"/>
      <c r="FY414"/>
      <c r="FZ414"/>
      <c r="GA414"/>
      <c r="GB414"/>
      <c r="GC414"/>
      <c r="GD414"/>
      <c r="GE414"/>
      <c r="GF414"/>
      <c r="GG414"/>
      <c r="GH414"/>
      <c r="GI414"/>
      <c r="GJ414"/>
      <c r="GK414"/>
      <c r="GL414"/>
      <c r="GM414"/>
      <c r="GN414"/>
      <c r="GO414"/>
      <c r="GP414"/>
      <c r="GQ414"/>
      <c r="GR414"/>
      <c r="GS414"/>
      <c r="GT414"/>
      <c r="GU414"/>
      <c r="GV414"/>
      <c r="GW414"/>
      <c r="GX414"/>
      <c r="GY414"/>
      <c r="GZ414"/>
      <c r="HA414"/>
      <c r="HB414"/>
      <c r="HC414"/>
      <c r="HD414"/>
      <c r="HE414"/>
      <c r="HF414"/>
      <c r="HG414"/>
      <c r="HH414"/>
      <c r="HI414"/>
      <c r="HJ414"/>
      <c r="HK414"/>
      <c r="HL414"/>
      <c r="HM414"/>
      <c r="HN414"/>
      <c r="HO414"/>
      <c r="HP414"/>
      <c r="HQ414"/>
      <c r="HR414"/>
      <c r="HS414"/>
      <c r="HT414"/>
      <c r="HU414"/>
      <c r="HV414"/>
      <c r="HW414"/>
      <c r="HX414"/>
      <c r="HY414"/>
      <c r="HZ414"/>
      <c r="IA414"/>
      <c r="IB414"/>
      <c r="IC414"/>
      <c r="ID414"/>
      <c r="IE414"/>
      <c r="IF414"/>
      <c r="IG414"/>
      <c r="IH414"/>
      <c r="II414"/>
      <c r="IJ414"/>
      <c r="IK414"/>
      <c r="IL414"/>
      <c r="IM414"/>
      <c r="IN414"/>
      <c r="IO414"/>
      <c r="IP414"/>
      <c r="IQ414"/>
      <c r="IR414"/>
      <c r="IS414"/>
      <c r="IT414"/>
      <c r="IU414"/>
      <c r="IV414"/>
    </row>
    <row r="415" spans="1:256" s="5" customFormat="1" hidden="1" outlineLevel="2">
      <c r="A415" s="9"/>
      <c r="B415" s="9"/>
      <c r="C415" s="9"/>
      <c r="D415" s="26"/>
      <c r="E415" s="336"/>
      <c r="F415" s="88">
        <v>6</v>
      </c>
      <c r="G415" s="27"/>
      <c r="H415" s="150"/>
      <c r="I415" s="152"/>
      <c r="J415" s="152"/>
      <c r="K415" s="152"/>
      <c r="L415" s="152"/>
      <c r="M415" s="151"/>
      <c r="N415" s="70">
        <f>IF(A29stdlife="n/a","n/a",IF(N$3&gt;(A29stdlife+$F415),(Input!$M$171*(1+vanilla6)^0.5)-SUM($M415:M415),(Input!$M$171*(1+vanilla6)^0.5)/A29stdlife))</f>
        <v>0</v>
      </c>
      <c r="O415" s="70">
        <f>IF(A29stdlife="n/a","n/a",IF(O$3&gt;(A29stdlife+$F415),(Input!$M$171*(1+vanilla6)^0.5)-SUM($M415:N415),(Input!$M$171*(1+vanilla6)^0.5)/A29stdlife))</f>
        <v>0</v>
      </c>
      <c r="P415" s="70">
        <f>IF(A29stdlife="n/a","n/a",IF(P$3&gt;(A29stdlife+$F415),(Input!$M$171*(1+vanilla6)^0.5)-SUM($M415:O415),(Input!$M$171*(1+vanilla6)^0.5)/A29stdlife))</f>
        <v>0</v>
      </c>
      <c r="Q415" s="70">
        <f>IF(A29stdlife="n/a","n/a",IF(Q$3&gt;(A29stdlife+$F415),(Input!$M$171*(1+vanilla6)^0.5)-SUM($M415:P415),(Input!$M$171*(1+vanilla6)^0.5)/A29stdlife))</f>
        <v>0</v>
      </c>
      <c r="R415" s="70"/>
      <c r="S415" s="105"/>
      <c r="T415" s="105"/>
      <c r="U415" s="105"/>
      <c r="V415" s="105"/>
      <c r="W415" s="105"/>
      <c r="X415" s="105"/>
      <c r="Y415" s="105"/>
      <c r="Z415" s="105"/>
      <c r="AA415" s="105"/>
      <c r="AB415" s="221"/>
      <c r="AC415" s="221"/>
      <c r="AD415" s="221"/>
      <c r="AE415" s="221"/>
      <c r="AF415" s="221"/>
      <c r="AG415" s="221"/>
      <c r="AH415" s="221"/>
      <c r="AI415" s="221"/>
      <c r="AJ415" s="221"/>
      <c r="AK415" s="221"/>
      <c r="AL415" s="221"/>
      <c r="AM415" s="221"/>
      <c r="AN415" s="221"/>
      <c r="AO415" s="221"/>
      <c r="AP415" s="221"/>
      <c r="AQ415" s="221"/>
      <c r="AR415" s="221"/>
      <c r="AS415" s="221"/>
      <c r="AT415" s="221"/>
      <c r="AU415" s="221"/>
      <c r="AV415" s="221"/>
      <c r="AW415" s="221"/>
      <c r="AX415" s="221"/>
      <c r="AY415" s="221"/>
      <c r="AZ415" s="221"/>
      <c r="BA415" s="221"/>
      <c r="BB415" s="221"/>
      <c r="BC415" s="221"/>
      <c r="BD415" s="105"/>
      <c r="BE415" s="105"/>
      <c r="BF415" s="105"/>
      <c r="BG415" s="105"/>
      <c r="BH415" s="105"/>
      <c r="BI415" s="105"/>
      <c r="BJ415" s="105"/>
      <c r="BK415" s="12"/>
      <c r="BL415" s="12"/>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c r="DY415"/>
      <c r="DZ415"/>
      <c r="EA415"/>
      <c r="EB415"/>
      <c r="EC415"/>
      <c r="ED415"/>
      <c r="EE415"/>
      <c r="EF415"/>
      <c r="EG415"/>
      <c r="EH415"/>
      <c r="EI415"/>
      <c r="EJ415"/>
      <c r="EK415"/>
      <c r="EL415"/>
      <c r="EM415"/>
      <c r="EN415"/>
      <c r="EO415"/>
      <c r="EP415"/>
      <c r="EQ415"/>
      <c r="ER415"/>
      <c r="ES415"/>
      <c r="ET415"/>
      <c r="EU415"/>
      <c r="EV415"/>
      <c r="EW415"/>
      <c r="EX415"/>
      <c r="EY415"/>
      <c r="EZ415"/>
      <c r="FA415"/>
      <c r="FB415"/>
      <c r="FC415"/>
      <c r="FD415"/>
      <c r="FE415"/>
      <c r="FF415"/>
      <c r="FG415"/>
      <c r="FH415"/>
      <c r="FI415"/>
      <c r="FJ415"/>
      <c r="FK415"/>
      <c r="FL415"/>
      <c r="FM415"/>
      <c r="FN415"/>
      <c r="FO415"/>
      <c r="FP415"/>
      <c r="FQ415"/>
      <c r="FR415"/>
      <c r="FS415"/>
      <c r="FT415"/>
      <c r="FU415"/>
      <c r="FV415"/>
      <c r="FW415"/>
      <c r="FX415"/>
      <c r="FY415"/>
      <c r="FZ415"/>
      <c r="GA415"/>
      <c r="GB415"/>
      <c r="GC415"/>
      <c r="GD415"/>
      <c r="GE415"/>
      <c r="GF415"/>
      <c r="GG415"/>
      <c r="GH415"/>
      <c r="GI415"/>
      <c r="GJ415"/>
      <c r="GK415"/>
      <c r="GL415"/>
      <c r="GM415"/>
      <c r="GN415"/>
      <c r="GO415"/>
      <c r="GP415"/>
      <c r="GQ415"/>
      <c r="GR415"/>
      <c r="GS415"/>
      <c r="GT415"/>
      <c r="GU415"/>
      <c r="GV415"/>
      <c r="GW415"/>
      <c r="GX415"/>
      <c r="GY415"/>
      <c r="GZ415"/>
      <c r="HA415"/>
      <c r="HB415"/>
      <c r="HC415"/>
      <c r="HD415"/>
      <c r="HE415"/>
      <c r="HF415"/>
      <c r="HG415"/>
      <c r="HH415"/>
      <c r="HI415"/>
      <c r="HJ415"/>
      <c r="HK415"/>
      <c r="HL415"/>
      <c r="HM415"/>
      <c r="HN415"/>
      <c r="HO415"/>
      <c r="HP415"/>
      <c r="HQ415"/>
      <c r="HR415"/>
      <c r="HS415"/>
      <c r="HT415"/>
      <c r="HU415"/>
      <c r="HV415"/>
      <c r="HW415"/>
      <c r="HX415"/>
      <c r="HY415"/>
      <c r="HZ415"/>
      <c r="IA415"/>
      <c r="IB415"/>
      <c r="IC415"/>
      <c r="ID415"/>
      <c r="IE415"/>
      <c r="IF415"/>
      <c r="IG415"/>
      <c r="IH415"/>
      <c r="II415"/>
      <c r="IJ415"/>
      <c r="IK415"/>
      <c r="IL415"/>
      <c r="IM415"/>
      <c r="IN415"/>
      <c r="IO415"/>
      <c r="IP415"/>
      <c r="IQ415"/>
      <c r="IR415"/>
      <c r="IS415"/>
      <c r="IT415"/>
      <c r="IU415"/>
      <c r="IV415"/>
    </row>
    <row r="416" spans="1:256" s="5" customFormat="1" hidden="1" outlineLevel="2">
      <c r="A416" s="9"/>
      <c r="B416" s="9"/>
      <c r="C416" s="9"/>
      <c r="D416" s="26"/>
      <c r="E416" s="336"/>
      <c r="F416" s="88">
        <v>7</v>
      </c>
      <c r="G416" s="27"/>
      <c r="H416" s="150"/>
      <c r="I416" s="152"/>
      <c r="J416" s="152"/>
      <c r="K416" s="152"/>
      <c r="L416" s="152"/>
      <c r="M416" s="152"/>
      <c r="N416" s="151"/>
      <c r="O416" s="70">
        <f>IF(A29stdlife="n/a","n/a",IF(O$3&gt;(A29stdlife+$F416),(Input!N$171*(1+vanilla7)^0.5)-SUM($N416:N416),(Input!$N$171*(1+vanilla7)^0.5)/A29stdlife))</f>
        <v>0</v>
      </c>
      <c r="P416" s="70">
        <f>IF(A29stdlife="n/a","n/a",IF(P$3&gt;(A29stdlife+$F416),(Input!O$171*(1+vanilla7)^0.5)-SUM($N416:O416),(Input!$N$171*(1+vanilla7)^0.5)/A29stdlife))</f>
        <v>0</v>
      </c>
      <c r="Q416" s="70">
        <f>IF(A29stdlife="n/a","n/a",IF(Q$3&gt;(A29stdlife+$F416),(Input!P$171*(1+vanilla7)^0.5)-SUM($N416:P416),(Input!$N$171*(1+vanilla7)^0.5)/A29stdlife))</f>
        <v>0</v>
      </c>
      <c r="R416" s="70"/>
      <c r="S416" s="105"/>
      <c r="T416" s="105"/>
      <c r="U416" s="105"/>
      <c r="V416" s="105"/>
      <c r="W416" s="105"/>
      <c r="X416" s="105"/>
      <c r="Y416" s="105"/>
      <c r="Z416" s="105"/>
      <c r="AA416" s="105"/>
      <c r="AB416" s="221"/>
      <c r="AC416" s="221"/>
      <c r="AD416" s="221"/>
      <c r="AE416" s="221"/>
      <c r="AF416" s="221"/>
      <c r="AG416" s="221"/>
      <c r="AH416" s="221"/>
      <c r="AI416" s="221"/>
      <c r="AJ416" s="221"/>
      <c r="AK416" s="221"/>
      <c r="AL416" s="221"/>
      <c r="AM416" s="221"/>
      <c r="AN416" s="221"/>
      <c r="AO416" s="221"/>
      <c r="AP416" s="221"/>
      <c r="AQ416" s="221"/>
      <c r="AR416" s="221"/>
      <c r="AS416" s="221"/>
      <c r="AT416" s="221"/>
      <c r="AU416" s="221"/>
      <c r="AV416" s="221"/>
      <c r="AW416" s="221"/>
      <c r="AX416" s="221"/>
      <c r="AY416" s="221"/>
      <c r="AZ416" s="221"/>
      <c r="BA416" s="221"/>
      <c r="BB416" s="221"/>
      <c r="BC416" s="221"/>
      <c r="BD416" s="105"/>
      <c r="BE416" s="105"/>
      <c r="BF416" s="105"/>
      <c r="BG416" s="105"/>
      <c r="BH416" s="105"/>
      <c r="BI416" s="105"/>
      <c r="BJ416" s="105"/>
      <c r="BK416" s="12"/>
      <c r="BL416" s="12"/>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c r="DY416"/>
      <c r="DZ416"/>
      <c r="EA416"/>
      <c r="EB416"/>
      <c r="EC416"/>
      <c r="ED416"/>
      <c r="EE416"/>
      <c r="EF416"/>
      <c r="EG416"/>
      <c r="EH416"/>
      <c r="EI416"/>
      <c r="EJ416"/>
      <c r="EK416"/>
      <c r="EL416"/>
      <c r="EM416"/>
      <c r="EN416"/>
      <c r="EO416"/>
      <c r="EP416"/>
      <c r="EQ416"/>
      <c r="ER416"/>
      <c r="ES416"/>
      <c r="ET416"/>
      <c r="EU416"/>
      <c r="EV416"/>
      <c r="EW416"/>
      <c r="EX416"/>
      <c r="EY416"/>
      <c r="EZ416"/>
      <c r="FA416"/>
      <c r="FB416"/>
      <c r="FC416"/>
      <c r="FD416"/>
      <c r="FE416"/>
      <c r="FF416"/>
      <c r="FG416"/>
      <c r="FH416"/>
      <c r="FI416"/>
      <c r="FJ416"/>
      <c r="FK416"/>
      <c r="FL416"/>
      <c r="FM416"/>
      <c r="FN416"/>
      <c r="FO416"/>
      <c r="FP416"/>
      <c r="FQ416"/>
      <c r="FR416"/>
      <c r="FS416"/>
      <c r="FT416"/>
      <c r="FU416"/>
      <c r="FV416"/>
      <c r="FW416"/>
      <c r="FX416"/>
      <c r="FY416"/>
      <c r="FZ416"/>
      <c r="GA416"/>
      <c r="GB416"/>
      <c r="GC416"/>
      <c r="GD416"/>
      <c r="GE416"/>
      <c r="GF416"/>
      <c r="GG416"/>
      <c r="GH416"/>
      <c r="GI416"/>
      <c r="GJ416"/>
      <c r="GK416"/>
      <c r="GL416"/>
      <c r="GM416"/>
      <c r="GN416"/>
      <c r="GO416"/>
      <c r="GP416"/>
      <c r="GQ416"/>
      <c r="GR416"/>
      <c r="GS416"/>
      <c r="GT416"/>
      <c r="GU416"/>
      <c r="GV416"/>
      <c r="GW416"/>
      <c r="GX416"/>
      <c r="GY416"/>
      <c r="GZ416"/>
      <c r="HA416"/>
      <c r="HB416"/>
      <c r="HC416"/>
      <c r="HD416"/>
      <c r="HE416"/>
      <c r="HF416"/>
      <c r="HG416"/>
      <c r="HH416"/>
      <c r="HI416"/>
      <c r="HJ416"/>
      <c r="HK416"/>
      <c r="HL416"/>
      <c r="HM416"/>
      <c r="HN416"/>
      <c r="HO416"/>
      <c r="HP416"/>
      <c r="HQ416"/>
      <c r="HR416"/>
      <c r="HS416"/>
      <c r="HT416"/>
      <c r="HU416"/>
      <c r="HV416"/>
      <c r="HW416"/>
      <c r="HX416"/>
      <c r="HY416"/>
      <c r="HZ416"/>
      <c r="IA416"/>
      <c r="IB416"/>
      <c r="IC416"/>
      <c r="ID416"/>
      <c r="IE416"/>
      <c r="IF416"/>
      <c r="IG416"/>
      <c r="IH416"/>
      <c r="II416"/>
      <c r="IJ416"/>
      <c r="IK416"/>
      <c r="IL416"/>
      <c r="IM416"/>
      <c r="IN416"/>
      <c r="IO416"/>
      <c r="IP416"/>
      <c r="IQ416"/>
      <c r="IR416"/>
      <c r="IS416"/>
      <c r="IT416"/>
      <c r="IU416"/>
      <c r="IV416"/>
    </row>
    <row r="417" spans="1:256" s="5" customFormat="1" hidden="1" outlineLevel="2">
      <c r="A417" s="9"/>
      <c r="B417" s="9"/>
      <c r="C417" s="9"/>
      <c r="D417" s="26"/>
      <c r="E417" s="336"/>
      <c r="F417" s="88">
        <v>8</v>
      </c>
      <c r="G417" s="27"/>
      <c r="H417" s="150"/>
      <c r="I417" s="152"/>
      <c r="J417" s="152"/>
      <c r="K417" s="152"/>
      <c r="L417" s="152"/>
      <c r="M417" s="152"/>
      <c r="N417" s="152"/>
      <c r="O417" s="151"/>
      <c r="P417" s="70">
        <f>IF(A29stdlife="n/a","n/a",IF(P$3&gt;(A29stdlife+$F417),(Input!$O$171*(1+vanilla8)^0.5)-SUM($O417:O417),(Input!$O$171*(1+vanilla8)^0.5)/A29stdlife))</f>
        <v>0</v>
      </c>
      <c r="Q417" s="70">
        <f>IF(A29stdlife="n/a","n/a",IF(Q$3&gt;(A29stdlife+$F417),(Input!$O$171*(1+vanilla8)^0.5)-SUM($O417:P417),(Input!$O$171*(1+vanilla8)^0.5)/A29stdlife))</f>
        <v>0</v>
      </c>
      <c r="R417" s="70"/>
      <c r="S417" s="105"/>
      <c r="T417" s="105"/>
      <c r="U417" s="105"/>
      <c r="V417" s="105"/>
      <c r="W417" s="105"/>
      <c r="X417" s="105"/>
      <c r="Y417" s="105"/>
      <c r="Z417" s="105"/>
      <c r="AA417" s="105"/>
      <c r="AB417" s="221"/>
      <c r="AC417" s="221"/>
      <c r="AD417" s="221"/>
      <c r="AE417" s="221"/>
      <c r="AF417" s="221"/>
      <c r="AG417" s="221"/>
      <c r="AH417" s="221"/>
      <c r="AI417" s="221"/>
      <c r="AJ417" s="221"/>
      <c r="AK417" s="221"/>
      <c r="AL417" s="221"/>
      <c r="AM417" s="221"/>
      <c r="AN417" s="221"/>
      <c r="AO417" s="221"/>
      <c r="AP417" s="221"/>
      <c r="AQ417" s="221"/>
      <c r="AR417" s="221"/>
      <c r="AS417" s="221"/>
      <c r="AT417" s="221"/>
      <c r="AU417" s="221"/>
      <c r="AV417" s="221"/>
      <c r="AW417" s="221"/>
      <c r="AX417" s="221"/>
      <c r="AY417" s="221"/>
      <c r="AZ417" s="221"/>
      <c r="BA417" s="221"/>
      <c r="BB417" s="221"/>
      <c r="BC417" s="221"/>
      <c r="BD417" s="105"/>
      <c r="BE417" s="105"/>
      <c r="BF417" s="105"/>
      <c r="BG417" s="105"/>
      <c r="BH417" s="105"/>
      <c r="BI417" s="105"/>
      <c r="BJ417" s="105"/>
      <c r="BK417" s="12"/>
      <c r="BL417" s="12"/>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c r="DY417"/>
      <c r="DZ417"/>
      <c r="EA417"/>
      <c r="EB417"/>
      <c r="EC417"/>
      <c r="ED417"/>
      <c r="EE417"/>
      <c r="EF417"/>
      <c r="EG417"/>
      <c r="EH417"/>
      <c r="EI417"/>
      <c r="EJ417"/>
      <c r="EK417"/>
      <c r="EL417"/>
      <c r="EM417"/>
      <c r="EN417"/>
      <c r="EO417"/>
      <c r="EP417"/>
      <c r="EQ417"/>
      <c r="ER417"/>
      <c r="ES417"/>
      <c r="ET417"/>
      <c r="EU417"/>
      <c r="EV417"/>
      <c r="EW417"/>
      <c r="EX417"/>
      <c r="EY417"/>
      <c r="EZ417"/>
      <c r="FA417"/>
      <c r="FB417"/>
      <c r="FC417"/>
      <c r="FD417"/>
      <c r="FE417"/>
      <c r="FF417"/>
      <c r="FG417"/>
      <c r="FH417"/>
      <c r="FI417"/>
      <c r="FJ417"/>
      <c r="FK417"/>
      <c r="FL417"/>
      <c r="FM417"/>
      <c r="FN417"/>
      <c r="FO417"/>
      <c r="FP417"/>
      <c r="FQ417"/>
      <c r="FR417"/>
      <c r="FS417"/>
      <c r="FT417"/>
      <c r="FU417"/>
      <c r="FV417"/>
      <c r="FW417"/>
      <c r="FX417"/>
      <c r="FY417"/>
      <c r="FZ417"/>
      <c r="GA417"/>
      <c r="GB417"/>
      <c r="GC417"/>
      <c r="GD417"/>
      <c r="GE417"/>
      <c r="GF417"/>
      <c r="GG417"/>
      <c r="GH417"/>
      <c r="GI417"/>
      <c r="GJ417"/>
      <c r="GK417"/>
      <c r="GL417"/>
      <c r="GM417"/>
      <c r="GN417"/>
      <c r="GO417"/>
      <c r="GP417"/>
      <c r="GQ417"/>
      <c r="GR417"/>
      <c r="GS417"/>
      <c r="GT417"/>
      <c r="GU417"/>
      <c r="GV417"/>
      <c r="GW417"/>
      <c r="GX417"/>
      <c r="GY417"/>
      <c r="GZ417"/>
      <c r="HA417"/>
      <c r="HB417"/>
      <c r="HC417"/>
      <c r="HD417"/>
      <c r="HE417"/>
      <c r="HF417"/>
      <c r="HG417"/>
      <c r="HH417"/>
      <c r="HI417"/>
      <c r="HJ417"/>
      <c r="HK417"/>
      <c r="HL417"/>
      <c r="HM417"/>
      <c r="HN417"/>
      <c r="HO417"/>
      <c r="HP417"/>
      <c r="HQ417"/>
      <c r="HR417"/>
      <c r="HS417"/>
      <c r="HT417"/>
      <c r="HU417"/>
      <c r="HV417"/>
      <c r="HW417"/>
      <c r="HX417"/>
      <c r="HY417"/>
      <c r="HZ417"/>
      <c r="IA417"/>
      <c r="IB417"/>
      <c r="IC417"/>
      <c r="ID417"/>
      <c r="IE417"/>
      <c r="IF417"/>
      <c r="IG417"/>
      <c r="IH417"/>
      <c r="II417"/>
      <c r="IJ417"/>
      <c r="IK417"/>
      <c r="IL417"/>
      <c r="IM417"/>
      <c r="IN417"/>
      <c r="IO417"/>
      <c r="IP417"/>
      <c r="IQ417"/>
      <c r="IR417"/>
      <c r="IS417"/>
      <c r="IT417"/>
      <c r="IU417"/>
      <c r="IV417"/>
    </row>
    <row r="418" spans="1:256" s="5" customFormat="1" hidden="1" outlineLevel="2">
      <c r="A418" s="9"/>
      <c r="B418" s="9"/>
      <c r="C418" s="9"/>
      <c r="D418" s="26"/>
      <c r="E418" s="336"/>
      <c r="F418" s="88">
        <v>9</v>
      </c>
      <c r="G418" s="27"/>
      <c r="H418" s="150"/>
      <c r="I418" s="152"/>
      <c r="J418" s="152"/>
      <c r="K418" s="152"/>
      <c r="L418" s="152"/>
      <c r="M418" s="152"/>
      <c r="N418" s="152"/>
      <c r="O418" s="152"/>
      <c r="P418" s="151"/>
      <c r="Q418" s="70">
        <f>IF(A29stdlife="n/a","n/a",IF(Q$3&gt;(A29stdlife+$F418),(Input!$P$171*(1+vanilla9)^0.5)-SUM($P418:P418),(Input!$P$171*(1+vanilla9)^0.5)/A29stdlife))</f>
        <v>0</v>
      </c>
      <c r="R418" s="70"/>
      <c r="S418" s="105"/>
      <c r="T418" s="105"/>
      <c r="U418" s="105"/>
      <c r="V418" s="105"/>
      <c r="W418" s="105"/>
      <c r="X418" s="105"/>
      <c r="Y418" s="105"/>
      <c r="Z418" s="105"/>
      <c r="AA418" s="105"/>
      <c r="AB418" s="221"/>
      <c r="AC418" s="221"/>
      <c r="AD418" s="221"/>
      <c r="AE418" s="221"/>
      <c r="AF418" s="221"/>
      <c r="AG418" s="221"/>
      <c r="AH418" s="221"/>
      <c r="AI418" s="221"/>
      <c r="AJ418" s="221"/>
      <c r="AK418" s="221"/>
      <c r="AL418" s="221"/>
      <c r="AM418" s="221"/>
      <c r="AN418" s="221"/>
      <c r="AO418" s="221"/>
      <c r="AP418" s="221"/>
      <c r="AQ418" s="221"/>
      <c r="AR418" s="221"/>
      <c r="AS418" s="221"/>
      <c r="AT418" s="221"/>
      <c r="AU418" s="221"/>
      <c r="AV418" s="221"/>
      <c r="AW418" s="221"/>
      <c r="AX418" s="221"/>
      <c r="AY418" s="221"/>
      <c r="AZ418" s="221"/>
      <c r="BA418" s="221"/>
      <c r="BB418" s="221"/>
      <c r="BC418" s="221"/>
      <c r="BD418" s="105"/>
      <c r="BE418" s="105"/>
      <c r="BF418" s="105"/>
      <c r="BG418" s="105"/>
      <c r="BH418" s="105"/>
      <c r="BI418" s="105"/>
      <c r="BJ418" s="105"/>
      <c r="BK418" s="12"/>
      <c r="BL418" s="12"/>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c r="DY418"/>
      <c r="DZ418"/>
      <c r="EA418"/>
      <c r="EB418"/>
      <c r="EC418"/>
      <c r="ED418"/>
      <c r="EE418"/>
      <c r="EF418"/>
      <c r="EG418"/>
      <c r="EH418"/>
      <c r="EI418"/>
      <c r="EJ418"/>
      <c r="EK418"/>
      <c r="EL418"/>
      <c r="EM418"/>
      <c r="EN418"/>
      <c r="EO418"/>
      <c r="EP418"/>
      <c r="EQ418"/>
      <c r="ER418"/>
      <c r="ES418"/>
      <c r="ET418"/>
      <c r="EU418"/>
      <c r="EV418"/>
      <c r="EW418"/>
      <c r="EX418"/>
      <c r="EY418"/>
      <c r="EZ418"/>
      <c r="FA418"/>
      <c r="FB418"/>
      <c r="FC418"/>
      <c r="FD418"/>
      <c r="FE418"/>
      <c r="FF418"/>
      <c r="FG418"/>
      <c r="FH418"/>
      <c r="FI418"/>
      <c r="FJ418"/>
      <c r="FK418"/>
      <c r="FL418"/>
      <c r="FM418"/>
      <c r="FN418"/>
      <c r="FO418"/>
      <c r="FP418"/>
      <c r="FQ418"/>
      <c r="FR418"/>
      <c r="FS418"/>
      <c r="FT418"/>
      <c r="FU418"/>
      <c r="FV418"/>
      <c r="FW418"/>
      <c r="FX418"/>
      <c r="FY418"/>
      <c r="FZ418"/>
      <c r="GA418"/>
      <c r="GB418"/>
      <c r="GC418"/>
      <c r="GD418"/>
      <c r="GE418"/>
      <c r="GF418"/>
      <c r="GG418"/>
      <c r="GH418"/>
      <c r="GI418"/>
      <c r="GJ418"/>
      <c r="GK418"/>
      <c r="GL418"/>
      <c r="GM418"/>
      <c r="GN418"/>
      <c r="GO418"/>
      <c r="GP418"/>
      <c r="GQ418"/>
      <c r="GR418"/>
      <c r="GS418"/>
      <c r="GT418"/>
      <c r="GU418"/>
      <c r="GV418"/>
      <c r="GW418"/>
      <c r="GX418"/>
      <c r="GY418"/>
      <c r="GZ418"/>
      <c r="HA418"/>
      <c r="HB418"/>
      <c r="HC418"/>
      <c r="HD418"/>
      <c r="HE418"/>
      <c r="HF418"/>
      <c r="HG418"/>
      <c r="HH418"/>
      <c r="HI418"/>
      <c r="HJ418"/>
      <c r="HK418"/>
      <c r="HL418"/>
      <c r="HM418"/>
      <c r="HN418"/>
      <c r="HO418"/>
      <c r="HP418"/>
      <c r="HQ418"/>
      <c r="HR418"/>
      <c r="HS418"/>
      <c r="HT418"/>
      <c r="HU418"/>
      <c r="HV418"/>
      <c r="HW418"/>
      <c r="HX418"/>
      <c r="HY418"/>
      <c r="HZ418"/>
      <c r="IA418"/>
      <c r="IB418"/>
      <c r="IC418"/>
      <c r="ID418"/>
      <c r="IE418"/>
      <c r="IF418"/>
      <c r="IG418"/>
      <c r="IH418"/>
      <c r="II418"/>
      <c r="IJ418"/>
      <c r="IK418"/>
      <c r="IL418"/>
      <c r="IM418"/>
      <c r="IN418"/>
      <c r="IO418"/>
      <c r="IP418"/>
      <c r="IQ418"/>
      <c r="IR418"/>
      <c r="IS418"/>
      <c r="IT418"/>
      <c r="IU418"/>
      <c r="IV418"/>
    </row>
    <row r="419" spans="1:256" s="5" customFormat="1" hidden="1" outlineLevel="2">
      <c r="A419" s="9"/>
      <c r="B419" s="9"/>
      <c r="C419" s="9"/>
      <c r="D419" s="26"/>
      <c r="E419" s="336"/>
      <c r="F419" s="89">
        <v>10</v>
      </c>
      <c r="G419" s="27"/>
      <c r="H419" s="150"/>
      <c r="I419" s="152"/>
      <c r="J419" s="152"/>
      <c r="K419" s="152"/>
      <c r="L419" s="152"/>
      <c r="M419" s="152"/>
      <c r="N419" s="152"/>
      <c r="O419" s="152"/>
      <c r="P419" s="152"/>
      <c r="Q419" s="151"/>
      <c r="R419" s="70"/>
      <c r="S419" s="105"/>
      <c r="T419" s="105"/>
      <c r="U419" s="105"/>
      <c r="V419" s="105"/>
      <c r="W419" s="105"/>
      <c r="X419" s="105"/>
      <c r="Y419" s="105"/>
      <c r="Z419" s="105"/>
      <c r="AA419" s="105"/>
      <c r="AB419" s="221"/>
      <c r="AC419" s="221"/>
      <c r="AD419" s="221"/>
      <c r="AE419" s="221"/>
      <c r="AF419" s="221"/>
      <c r="AG419" s="221"/>
      <c r="AH419" s="221"/>
      <c r="AI419" s="221"/>
      <c r="AJ419" s="221"/>
      <c r="AK419" s="221"/>
      <c r="AL419" s="221"/>
      <c r="AM419" s="221"/>
      <c r="AN419" s="221"/>
      <c r="AO419" s="221"/>
      <c r="AP419" s="221"/>
      <c r="AQ419" s="221"/>
      <c r="AR419" s="221"/>
      <c r="AS419" s="221"/>
      <c r="AT419" s="221"/>
      <c r="AU419" s="221"/>
      <c r="AV419" s="221"/>
      <c r="AW419" s="221"/>
      <c r="AX419" s="221"/>
      <c r="AY419" s="221"/>
      <c r="AZ419" s="221"/>
      <c r="BA419" s="221"/>
      <c r="BB419" s="221"/>
      <c r="BC419" s="221"/>
      <c r="BD419" s="105"/>
      <c r="BE419" s="105"/>
      <c r="BF419" s="105"/>
      <c r="BG419" s="105"/>
      <c r="BH419" s="105"/>
      <c r="BI419" s="105"/>
      <c r="BJ419" s="105"/>
      <c r="BK419" s="12"/>
      <c r="BL419" s="12"/>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c r="DY419"/>
      <c r="DZ419"/>
      <c r="EA419"/>
      <c r="EB419"/>
      <c r="EC419"/>
      <c r="ED419"/>
      <c r="EE419"/>
      <c r="EF419"/>
      <c r="EG419"/>
      <c r="EH419"/>
      <c r="EI419"/>
      <c r="EJ419"/>
      <c r="EK419"/>
      <c r="EL419"/>
      <c r="EM419"/>
      <c r="EN419"/>
      <c r="EO419"/>
      <c r="EP419"/>
      <c r="EQ419"/>
      <c r="ER419"/>
      <c r="ES419"/>
      <c r="ET419"/>
      <c r="EU419"/>
      <c r="EV419"/>
      <c r="EW419"/>
      <c r="EX419"/>
      <c r="EY419"/>
      <c r="EZ419"/>
      <c r="FA419"/>
      <c r="FB419"/>
      <c r="FC419"/>
      <c r="FD419"/>
      <c r="FE419"/>
      <c r="FF419"/>
      <c r="FG419"/>
      <c r="FH419"/>
      <c r="FI419"/>
      <c r="FJ419"/>
      <c r="FK419"/>
      <c r="FL419"/>
      <c r="FM419"/>
      <c r="FN419"/>
      <c r="FO419"/>
      <c r="FP419"/>
      <c r="FQ419"/>
      <c r="FR419"/>
      <c r="FS419"/>
      <c r="FT419"/>
      <c r="FU419"/>
      <c r="FV419"/>
      <c r="FW419"/>
      <c r="FX419"/>
      <c r="FY419"/>
      <c r="FZ419"/>
      <c r="GA419"/>
      <c r="GB419"/>
      <c r="GC419"/>
      <c r="GD419"/>
      <c r="GE419"/>
      <c r="GF419"/>
      <c r="GG419"/>
      <c r="GH419"/>
      <c r="GI419"/>
      <c r="GJ419"/>
      <c r="GK419"/>
      <c r="GL419"/>
      <c r="GM419"/>
      <c r="GN419"/>
      <c r="GO419"/>
      <c r="GP419"/>
      <c r="GQ419"/>
      <c r="GR419"/>
      <c r="GS419"/>
      <c r="GT419"/>
      <c r="GU419"/>
      <c r="GV419"/>
      <c r="GW419"/>
      <c r="GX419"/>
      <c r="GY419"/>
      <c r="GZ419"/>
      <c r="HA419"/>
      <c r="HB419"/>
      <c r="HC419"/>
      <c r="HD419"/>
      <c r="HE419"/>
      <c r="HF419"/>
      <c r="HG419"/>
      <c r="HH419"/>
      <c r="HI419"/>
      <c r="HJ419"/>
      <c r="HK419"/>
      <c r="HL419"/>
      <c r="HM419"/>
      <c r="HN419"/>
      <c r="HO419"/>
      <c r="HP419"/>
      <c r="HQ419"/>
      <c r="HR419"/>
      <c r="HS419"/>
      <c r="HT419"/>
      <c r="HU419"/>
      <c r="HV419"/>
      <c r="HW419"/>
      <c r="HX419"/>
      <c r="HY419"/>
      <c r="HZ419"/>
      <c r="IA419"/>
      <c r="IB419"/>
      <c r="IC419"/>
      <c r="ID419"/>
      <c r="IE419"/>
      <c r="IF419"/>
      <c r="IG419"/>
      <c r="IH419"/>
      <c r="II419"/>
      <c r="IJ419"/>
      <c r="IK419"/>
      <c r="IL419"/>
      <c r="IM419"/>
      <c r="IN419"/>
      <c r="IO419"/>
      <c r="IP419"/>
      <c r="IQ419"/>
      <c r="IR419"/>
      <c r="IS419"/>
      <c r="IT419"/>
      <c r="IU419"/>
      <c r="IV419"/>
    </row>
    <row r="420" spans="1:256" s="5" customFormat="1" hidden="1" outlineLevel="1" collapsed="1">
      <c r="A420" s="9"/>
      <c r="B420" s="9"/>
      <c r="C420" s="9"/>
      <c r="D420" s="26">
        <f>Asset29</f>
        <v>0</v>
      </c>
      <c r="E420" s="9"/>
      <c r="F420" s="9"/>
      <c r="G420" s="126"/>
      <c r="H420" s="169">
        <f>-SUM(H408:H419)</f>
        <v>0</v>
      </c>
      <c r="I420" s="169">
        <f>-SUM(I408:I419)</f>
        <v>0</v>
      </c>
      <c r="J420" s="169">
        <f>-SUM(J408:J419)</f>
        <v>0</v>
      </c>
      <c r="K420" s="169">
        <f>-SUM(K408:K419)</f>
        <v>0</v>
      </c>
      <c r="L420" s="169">
        <f>-SUM(L408:L419)</f>
        <v>0</v>
      </c>
      <c r="M420" s="169">
        <f>IF(Input!M173&gt;0, -SUM(M408:M419), 0)</f>
        <v>0</v>
      </c>
      <c r="N420" s="169">
        <f>IF(Input!N173&gt;0, -SUM(N408:N419), 0)</f>
        <v>0</v>
      </c>
      <c r="O420" s="169">
        <f>IF(Input!O173&gt;0, -SUM(O408:O419), 0)</f>
        <v>0</v>
      </c>
      <c r="P420" s="169">
        <f>IF(Input!P173&gt;0, -SUM(P408:P419), 0)</f>
        <v>0</v>
      </c>
      <c r="Q420" s="169">
        <f>IF(Input!Q173&gt;0, -SUM(Q408:Q419), 0)</f>
        <v>0</v>
      </c>
      <c r="R420" s="68"/>
      <c r="S420" s="107"/>
      <c r="T420" s="107"/>
      <c r="U420" s="107"/>
      <c r="V420" s="107"/>
      <c r="W420" s="107"/>
      <c r="X420" s="107"/>
      <c r="Y420" s="107"/>
      <c r="Z420" s="107"/>
      <c r="AA420" s="107"/>
      <c r="AB420" s="236"/>
      <c r="AC420" s="236"/>
      <c r="AD420" s="236"/>
      <c r="AE420" s="236"/>
      <c r="AF420" s="236"/>
      <c r="AG420" s="236"/>
      <c r="AH420" s="236"/>
      <c r="AI420" s="236"/>
      <c r="AJ420" s="236"/>
      <c r="AK420" s="236"/>
      <c r="AL420" s="236"/>
      <c r="AM420" s="236"/>
      <c r="AN420" s="236"/>
      <c r="AO420" s="236"/>
      <c r="AP420" s="236"/>
      <c r="AQ420" s="236"/>
      <c r="AR420" s="236"/>
      <c r="AS420" s="236"/>
      <c r="AT420" s="236"/>
      <c r="AU420" s="236"/>
      <c r="AV420" s="236"/>
      <c r="AW420" s="236"/>
      <c r="AX420" s="236"/>
      <c r="AY420" s="236"/>
      <c r="AZ420" s="236"/>
      <c r="BA420" s="236"/>
      <c r="BB420" s="236"/>
      <c r="BC420" s="236"/>
      <c r="BD420" s="107"/>
      <c r="BE420" s="107"/>
      <c r="BF420" s="107"/>
      <c r="BG420" s="107"/>
      <c r="BH420" s="107"/>
      <c r="BI420" s="107"/>
      <c r="BJ420" s="107"/>
      <c r="BK420" s="12"/>
      <c r="BL420" s="12"/>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c r="DY420"/>
      <c r="DZ420"/>
      <c r="EA420"/>
      <c r="EB420"/>
      <c r="EC420"/>
      <c r="ED420"/>
      <c r="EE420"/>
      <c r="EF420"/>
      <c r="EG420"/>
      <c r="EH420"/>
      <c r="EI420"/>
      <c r="EJ420"/>
      <c r="EK420"/>
      <c r="EL420"/>
      <c r="EM420"/>
      <c r="EN420"/>
      <c r="EO420"/>
      <c r="EP420"/>
      <c r="EQ420"/>
      <c r="ER420"/>
      <c r="ES420"/>
      <c r="ET420"/>
      <c r="EU420"/>
      <c r="EV420"/>
      <c r="EW420"/>
      <c r="EX420"/>
      <c r="EY420"/>
      <c r="EZ420"/>
      <c r="FA420"/>
      <c r="FB420"/>
      <c r="FC420"/>
      <c r="FD420"/>
      <c r="FE420"/>
      <c r="FF420"/>
      <c r="FG420"/>
      <c r="FH420"/>
      <c r="FI420"/>
      <c r="FJ420"/>
      <c r="FK420"/>
      <c r="FL420"/>
      <c r="FM420"/>
      <c r="FN420"/>
      <c r="FO420"/>
      <c r="FP420"/>
      <c r="FQ420"/>
      <c r="FR420"/>
      <c r="FS420"/>
      <c r="FT420"/>
      <c r="FU420"/>
      <c r="FV420"/>
      <c r="FW420"/>
      <c r="FX420"/>
      <c r="FY420"/>
      <c r="FZ420"/>
      <c r="GA420"/>
      <c r="GB420"/>
      <c r="GC420"/>
      <c r="GD420"/>
      <c r="GE420"/>
      <c r="GF420"/>
      <c r="GG420"/>
      <c r="GH420"/>
      <c r="GI420"/>
      <c r="GJ420"/>
      <c r="GK420"/>
      <c r="GL420"/>
      <c r="GM420"/>
      <c r="GN420"/>
      <c r="GO420"/>
      <c r="GP420"/>
      <c r="GQ420"/>
      <c r="GR420"/>
      <c r="GS420"/>
      <c r="GT420"/>
      <c r="GU420"/>
      <c r="GV420"/>
      <c r="GW420"/>
      <c r="GX420"/>
      <c r="GY420"/>
      <c r="GZ420"/>
      <c r="HA420"/>
      <c r="HB420"/>
      <c r="HC420"/>
      <c r="HD420"/>
      <c r="HE420"/>
      <c r="HF420"/>
      <c r="HG420"/>
      <c r="HH420"/>
      <c r="HI420"/>
      <c r="HJ420"/>
      <c r="HK420"/>
      <c r="HL420"/>
      <c r="HM420"/>
      <c r="HN420"/>
      <c r="HO420"/>
      <c r="HP420"/>
      <c r="HQ420"/>
      <c r="HR420"/>
      <c r="HS420"/>
      <c r="HT420"/>
      <c r="HU420"/>
      <c r="HV420"/>
      <c r="HW420"/>
      <c r="HX420"/>
      <c r="HY420"/>
      <c r="HZ420"/>
      <c r="IA420"/>
      <c r="IB420"/>
      <c r="IC420"/>
      <c r="ID420"/>
      <c r="IE420"/>
      <c r="IF420"/>
      <c r="IG420"/>
      <c r="IH420"/>
      <c r="II420"/>
      <c r="IJ420"/>
      <c r="IK420"/>
      <c r="IL420"/>
      <c r="IM420"/>
      <c r="IN420"/>
      <c r="IO420"/>
      <c r="IP420"/>
      <c r="IQ420"/>
      <c r="IR420"/>
      <c r="IS420"/>
      <c r="IT420"/>
      <c r="IU420"/>
      <c r="IV420"/>
    </row>
    <row r="421" spans="1:256" s="5" customFormat="1" hidden="1" outlineLevel="2">
      <c r="A421" s="9"/>
      <c r="B421" s="9"/>
      <c r="C421" s="32">
        <f>Asset30</f>
        <v>0</v>
      </c>
      <c r="D421" s="165"/>
      <c r="E421" s="34" t="s">
        <v>28</v>
      </c>
      <c r="F421" s="33"/>
      <c r="G421" s="181"/>
      <c r="H421" s="69">
        <f>IF(H$3&gt;A30remlife,A30value-SUM($G421:G421),IF(A30remlife="N/A","n/a",A30value/A30remlife))</f>
        <v>0</v>
      </c>
      <c r="I421" s="69">
        <f>IF(I$3&gt;A30remlife,A30value-SUM($G421:H421),IF(A30remlife="N/A","n/a",A30value/A30remlife))</f>
        <v>0</v>
      </c>
      <c r="J421" s="69">
        <f>IF(J$3&gt;A30remlife,A30value-SUM($G421:I421),IF(A30remlife="N/A","n/a",A30value/A30remlife))</f>
        <v>0</v>
      </c>
      <c r="K421" s="69">
        <f>IF(K$3&gt;A30remlife,A30value-SUM($G421:J421),IF(A30remlife="N/A","n/a",A30value/A30remlife))</f>
        <v>0</v>
      </c>
      <c r="L421" s="69">
        <f>IF(L$3&gt;A30remlife,A30value-SUM($G421:K421),IF(A30remlife="N/A","n/a",A30value/A30remlife))</f>
        <v>0</v>
      </c>
      <c r="M421" s="69">
        <f>IF(M$3&gt;A30remlife,A30value-SUM($G421:L421),IF(A30remlife="N/A","n/a",A30value/A30remlife))</f>
        <v>0</v>
      </c>
      <c r="N421" s="69">
        <f>IF(N$3&gt;A30remlife,A30value-SUM($G421:M421),IF(A30remlife="N/A","n/a",A30value/A30remlife))</f>
        <v>0</v>
      </c>
      <c r="O421" s="69">
        <f>IF(O$3&gt;A30remlife,A30value-SUM($G421:N421),IF(A30remlife="N/A","n/a",A30value/A30remlife))</f>
        <v>0</v>
      </c>
      <c r="P421" s="69">
        <f>IF(P$3&gt;A30remlife,A30value-SUM($G421:O421),IF(A30remlife="N/A","n/a",A30value/A30remlife))</f>
        <v>0</v>
      </c>
      <c r="Q421" s="69">
        <f>IF(Q$3&gt;A30remlife,A30value-SUM($G421:P421),IF(A30remlife="N/A","n/a",A30value/A30remlife))</f>
        <v>0</v>
      </c>
      <c r="R421" s="69"/>
      <c r="S421" s="105"/>
      <c r="T421" s="105"/>
      <c r="U421" s="105"/>
      <c r="V421" s="105"/>
      <c r="W421" s="105"/>
      <c r="X421" s="105"/>
      <c r="Y421" s="105"/>
      <c r="Z421" s="105"/>
      <c r="AA421" s="105"/>
      <c r="AB421" s="221"/>
      <c r="AC421" s="221"/>
      <c r="AD421" s="221"/>
      <c r="AE421" s="221"/>
      <c r="AF421" s="221"/>
      <c r="AG421" s="221"/>
      <c r="AH421" s="221"/>
      <c r="AI421" s="221"/>
      <c r="AJ421" s="221"/>
      <c r="AK421" s="221"/>
      <c r="AL421" s="221"/>
      <c r="AM421" s="221"/>
      <c r="AN421" s="221"/>
      <c r="AO421" s="221"/>
      <c r="AP421" s="221"/>
      <c r="AQ421" s="221"/>
      <c r="AR421" s="221"/>
      <c r="AS421" s="221"/>
      <c r="AT421" s="221"/>
      <c r="AU421" s="221"/>
      <c r="AV421" s="221"/>
      <c r="AW421" s="221"/>
      <c r="AX421" s="221"/>
      <c r="AY421" s="221"/>
      <c r="AZ421" s="221"/>
      <c r="BA421" s="221"/>
      <c r="BB421" s="221"/>
      <c r="BC421" s="221"/>
      <c r="BD421" s="105"/>
      <c r="BE421" s="105"/>
      <c r="BF421" s="105"/>
      <c r="BG421" s="105"/>
      <c r="BH421" s="105"/>
      <c r="BI421" s="105"/>
      <c r="BJ421" s="105"/>
      <c r="BK421" s="12"/>
      <c r="BL421" s="12"/>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c r="DY421"/>
      <c r="DZ421"/>
      <c r="EA421"/>
      <c r="EB421"/>
      <c r="EC421"/>
      <c r="ED421"/>
      <c r="EE421"/>
      <c r="EF421"/>
      <c r="EG421"/>
      <c r="EH421"/>
      <c r="EI421"/>
      <c r="EJ421"/>
      <c r="EK421"/>
      <c r="EL421"/>
      <c r="EM421"/>
      <c r="EN421"/>
      <c r="EO421"/>
      <c r="EP421"/>
      <c r="EQ421"/>
      <c r="ER421"/>
      <c r="ES421"/>
      <c r="ET421"/>
      <c r="EU421"/>
      <c r="EV421"/>
      <c r="EW421"/>
      <c r="EX421"/>
      <c r="EY421"/>
      <c r="EZ421"/>
      <c r="FA421"/>
      <c r="FB421"/>
      <c r="FC421"/>
      <c r="FD421"/>
      <c r="FE421"/>
      <c r="FF421"/>
      <c r="FG421"/>
      <c r="FH421"/>
      <c r="FI421"/>
      <c r="FJ421"/>
      <c r="FK421"/>
      <c r="FL421"/>
      <c r="FM421"/>
      <c r="FN421"/>
      <c r="FO421"/>
      <c r="FP421"/>
      <c r="FQ421"/>
      <c r="FR421"/>
      <c r="FS421"/>
      <c r="FT421"/>
      <c r="FU421"/>
      <c r="FV421"/>
      <c r="FW421"/>
      <c r="FX421"/>
      <c r="FY421"/>
      <c r="FZ421"/>
      <c r="GA421"/>
      <c r="GB421"/>
      <c r="GC421"/>
      <c r="GD421"/>
      <c r="GE421"/>
      <c r="GF421"/>
      <c r="GG421"/>
      <c r="GH421"/>
      <c r="GI421"/>
      <c r="GJ421"/>
      <c r="GK421"/>
      <c r="GL421"/>
      <c r="GM421"/>
      <c r="GN421"/>
      <c r="GO421"/>
      <c r="GP421"/>
      <c r="GQ421"/>
      <c r="GR421"/>
      <c r="GS421"/>
      <c r="GT421"/>
      <c r="GU421"/>
      <c r="GV421"/>
      <c r="GW421"/>
      <c r="GX421"/>
      <c r="GY421"/>
      <c r="GZ421"/>
      <c r="HA421"/>
      <c r="HB421"/>
      <c r="HC421"/>
      <c r="HD421"/>
      <c r="HE421"/>
      <c r="HF421"/>
      <c r="HG421"/>
      <c r="HH421"/>
      <c r="HI421"/>
      <c r="HJ421"/>
      <c r="HK421"/>
      <c r="HL421"/>
      <c r="HM421"/>
      <c r="HN421"/>
      <c r="HO421"/>
      <c r="HP421"/>
      <c r="HQ421"/>
      <c r="HR421"/>
      <c r="HS421"/>
      <c r="HT421"/>
      <c r="HU421"/>
      <c r="HV421"/>
      <c r="HW421"/>
      <c r="HX421"/>
      <c r="HY421"/>
      <c r="HZ421"/>
      <c r="IA421"/>
      <c r="IB421"/>
      <c r="IC421"/>
      <c r="ID421"/>
      <c r="IE421"/>
      <c r="IF421"/>
      <c r="IG421"/>
      <c r="IH421"/>
      <c r="II421"/>
      <c r="IJ421"/>
      <c r="IK421"/>
      <c r="IL421"/>
      <c r="IM421"/>
      <c r="IN421"/>
      <c r="IO421"/>
      <c r="IP421"/>
      <c r="IQ421"/>
      <c r="IR421"/>
      <c r="IS421"/>
      <c r="IT421"/>
      <c r="IU421"/>
      <c r="IV421"/>
    </row>
    <row r="422" spans="1:256" s="5" customFormat="1" ht="12.75" hidden="1" customHeight="1" outlineLevel="2">
      <c r="A422" s="9"/>
      <c r="B422" s="9"/>
      <c r="C422" s="9"/>
      <c r="D422" s="26"/>
      <c r="E422" s="335" t="s">
        <v>83</v>
      </c>
      <c r="F422" s="88">
        <v>0</v>
      </c>
      <c r="G422" s="126"/>
      <c r="H422" s="70"/>
      <c r="I422" s="70"/>
      <c r="J422" s="70"/>
      <c r="K422" s="70"/>
      <c r="L422" s="70"/>
      <c r="M422" s="167"/>
      <c r="N422" s="115"/>
      <c r="O422" s="70"/>
      <c r="P422" s="70"/>
      <c r="Q422" s="70"/>
      <c r="R422" s="70"/>
      <c r="S422" s="105"/>
      <c r="T422" s="105"/>
      <c r="U422" s="105"/>
      <c r="V422" s="105"/>
      <c r="W422" s="105"/>
      <c r="X422" s="105"/>
      <c r="Y422" s="105"/>
      <c r="Z422" s="105"/>
      <c r="AA422" s="105"/>
      <c r="AB422" s="221"/>
      <c r="AC422" s="221"/>
      <c r="AD422" s="221"/>
      <c r="AE422" s="221"/>
      <c r="AF422" s="221"/>
      <c r="AG422" s="221"/>
      <c r="AH422" s="221"/>
      <c r="AI422" s="221"/>
      <c r="AJ422" s="221"/>
      <c r="AK422" s="221"/>
      <c r="AL422" s="221"/>
      <c r="AM422" s="221"/>
      <c r="AN422" s="221"/>
      <c r="AO422" s="221"/>
      <c r="AP422" s="221"/>
      <c r="AQ422" s="221"/>
      <c r="AR422" s="221"/>
      <c r="AS422" s="221"/>
      <c r="AT422" s="221"/>
      <c r="AU422" s="221"/>
      <c r="AV422" s="221"/>
      <c r="AW422" s="221"/>
      <c r="AX422" s="221"/>
      <c r="AY422" s="221"/>
      <c r="AZ422" s="221"/>
      <c r="BA422" s="221"/>
      <c r="BB422" s="221"/>
      <c r="BC422" s="221"/>
      <c r="BD422" s="105"/>
      <c r="BE422" s="105"/>
      <c r="BF422" s="105"/>
      <c r="BG422" s="105"/>
      <c r="BH422" s="105"/>
      <c r="BI422" s="105"/>
      <c r="BJ422" s="105"/>
      <c r="BK422" s="12"/>
      <c r="BL422" s="1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c r="DY422"/>
      <c r="DZ422"/>
      <c r="EA422"/>
      <c r="EB422"/>
      <c r="EC422"/>
      <c r="ED422"/>
      <c r="EE422"/>
      <c r="EF422"/>
      <c r="EG422"/>
      <c r="EH422"/>
      <c r="EI422"/>
      <c r="EJ422"/>
      <c r="EK422"/>
      <c r="EL422"/>
      <c r="EM422"/>
      <c r="EN422"/>
      <c r="EO422"/>
      <c r="EP422"/>
      <c r="EQ422"/>
      <c r="ER422"/>
      <c r="ES422"/>
      <c r="ET422"/>
      <c r="EU422"/>
      <c r="EV422"/>
      <c r="EW422"/>
      <c r="EX422"/>
      <c r="EY422"/>
      <c r="EZ422"/>
      <c r="FA422"/>
      <c r="FB422"/>
      <c r="FC422"/>
      <c r="FD422"/>
      <c r="FE422"/>
      <c r="FF422"/>
      <c r="FG422"/>
      <c r="FH422"/>
      <c r="FI422"/>
      <c r="FJ422"/>
      <c r="FK422"/>
      <c r="FL422"/>
      <c r="FM422"/>
      <c r="FN422"/>
      <c r="FO422"/>
      <c r="FP422"/>
      <c r="FQ422"/>
      <c r="FR422"/>
      <c r="FS422"/>
      <c r="FT422"/>
      <c r="FU422"/>
      <c r="FV422"/>
      <c r="FW422"/>
      <c r="FX422"/>
      <c r="FY422"/>
      <c r="FZ422"/>
      <c r="GA422"/>
      <c r="GB422"/>
      <c r="GC422"/>
      <c r="GD422"/>
      <c r="GE422"/>
      <c r="GF422"/>
      <c r="GG422"/>
      <c r="GH422"/>
      <c r="GI422"/>
      <c r="GJ422"/>
      <c r="GK422"/>
      <c r="GL422"/>
      <c r="GM422"/>
      <c r="GN422"/>
      <c r="GO422"/>
      <c r="GP422"/>
      <c r="GQ422"/>
      <c r="GR422"/>
      <c r="GS422"/>
      <c r="GT422"/>
      <c r="GU422"/>
      <c r="GV422"/>
      <c r="GW422"/>
      <c r="GX422"/>
      <c r="GY422"/>
      <c r="GZ422"/>
      <c r="HA422"/>
      <c r="HB422"/>
      <c r="HC422"/>
      <c r="HD422"/>
      <c r="HE422"/>
      <c r="HF422"/>
      <c r="HG422"/>
      <c r="HH422"/>
      <c r="HI422"/>
      <c r="HJ422"/>
      <c r="HK422"/>
      <c r="HL422"/>
      <c r="HM422"/>
      <c r="HN422"/>
      <c r="HO422"/>
      <c r="HP422"/>
      <c r="HQ422"/>
      <c r="HR422"/>
      <c r="HS422"/>
      <c r="HT422"/>
      <c r="HU422"/>
      <c r="HV422"/>
      <c r="HW422"/>
      <c r="HX422"/>
      <c r="HY422"/>
      <c r="HZ422"/>
      <c r="IA422"/>
      <c r="IB422"/>
      <c r="IC422"/>
      <c r="ID422"/>
      <c r="IE422"/>
      <c r="IF422"/>
      <c r="IG422"/>
      <c r="IH422"/>
      <c r="II422"/>
      <c r="IJ422"/>
      <c r="IK422"/>
      <c r="IL422"/>
      <c r="IM422"/>
      <c r="IN422"/>
      <c r="IO422"/>
      <c r="IP422"/>
      <c r="IQ422"/>
      <c r="IR422"/>
      <c r="IS422"/>
      <c r="IT422"/>
      <c r="IU422"/>
      <c r="IV422"/>
    </row>
    <row r="423" spans="1:256" s="5" customFormat="1" hidden="1" outlineLevel="2">
      <c r="A423" s="9"/>
      <c r="B423" s="9"/>
      <c r="C423" s="9"/>
      <c r="D423" s="26"/>
      <c r="E423" s="336"/>
      <c r="F423" s="88">
        <v>1</v>
      </c>
      <c r="G423" s="126"/>
      <c r="H423" s="149"/>
      <c r="I423" s="70">
        <f>IF(A30stdlife="n/a","n/a",IF(I$3&gt;(A30stdlife+$F423),(Input!$H$172*(1+vanilla1)^0.5)-SUM($H423:H423),(Input!$H$172*(1+vanilla1)^0.5)/A30stdlife))</f>
        <v>0</v>
      </c>
      <c r="J423" s="70">
        <f>IF(A30stdlife="n/a","n/a",IF(J$3&gt;(A30stdlife+$F423),(Input!$H$172*(1+vanilla1)^0.5)-SUM($H423:I423),(Input!$H$172*(1+vanilla1)^0.5)/A30stdlife))</f>
        <v>0</v>
      </c>
      <c r="K423" s="70">
        <f>IF(A30stdlife="n/a","n/a",IF(K$3&gt;(A30stdlife+$F423),(Input!$H$172*(1+vanilla1)^0.5)-SUM($H423:J423),(Input!$H$172*(1+vanilla1)^0.5)/A30stdlife))</f>
        <v>0</v>
      </c>
      <c r="L423" s="70">
        <f>IF(A30stdlife="n/a","n/a",IF(L$3&gt;(A30stdlife+$F423),(Input!$H$172*(1+vanilla1)^0.5)-SUM($H423:K423),(Input!$H$172*(1+vanilla1)^0.5)/A30stdlife))</f>
        <v>0</v>
      </c>
      <c r="M423" s="70">
        <f>IF(A30stdlife="n/a","n/a",IF(M$3&gt;(A30stdlife+$F423),(Input!$H$172*(1+vanilla1)^0.5)-SUM($H423:L423),(Input!$H$172*(1+vanilla1)^0.5)/A30stdlife))</f>
        <v>0</v>
      </c>
      <c r="N423" s="70">
        <f>IF(A30stdlife="n/a","n/a",IF(N$3&gt;(A30stdlife+$F423),(Input!$H$172*(1+vanilla1)^0.5)-SUM($H423:M423),(Input!$H$172*(1+vanilla1)^0.5)/A30stdlife))</f>
        <v>0</v>
      </c>
      <c r="O423" s="70">
        <f>IF(A30stdlife="n/a","n/a",IF(O$3&gt;(A30stdlife+$F423),(Input!$H$172*(1+vanilla1)^0.5)-SUM($H423:N423),(Input!$H$172*(1+vanilla1)^0.5)/A30stdlife))</f>
        <v>0</v>
      </c>
      <c r="P423" s="70">
        <f>IF(A30stdlife="n/a","n/a",IF(P$3&gt;(A30stdlife+$F423),(Input!$H$172*(1+vanilla1)^0.5)-SUM($H423:O423),(Input!$H$172*(1+vanilla1)^0.5)/A30stdlife))</f>
        <v>0</v>
      </c>
      <c r="Q423" s="70">
        <f>IF(A30stdlife="n/a","n/a",IF(Q$3&gt;(A30stdlife+$F423),(Input!$H$172*(1+vanilla1)^0.5)-SUM($H423:P423),(Input!$H$172*(1+vanilla1)^0.5)/A30stdlife))</f>
        <v>0</v>
      </c>
      <c r="R423" s="70"/>
      <c r="S423" s="105"/>
      <c r="T423" s="105"/>
      <c r="U423" s="105"/>
      <c r="V423" s="105"/>
      <c r="W423" s="105"/>
      <c r="X423" s="105"/>
      <c r="Y423" s="105"/>
      <c r="Z423" s="105"/>
      <c r="AA423" s="105"/>
      <c r="AB423" s="221"/>
      <c r="AC423" s="221"/>
      <c r="AD423" s="221"/>
      <c r="AE423" s="221"/>
      <c r="AF423" s="221"/>
      <c r="AG423" s="221"/>
      <c r="AH423" s="221"/>
      <c r="AI423" s="221"/>
      <c r="AJ423" s="221"/>
      <c r="AK423" s="221"/>
      <c r="AL423" s="221"/>
      <c r="AM423" s="221"/>
      <c r="AN423" s="221"/>
      <c r="AO423" s="221"/>
      <c r="AP423" s="221"/>
      <c r="AQ423" s="221"/>
      <c r="AR423" s="221"/>
      <c r="AS423" s="221"/>
      <c r="AT423" s="221"/>
      <c r="AU423" s="221"/>
      <c r="AV423" s="221"/>
      <c r="AW423" s="221"/>
      <c r="AX423" s="221"/>
      <c r="AY423" s="221"/>
      <c r="AZ423" s="221"/>
      <c r="BA423" s="221"/>
      <c r="BB423" s="221"/>
      <c r="BC423" s="221"/>
      <c r="BD423" s="105"/>
      <c r="BE423" s="105"/>
      <c r="BF423" s="105"/>
      <c r="BG423" s="105"/>
      <c r="BH423" s="105"/>
      <c r="BI423" s="105"/>
      <c r="BJ423" s="105"/>
      <c r="BK423" s="12"/>
      <c r="BL423" s="12"/>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c r="DY423"/>
      <c r="DZ423"/>
      <c r="EA423"/>
      <c r="EB423"/>
      <c r="EC423"/>
      <c r="ED423"/>
      <c r="EE423"/>
      <c r="EF423"/>
      <c r="EG423"/>
      <c r="EH423"/>
      <c r="EI423"/>
      <c r="EJ423"/>
      <c r="EK423"/>
      <c r="EL423"/>
      <c r="EM423"/>
      <c r="EN423"/>
      <c r="EO423"/>
      <c r="EP423"/>
      <c r="EQ423"/>
      <c r="ER423"/>
      <c r="ES423"/>
      <c r="ET423"/>
      <c r="EU423"/>
      <c r="EV423"/>
      <c r="EW423"/>
      <c r="EX423"/>
      <c r="EY423"/>
      <c r="EZ423"/>
      <c r="FA423"/>
      <c r="FB423"/>
      <c r="FC423"/>
      <c r="FD423"/>
      <c r="FE423"/>
      <c r="FF423"/>
      <c r="FG423"/>
      <c r="FH423"/>
      <c r="FI423"/>
      <c r="FJ423"/>
      <c r="FK423"/>
      <c r="FL423"/>
      <c r="FM423"/>
      <c r="FN423"/>
      <c r="FO423"/>
      <c r="FP423"/>
      <c r="FQ423"/>
      <c r="FR423"/>
      <c r="FS423"/>
      <c r="FT423"/>
      <c r="FU423"/>
      <c r="FV423"/>
      <c r="FW423"/>
      <c r="FX423"/>
      <c r="FY423"/>
      <c r="FZ423"/>
      <c r="GA423"/>
      <c r="GB423"/>
      <c r="GC423"/>
      <c r="GD423"/>
      <c r="GE423"/>
      <c r="GF423"/>
      <c r="GG423"/>
      <c r="GH423"/>
      <c r="GI423"/>
      <c r="GJ423"/>
      <c r="GK423"/>
      <c r="GL423"/>
      <c r="GM423"/>
      <c r="GN423"/>
      <c r="GO423"/>
      <c r="GP423"/>
      <c r="GQ423"/>
      <c r="GR423"/>
      <c r="GS423"/>
      <c r="GT423"/>
      <c r="GU423"/>
      <c r="GV423"/>
      <c r="GW423"/>
      <c r="GX423"/>
      <c r="GY423"/>
      <c r="GZ423"/>
      <c r="HA423"/>
      <c r="HB423"/>
      <c r="HC423"/>
      <c r="HD423"/>
      <c r="HE423"/>
      <c r="HF423"/>
      <c r="HG423"/>
      <c r="HH423"/>
      <c r="HI423"/>
      <c r="HJ423"/>
      <c r="HK423"/>
      <c r="HL423"/>
      <c r="HM423"/>
      <c r="HN423"/>
      <c r="HO423"/>
      <c r="HP423"/>
      <c r="HQ423"/>
      <c r="HR423"/>
      <c r="HS423"/>
      <c r="HT423"/>
      <c r="HU423"/>
      <c r="HV423"/>
      <c r="HW423"/>
      <c r="HX423"/>
      <c r="HY423"/>
      <c r="HZ423"/>
      <c r="IA423"/>
      <c r="IB423"/>
      <c r="IC423"/>
      <c r="ID423"/>
      <c r="IE423"/>
      <c r="IF423"/>
      <c r="IG423"/>
      <c r="IH423"/>
      <c r="II423"/>
      <c r="IJ423"/>
      <c r="IK423"/>
      <c r="IL423"/>
      <c r="IM423"/>
      <c r="IN423"/>
      <c r="IO423"/>
      <c r="IP423"/>
      <c r="IQ423"/>
      <c r="IR423"/>
      <c r="IS423"/>
      <c r="IT423"/>
      <c r="IU423"/>
      <c r="IV423"/>
    </row>
    <row r="424" spans="1:256" s="5" customFormat="1" hidden="1" outlineLevel="2">
      <c r="A424" s="9"/>
      <c r="B424" s="9"/>
      <c r="C424" s="9"/>
      <c r="D424" s="26"/>
      <c r="E424" s="336"/>
      <c r="F424" s="88">
        <v>2</v>
      </c>
      <c r="G424" s="126"/>
      <c r="H424" s="150"/>
      <c r="I424" s="151"/>
      <c r="J424" s="70">
        <f>IF(A30stdlife="n/a","n/a",IF(J$3&gt;(A30stdlife+$F424),(Input!$I$172*(1+vanilla2)^0.5)-SUM($I424:I424),(Input!$I$172*(1+vanilla2)^0.5)/A30stdlife))</f>
        <v>0</v>
      </c>
      <c r="K424" s="70">
        <f>IF(A30stdlife="n/a","n/a",IF(K$3&gt;(A30stdlife+$F424),(Input!$I$172*(1+vanilla2)^0.5)-SUM($I424:J424),(Input!$I$172*(1+vanilla2)^0.5)/A30stdlife))</f>
        <v>0</v>
      </c>
      <c r="L424" s="70">
        <f>IF(A30stdlife="n/a","n/a",IF(L$3&gt;(A30stdlife+$F424),(Input!$I$172*(1+vanilla2)^0.5)-SUM($I424:K424),(Input!$I$172*(1+vanilla2)^0.5)/A30stdlife))</f>
        <v>0</v>
      </c>
      <c r="M424" s="70">
        <f>IF(A30stdlife="n/a","n/a",IF(M$3&gt;(A30stdlife+$F424),(Input!$I$172*(1+vanilla2)^0.5)-SUM($I424:L424),(Input!$I$172*(1+vanilla2)^0.5)/A30stdlife))</f>
        <v>0</v>
      </c>
      <c r="N424" s="70">
        <f>IF(A30stdlife="n/a","n/a",IF(N$3&gt;(A30stdlife+$F424),(Input!$I$172*(1+vanilla2)^0.5)-SUM($I424:M424),(Input!$I$172*(1+vanilla2)^0.5)/A30stdlife))</f>
        <v>0</v>
      </c>
      <c r="O424" s="70">
        <f>IF(A30stdlife="n/a","n/a",IF(O$3&gt;(A30stdlife+$F424),(Input!$I$172*(1+vanilla2)^0.5)-SUM($I424:N424),(Input!$I$172*(1+vanilla2)^0.5)/A30stdlife))</f>
        <v>0</v>
      </c>
      <c r="P424" s="70">
        <f>IF(A30stdlife="n/a","n/a",IF(P$3&gt;(A30stdlife+$F424),(Input!$I$172*(1+vanilla2)^0.5)-SUM($I424:O424),(Input!$I$172*(1+vanilla2)^0.5)/A30stdlife))</f>
        <v>0</v>
      </c>
      <c r="Q424" s="70">
        <f>IF(A30stdlife="n/a","n/a",IF(Q$3&gt;(A30stdlife+$F424),(Input!$I$172*(1+vanilla2)^0.5)-SUM($I424:P424),(Input!$I$172*(1+vanilla2)^0.5)/A30stdlife))</f>
        <v>0</v>
      </c>
      <c r="R424" s="70"/>
      <c r="S424" s="105"/>
      <c r="T424" s="105"/>
      <c r="U424" s="105"/>
      <c r="V424" s="105"/>
      <c r="W424" s="105"/>
      <c r="X424" s="105"/>
      <c r="Y424" s="105"/>
      <c r="Z424" s="105"/>
      <c r="AA424" s="105"/>
      <c r="AB424" s="221"/>
      <c r="AC424" s="221"/>
      <c r="AD424" s="221"/>
      <c r="AE424" s="221"/>
      <c r="AF424" s="221"/>
      <c r="AG424" s="221"/>
      <c r="AH424" s="221"/>
      <c r="AI424" s="221"/>
      <c r="AJ424" s="221"/>
      <c r="AK424" s="221"/>
      <c r="AL424" s="221"/>
      <c r="AM424" s="221"/>
      <c r="AN424" s="221"/>
      <c r="AO424" s="221"/>
      <c r="AP424" s="221"/>
      <c r="AQ424" s="221"/>
      <c r="AR424" s="221"/>
      <c r="AS424" s="221"/>
      <c r="AT424" s="221"/>
      <c r="AU424" s="221"/>
      <c r="AV424" s="221"/>
      <c r="AW424" s="221"/>
      <c r="AX424" s="221"/>
      <c r="AY424" s="221"/>
      <c r="AZ424" s="221"/>
      <c r="BA424" s="221"/>
      <c r="BB424" s="221"/>
      <c r="BC424" s="221"/>
      <c r="BD424" s="105"/>
      <c r="BE424" s="105"/>
      <c r="BF424" s="105"/>
      <c r="BG424" s="105"/>
      <c r="BH424" s="105"/>
      <c r="BI424" s="105"/>
      <c r="BJ424" s="105"/>
      <c r="BK424" s="12"/>
      <c r="BL424" s="12"/>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c r="DY424"/>
      <c r="DZ424"/>
      <c r="EA424"/>
      <c r="EB424"/>
      <c r="EC424"/>
      <c r="ED424"/>
      <c r="EE424"/>
      <c r="EF424"/>
      <c r="EG424"/>
      <c r="EH424"/>
      <c r="EI424"/>
      <c r="EJ424"/>
      <c r="EK424"/>
      <c r="EL424"/>
      <c r="EM424"/>
      <c r="EN424"/>
      <c r="EO424"/>
      <c r="EP424"/>
      <c r="EQ424"/>
      <c r="ER424"/>
      <c r="ES424"/>
      <c r="ET424"/>
      <c r="EU424"/>
      <c r="EV424"/>
      <c r="EW424"/>
      <c r="EX424"/>
      <c r="EY424"/>
      <c r="EZ424"/>
      <c r="FA424"/>
      <c r="FB424"/>
      <c r="FC424"/>
      <c r="FD424"/>
      <c r="FE424"/>
      <c r="FF424"/>
      <c r="FG424"/>
      <c r="FH424"/>
      <c r="FI424"/>
      <c r="FJ424"/>
      <c r="FK424"/>
      <c r="FL424"/>
      <c r="FM424"/>
      <c r="FN424"/>
      <c r="FO424"/>
      <c r="FP424"/>
      <c r="FQ424"/>
      <c r="FR424"/>
      <c r="FS424"/>
      <c r="FT424"/>
      <c r="FU424"/>
      <c r="FV424"/>
      <c r="FW424"/>
      <c r="FX424"/>
      <c r="FY424"/>
      <c r="FZ424"/>
      <c r="GA424"/>
      <c r="GB424"/>
      <c r="GC424"/>
      <c r="GD424"/>
      <c r="GE424"/>
      <c r="GF424"/>
      <c r="GG424"/>
      <c r="GH424"/>
      <c r="GI424"/>
      <c r="GJ424"/>
      <c r="GK424"/>
      <c r="GL424"/>
      <c r="GM424"/>
      <c r="GN424"/>
      <c r="GO424"/>
      <c r="GP424"/>
      <c r="GQ424"/>
      <c r="GR424"/>
      <c r="GS424"/>
      <c r="GT424"/>
      <c r="GU424"/>
      <c r="GV424"/>
      <c r="GW424"/>
      <c r="GX424"/>
      <c r="GY424"/>
      <c r="GZ424"/>
      <c r="HA424"/>
      <c r="HB424"/>
      <c r="HC424"/>
      <c r="HD424"/>
      <c r="HE424"/>
      <c r="HF424"/>
      <c r="HG424"/>
      <c r="HH424"/>
      <c r="HI424"/>
      <c r="HJ424"/>
      <c r="HK424"/>
      <c r="HL424"/>
      <c r="HM424"/>
      <c r="HN424"/>
      <c r="HO424"/>
      <c r="HP424"/>
      <c r="HQ424"/>
      <c r="HR424"/>
      <c r="HS424"/>
      <c r="HT424"/>
      <c r="HU424"/>
      <c r="HV424"/>
      <c r="HW424"/>
      <c r="HX424"/>
      <c r="HY424"/>
      <c r="HZ424"/>
      <c r="IA424"/>
      <c r="IB424"/>
      <c r="IC424"/>
      <c r="ID424"/>
      <c r="IE424"/>
      <c r="IF424"/>
      <c r="IG424"/>
      <c r="IH424"/>
      <c r="II424"/>
      <c r="IJ424"/>
      <c r="IK424"/>
      <c r="IL424"/>
      <c r="IM424"/>
      <c r="IN424"/>
      <c r="IO424"/>
      <c r="IP424"/>
      <c r="IQ424"/>
      <c r="IR424"/>
      <c r="IS424"/>
      <c r="IT424"/>
      <c r="IU424"/>
      <c r="IV424"/>
    </row>
    <row r="425" spans="1:256" s="5" customFormat="1" hidden="1" outlineLevel="2">
      <c r="A425" s="9"/>
      <c r="B425" s="9"/>
      <c r="C425" s="9"/>
      <c r="D425" s="26"/>
      <c r="E425" s="336"/>
      <c r="F425" s="88">
        <v>3</v>
      </c>
      <c r="G425" s="126"/>
      <c r="H425" s="150"/>
      <c r="I425" s="152"/>
      <c r="J425" s="151"/>
      <c r="K425" s="70">
        <f>IF(A30stdlife="n/a","n/a",IF(K$3&gt;(A30stdlife+$F425),(Input!$J$172*(1+vanilla3)^0.5)-SUM($J425:J425),(Input!$J$172*(1+vanilla3)^0.5)/A30stdlife))</f>
        <v>0</v>
      </c>
      <c r="L425" s="70">
        <f>IF(A30stdlife="n/a","n/a",IF(L$3&gt;(A30stdlife+$F425),(Input!$J$172*(1+vanilla3)^0.5)-SUM($J425:K425),(Input!$J$172*(1+vanilla3)^0.5)/A30stdlife))</f>
        <v>0</v>
      </c>
      <c r="M425" s="70">
        <f>IF(A30stdlife="n/a","n/a",IF(M$3&gt;(A30stdlife+$F425),(Input!$J$172*(1+vanilla3)^0.5)-SUM($J425:L425),(Input!$J$172*(1+vanilla3)^0.5)/A30stdlife))</f>
        <v>0</v>
      </c>
      <c r="N425" s="70">
        <f>IF(A30stdlife="n/a","n/a",IF(N$3&gt;(A30stdlife+$F425),(Input!$J$172*(1+vanilla3)^0.5)-SUM($J425:M425),(Input!$J$172*(1+vanilla3)^0.5)/A30stdlife))</f>
        <v>0</v>
      </c>
      <c r="O425" s="70">
        <f>IF(A30stdlife="n/a","n/a",IF(O$3&gt;(A30stdlife+$F425),(Input!$J$172*(1+vanilla3)^0.5)-SUM($J425:N425),(Input!$J$172*(1+vanilla3)^0.5)/A30stdlife))</f>
        <v>0</v>
      </c>
      <c r="P425" s="70">
        <f>IF(A30stdlife="n/a","n/a",IF(P$3&gt;(A30stdlife+$F425),(Input!$J$172*(1+vanilla3)^0.5)-SUM($J425:O425),(Input!$J$172*(1+vanilla3)^0.5)/A30stdlife))</f>
        <v>0</v>
      </c>
      <c r="Q425" s="70">
        <f>IF(A30stdlife="n/a","n/a",IF(Q$3&gt;(A30stdlife+$F425),(Input!$J$172*(1+vanilla3)^0.5)-SUM($J425:P425),(Input!$J$172*(1+vanilla3)^0.5)/A30stdlife))</f>
        <v>0</v>
      </c>
      <c r="R425" s="70"/>
      <c r="S425" s="105"/>
      <c r="T425" s="105"/>
      <c r="U425" s="105"/>
      <c r="V425" s="105"/>
      <c r="W425" s="105"/>
      <c r="X425" s="105"/>
      <c r="Y425" s="105"/>
      <c r="Z425" s="105"/>
      <c r="AA425" s="105"/>
      <c r="AB425" s="221"/>
      <c r="AC425" s="221"/>
      <c r="AD425" s="221"/>
      <c r="AE425" s="221"/>
      <c r="AF425" s="221"/>
      <c r="AG425" s="221"/>
      <c r="AH425" s="221"/>
      <c r="AI425" s="221"/>
      <c r="AJ425" s="221"/>
      <c r="AK425" s="221"/>
      <c r="AL425" s="221"/>
      <c r="AM425" s="221"/>
      <c r="AN425" s="221"/>
      <c r="AO425" s="221"/>
      <c r="AP425" s="221"/>
      <c r="AQ425" s="221"/>
      <c r="AR425" s="221"/>
      <c r="AS425" s="221"/>
      <c r="AT425" s="221"/>
      <c r="AU425" s="221"/>
      <c r="AV425" s="221"/>
      <c r="AW425" s="221"/>
      <c r="AX425" s="221"/>
      <c r="AY425" s="221"/>
      <c r="AZ425" s="221"/>
      <c r="BA425" s="221"/>
      <c r="BB425" s="221"/>
      <c r="BC425" s="221"/>
      <c r="BD425" s="105"/>
      <c r="BE425" s="105"/>
      <c r="BF425" s="105"/>
      <c r="BG425" s="105"/>
      <c r="BH425" s="105"/>
      <c r="BI425" s="105"/>
      <c r="BJ425" s="105"/>
      <c r="BK425" s="12"/>
      <c r="BL425" s="12"/>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c r="DY425"/>
      <c r="DZ425"/>
      <c r="EA425"/>
      <c r="EB425"/>
      <c r="EC425"/>
      <c r="ED425"/>
      <c r="EE425"/>
      <c r="EF425"/>
      <c r="EG425"/>
      <c r="EH425"/>
      <c r="EI425"/>
      <c r="EJ425"/>
      <c r="EK425"/>
      <c r="EL425"/>
      <c r="EM425"/>
      <c r="EN425"/>
      <c r="EO425"/>
      <c r="EP425"/>
      <c r="EQ425"/>
      <c r="ER425"/>
      <c r="ES425"/>
      <c r="ET425"/>
      <c r="EU425"/>
      <c r="EV425"/>
      <c r="EW425"/>
      <c r="EX425"/>
      <c r="EY425"/>
      <c r="EZ425"/>
      <c r="FA425"/>
      <c r="FB425"/>
      <c r="FC425"/>
      <c r="FD425"/>
      <c r="FE425"/>
      <c r="FF425"/>
      <c r="FG425"/>
      <c r="FH425"/>
      <c r="FI425"/>
      <c r="FJ425"/>
      <c r="FK425"/>
      <c r="FL425"/>
      <c r="FM425"/>
      <c r="FN425"/>
      <c r="FO425"/>
      <c r="FP425"/>
      <c r="FQ425"/>
      <c r="FR425"/>
      <c r="FS425"/>
      <c r="FT425"/>
      <c r="FU425"/>
      <c r="FV425"/>
      <c r="FW425"/>
      <c r="FX425"/>
      <c r="FY425"/>
      <c r="FZ425"/>
      <c r="GA425"/>
      <c r="GB425"/>
      <c r="GC425"/>
      <c r="GD425"/>
      <c r="GE425"/>
      <c r="GF425"/>
      <c r="GG425"/>
      <c r="GH425"/>
      <c r="GI425"/>
      <c r="GJ425"/>
      <c r="GK425"/>
      <c r="GL425"/>
      <c r="GM425"/>
      <c r="GN425"/>
      <c r="GO425"/>
      <c r="GP425"/>
      <c r="GQ425"/>
      <c r="GR425"/>
      <c r="GS425"/>
      <c r="GT425"/>
      <c r="GU425"/>
      <c r="GV425"/>
      <c r="GW425"/>
      <c r="GX425"/>
      <c r="GY425"/>
      <c r="GZ425"/>
      <c r="HA425"/>
      <c r="HB425"/>
      <c r="HC425"/>
      <c r="HD425"/>
      <c r="HE425"/>
      <c r="HF425"/>
      <c r="HG425"/>
      <c r="HH425"/>
      <c r="HI425"/>
      <c r="HJ425"/>
      <c r="HK425"/>
      <c r="HL425"/>
      <c r="HM425"/>
      <c r="HN425"/>
      <c r="HO425"/>
      <c r="HP425"/>
      <c r="HQ425"/>
      <c r="HR425"/>
      <c r="HS425"/>
      <c r="HT425"/>
      <c r="HU425"/>
      <c r="HV425"/>
      <c r="HW425"/>
      <c r="HX425"/>
      <c r="HY425"/>
      <c r="HZ425"/>
      <c r="IA425"/>
      <c r="IB425"/>
      <c r="IC425"/>
      <c r="ID425"/>
      <c r="IE425"/>
      <c r="IF425"/>
      <c r="IG425"/>
      <c r="IH425"/>
      <c r="II425"/>
      <c r="IJ425"/>
      <c r="IK425"/>
      <c r="IL425"/>
      <c r="IM425"/>
      <c r="IN425"/>
      <c r="IO425"/>
      <c r="IP425"/>
      <c r="IQ425"/>
      <c r="IR425"/>
      <c r="IS425"/>
      <c r="IT425"/>
      <c r="IU425"/>
      <c r="IV425"/>
    </row>
    <row r="426" spans="1:256" s="5" customFormat="1" hidden="1" outlineLevel="2">
      <c r="A426" s="9"/>
      <c r="B426" s="9"/>
      <c r="C426" s="9"/>
      <c r="D426" s="26"/>
      <c r="E426" s="336"/>
      <c r="F426" s="88">
        <v>4</v>
      </c>
      <c r="G426" s="126"/>
      <c r="H426" s="150"/>
      <c r="I426" s="152"/>
      <c r="J426" s="152"/>
      <c r="K426" s="151"/>
      <c r="L426" s="70">
        <f>IF(A30stdlife="n/a","n/a",IF(L$3&gt;(A30stdlife+$F426),(Input!$K$172*(1+vanilla4)^0.5)-SUM($K426:K426),(Input!$K$172*(1+vanilla4)^0.5)/A30stdlife))</f>
        <v>0</v>
      </c>
      <c r="M426" s="70">
        <f>IF(A30stdlife="n/a","n/a",IF(M$3&gt;(A30stdlife+$F426),(Input!$K$172*(1+vanilla4)^0.5)-SUM($K426:L426),(Input!$K$172*(1+vanilla4)^0.5)/A30stdlife))</f>
        <v>0</v>
      </c>
      <c r="N426" s="70">
        <f>IF(A30stdlife="n/a","n/a",IF(N$3&gt;(A30stdlife+$F426),(Input!$K$172*(1+vanilla4)^0.5)-SUM($K426:M426),(Input!$K$172*(1+vanilla4)^0.5)/A30stdlife))</f>
        <v>0</v>
      </c>
      <c r="O426" s="70">
        <f>IF(A30stdlife="n/a","n/a",IF(O$3&gt;(A30stdlife+$F426),(Input!$K$172*(1+vanilla4)^0.5)-SUM($K426:N426),(Input!$K$172*(1+vanilla4)^0.5)/A30stdlife))</f>
        <v>0</v>
      </c>
      <c r="P426" s="70">
        <f>IF(A30stdlife="n/a","n/a",IF(P$3&gt;(A30stdlife+$F426),(Input!$K$172*(1+vanilla4)^0.5)-SUM($K426:O426),(Input!$K$172*(1+vanilla4)^0.5)/A30stdlife))</f>
        <v>0</v>
      </c>
      <c r="Q426" s="70">
        <f>IF(A30stdlife="n/a","n/a",IF(Q$3&gt;(A30stdlife+$F426),(Input!$K$172*(1+vanilla4)^0.5)-SUM($K426:P426),(Input!$K$172*(1+vanilla4)^0.5)/A30stdlife))</f>
        <v>0</v>
      </c>
      <c r="R426" s="70"/>
      <c r="S426" s="105"/>
      <c r="T426" s="105"/>
      <c r="U426" s="105"/>
      <c r="V426" s="105"/>
      <c r="W426" s="105"/>
      <c r="X426" s="105"/>
      <c r="Y426" s="105"/>
      <c r="Z426" s="105"/>
      <c r="AA426" s="105"/>
      <c r="AB426" s="221"/>
      <c r="AC426" s="221"/>
      <c r="AD426" s="221"/>
      <c r="AE426" s="221"/>
      <c r="AF426" s="221"/>
      <c r="AG426" s="221"/>
      <c r="AH426" s="221"/>
      <c r="AI426" s="221"/>
      <c r="AJ426" s="221"/>
      <c r="AK426" s="221"/>
      <c r="AL426" s="221"/>
      <c r="AM426" s="221"/>
      <c r="AN426" s="221"/>
      <c r="AO426" s="221"/>
      <c r="AP426" s="221"/>
      <c r="AQ426" s="221"/>
      <c r="AR426" s="221"/>
      <c r="AS426" s="221"/>
      <c r="AT426" s="221"/>
      <c r="AU426" s="221"/>
      <c r="AV426" s="221"/>
      <c r="AW426" s="221"/>
      <c r="AX426" s="221"/>
      <c r="AY426" s="221"/>
      <c r="AZ426" s="221"/>
      <c r="BA426" s="221"/>
      <c r="BB426" s="221"/>
      <c r="BC426" s="221"/>
      <c r="BD426" s="105"/>
      <c r="BE426" s="105"/>
      <c r="BF426" s="105"/>
      <c r="BG426" s="105"/>
      <c r="BH426" s="105"/>
      <c r="BI426" s="105"/>
      <c r="BJ426" s="105"/>
      <c r="BK426" s="12"/>
      <c r="BL426" s="12"/>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c r="DY426"/>
      <c r="DZ426"/>
      <c r="EA426"/>
      <c r="EB426"/>
      <c r="EC426"/>
      <c r="ED426"/>
      <c r="EE426"/>
      <c r="EF426"/>
      <c r="EG426"/>
      <c r="EH426"/>
      <c r="EI426"/>
      <c r="EJ426"/>
      <c r="EK426"/>
      <c r="EL426"/>
      <c r="EM426"/>
      <c r="EN426"/>
      <c r="EO426"/>
      <c r="EP426"/>
      <c r="EQ426"/>
      <c r="ER426"/>
      <c r="ES426"/>
      <c r="ET426"/>
      <c r="EU426"/>
      <c r="EV426"/>
      <c r="EW426"/>
      <c r="EX426"/>
      <c r="EY426"/>
      <c r="EZ426"/>
      <c r="FA426"/>
      <c r="FB426"/>
      <c r="FC426"/>
      <c r="FD426"/>
      <c r="FE426"/>
      <c r="FF426"/>
      <c r="FG426"/>
      <c r="FH426"/>
      <c r="FI426"/>
      <c r="FJ426"/>
      <c r="FK426"/>
      <c r="FL426"/>
      <c r="FM426"/>
      <c r="FN426"/>
      <c r="FO426"/>
      <c r="FP426"/>
      <c r="FQ426"/>
      <c r="FR426"/>
      <c r="FS426"/>
      <c r="FT426"/>
      <c r="FU426"/>
      <c r="FV426"/>
      <c r="FW426"/>
      <c r="FX426"/>
      <c r="FY426"/>
      <c r="FZ426"/>
      <c r="GA426"/>
      <c r="GB426"/>
      <c r="GC426"/>
      <c r="GD426"/>
      <c r="GE426"/>
      <c r="GF426"/>
      <c r="GG426"/>
      <c r="GH426"/>
      <c r="GI426"/>
      <c r="GJ426"/>
      <c r="GK426"/>
      <c r="GL426"/>
      <c r="GM426"/>
      <c r="GN426"/>
      <c r="GO426"/>
      <c r="GP426"/>
      <c r="GQ426"/>
      <c r="GR426"/>
      <c r="GS426"/>
      <c r="GT426"/>
      <c r="GU426"/>
      <c r="GV426"/>
      <c r="GW426"/>
      <c r="GX426"/>
      <c r="GY426"/>
      <c r="GZ426"/>
      <c r="HA426"/>
      <c r="HB426"/>
      <c r="HC426"/>
      <c r="HD426"/>
      <c r="HE426"/>
      <c r="HF426"/>
      <c r="HG426"/>
      <c r="HH426"/>
      <c r="HI426"/>
      <c r="HJ426"/>
      <c r="HK426"/>
      <c r="HL426"/>
      <c r="HM426"/>
      <c r="HN426"/>
      <c r="HO426"/>
      <c r="HP426"/>
      <c r="HQ426"/>
      <c r="HR426"/>
      <c r="HS426"/>
      <c r="HT426"/>
      <c r="HU426"/>
      <c r="HV426"/>
      <c r="HW426"/>
      <c r="HX426"/>
      <c r="HY426"/>
      <c r="HZ426"/>
      <c r="IA426"/>
      <c r="IB426"/>
      <c r="IC426"/>
      <c r="ID426"/>
      <c r="IE426"/>
      <c r="IF426"/>
      <c r="IG426"/>
      <c r="IH426"/>
      <c r="II426"/>
      <c r="IJ426"/>
      <c r="IK426"/>
      <c r="IL426"/>
      <c r="IM426"/>
      <c r="IN426"/>
      <c r="IO426"/>
      <c r="IP426"/>
      <c r="IQ426"/>
      <c r="IR426"/>
      <c r="IS426"/>
      <c r="IT426"/>
      <c r="IU426"/>
      <c r="IV426"/>
    </row>
    <row r="427" spans="1:256" s="5" customFormat="1" hidden="1" outlineLevel="2">
      <c r="A427" s="9"/>
      <c r="B427" s="9"/>
      <c r="C427" s="9"/>
      <c r="D427" s="26"/>
      <c r="E427" s="336"/>
      <c r="F427" s="88">
        <v>5</v>
      </c>
      <c r="G427" s="27"/>
      <c r="H427" s="150"/>
      <c r="I427" s="152"/>
      <c r="J427" s="152"/>
      <c r="K427" s="152"/>
      <c r="L427" s="151"/>
      <c r="M427" s="70">
        <f>IF(A30stdlife="n/a","n/a",IF(M$3&gt;(A30stdlife+$F427),(Input!$L$172*(1+vanilla5)^0.5)-SUM($L427:L427),(Input!$L$172*(1+vanilla5)^0.5)/A30stdlife))</f>
        <v>0</v>
      </c>
      <c r="N427" s="70">
        <f>IF(A30stdlife="n/a","n/a",IF(N$3&gt;(A30stdlife+$F427),(Input!$L$172*(1+vanilla5)^0.5)-SUM($L427:M427),(Input!$L$172*(1+vanilla5)^0.5)/A30stdlife))</f>
        <v>0</v>
      </c>
      <c r="O427" s="70">
        <f>IF(A30stdlife="n/a","n/a",IF(O$3&gt;(A30stdlife+$F427),(Input!$L$172*(1+vanilla5)^0.5)-SUM($L427:N427),(Input!$L$172*(1+vanilla5)^0.5)/A30stdlife))</f>
        <v>0</v>
      </c>
      <c r="P427" s="70">
        <f>IF(A30stdlife="n/a","n/a",IF(P$3&gt;(A30stdlife+$F427),(Input!$L$172*(1+vanilla5)^0.5)-SUM($L427:O427),(Input!$L$172*(1+vanilla5)^0.5)/A30stdlife))</f>
        <v>0</v>
      </c>
      <c r="Q427" s="70">
        <f>IF(A30stdlife="n/a","n/a",IF(Q$3&gt;(A30stdlife+$F427),(Input!$L$172*(1+vanilla5)^0.5)-SUM($L427:P427),(Input!$L$172*(1+vanilla5)^0.5)/A30stdlife))</f>
        <v>0</v>
      </c>
      <c r="R427" s="70"/>
      <c r="S427" s="105"/>
      <c r="T427" s="105"/>
      <c r="U427" s="105"/>
      <c r="V427" s="105"/>
      <c r="W427" s="105"/>
      <c r="X427" s="105"/>
      <c r="Y427" s="105"/>
      <c r="Z427" s="105"/>
      <c r="AA427" s="105"/>
      <c r="AB427" s="221"/>
      <c r="AC427" s="221"/>
      <c r="AD427" s="221"/>
      <c r="AE427" s="221"/>
      <c r="AF427" s="221"/>
      <c r="AG427" s="221"/>
      <c r="AH427" s="221"/>
      <c r="AI427" s="221"/>
      <c r="AJ427" s="221"/>
      <c r="AK427" s="221"/>
      <c r="AL427" s="221"/>
      <c r="AM427" s="221"/>
      <c r="AN427" s="221"/>
      <c r="AO427" s="221"/>
      <c r="AP427" s="221"/>
      <c r="AQ427" s="221"/>
      <c r="AR427" s="221"/>
      <c r="AS427" s="221"/>
      <c r="AT427" s="221"/>
      <c r="AU427" s="221"/>
      <c r="AV427" s="221"/>
      <c r="AW427" s="221"/>
      <c r="AX427" s="221"/>
      <c r="AY427" s="221"/>
      <c r="AZ427" s="221"/>
      <c r="BA427" s="221"/>
      <c r="BB427" s="221"/>
      <c r="BC427" s="221"/>
      <c r="BD427" s="105"/>
      <c r="BE427" s="105"/>
      <c r="BF427" s="105"/>
      <c r="BG427" s="105"/>
      <c r="BH427" s="105"/>
      <c r="BI427" s="105"/>
      <c r="BJ427" s="105"/>
      <c r="BK427" s="12"/>
      <c r="BL427" s="12"/>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c r="DY427"/>
      <c r="DZ427"/>
      <c r="EA427"/>
      <c r="EB427"/>
      <c r="EC427"/>
      <c r="ED427"/>
      <c r="EE427"/>
      <c r="EF427"/>
      <c r="EG427"/>
      <c r="EH427"/>
      <c r="EI427"/>
      <c r="EJ427"/>
      <c r="EK427"/>
      <c r="EL427"/>
      <c r="EM427"/>
      <c r="EN427"/>
      <c r="EO427"/>
      <c r="EP427"/>
      <c r="EQ427"/>
      <c r="ER427"/>
      <c r="ES427"/>
      <c r="ET427"/>
      <c r="EU427"/>
      <c r="EV427"/>
      <c r="EW427"/>
      <c r="EX427"/>
      <c r="EY427"/>
      <c r="EZ427"/>
      <c r="FA427"/>
      <c r="FB427"/>
      <c r="FC427"/>
      <c r="FD427"/>
      <c r="FE427"/>
      <c r="FF427"/>
      <c r="FG427"/>
      <c r="FH427"/>
      <c r="FI427"/>
      <c r="FJ427"/>
      <c r="FK427"/>
      <c r="FL427"/>
      <c r="FM427"/>
      <c r="FN427"/>
      <c r="FO427"/>
      <c r="FP427"/>
      <c r="FQ427"/>
      <c r="FR427"/>
      <c r="FS427"/>
      <c r="FT427"/>
      <c r="FU427"/>
      <c r="FV427"/>
      <c r="FW427"/>
      <c r="FX427"/>
      <c r="FY427"/>
      <c r="FZ427"/>
      <c r="GA427"/>
      <c r="GB427"/>
      <c r="GC427"/>
      <c r="GD427"/>
      <c r="GE427"/>
      <c r="GF427"/>
      <c r="GG427"/>
      <c r="GH427"/>
      <c r="GI427"/>
      <c r="GJ427"/>
      <c r="GK427"/>
      <c r="GL427"/>
      <c r="GM427"/>
      <c r="GN427"/>
      <c r="GO427"/>
      <c r="GP427"/>
      <c r="GQ427"/>
      <c r="GR427"/>
      <c r="GS427"/>
      <c r="GT427"/>
      <c r="GU427"/>
      <c r="GV427"/>
      <c r="GW427"/>
      <c r="GX427"/>
      <c r="GY427"/>
      <c r="GZ427"/>
      <c r="HA427"/>
      <c r="HB427"/>
      <c r="HC427"/>
      <c r="HD427"/>
      <c r="HE427"/>
      <c r="HF427"/>
      <c r="HG427"/>
      <c r="HH427"/>
      <c r="HI427"/>
      <c r="HJ427"/>
      <c r="HK427"/>
      <c r="HL427"/>
      <c r="HM427"/>
      <c r="HN427"/>
      <c r="HO427"/>
      <c r="HP427"/>
      <c r="HQ427"/>
      <c r="HR427"/>
      <c r="HS427"/>
      <c r="HT427"/>
      <c r="HU427"/>
      <c r="HV427"/>
      <c r="HW427"/>
      <c r="HX427"/>
      <c r="HY427"/>
      <c r="HZ427"/>
      <c r="IA427"/>
      <c r="IB427"/>
      <c r="IC427"/>
      <c r="ID427"/>
      <c r="IE427"/>
      <c r="IF427"/>
      <c r="IG427"/>
      <c r="IH427"/>
      <c r="II427"/>
      <c r="IJ427"/>
      <c r="IK427"/>
      <c r="IL427"/>
      <c r="IM427"/>
      <c r="IN427"/>
      <c r="IO427"/>
      <c r="IP427"/>
      <c r="IQ427"/>
      <c r="IR427"/>
      <c r="IS427"/>
      <c r="IT427"/>
      <c r="IU427"/>
      <c r="IV427"/>
    </row>
    <row r="428" spans="1:256" s="5" customFormat="1" hidden="1" outlineLevel="2">
      <c r="A428" s="9"/>
      <c r="B428" s="9"/>
      <c r="C428" s="9"/>
      <c r="D428" s="26"/>
      <c r="E428" s="336"/>
      <c r="F428" s="88">
        <v>6</v>
      </c>
      <c r="G428" s="27"/>
      <c r="H428" s="150"/>
      <c r="I428" s="152"/>
      <c r="J428" s="152"/>
      <c r="K428" s="152"/>
      <c r="L428" s="152"/>
      <c r="M428" s="151"/>
      <c r="N428" s="70">
        <f>IF(A30stdlife="n/a","n/a",IF(N$3&gt;(A30stdlife+$F428),(Input!$M$172*(1+vanilla6)^0.5)-SUM($M428:M428),(Input!$M$172*(1+vanilla6)^0.5)/A30stdlife))</f>
        <v>0</v>
      </c>
      <c r="O428" s="70">
        <f>IF(A30stdlife="n/a","n/a",IF(O$3&gt;(A30stdlife+$F428),(Input!$M$172*(1+vanilla6)^0.5)-SUM($M428:N428),(Input!$M$172*(1+vanilla6)^0.5)/A30stdlife))</f>
        <v>0</v>
      </c>
      <c r="P428" s="70">
        <f>IF(A30stdlife="n/a","n/a",IF(P$3&gt;(A30stdlife+$F428),(Input!$M$172*(1+vanilla6)^0.5)-SUM($M428:O428),(Input!$M$172*(1+vanilla6)^0.5)/A30stdlife))</f>
        <v>0</v>
      </c>
      <c r="Q428" s="70">
        <f>IF(A30stdlife="n/a","n/a",IF(Q$3&gt;(A30stdlife+$F428),(Input!$M$172*(1+vanilla6)^0.5)-SUM($M428:P428),(Input!$M$172*(1+vanilla6)^0.5)/A30stdlife))</f>
        <v>0</v>
      </c>
      <c r="R428" s="70"/>
      <c r="S428" s="105"/>
      <c r="T428" s="105"/>
      <c r="U428" s="105"/>
      <c r="V428" s="105"/>
      <c r="W428" s="105"/>
      <c r="X428" s="105"/>
      <c r="Y428" s="105"/>
      <c r="Z428" s="105"/>
      <c r="AA428" s="105"/>
      <c r="AB428" s="221"/>
      <c r="AC428" s="221"/>
      <c r="AD428" s="221"/>
      <c r="AE428" s="221"/>
      <c r="AF428" s="221"/>
      <c r="AG428" s="221"/>
      <c r="AH428" s="221"/>
      <c r="AI428" s="221"/>
      <c r="AJ428" s="221"/>
      <c r="AK428" s="221"/>
      <c r="AL428" s="221"/>
      <c r="AM428" s="221"/>
      <c r="AN428" s="221"/>
      <c r="AO428" s="221"/>
      <c r="AP428" s="221"/>
      <c r="AQ428" s="221"/>
      <c r="AR428" s="221"/>
      <c r="AS428" s="221"/>
      <c r="AT428" s="221"/>
      <c r="AU428" s="221"/>
      <c r="AV428" s="221"/>
      <c r="AW428" s="221"/>
      <c r="AX428" s="221"/>
      <c r="AY428" s="221"/>
      <c r="AZ428" s="221"/>
      <c r="BA428" s="221"/>
      <c r="BB428" s="221"/>
      <c r="BC428" s="221"/>
      <c r="BD428" s="105"/>
      <c r="BE428" s="105"/>
      <c r="BF428" s="105"/>
      <c r="BG428" s="105"/>
      <c r="BH428" s="105"/>
      <c r="BI428" s="105"/>
      <c r="BJ428" s="105"/>
      <c r="BK428" s="12"/>
      <c r="BL428" s="12"/>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c r="DY428"/>
      <c r="DZ428"/>
      <c r="EA428"/>
      <c r="EB428"/>
      <c r="EC428"/>
      <c r="ED428"/>
      <c r="EE428"/>
      <c r="EF428"/>
      <c r="EG428"/>
      <c r="EH428"/>
      <c r="EI428"/>
      <c r="EJ428"/>
      <c r="EK428"/>
      <c r="EL428"/>
      <c r="EM428"/>
      <c r="EN428"/>
      <c r="EO428"/>
      <c r="EP428"/>
      <c r="EQ428"/>
      <c r="ER428"/>
      <c r="ES428"/>
      <c r="ET428"/>
      <c r="EU428"/>
      <c r="EV428"/>
      <c r="EW428"/>
      <c r="EX428"/>
      <c r="EY428"/>
      <c r="EZ428"/>
      <c r="FA428"/>
      <c r="FB428"/>
      <c r="FC428"/>
      <c r="FD428"/>
      <c r="FE428"/>
      <c r="FF428"/>
      <c r="FG428"/>
      <c r="FH428"/>
      <c r="FI428"/>
      <c r="FJ428"/>
      <c r="FK428"/>
      <c r="FL428"/>
      <c r="FM428"/>
      <c r="FN428"/>
      <c r="FO428"/>
      <c r="FP428"/>
      <c r="FQ428"/>
      <c r="FR428"/>
      <c r="FS428"/>
      <c r="FT428"/>
      <c r="FU428"/>
      <c r="FV428"/>
      <c r="FW428"/>
      <c r="FX428"/>
      <c r="FY428"/>
      <c r="FZ428"/>
      <c r="GA428"/>
      <c r="GB428"/>
      <c r="GC428"/>
      <c r="GD428"/>
      <c r="GE428"/>
      <c r="GF428"/>
      <c r="GG428"/>
      <c r="GH428"/>
      <c r="GI428"/>
      <c r="GJ428"/>
      <c r="GK428"/>
      <c r="GL428"/>
      <c r="GM428"/>
      <c r="GN428"/>
      <c r="GO428"/>
      <c r="GP428"/>
      <c r="GQ428"/>
      <c r="GR428"/>
      <c r="GS428"/>
      <c r="GT428"/>
      <c r="GU428"/>
      <c r="GV428"/>
      <c r="GW428"/>
      <c r="GX428"/>
      <c r="GY428"/>
      <c r="GZ428"/>
      <c r="HA428"/>
      <c r="HB428"/>
      <c r="HC428"/>
      <c r="HD428"/>
      <c r="HE428"/>
      <c r="HF428"/>
      <c r="HG428"/>
      <c r="HH428"/>
      <c r="HI428"/>
      <c r="HJ428"/>
      <c r="HK428"/>
      <c r="HL428"/>
      <c r="HM428"/>
      <c r="HN428"/>
      <c r="HO428"/>
      <c r="HP428"/>
      <c r="HQ428"/>
      <c r="HR428"/>
      <c r="HS428"/>
      <c r="HT428"/>
      <c r="HU428"/>
      <c r="HV428"/>
      <c r="HW428"/>
      <c r="HX428"/>
      <c r="HY428"/>
      <c r="HZ428"/>
      <c r="IA428"/>
      <c r="IB428"/>
      <c r="IC428"/>
      <c r="ID428"/>
      <c r="IE428"/>
      <c r="IF428"/>
      <c r="IG428"/>
      <c r="IH428"/>
      <c r="II428"/>
      <c r="IJ428"/>
      <c r="IK428"/>
      <c r="IL428"/>
      <c r="IM428"/>
      <c r="IN428"/>
      <c r="IO428"/>
      <c r="IP428"/>
      <c r="IQ428"/>
      <c r="IR428"/>
      <c r="IS428"/>
      <c r="IT428"/>
      <c r="IU428"/>
      <c r="IV428"/>
    </row>
    <row r="429" spans="1:256" s="5" customFormat="1" hidden="1" outlineLevel="2">
      <c r="A429" s="9"/>
      <c r="B429" s="9"/>
      <c r="C429" s="9"/>
      <c r="D429" s="26"/>
      <c r="E429" s="336"/>
      <c r="F429" s="88">
        <v>7</v>
      </c>
      <c r="G429" s="27"/>
      <c r="H429" s="150"/>
      <c r="I429" s="152"/>
      <c r="J429" s="152"/>
      <c r="K429" s="152"/>
      <c r="L429" s="152"/>
      <c r="M429" s="152"/>
      <c r="N429" s="151"/>
      <c r="O429" s="70">
        <f>IF(A30stdlife="n/a","n/a",IF(O$3&gt;(A30stdlife+$F429),(Input!N$172*(1+vanilla7)^0.5)-SUM($N429:N429),(Input!$N$172*(1+vanilla7)^0.5)/A30stdlife))</f>
        <v>0</v>
      </c>
      <c r="P429" s="70">
        <f>IF(A30stdlife="n/a","n/a",IF(P$3&gt;(A30stdlife+$F429),(Input!O$172*(1+vanilla7)^0.5)-SUM($N429:O429),(Input!$N$172*(1+vanilla7)^0.5)/A30stdlife))</f>
        <v>0</v>
      </c>
      <c r="Q429" s="70">
        <f>IF(A30stdlife="n/a","n/a",IF(Q$3&gt;(A30stdlife+$F429),(Input!P$172*(1+vanilla7)^0.5)-SUM($N429:P429),(Input!$N$172*(1+vanilla7)^0.5)/A30stdlife))</f>
        <v>0</v>
      </c>
      <c r="R429" s="70"/>
      <c r="S429" s="105"/>
      <c r="T429" s="105"/>
      <c r="U429" s="105"/>
      <c r="V429" s="105"/>
      <c r="W429" s="105"/>
      <c r="X429" s="105"/>
      <c r="Y429" s="105"/>
      <c r="Z429" s="105"/>
      <c r="AA429" s="105"/>
      <c r="AB429" s="221"/>
      <c r="AC429" s="221"/>
      <c r="AD429" s="221"/>
      <c r="AE429" s="221"/>
      <c r="AF429" s="221"/>
      <c r="AG429" s="221"/>
      <c r="AH429" s="221"/>
      <c r="AI429" s="221"/>
      <c r="AJ429" s="221"/>
      <c r="AK429" s="221"/>
      <c r="AL429" s="221"/>
      <c r="AM429" s="221"/>
      <c r="AN429" s="221"/>
      <c r="AO429" s="221"/>
      <c r="AP429" s="221"/>
      <c r="AQ429" s="221"/>
      <c r="AR429" s="221"/>
      <c r="AS429" s="221"/>
      <c r="AT429" s="221"/>
      <c r="AU429" s="221"/>
      <c r="AV429" s="221"/>
      <c r="AW429" s="221"/>
      <c r="AX429" s="221"/>
      <c r="AY429" s="221"/>
      <c r="AZ429" s="221"/>
      <c r="BA429" s="221"/>
      <c r="BB429" s="221"/>
      <c r="BC429" s="221"/>
      <c r="BD429" s="105"/>
      <c r="BE429" s="105"/>
      <c r="BF429" s="105"/>
      <c r="BG429" s="105"/>
      <c r="BH429" s="105"/>
      <c r="BI429" s="105"/>
      <c r="BJ429" s="105"/>
      <c r="BK429" s="12"/>
      <c r="BL429" s="12"/>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c r="DY429"/>
      <c r="DZ429"/>
      <c r="EA429"/>
      <c r="EB429"/>
      <c r="EC429"/>
      <c r="ED429"/>
      <c r="EE429"/>
      <c r="EF429"/>
      <c r="EG429"/>
      <c r="EH429"/>
      <c r="EI429"/>
      <c r="EJ429"/>
      <c r="EK429"/>
      <c r="EL429"/>
      <c r="EM429"/>
      <c r="EN429"/>
      <c r="EO429"/>
      <c r="EP429"/>
      <c r="EQ429"/>
      <c r="ER429"/>
      <c r="ES429"/>
      <c r="ET429"/>
      <c r="EU429"/>
      <c r="EV429"/>
      <c r="EW429"/>
      <c r="EX429"/>
      <c r="EY429"/>
      <c r="EZ429"/>
      <c r="FA429"/>
      <c r="FB429"/>
      <c r="FC429"/>
      <c r="FD429"/>
      <c r="FE429"/>
      <c r="FF429"/>
      <c r="FG429"/>
      <c r="FH429"/>
      <c r="FI429"/>
      <c r="FJ429"/>
      <c r="FK429"/>
      <c r="FL429"/>
      <c r="FM429"/>
      <c r="FN429"/>
      <c r="FO429"/>
      <c r="FP429"/>
      <c r="FQ429"/>
      <c r="FR429"/>
      <c r="FS429"/>
      <c r="FT429"/>
      <c r="FU429"/>
      <c r="FV429"/>
      <c r="FW429"/>
      <c r="FX429"/>
      <c r="FY429"/>
      <c r="FZ429"/>
      <c r="GA429"/>
      <c r="GB429"/>
      <c r="GC429"/>
      <c r="GD429"/>
      <c r="GE429"/>
      <c r="GF429"/>
      <c r="GG429"/>
      <c r="GH429"/>
      <c r="GI429"/>
      <c r="GJ429"/>
      <c r="GK429"/>
      <c r="GL429"/>
      <c r="GM429"/>
      <c r="GN429"/>
      <c r="GO429"/>
      <c r="GP429"/>
      <c r="GQ429"/>
      <c r="GR429"/>
      <c r="GS429"/>
      <c r="GT429"/>
      <c r="GU429"/>
      <c r="GV429"/>
      <c r="GW429"/>
      <c r="GX429"/>
      <c r="GY429"/>
      <c r="GZ429"/>
      <c r="HA429"/>
      <c r="HB429"/>
      <c r="HC429"/>
      <c r="HD429"/>
      <c r="HE429"/>
      <c r="HF429"/>
      <c r="HG429"/>
      <c r="HH429"/>
      <c r="HI429"/>
      <c r="HJ429"/>
      <c r="HK429"/>
      <c r="HL429"/>
      <c r="HM429"/>
      <c r="HN429"/>
      <c r="HO429"/>
      <c r="HP429"/>
      <c r="HQ429"/>
      <c r="HR429"/>
      <c r="HS429"/>
      <c r="HT429"/>
      <c r="HU429"/>
      <c r="HV429"/>
      <c r="HW429"/>
      <c r="HX429"/>
      <c r="HY429"/>
      <c r="HZ429"/>
      <c r="IA429"/>
      <c r="IB429"/>
      <c r="IC429"/>
      <c r="ID429"/>
      <c r="IE429"/>
      <c r="IF429"/>
      <c r="IG429"/>
      <c r="IH429"/>
      <c r="II429"/>
      <c r="IJ429"/>
      <c r="IK429"/>
      <c r="IL429"/>
      <c r="IM429"/>
      <c r="IN429"/>
      <c r="IO429"/>
      <c r="IP429"/>
      <c r="IQ429"/>
      <c r="IR429"/>
      <c r="IS429"/>
      <c r="IT429"/>
      <c r="IU429"/>
      <c r="IV429"/>
    </row>
    <row r="430" spans="1:256" s="5" customFormat="1" hidden="1" outlineLevel="2">
      <c r="A430" s="9"/>
      <c r="B430" s="9"/>
      <c r="C430" s="9"/>
      <c r="D430" s="26"/>
      <c r="E430" s="336"/>
      <c r="F430" s="88">
        <v>8</v>
      </c>
      <c r="G430" s="27"/>
      <c r="H430" s="150"/>
      <c r="I430" s="152"/>
      <c r="J430" s="152"/>
      <c r="K430" s="152"/>
      <c r="L430" s="152"/>
      <c r="M430" s="152"/>
      <c r="N430" s="152"/>
      <c r="O430" s="151"/>
      <c r="P430" s="70">
        <f>IF(A30stdlife="n/a","n/a",IF(P$3&gt;(A30stdlife+$F430),(Input!$O$172*(1+vanilla8)^0.5)-SUM($O430:O430),(Input!$O$172*(1+vanilla8)^0.5)/A30stdlife))</f>
        <v>0</v>
      </c>
      <c r="Q430" s="70">
        <f>IF(A30stdlife="n/a","n/a",IF(Q$3&gt;(A30stdlife+$F430),(Input!$O$172*(1+vanilla8)^0.5)-SUM($O430:P430),(Input!$O$172*(1+vanilla8)^0.5)/A30stdlife))</f>
        <v>0</v>
      </c>
      <c r="R430" s="70"/>
      <c r="S430" s="105"/>
      <c r="T430" s="105"/>
      <c r="U430" s="105"/>
      <c r="V430" s="105"/>
      <c r="W430" s="105"/>
      <c r="X430" s="105"/>
      <c r="Y430" s="105"/>
      <c r="Z430" s="105"/>
      <c r="AA430" s="105"/>
      <c r="AB430" s="221"/>
      <c r="AC430" s="221"/>
      <c r="AD430" s="221"/>
      <c r="AE430" s="221"/>
      <c r="AF430" s="221"/>
      <c r="AG430" s="221"/>
      <c r="AH430" s="221"/>
      <c r="AI430" s="221"/>
      <c r="AJ430" s="221"/>
      <c r="AK430" s="221"/>
      <c r="AL430" s="221"/>
      <c r="AM430" s="221"/>
      <c r="AN430" s="221"/>
      <c r="AO430" s="221"/>
      <c r="AP430" s="221"/>
      <c r="AQ430" s="221"/>
      <c r="AR430" s="221"/>
      <c r="AS430" s="221"/>
      <c r="AT430" s="221"/>
      <c r="AU430" s="221"/>
      <c r="AV430" s="221"/>
      <c r="AW430" s="221"/>
      <c r="AX430" s="221"/>
      <c r="AY430" s="221"/>
      <c r="AZ430" s="221"/>
      <c r="BA430" s="221"/>
      <c r="BB430" s="221"/>
      <c r="BC430" s="221"/>
      <c r="BD430" s="105"/>
      <c r="BE430" s="105"/>
      <c r="BF430" s="105"/>
      <c r="BG430" s="105"/>
      <c r="BH430" s="105"/>
      <c r="BI430" s="105"/>
      <c r="BJ430" s="105"/>
      <c r="BK430" s="12"/>
      <c r="BL430" s="12"/>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c r="DY430"/>
      <c r="DZ430"/>
      <c r="EA430"/>
      <c r="EB430"/>
      <c r="EC430"/>
      <c r="ED430"/>
      <c r="EE430"/>
      <c r="EF430"/>
      <c r="EG430"/>
      <c r="EH430"/>
      <c r="EI430"/>
      <c r="EJ430"/>
      <c r="EK430"/>
      <c r="EL430"/>
      <c r="EM430"/>
      <c r="EN430"/>
      <c r="EO430"/>
      <c r="EP430"/>
      <c r="EQ430"/>
      <c r="ER430"/>
      <c r="ES430"/>
      <c r="ET430"/>
      <c r="EU430"/>
      <c r="EV430"/>
      <c r="EW430"/>
      <c r="EX430"/>
      <c r="EY430"/>
      <c r="EZ430"/>
      <c r="FA430"/>
      <c r="FB430"/>
      <c r="FC430"/>
      <c r="FD430"/>
      <c r="FE430"/>
      <c r="FF430"/>
      <c r="FG430"/>
      <c r="FH430"/>
      <c r="FI430"/>
      <c r="FJ430"/>
      <c r="FK430"/>
      <c r="FL430"/>
      <c r="FM430"/>
      <c r="FN430"/>
      <c r="FO430"/>
      <c r="FP430"/>
      <c r="FQ430"/>
      <c r="FR430"/>
      <c r="FS430"/>
      <c r="FT430"/>
      <c r="FU430"/>
      <c r="FV430"/>
      <c r="FW430"/>
      <c r="FX430"/>
      <c r="FY430"/>
      <c r="FZ430"/>
      <c r="GA430"/>
      <c r="GB430"/>
      <c r="GC430"/>
      <c r="GD430"/>
      <c r="GE430"/>
      <c r="GF430"/>
      <c r="GG430"/>
      <c r="GH430"/>
      <c r="GI430"/>
      <c r="GJ430"/>
      <c r="GK430"/>
      <c r="GL430"/>
      <c r="GM430"/>
      <c r="GN430"/>
      <c r="GO430"/>
      <c r="GP430"/>
      <c r="GQ430"/>
      <c r="GR430"/>
      <c r="GS430"/>
      <c r="GT430"/>
      <c r="GU430"/>
      <c r="GV430"/>
      <c r="GW430"/>
      <c r="GX430"/>
      <c r="GY430"/>
      <c r="GZ430"/>
      <c r="HA430"/>
      <c r="HB430"/>
      <c r="HC430"/>
      <c r="HD430"/>
      <c r="HE430"/>
      <c r="HF430"/>
      <c r="HG430"/>
      <c r="HH430"/>
      <c r="HI430"/>
      <c r="HJ430"/>
      <c r="HK430"/>
      <c r="HL430"/>
      <c r="HM430"/>
      <c r="HN430"/>
      <c r="HO430"/>
      <c r="HP430"/>
      <c r="HQ430"/>
      <c r="HR430"/>
      <c r="HS430"/>
      <c r="HT430"/>
      <c r="HU430"/>
      <c r="HV430"/>
      <c r="HW430"/>
      <c r="HX430"/>
      <c r="HY430"/>
      <c r="HZ430"/>
      <c r="IA430"/>
      <c r="IB430"/>
      <c r="IC430"/>
      <c r="ID430"/>
      <c r="IE430"/>
      <c r="IF430"/>
      <c r="IG430"/>
      <c r="IH430"/>
      <c r="II430"/>
      <c r="IJ430"/>
      <c r="IK430"/>
      <c r="IL430"/>
      <c r="IM430"/>
      <c r="IN430"/>
      <c r="IO430"/>
      <c r="IP430"/>
      <c r="IQ430"/>
      <c r="IR430"/>
      <c r="IS430"/>
      <c r="IT430"/>
      <c r="IU430"/>
      <c r="IV430"/>
    </row>
    <row r="431" spans="1:256" s="5" customFormat="1" hidden="1" outlineLevel="2">
      <c r="A431" s="9"/>
      <c r="B431" s="9"/>
      <c r="C431" s="9"/>
      <c r="D431" s="26"/>
      <c r="E431" s="336"/>
      <c r="F431" s="88">
        <v>9</v>
      </c>
      <c r="G431" s="27"/>
      <c r="H431" s="150"/>
      <c r="I431" s="152"/>
      <c r="J431" s="152"/>
      <c r="K431" s="152"/>
      <c r="L431" s="152"/>
      <c r="M431" s="152"/>
      <c r="N431" s="152"/>
      <c r="O431" s="152"/>
      <c r="P431" s="151"/>
      <c r="Q431" s="70">
        <f>IF(A30stdlife="n/a","n/a",IF(Q$3&gt;(A30stdlife+$F431),(Input!$P$172*(1+vanilla9)^0.5)-SUM($P431:P431),(Input!$P$172*(1+vanilla9)^0.5)/A30stdlife))</f>
        <v>0</v>
      </c>
      <c r="R431" s="70"/>
      <c r="S431" s="105"/>
      <c r="T431" s="105"/>
      <c r="U431" s="105"/>
      <c r="V431" s="105"/>
      <c r="W431" s="105"/>
      <c r="X431" s="105"/>
      <c r="Y431" s="105"/>
      <c r="Z431" s="105"/>
      <c r="AA431" s="105"/>
      <c r="AB431" s="221"/>
      <c r="AC431" s="221"/>
      <c r="AD431" s="221"/>
      <c r="AE431" s="221"/>
      <c r="AF431" s="221"/>
      <c r="AG431" s="221"/>
      <c r="AH431" s="221"/>
      <c r="AI431" s="221"/>
      <c r="AJ431" s="221"/>
      <c r="AK431" s="221"/>
      <c r="AL431" s="221"/>
      <c r="AM431" s="221"/>
      <c r="AN431" s="221"/>
      <c r="AO431" s="221"/>
      <c r="AP431" s="221"/>
      <c r="AQ431" s="221"/>
      <c r="AR431" s="221"/>
      <c r="AS431" s="221"/>
      <c r="AT431" s="221"/>
      <c r="AU431" s="221"/>
      <c r="AV431" s="221"/>
      <c r="AW431" s="221"/>
      <c r="AX431" s="221"/>
      <c r="AY431" s="221"/>
      <c r="AZ431" s="221"/>
      <c r="BA431" s="221"/>
      <c r="BB431" s="221"/>
      <c r="BC431" s="221"/>
      <c r="BD431" s="105"/>
      <c r="BE431" s="105"/>
      <c r="BF431" s="105"/>
      <c r="BG431" s="105"/>
      <c r="BH431" s="105"/>
      <c r="BI431" s="105"/>
      <c r="BJ431" s="105"/>
      <c r="BK431" s="12"/>
      <c r="BL431" s="12"/>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c r="DY431"/>
      <c r="DZ431"/>
      <c r="EA431"/>
      <c r="EB431"/>
      <c r="EC431"/>
      <c r="ED431"/>
      <c r="EE431"/>
      <c r="EF431"/>
      <c r="EG431"/>
      <c r="EH431"/>
      <c r="EI431"/>
      <c r="EJ431"/>
      <c r="EK431"/>
      <c r="EL431"/>
      <c r="EM431"/>
      <c r="EN431"/>
      <c r="EO431"/>
      <c r="EP431"/>
      <c r="EQ431"/>
      <c r="ER431"/>
      <c r="ES431"/>
      <c r="ET431"/>
      <c r="EU431"/>
      <c r="EV431"/>
      <c r="EW431"/>
      <c r="EX431"/>
      <c r="EY431"/>
      <c r="EZ431"/>
      <c r="FA431"/>
      <c r="FB431"/>
      <c r="FC431"/>
      <c r="FD431"/>
      <c r="FE431"/>
      <c r="FF431"/>
      <c r="FG431"/>
      <c r="FH431"/>
      <c r="FI431"/>
      <c r="FJ431"/>
      <c r="FK431"/>
      <c r="FL431"/>
      <c r="FM431"/>
      <c r="FN431"/>
      <c r="FO431"/>
      <c r="FP431"/>
      <c r="FQ431"/>
      <c r="FR431"/>
      <c r="FS431"/>
      <c r="FT431"/>
      <c r="FU431"/>
      <c r="FV431"/>
      <c r="FW431"/>
      <c r="FX431"/>
      <c r="FY431"/>
      <c r="FZ431"/>
      <c r="GA431"/>
      <c r="GB431"/>
      <c r="GC431"/>
      <c r="GD431"/>
      <c r="GE431"/>
      <c r="GF431"/>
      <c r="GG431"/>
      <c r="GH431"/>
      <c r="GI431"/>
      <c r="GJ431"/>
      <c r="GK431"/>
      <c r="GL431"/>
      <c r="GM431"/>
      <c r="GN431"/>
      <c r="GO431"/>
      <c r="GP431"/>
      <c r="GQ431"/>
      <c r="GR431"/>
      <c r="GS431"/>
      <c r="GT431"/>
      <c r="GU431"/>
      <c r="GV431"/>
      <c r="GW431"/>
      <c r="GX431"/>
      <c r="GY431"/>
      <c r="GZ431"/>
      <c r="HA431"/>
      <c r="HB431"/>
      <c r="HC431"/>
      <c r="HD431"/>
      <c r="HE431"/>
      <c r="HF431"/>
      <c r="HG431"/>
      <c r="HH431"/>
      <c r="HI431"/>
      <c r="HJ431"/>
      <c r="HK431"/>
      <c r="HL431"/>
      <c r="HM431"/>
      <c r="HN431"/>
      <c r="HO431"/>
      <c r="HP431"/>
      <c r="HQ431"/>
      <c r="HR431"/>
      <c r="HS431"/>
      <c r="HT431"/>
      <c r="HU431"/>
      <c r="HV431"/>
      <c r="HW431"/>
      <c r="HX431"/>
      <c r="HY431"/>
      <c r="HZ431"/>
      <c r="IA431"/>
      <c r="IB431"/>
      <c r="IC431"/>
      <c r="ID431"/>
      <c r="IE431"/>
      <c r="IF431"/>
      <c r="IG431"/>
      <c r="IH431"/>
      <c r="II431"/>
      <c r="IJ431"/>
      <c r="IK431"/>
      <c r="IL431"/>
      <c r="IM431"/>
      <c r="IN431"/>
      <c r="IO431"/>
      <c r="IP431"/>
      <c r="IQ431"/>
      <c r="IR431"/>
      <c r="IS431"/>
      <c r="IT431"/>
      <c r="IU431"/>
      <c r="IV431"/>
    </row>
    <row r="432" spans="1:256" s="5" customFormat="1" hidden="1" outlineLevel="2">
      <c r="A432" s="9"/>
      <c r="B432" s="9"/>
      <c r="C432" s="9"/>
      <c r="D432" s="26"/>
      <c r="E432" s="336"/>
      <c r="F432" s="89">
        <v>10</v>
      </c>
      <c r="G432" s="27"/>
      <c r="H432" s="150"/>
      <c r="I432" s="152"/>
      <c r="J432" s="152"/>
      <c r="K432" s="152"/>
      <c r="L432" s="152"/>
      <c r="M432" s="152"/>
      <c r="N432" s="152"/>
      <c r="O432" s="152"/>
      <c r="P432" s="152"/>
      <c r="Q432" s="151"/>
      <c r="R432" s="70"/>
      <c r="S432" s="105"/>
      <c r="T432" s="105"/>
      <c r="U432" s="105"/>
      <c r="V432" s="105"/>
      <c r="W432" s="105"/>
      <c r="X432" s="105"/>
      <c r="Y432" s="105"/>
      <c r="Z432" s="105"/>
      <c r="AA432" s="105"/>
      <c r="AB432" s="221"/>
      <c r="AC432" s="221"/>
      <c r="AD432" s="221"/>
      <c r="AE432" s="221"/>
      <c r="AF432" s="221"/>
      <c r="AG432" s="221"/>
      <c r="AH432" s="221"/>
      <c r="AI432" s="221"/>
      <c r="AJ432" s="221"/>
      <c r="AK432" s="221"/>
      <c r="AL432" s="221"/>
      <c r="AM432" s="221"/>
      <c r="AN432" s="221"/>
      <c r="AO432" s="221"/>
      <c r="AP432" s="221"/>
      <c r="AQ432" s="221"/>
      <c r="AR432" s="221"/>
      <c r="AS432" s="221"/>
      <c r="AT432" s="221"/>
      <c r="AU432" s="221"/>
      <c r="AV432" s="221"/>
      <c r="AW432" s="221"/>
      <c r="AX432" s="221"/>
      <c r="AY432" s="221"/>
      <c r="AZ432" s="221"/>
      <c r="BA432" s="221"/>
      <c r="BB432" s="221"/>
      <c r="BC432" s="221"/>
      <c r="BD432" s="105"/>
      <c r="BE432" s="105"/>
      <c r="BF432" s="105"/>
      <c r="BG432" s="105"/>
      <c r="BH432" s="105"/>
      <c r="BI432" s="105"/>
      <c r="BJ432" s="105"/>
      <c r="BK432" s="12"/>
      <c r="BL432" s="1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c r="DY432"/>
      <c r="DZ432"/>
      <c r="EA432"/>
      <c r="EB432"/>
      <c r="EC432"/>
      <c r="ED432"/>
      <c r="EE432"/>
      <c r="EF432"/>
      <c r="EG432"/>
      <c r="EH432"/>
      <c r="EI432"/>
      <c r="EJ432"/>
      <c r="EK432"/>
      <c r="EL432"/>
      <c r="EM432"/>
      <c r="EN432"/>
      <c r="EO432"/>
      <c r="EP432"/>
      <c r="EQ432"/>
      <c r="ER432"/>
      <c r="ES432"/>
      <c r="ET432"/>
      <c r="EU432"/>
      <c r="EV432"/>
      <c r="EW432"/>
      <c r="EX432"/>
      <c r="EY432"/>
      <c r="EZ432"/>
      <c r="FA432"/>
      <c r="FB432"/>
      <c r="FC432"/>
      <c r="FD432"/>
      <c r="FE432"/>
      <c r="FF432"/>
      <c r="FG432"/>
      <c r="FH432"/>
      <c r="FI432"/>
      <c r="FJ432"/>
      <c r="FK432"/>
      <c r="FL432"/>
      <c r="FM432"/>
      <c r="FN432"/>
      <c r="FO432"/>
      <c r="FP432"/>
      <c r="FQ432"/>
      <c r="FR432"/>
      <c r="FS432"/>
      <c r="FT432"/>
      <c r="FU432"/>
      <c r="FV432"/>
      <c r="FW432"/>
      <c r="FX432"/>
      <c r="FY432"/>
      <c r="FZ432"/>
      <c r="GA432"/>
      <c r="GB432"/>
      <c r="GC432"/>
      <c r="GD432"/>
      <c r="GE432"/>
      <c r="GF432"/>
      <c r="GG432"/>
      <c r="GH432"/>
      <c r="GI432"/>
      <c r="GJ432"/>
      <c r="GK432"/>
      <c r="GL432"/>
      <c r="GM432"/>
      <c r="GN432"/>
      <c r="GO432"/>
      <c r="GP432"/>
      <c r="GQ432"/>
      <c r="GR432"/>
      <c r="GS432"/>
      <c r="GT432"/>
      <c r="GU432"/>
      <c r="GV432"/>
      <c r="GW432"/>
      <c r="GX432"/>
      <c r="GY432"/>
      <c r="GZ432"/>
      <c r="HA432"/>
      <c r="HB432"/>
      <c r="HC432"/>
      <c r="HD432"/>
      <c r="HE432"/>
      <c r="HF432"/>
      <c r="HG432"/>
      <c r="HH432"/>
      <c r="HI432"/>
      <c r="HJ432"/>
      <c r="HK432"/>
      <c r="HL432"/>
      <c r="HM432"/>
      <c r="HN432"/>
      <c r="HO432"/>
      <c r="HP432"/>
      <c r="HQ432"/>
      <c r="HR432"/>
      <c r="HS432"/>
      <c r="HT432"/>
      <c r="HU432"/>
      <c r="HV432"/>
      <c r="HW432"/>
      <c r="HX432"/>
      <c r="HY432"/>
      <c r="HZ432"/>
      <c r="IA432"/>
      <c r="IB432"/>
      <c r="IC432"/>
      <c r="ID432"/>
      <c r="IE432"/>
      <c r="IF432"/>
      <c r="IG432"/>
      <c r="IH432"/>
      <c r="II432"/>
      <c r="IJ432"/>
      <c r="IK432"/>
      <c r="IL432"/>
      <c r="IM432"/>
      <c r="IN432"/>
      <c r="IO432"/>
      <c r="IP432"/>
      <c r="IQ432"/>
      <c r="IR432"/>
      <c r="IS432"/>
      <c r="IT432"/>
      <c r="IU432"/>
      <c r="IV432"/>
    </row>
    <row r="433" spans="1:256" s="5" customFormat="1" hidden="1" outlineLevel="1" collapsed="1">
      <c r="A433" s="9"/>
      <c r="B433" s="9"/>
      <c r="C433" s="9"/>
      <c r="D433" s="26">
        <f>Asset30</f>
        <v>0</v>
      </c>
      <c r="E433" s="9"/>
      <c r="F433" s="9"/>
      <c r="G433" s="126"/>
      <c r="H433" s="169">
        <f>-SUM(H421:H432)</f>
        <v>0</v>
      </c>
      <c r="I433" s="169">
        <f>-SUM(I421:I432)</f>
        <v>0</v>
      </c>
      <c r="J433" s="169">
        <f>-SUM(J421:J432)</f>
        <v>0</v>
      </c>
      <c r="K433" s="169">
        <f>-SUM(K421:K432)</f>
        <v>0</v>
      </c>
      <c r="L433" s="169">
        <f>-SUM(L421:L432)</f>
        <v>0</v>
      </c>
      <c r="M433" s="169">
        <f>IF(Input!M173&gt;0, -SUM(M421:M432), 0)</f>
        <v>0</v>
      </c>
      <c r="N433" s="169">
        <f>IF(Input!N173&gt;0, -SUM(N421:N432), 0)</f>
        <v>0</v>
      </c>
      <c r="O433" s="169">
        <f>IF(Input!O173&gt;0, -SUM(O421:O432), 0)</f>
        <v>0</v>
      </c>
      <c r="P433" s="169">
        <f>IF(Input!P173&gt;0, -SUM(P421:P432), 0)</f>
        <v>0</v>
      </c>
      <c r="Q433" s="169">
        <f>IF(Input!Q173&gt;0, -SUM(Q421:Q432), 0)</f>
        <v>0</v>
      </c>
      <c r="R433" s="68"/>
      <c r="S433" s="107"/>
      <c r="T433" s="107"/>
      <c r="U433" s="107"/>
      <c r="V433" s="107"/>
      <c r="W433" s="107"/>
      <c r="X433" s="107"/>
      <c r="Y433" s="107"/>
      <c r="Z433" s="107"/>
      <c r="AA433" s="107"/>
      <c r="AB433" s="236"/>
      <c r="AC433" s="236"/>
      <c r="AD433" s="236"/>
      <c r="AE433" s="236"/>
      <c r="AF433" s="236"/>
      <c r="AG433" s="236"/>
      <c r="AH433" s="236"/>
      <c r="AI433" s="236"/>
      <c r="AJ433" s="236"/>
      <c r="AK433" s="236"/>
      <c r="AL433" s="236"/>
      <c r="AM433" s="236"/>
      <c r="AN433" s="236"/>
      <c r="AO433" s="236"/>
      <c r="AP433" s="236"/>
      <c r="AQ433" s="236"/>
      <c r="AR433" s="236"/>
      <c r="AS433" s="236"/>
      <c r="AT433" s="236"/>
      <c r="AU433" s="236"/>
      <c r="AV433" s="236"/>
      <c r="AW433" s="236"/>
      <c r="AX433" s="236"/>
      <c r="AY433" s="236"/>
      <c r="AZ433" s="236"/>
      <c r="BA433" s="236"/>
      <c r="BB433" s="236"/>
      <c r="BC433" s="236"/>
      <c r="BD433" s="107"/>
      <c r="BE433" s="107"/>
      <c r="BF433" s="107"/>
      <c r="BG433" s="107"/>
      <c r="BH433" s="107"/>
      <c r="BI433" s="107"/>
      <c r="BJ433" s="107"/>
      <c r="BK433" s="12"/>
      <c r="BL433" s="12"/>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c r="DY433"/>
      <c r="DZ433"/>
      <c r="EA433"/>
      <c r="EB433"/>
      <c r="EC433"/>
      <c r="ED433"/>
      <c r="EE433"/>
      <c r="EF433"/>
      <c r="EG433"/>
      <c r="EH433"/>
      <c r="EI433"/>
      <c r="EJ433"/>
      <c r="EK433"/>
      <c r="EL433"/>
      <c r="EM433"/>
      <c r="EN433"/>
      <c r="EO433"/>
      <c r="EP433"/>
      <c r="EQ433"/>
      <c r="ER433"/>
      <c r="ES433"/>
      <c r="ET433"/>
      <c r="EU433"/>
      <c r="EV433"/>
      <c r="EW433"/>
      <c r="EX433"/>
      <c r="EY433"/>
      <c r="EZ433"/>
      <c r="FA433"/>
      <c r="FB433"/>
      <c r="FC433"/>
      <c r="FD433"/>
      <c r="FE433"/>
      <c r="FF433"/>
      <c r="FG433"/>
      <c r="FH433"/>
      <c r="FI433"/>
      <c r="FJ433"/>
      <c r="FK433"/>
      <c r="FL433"/>
      <c r="FM433"/>
      <c r="FN433"/>
      <c r="FO433"/>
      <c r="FP433"/>
      <c r="FQ433"/>
      <c r="FR433"/>
      <c r="FS433"/>
      <c r="FT433"/>
      <c r="FU433"/>
      <c r="FV433"/>
      <c r="FW433"/>
      <c r="FX433"/>
      <c r="FY433"/>
      <c r="FZ433"/>
      <c r="GA433"/>
      <c r="GB433"/>
      <c r="GC433"/>
      <c r="GD433"/>
      <c r="GE433"/>
      <c r="GF433"/>
      <c r="GG433"/>
      <c r="GH433"/>
      <c r="GI433"/>
      <c r="GJ433"/>
      <c r="GK433"/>
      <c r="GL433"/>
      <c r="GM433"/>
      <c r="GN433"/>
      <c r="GO433"/>
      <c r="GP433"/>
      <c r="GQ433"/>
      <c r="GR433"/>
      <c r="GS433"/>
      <c r="GT433"/>
      <c r="GU433"/>
      <c r="GV433"/>
      <c r="GW433"/>
      <c r="GX433"/>
      <c r="GY433"/>
      <c r="GZ433"/>
      <c r="HA433"/>
      <c r="HB433"/>
      <c r="HC433"/>
      <c r="HD433"/>
      <c r="HE433"/>
      <c r="HF433"/>
      <c r="HG433"/>
      <c r="HH433"/>
      <c r="HI433"/>
      <c r="HJ433"/>
      <c r="HK433"/>
      <c r="HL433"/>
      <c r="HM433"/>
      <c r="HN433"/>
      <c r="HO433"/>
      <c r="HP433"/>
      <c r="HQ433"/>
      <c r="HR433"/>
      <c r="HS433"/>
      <c r="HT433"/>
      <c r="HU433"/>
      <c r="HV433"/>
      <c r="HW433"/>
      <c r="HX433"/>
      <c r="HY433"/>
      <c r="HZ433"/>
      <c r="IA433"/>
      <c r="IB433"/>
      <c r="IC433"/>
      <c r="ID433"/>
      <c r="IE433"/>
      <c r="IF433"/>
      <c r="IG433"/>
      <c r="IH433"/>
      <c r="II433"/>
      <c r="IJ433"/>
      <c r="IK433"/>
      <c r="IL433"/>
      <c r="IM433"/>
      <c r="IN433"/>
      <c r="IO433"/>
      <c r="IP433"/>
      <c r="IQ433"/>
      <c r="IR433"/>
      <c r="IS433"/>
      <c r="IT433"/>
      <c r="IU433"/>
      <c r="IV433"/>
    </row>
    <row r="434" spans="1:256" collapsed="1">
      <c r="A434" s="9"/>
      <c r="B434" s="9"/>
      <c r="C434" s="9"/>
      <c r="D434" s="9"/>
      <c r="E434" s="9"/>
      <c r="F434" s="9"/>
      <c r="G434" s="23"/>
      <c r="H434" s="121"/>
      <c r="I434" s="121"/>
      <c r="J434" s="121"/>
      <c r="K434" s="121"/>
      <c r="L434" s="121"/>
      <c r="M434" s="121"/>
      <c r="N434" s="31"/>
      <c r="O434" s="31"/>
      <c r="P434" s="31"/>
      <c r="Q434" s="31"/>
      <c r="R434" s="31"/>
      <c r="S434" s="108"/>
      <c r="T434" s="108"/>
      <c r="U434" s="108"/>
      <c r="V434" s="108"/>
      <c r="W434" s="108"/>
      <c r="X434" s="108"/>
      <c r="Y434" s="108"/>
      <c r="Z434" s="108"/>
      <c r="AA434" s="108"/>
      <c r="AB434" s="219"/>
      <c r="AC434" s="219"/>
      <c r="AD434" s="219"/>
      <c r="AE434" s="219"/>
      <c r="AF434" s="219"/>
      <c r="AG434" s="219"/>
      <c r="AH434" s="219"/>
      <c r="AI434" s="219"/>
      <c r="AJ434" s="219"/>
      <c r="AK434" s="219"/>
      <c r="AL434" s="219"/>
      <c r="AM434" s="219"/>
      <c r="AN434" s="219"/>
      <c r="AO434" s="219"/>
      <c r="AP434" s="219"/>
      <c r="AQ434" s="219"/>
      <c r="AR434" s="219"/>
      <c r="AS434" s="219"/>
      <c r="AT434" s="219"/>
      <c r="AU434" s="219"/>
      <c r="AV434" s="219"/>
      <c r="AW434" s="219"/>
      <c r="AX434" s="219"/>
      <c r="AY434" s="219"/>
      <c r="AZ434" s="219"/>
      <c r="BA434" s="219"/>
      <c r="BB434" s="219"/>
      <c r="BC434" s="219"/>
      <c r="BD434" s="108"/>
      <c r="BE434" s="108"/>
      <c r="BF434" s="108"/>
      <c r="BG434" s="108"/>
      <c r="BH434" s="108"/>
      <c r="BI434" s="108"/>
      <c r="BJ434" s="108"/>
      <c r="BK434" s="12"/>
      <c r="BL434" s="12"/>
    </row>
    <row r="435" spans="1:256">
      <c r="A435" s="75"/>
      <c r="B435" s="75"/>
      <c r="C435" s="82" t="s">
        <v>31</v>
      </c>
      <c r="D435" s="75"/>
      <c r="E435" s="75"/>
      <c r="F435" s="75"/>
      <c r="G435" s="85"/>
      <c r="H435" s="122"/>
      <c r="I435" s="122"/>
      <c r="J435" s="122"/>
      <c r="K435" s="122"/>
      <c r="L435" s="122"/>
      <c r="M435" s="122"/>
      <c r="N435" s="86"/>
      <c r="O435" s="86"/>
      <c r="P435" s="86"/>
      <c r="Q435" s="86"/>
      <c r="R435" s="86"/>
      <c r="S435" s="86"/>
      <c r="T435" s="108"/>
      <c r="U435" s="108"/>
      <c r="V435" s="108"/>
      <c r="W435" s="108"/>
      <c r="X435" s="108"/>
      <c r="Y435" s="108"/>
      <c r="Z435" s="108"/>
      <c r="AA435" s="108"/>
      <c r="AB435" s="219"/>
      <c r="AC435" s="219"/>
      <c r="AD435" s="219"/>
      <c r="AE435" s="219"/>
      <c r="AF435" s="219"/>
      <c r="AG435" s="219"/>
      <c r="AH435" s="219"/>
      <c r="AI435" s="219"/>
      <c r="AJ435" s="219"/>
      <c r="AK435" s="219"/>
      <c r="AL435" s="219"/>
      <c r="AM435" s="219"/>
      <c r="AN435" s="219"/>
      <c r="AO435" s="219"/>
      <c r="AP435" s="219"/>
      <c r="AQ435" s="219"/>
      <c r="AR435" s="219"/>
      <c r="AS435" s="219"/>
      <c r="AT435" s="219"/>
      <c r="AU435" s="219"/>
      <c r="AV435" s="219"/>
      <c r="AW435" s="219"/>
      <c r="AX435" s="219"/>
      <c r="AY435" s="219"/>
      <c r="AZ435" s="219"/>
      <c r="BA435" s="219"/>
      <c r="BB435" s="219"/>
      <c r="BC435" s="219"/>
      <c r="BD435" s="108"/>
      <c r="BE435" s="108"/>
      <c r="BF435" s="108"/>
      <c r="BG435" s="108"/>
      <c r="BH435" s="108"/>
      <c r="BI435" s="108"/>
      <c r="BJ435" s="108"/>
      <c r="BK435" s="12"/>
      <c r="BL435" s="12"/>
    </row>
    <row r="436" spans="1:256">
      <c r="A436" s="9"/>
      <c r="B436" s="12"/>
      <c r="C436" s="17"/>
      <c r="D436" s="12"/>
      <c r="E436" s="12"/>
      <c r="F436" s="12"/>
      <c r="G436" s="117"/>
      <c r="H436" s="123"/>
      <c r="I436" s="123"/>
      <c r="J436" s="123"/>
      <c r="K436" s="123"/>
      <c r="L436" s="123"/>
      <c r="M436" s="123"/>
      <c r="N436" s="108"/>
      <c r="O436" s="108"/>
      <c r="P436" s="108"/>
      <c r="Q436" s="108"/>
      <c r="R436" s="108"/>
      <c r="S436" s="108"/>
      <c r="T436" s="108"/>
      <c r="U436" s="108"/>
      <c r="V436" s="108"/>
      <c r="W436" s="108"/>
      <c r="X436" s="108"/>
      <c r="Y436" s="108"/>
      <c r="Z436" s="108"/>
      <c r="AA436" s="108"/>
      <c r="AB436" s="219"/>
      <c r="AC436" s="219"/>
      <c r="AD436" s="219"/>
      <c r="AE436" s="219"/>
      <c r="AF436" s="219"/>
      <c r="AG436" s="219"/>
      <c r="AH436" s="219"/>
      <c r="AI436" s="219"/>
      <c r="AJ436" s="219"/>
      <c r="AK436" s="219"/>
      <c r="AL436" s="219"/>
      <c r="AM436" s="219"/>
      <c r="AN436" s="219"/>
      <c r="AO436" s="219"/>
      <c r="AP436" s="219"/>
      <c r="AQ436" s="219"/>
      <c r="AR436" s="219"/>
      <c r="AS436" s="219"/>
      <c r="AT436" s="219"/>
      <c r="AU436" s="219"/>
      <c r="AV436" s="219"/>
      <c r="AW436" s="219"/>
      <c r="AX436" s="219"/>
      <c r="AY436" s="219"/>
      <c r="AZ436" s="219"/>
      <c r="BA436" s="219"/>
      <c r="BB436" s="219"/>
      <c r="BC436" s="219"/>
      <c r="BD436" s="108"/>
      <c r="BE436" s="108"/>
      <c r="BF436" s="108"/>
      <c r="BG436" s="108"/>
      <c r="BH436" s="108"/>
      <c r="BI436" s="108"/>
      <c r="BJ436" s="108"/>
      <c r="BK436" s="12"/>
      <c r="BL436" s="12"/>
    </row>
    <row r="437" spans="1:256">
      <c r="A437" s="9"/>
      <c r="B437" s="9"/>
      <c r="C437" s="46" t="s">
        <v>46</v>
      </c>
      <c r="D437" s="9"/>
      <c r="E437" s="9"/>
      <c r="F437" s="9"/>
      <c r="G437" s="205">
        <f>SUM(G438:G467)</f>
        <v>502.06500959259608</v>
      </c>
      <c r="H437" s="118">
        <f>SUM(H438:H467)</f>
        <v>523.28094164003767</v>
      </c>
      <c r="I437" s="118">
        <f t="shared" ref="I437:R437" si="3">SUM(I438:I467)</f>
        <v>559.56129481301991</v>
      </c>
      <c r="J437" s="118">
        <f t="shared" si="3"/>
        <v>603.5828237939902</v>
      </c>
      <c r="K437" s="118">
        <f t="shared" si="3"/>
        <v>640.85921226885876</v>
      </c>
      <c r="L437" s="118">
        <f t="shared" si="3"/>
        <v>661.99141877362433</v>
      </c>
      <c r="M437" s="118">
        <f t="shared" si="3"/>
        <v>704.11531176855249</v>
      </c>
      <c r="N437" s="118">
        <f t="shared" si="3"/>
        <v>0</v>
      </c>
      <c r="O437" s="118">
        <f t="shared" si="3"/>
        <v>0</v>
      </c>
      <c r="P437" s="118">
        <f t="shared" si="3"/>
        <v>0</v>
      </c>
      <c r="Q437" s="118">
        <f t="shared" si="3"/>
        <v>0</v>
      </c>
      <c r="R437" s="118">
        <f t="shared" si="3"/>
        <v>0</v>
      </c>
      <c r="S437" s="101"/>
      <c r="T437" s="101"/>
      <c r="U437" s="101"/>
      <c r="V437" s="101"/>
      <c r="W437" s="101"/>
      <c r="X437" s="101"/>
      <c r="Y437" s="101"/>
      <c r="Z437" s="101"/>
      <c r="AA437" s="101"/>
      <c r="AB437" s="233"/>
      <c r="AC437" s="233"/>
      <c r="AD437" s="233"/>
      <c r="AE437" s="233"/>
      <c r="AF437" s="233"/>
      <c r="AG437" s="233"/>
      <c r="AH437" s="233"/>
      <c r="AI437" s="233"/>
      <c r="AJ437" s="233"/>
      <c r="AK437" s="233"/>
      <c r="AL437" s="233"/>
      <c r="AM437" s="233"/>
      <c r="AN437" s="233"/>
      <c r="AO437" s="233"/>
      <c r="AP437" s="233"/>
      <c r="AQ437" s="233"/>
      <c r="AR437" s="233"/>
      <c r="AS437" s="233"/>
      <c r="AT437" s="233"/>
      <c r="AU437" s="233"/>
      <c r="AV437" s="233"/>
      <c r="AW437" s="233"/>
      <c r="AX437" s="233"/>
      <c r="AY437" s="233"/>
      <c r="AZ437" s="233"/>
      <c r="BA437" s="233"/>
      <c r="BB437" s="233"/>
      <c r="BC437" s="233"/>
      <c r="BD437" s="101"/>
      <c r="BE437" s="101"/>
      <c r="BF437" s="101"/>
      <c r="BG437" s="101"/>
      <c r="BH437" s="101"/>
      <c r="BI437" s="101"/>
      <c r="BJ437" s="101"/>
      <c r="BK437" s="12"/>
      <c r="BL437" s="12"/>
    </row>
    <row r="438" spans="1:256" hidden="1" outlineLevel="1">
      <c r="A438" s="9"/>
      <c r="B438" s="9"/>
      <c r="C438" s="9"/>
      <c r="D438" s="132" t="str">
        <f>Asset1</f>
        <v>Opening Distribution Assets</v>
      </c>
      <c r="E438" s="9"/>
      <c r="F438" s="9"/>
      <c r="G438" s="198">
        <f>Input!J7</f>
        <v>502.06500959259608</v>
      </c>
      <c r="H438" s="113">
        <f>G438+G470+G502+G534+G566+G598</f>
        <v>523.28094164003767</v>
      </c>
      <c r="I438" s="113">
        <f t="shared" ref="I438:M447" si="4">H438+H470+H502</f>
        <v>506.05758394467864</v>
      </c>
      <c r="J438" s="113">
        <f t="shared" si="4"/>
        <v>493.22156872100538</v>
      </c>
      <c r="K438" s="113">
        <f t="shared" si="4"/>
        <v>481.92914381054175</v>
      </c>
      <c r="L438" s="113">
        <f t="shared" si="4"/>
        <v>461.46578376640593</v>
      </c>
      <c r="M438" s="113">
        <f t="shared" si="4"/>
        <v>443.30199181183144</v>
      </c>
      <c r="N438" s="113">
        <f>IF(Input!M$173&gt;0, M438+M470+M502, 0)</f>
        <v>0</v>
      </c>
      <c r="O438" s="113">
        <f>IF(Input!N$173&gt;0, N438+N470+N502, 0)</f>
        <v>0</v>
      </c>
      <c r="P438" s="113">
        <f>IF(Input!O$173&gt;0, O438+O470+O502, 0)</f>
        <v>0</v>
      </c>
      <c r="Q438" s="113">
        <f>IF(Input!P$173&gt;0, P438+P470+P502, 0)</f>
        <v>0</v>
      </c>
      <c r="R438" s="113">
        <f>IF(Input!Q$173&gt;0, Q438+Q470+Q502, 0)</f>
        <v>0</v>
      </c>
      <c r="S438" s="9"/>
      <c r="T438" s="9"/>
      <c r="U438" s="9"/>
      <c r="V438" s="9"/>
      <c r="W438" s="9"/>
      <c r="X438" s="9"/>
      <c r="Y438" s="9"/>
      <c r="Z438" s="9"/>
      <c r="AA438" s="9"/>
      <c r="AB438" s="192"/>
      <c r="AC438" s="192"/>
      <c r="AD438" s="192"/>
      <c r="AE438" s="192"/>
      <c r="AF438" s="192"/>
      <c r="AG438" s="192"/>
      <c r="AH438" s="192"/>
      <c r="AI438" s="192"/>
      <c r="AJ438" s="192"/>
      <c r="AK438" s="192"/>
      <c r="AL438" s="192"/>
      <c r="AM438" s="192"/>
      <c r="AN438" s="192"/>
      <c r="AO438" s="192"/>
      <c r="AP438" s="192"/>
      <c r="AQ438" s="192"/>
      <c r="AR438" s="192"/>
      <c r="AS438" s="192"/>
      <c r="AT438" s="192"/>
      <c r="AU438" s="192"/>
      <c r="AV438" s="192"/>
      <c r="AW438" s="192"/>
      <c r="AX438" s="192"/>
      <c r="AY438" s="192"/>
      <c r="AZ438" s="192"/>
      <c r="BA438" s="192"/>
      <c r="BB438" s="192"/>
      <c r="BC438" s="192"/>
      <c r="BD438" s="9"/>
      <c r="BE438" s="9"/>
      <c r="BF438" s="9"/>
      <c r="BG438" s="9"/>
      <c r="BH438" s="9"/>
      <c r="BI438" s="9"/>
      <c r="BJ438" s="9"/>
      <c r="BK438" s="9"/>
      <c r="BL438" s="9"/>
    </row>
    <row r="439" spans="1:256" hidden="1" outlineLevel="1">
      <c r="A439" s="9"/>
      <c r="B439" s="9"/>
      <c r="C439" s="46"/>
      <c r="D439" s="132" t="str">
        <f>Asset2</f>
        <v>Sub-transmission Overhead</v>
      </c>
      <c r="E439" s="9"/>
      <c r="F439" s="9"/>
      <c r="G439" s="198">
        <f>Input!J8</f>
        <v>0</v>
      </c>
      <c r="H439" s="113">
        <f t="shared" ref="H439:H457" si="5">G439+G471+G503+G535+G567+G599</f>
        <v>0</v>
      </c>
      <c r="I439" s="113">
        <f t="shared" si="4"/>
        <v>0</v>
      </c>
      <c r="J439" s="113">
        <f t="shared" si="4"/>
        <v>0</v>
      </c>
      <c r="K439" s="113">
        <f t="shared" si="4"/>
        <v>0</v>
      </c>
      <c r="L439" s="113">
        <f t="shared" si="4"/>
        <v>0</v>
      </c>
      <c r="M439" s="113">
        <f t="shared" si="4"/>
        <v>0</v>
      </c>
      <c r="N439" s="113">
        <f>IF(Input!M$173&gt;0, M439+M471+M503, 0)</f>
        <v>0</v>
      </c>
      <c r="O439" s="113">
        <f>IF(Input!N$173&gt;0, N439+N471+N503, 0)</f>
        <v>0</v>
      </c>
      <c r="P439" s="113">
        <f>IF(Input!O$173&gt;0, O439+O471+O503, 0)</f>
        <v>0</v>
      </c>
      <c r="Q439" s="113">
        <f>IF(Input!P$173&gt;0, P439+P471+P503, 0)</f>
        <v>0</v>
      </c>
      <c r="R439" s="113">
        <f>IF(Input!Q$173&gt;0, Q439+Q471+Q503, 0)</f>
        <v>0</v>
      </c>
      <c r="S439" s="102"/>
      <c r="T439" s="102"/>
      <c r="U439" s="102"/>
      <c r="V439" s="102"/>
      <c r="W439" s="102"/>
      <c r="X439" s="102"/>
      <c r="Y439" s="102"/>
      <c r="Z439" s="102"/>
      <c r="AA439" s="102"/>
      <c r="AB439" s="231"/>
      <c r="AC439" s="231"/>
      <c r="AD439" s="231"/>
      <c r="AE439" s="231"/>
      <c r="AF439" s="231"/>
      <c r="AG439" s="231"/>
      <c r="AH439" s="231"/>
      <c r="AI439" s="231"/>
      <c r="AJ439" s="231"/>
      <c r="AK439" s="231"/>
      <c r="AL439" s="231"/>
      <c r="AM439" s="231"/>
      <c r="AN439" s="231"/>
      <c r="AO439" s="231"/>
      <c r="AP439" s="231"/>
      <c r="AQ439" s="231"/>
      <c r="AR439" s="231"/>
      <c r="AS439" s="231"/>
      <c r="AT439" s="231"/>
      <c r="AU439" s="231"/>
      <c r="AV439" s="231"/>
      <c r="AW439" s="231"/>
      <c r="AX439" s="231"/>
      <c r="AY439" s="231"/>
      <c r="AZ439" s="231"/>
      <c r="BA439" s="231"/>
      <c r="BB439" s="231"/>
      <c r="BC439" s="231"/>
      <c r="BD439" s="102"/>
      <c r="BE439" s="102"/>
      <c r="BF439" s="102"/>
      <c r="BG439" s="102"/>
      <c r="BH439" s="102"/>
      <c r="BI439" s="102"/>
      <c r="BJ439" s="102"/>
      <c r="BK439" s="12"/>
      <c r="BL439" s="12"/>
    </row>
    <row r="440" spans="1:256" hidden="1" outlineLevel="1">
      <c r="A440" s="9"/>
      <c r="B440" s="9"/>
      <c r="C440" s="46"/>
      <c r="D440" s="132" t="str">
        <f>Asset3</f>
        <v>Sub-transmission Underground</v>
      </c>
      <c r="E440" s="9"/>
      <c r="F440" s="9"/>
      <c r="G440" s="198">
        <f>Input!J9</f>
        <v>0</v>
      </c>
      <c r="H440" s="113">
        <f t="shared" si="5"/>
        <v>0</v>
      </c>
      <c r="I440" s="113">
        <f t="shared" si="4"/>
        <v>0</v>
      </c>
      <c r="J440" s="113">
        <f t="shared" si="4"/>
        <v>0</v>
      </c>
      <c r="K440" s="113">
        <f t="shared" si="4"/>
        <v>0</v>
      </c>
      <c r="L440" s="113">
        <f t="shared" si="4"/>
        <v>0</v>
      </c>
      <c r="M440" s="113">
        <f t="shared" si="4"/>
        <v>0</v>
      </c>
      <c r="N440" s="113">
        <f>IF(Input!M$173&gt;0, M440+M472+M504, 0)</f>
        <v>0</v>
      </c>
      <c r="O440" s="113">
        <f>IF(Input!N$173&gt;0, N440+N472+N504, 0)</f>
        <v>0</v>
      </c>
      <c r="P440" s="113">
        <f>IF(Input!O$173&gt;0, O440+O472+O504, 0)</f>
        <v>0</v>
      </c>
      <c r="Q440" s="113">
        <f>IF(Input!P$173&gt;0, P440+P472+P504, 0)</f>
        <v>0</v>
      </c>
      <c r="R440" s="113">
        <f>IF(Input!Q$173&gt;0, Q440+Q472+Q504, 0)</f>
        <v>0</v>
      </c>
      <c r="S440" s="102"/>
      <c r="T440" s="102"/>
      <c r="U440" s="102"/>
      <c r="V440" s="102"/>
      <c r="W440" s="102"/>
      <c r="X440" s="102"/>
      <c r="Y440" s="102"/>
      <c r="Z440" s="102"/>
      <c r="AA440" s="102"/>
      <c r="AB440" s="231"/>
      <c r="AC440" s="231"/>
      <c r="AD440" s="231"/>
      <c r="AE440" s="231"/>
      <c r="AF440" s="231"/>
      <c r="AG440" s="231"/>
      <c r="AH440" s="231"/>
      <c r="AI440" s="231"/>
      <c r="AJ440" s="231"/>
      <c r="AK440" s="231"/>
      <c r="AL440" s="231"/>
      <c r="AM440" s="231"/>
      <c r="AN440" s="231"/>
      <c r="AO440" s="231"/>
      <c r="AP440" s="231"/>
      <c r="AQ440" s="231"/>
      <c r="AR440" s="231"/>
      <c r="AS440" s="231"/>
      <c r="AT440" s="231"/>
      <c r="AU440" s="231"/>
      <c r="AV440" s="231"/>
      <c r="AW440" s="231"/>
      <c r="AX440" s="231"/>
      <c r="AY440" s="231"/>
      <c r="AZ440" s="231"/>
      <c r="BA440" s="231"/>
      <c r="BB440" s="231"/>
      <c r="BC440" s="231"/>
      <c r="BD440" s="102"/>
      <c r="BE440" s="102"/>
      <c r="BF440" s="102"/>
      <c r="BG440" s="102"/>
      <c r="BH440" s="102"/>
      <c r="BI440" s="102"/>
      <c r="BJ440" s="102"/>
      <c r="BK440" s="12"/>
      <c r="BL440" s="12"/>
    </row>
    <row r="441" spans="1:256" hidden="1" outlineLevel="1">
      <c r="A441" s="9"/>
      <c r="B441" s="9"/>
      <c r="C441" s="46"/>
      <c r="D441" s="132" t="str">
        <f>Asset4</f>
        <v>Zone Substation</v>
      </c>
      <c r="E441" s="9"/>
      <c r="F441" s="9"/>
      <c r="G441" s="198">
        <f>Input!J10</f>
        <v>0</v>
      </c>
      <c r="H441" s="113">
        <f t="shared" si="5"/>
        <v>0</v>
      </c>
      <c r="I441" s="113">
        <f t="shared" si="4"/>
        <v>0.8244722972041908</v>
      </c>
      <c r="J441" s="113">
        <f t="shared" si="4"/>
        <v>0.83539863136000281</v>
      </c>
      <c r="K441" s="113">
        <f t="shared" si="4"/>
        <v>0.84191164098385407</v>
      </c>
      <c r="L441" s="113">
        <f t="shared" si="4"/>
        <v>1.6356321727657257</v>
      </c>
      <c r="M441" s="113">
        <f t="shared" si="4"/>
        <v>1.7993536827470267</v>
      </c>
      <c r="N441" s="113">
        <f>IF(Input!M$173&gt;0, M441+M473+M505, 0)</f>
        <v>0</v>
      </c>
      <c r="O441" s="113">
        <f>IF(Input!N$173&gt;0, N441+N473+N505, 0)</f>
        <v>0</v>
      </c>
      <c r="P441" s="113">
        <f>IF(Input!O$173&gt;0, O441+O473+O505, 0)</f>
        <v>0</v>
      </c>
      <c r="Q441" s="113">
        <f>IF(Input!P$173&gt;0, P441+P473+P505, 0)</f>
        <v>0</v>
      </c>
      <c r="R441" s="113">
        <f>IF(Input!Q$173&gt;0, Q441+Q473+Q505, 0)</f>
        <v>0</v>
      </c>
      <c r="S441" s="102"/>
      <c r="T441" s="102"/>
      <c r="U441" s="102"/>
      <c r="V441" s="102"/>
      <c r="W441" s="102"/>
      <c r="X441" s="102"/>
      <c r="Y441" s="102"/>
      <c r="Z441" s="102"/>
      <c r="AA441" s="102"/>
      <c r="AB441" s="231"/>
      <c r="AC441" s="231"/>
      <c r="AD441" s="231"/>
      <c r="AE441" s="231"/>
      <c r="AF441" s="231"/>
      <c r="AG441" s="231"/>
      <c r="AH441" s="231"/>
      <c r="AI441" s="231"/>
      <c r="AJ441" s="231"/>
      <c r="AK441" s="231"/>
      <c r="AL441" s="231"/>
      <c r="AM441" s="231"/>
      <c r="AN441" s="231"/>
      <c r="AO441" s="231"/>
      <c r="AP441" s="231"/>
      <c r="AQ441" s="231"/>
      <c r="AR441" s="231"/>
      <c r="AS441" s="231"/>
      <c r="AT441" s="231"/>
      <c r="AU441" s="231"/>
      <c r="AV441" s="231"/>
      <c r="AW441" s="231"/>
      <c r="AX441" s="231"/>
      <c r="AY441" s="231"/>
      <c r="AZ441" s="231"/>
      <c r="BA441" s="231"/>
      <c r="BB441" s="231"/>
      <c r="BC441" s="231"/>
      <c r="BD441" s="102"/>
      <c r="BE441" s="102"/>
      <c r="BF441" s="102"/>
      <c r="BG441" s="102"/>
      <c r="BH441" s="102"/>
      <c r="BI441" s="102"/>
      <c r="BJ441" s="102"/>
      <c r="BK441" s="12"/>
      <c r="BL441" s="12"/>
    </row>
    <row r="442" spans="1:256" hidden="1" outlineLevel="1">
      <c r="A442" s="9"/>
      <c r="B442" s="9"/>
      <c r="C442" s="46"/>
      <c r="D442" s="132" t="str">
        <f>Asset5</f>
        <v>Distribution Substations</v>
      </c>
      <c r="E442" s="9"/>
      <c r="F442" s="9"/>
      <c r="G442" s="198">
        <f>Input!J11</f>
        <v>0</v>
      </c>
      <c r="H442" s="113">
        <f t="shared" si="5"/>
        <v>0</v>
      </c>
      <c r="I442" s="113">
        <f t="shared" si="4"/>
        <v>10.355029952377336</v>
      </c>
      <c r="J442" s="113">
        <f t="shared" si="4"/>
        <v>22.632616693757978</v>
      </c>
      <c r="K442" s="113">
        <f t="shared" si="4"/>
        <v>33.651544707156702</v>
      </c>
      <c r="L442" s="113">
        <f t="shared" si="4"/>
        <v>41.012543650812887</v>
      </c>
      <c r="M442" s="113">
        <f t="shared" si="4"/>
        <v>51.739179330945085</v>
      </c>
      <c r="N442" s="113">
        <f>IF(Input!M$173&gt;0, M442+M474+M506, 0)</f>
        <v>0</v>
      </c>
      <c r="O442" s="113">
        <f>IF(Input!N$173&gt;0, N442+N474+N506, 0)</f>
        <v>0</v>
      </c>
      <c r="P442" s="113">
        <f>IF(Input!O$173&gt;0, O442+O474+O506, 0)</f>
        <v>0</v>
      </c>
      <c r="Q442" s="113">
        <f>IF(Input!P$173&gt;0, P442+P474+P506, 0)</f>
        <v>0</v>
      </c>
      <c r="R442" s="113">
        <f>IF(Input!Q$173&gt;0, Q442+Q474+Q506, 0)</f>
        <v>0</v>
      </c>
      <c r="S442" s="102"/>
      <c r="T442" s="102"/>
      <c r="U442" s="102"/>
      <c r="V442" s="102"/>
      <c r="W442" s="102"/>
      <c r="X442" s="102"/>
      <c r="Y442" s="102"/>
      <c r="Z442" s="102"/>
      <c r="AA442" s="102"/>
      <c r="AB442" s="231"/>
      <c r="AC442" s="231"/>
      <c r="AD442" s="231"/>
      <c r="AE442" s="231"/>
      <c r="AF442" s="231"/>
      <c r="AG442" s="231"/>
      <c r="AH442" s="231"/>
      <c r="AI442" s="231"/>
      <c r="AJ442" s="231"/>
      <c r="AK442" s="231"/>
      <c r="AL442" s="231"/>
      <c r="AM442" s="231"/>
      <c r="AN442" s="231"/>
      <c r="AO442" s="231"/>
      <c r="AP442" s="231"/>
      <c r="AQ442" s="231"/>
      <c r="AR442" s="231"/>
      <c r="AS442" s="231"/>
      <c r="AT442" s="231"/>
      <c r="AU442" s="231"/>
      <c r="AV442" s="231"/>
      <c r="AW442" s="231"/>
      <c r="AX442" s="231"/>
      <c r="AY442" s="231"/>
      <c r="AZ442" s="231"/>
      <c r="BA442" s="231"/>
      <c r="BB442" s="231"/>
      <c r="BC442" s="231"/>
      <c r="BD442" s="102"/>
      <c r="BE442" s="102"/>
      <c r="BF442" s="102"/>
      <c r="BG442" s="102"/>
      <c r="BH442" s="102"/>
      <c r="BI442" s="102"/>
      <c r="BJ442" s="102"/>
      <c r="BK442" s="12"/>
      <c r="BL442" s="12"/>
    </row>
    <row r="443" spans="1:256" hidden="1" outlineLevel="1">
      <c r="A443" s="9"/>
      <c r="B443" s="9"/>
      <c r="C443" s="46"/>
      <c r="D443" s="132" t="str">
        <f>Asset6</f>
        <v>Distribution Overhead Lines</v>
      </c>
      <c r="E443" s="9"/>
      <c r="F443" s="9"/>
      <c r="G443" s="198">
        <f>Input!J12</f>
        <v>0</v>
      </c>
      <c r="H443" s="113">
        <f t="shared" si="5"/>
        <v>0</v>
      </c>
      <c r="I443" s="113">
        <f t="shared" si="4"/>
        <v>11.253915343245509</v>
      </c>
      <c r="J443" s="113">
        <f t="shared" si="4"/>
        <v>24.348133962907013</v>
      </c>
      <c r="K443" s="113">
        <f t="shared" si="4"/>
        <v>39.011871461609665</v>
      </c>
      <c r="L443" s="113">
        <f t="shared" si="4"/>
        <v>50.239090702973769</v>
      </c>
      <c r="M443" s="113">
        <f t="shared" si="4"/>
        <v>59.97606026175648</v>
      </c>
      <c r="N443" s="113">
        <f>IF(Input!M$173&gt;0, M443+M475+M507, 0)</f>
        <v>0</v>
      </c>
      <c r="O443" s="113">
        <f>IF(Input!N$173&gt;0, N443+N475+N507, 0)</f>
        <v>0</v>
      </c>
      <c r="P443" s="113">
        <f>IF(Input!O$173&gt;0, O443+O475+O507, 0)</f>
        <v>0</v>
      </c>
      <c r="Q443" s="113">
        <f>IF(Input!P$173&gt;0, P443+P475+P507, 0)</f>
        <v>0</v>
      </c>
      <c r="R443" s="113">
        <f>IF(Input!Q$173&gt;0, Q443+Q475+Q507, 0)</f>
        <v>0</v>
      </c>
      <c r="S443" s="102"/>
      <c r="T443" s="102"/>
      <c r="U443" s="102"/>
      <c r="V443" s="102"/>
      <c r="W443" s="102"/>
      <c r="X443" s="102"/>
      <c r="Y443" s="102"/>
      <c r="Z443" s="102"/>
      <c r="AA443" s="102"/>
      <c r="AB443" s="231"/>
      <c r="AC443" s="231"/>
      <c r="AD443" s="231"/>
      <c r="AE443" s="231"/>
      <c r="AF443" s="231"/>
      <c r="AG443" s="231"/>
      <c r="AH443" s="231"/>
      <c r="AI443" s="231"/>
      <c r="AJ443" s="231"/>
      <c r="AK443" s="231"/>
      <c r="AL443" s="231"/>
      <c r="AM443" s="231"/>
      <c r="AN443" s="231"/>
      <c r="AO443" s="231"/>
      <c r="AP443" s="231"/>
      <c r="AQ443" s="231"/>
      <c r="AR443" s="231"/>
      <c r="AS443" s="231"/>
      <c r="AT443" s="231"/>
      <c r="AU443" s="231"/>
      <c r="AV443" s="231"/>
      <c r="AW443" s="231"/>
      <c r="AX443" s="231"/>
      <c r="AY443" s="231"/>
      <c r="AZ443" s="231"/>
      <c r="BA443" s="231"/>
      <c r="BB443" s="231"/>
      <c r="BC443" s="231"/>
      <c r="BD443" s="102"/>
      <c r="BE443" s="102"/>
      <c r="BF443" s="102"/>
      <c r="BG443" s="102"/>
      <c r="BH443" s="102"/>
      <c r="BI443" s="102"/>
      <c r="BJ443" s="102"/>
      <c r="BK443" s="12"/>
      <c r="BL443" s="12"/>
    </row>
    <row r="444" spans="1:256" hidden="1" outlineLevel="1">
      <c r="A444" s="9"/>
      <c r="B444" s="9"/>
      <c r="C444" s="46"/>
      <c r="D444" s="132" t="str">
        <f>Asset7</f>
        <v>Distribution Underground Lines</v>
      </c>
      <c r="E444" s="9"/>
      <c r="F444" s="9"/>
      <c r="G444" s="198">
        <f>Input!J13</f>
        <v>0</v>
      </c>
      <c r="H444" s="113">
        <f t="shared" si="5"/>
        <v>0</v>
      </c>
      <c r="I444" s="113">
        <f t="shared" si="4"/>
        <v>15.379008817383424</v>
      </c>
      <c r="J444" s="113">
        <f t="shared" si="4"/>
        <v>32.542281179145242</v>
      </c>
      <c r="K444" s="113">
        <f t="shared" si="4"/>
        <v>50.712773340171537</v>
      </c>
      <c r="L444" s="113">
        <f t="shared" si="4"/>
        <v>59.817040086368529</v>
      </c>
      <c r="M444" s="113">
        <f t="shared" si="4"/>
        <v>73.536450898817122</v>
      </c>
      <c r="N444" s="113">
        <f>IF(Input!M$173&gt;0, M444+M476+M508, 0)</f>
        <v>0</v>
      </c>
      <c r="O444" s="113">
        <f>IF(Input!N$173&gt;0, N444+N476+N508, 0)</f>
        <v>0</v>
      </c>
      <c r="P444" s="113">
        <f>IF(Input!O$173&gt;0, O444+O476+O508, 0)</f>
        <v>0</v>
      </c>
      <c r="Q444" s="113">
        <f>IF(Input!P$173&gt;0, P444+P476+P508, 0)</f>
        <v>0</v>
      </c>
      <c r="R444" s="113">
        <f>IF(Input!Q$173&gt;0, Q444+Q476+Q508, 0)</f>
        <v>0</v>
      </c>
      <c r="S444" s="102"/>
      <c r="T444" s="102"/>
      <c r="U444" s="102"/>
      <c r="V444" s="102"/>
      <c r="W444" s="102"/>
      <c r="X444" s="102"/>
      <c r="Y444" s="102"/>
      <c r="Z444" s="102"/>
      <c r="AA444" s="102"/>
      <c r="AB444" s="231"/>
      <c r="AC444" s="231"/>
      <c r="AD444" s="231"/>
      <c r="AE444" s="231"/>
      <c r="AF444" s="231"/>
      <c r="AG444" s="231"/>
      <c r="AH444" s="231"/>
      <c r="AI444" s="231"/>
      <c r="AJ444" s="231"/>
      <c r="AK444" s="231"/>
      <c r="AL444" s="231"/>
      <c r="AM444" s="231"/>
      <c r="AN444" s="231"/>
      <c r="AO444" s="231"/>
      <c r="AP444" s="231"/>
      <c r="AQ444" s="231"/>
      <c r="AR444" s="231"/>
      <c r="AS444" s="231"/>
      <c r="AT444" s="231"/>
      <c r="AU444" s="231"/>
      <c r="AV444" s="231"/>
      <c r="AW444" s="231"/>
      <c r="AX444" s="231"/>
      <c r="AY444" s="231"/>
      <c r="AZ444" s="231"/>
      <c r="BA444" s="231"/>
      <c r="BB444" s="231"/>
      <c r="BC444" s="231"/>
      <c r="BD444" s="102"/>
      <c r="BE444" s="102"/>
      <c r="BF444" s="102"/>
      <c r="BG444" s="102"/>
      <c r="BH444" s="102"/>
      <c r="BI444" s="102"/>
      <c r="BJ444" s="102"/>
      <c r="BK444" s="12"/>
      <c r="BL444" s="12"/>
    </row>
    <row r="445" spans="1:256" hidden="1" outlineLevel="1">
      <c r="A445" s="9"/>
      <c r="B445" s="9"/>
      <c r="C445" s="46"/>
      <c r="D445" s="132" t="str">
        <f>Asset8</f>
        <v>IT &amp; Communication Systems (Networks)</v>
      </c>
      <c r="E445" s="9"/>
      <c r="F445" s="9"/>
      <c r="G445" s="198">
        <f>Input!J14</f>
        <v>0</v>
      </c>
      <c r="H445" s="113">
        <f t="shared" si="5"/>
        <v>0</v>
      </c>
      <c r="I445" s="113">
        <f t="shared" si="4"/>
        <v>1.2527379250019115</v>
      </c>
      <c r="J445" s="113">
        <f t="shared" si="4"/>
        <v>2.0459147899750434</v>
      </c>
      <c r="K445" s="113">
        <f t="shared" si="4"/>
        <v>4.3868554333686296</v>
      </c>
      <c r="L445" s="113">
        <f t="shared" si="4"/>
        <v>10.547421700613528</v>
      </c>
      <c r="M445" s="113">
        <f t="shared" si="4"/>
        <v>29.270349117738377</v>
      </c>
      <c r="N445" s="113">
        <f>IF(Input!M$173&gt;0, M445+M477+M509, 0)</f>
        <v>0</v>
      </c>
      <c r="O445" s="113">
        <f>IF(Input!N$173&gt;0, N445+N477+N509, 0)</f>
        <v>0</v>
      </c>
      <c r="P445" s="113">
        <f>IF(Input!O$173&gt;0, O445+O477+O509, 0)</f>
        <v>0</v>
      </c>
      <c r="Q445" s="113">
        <f>IF(Input!P$173&gt;0, P445+P477+P509, 0)</f>
        <v>0</v>
      </c>
      <c r="R445" s="113">
        <f>IF(Input!Q$173&gt;0, Q445+Q477+Q509, 0)</f>
        <v>0</v>
      </c>
      <c r="S445" s="102"/>
      <c r="T445" s="102"/>
      <c r="U445" s="102"/>
      <c r="V445" s="102"/>
      <c r="W445" s="102"/>
      <c r="X445" s="102"/>
      <c r="Y445" s="102"/>
      <c r="Z445" s="102"/>
      <c r="AA445" s="102"/>
      <c r="AB445" s="231"/>
      <c r="AC445" s="231"/>
      <c r="AD445" s="231"/>
      <c r="AE445" s="231"/>
      <c r="AF445" s="231"/>
      <c r="AG445" s="231"/>
      <c r="AH445" s="231"/>
      <c r="AI445" s="231"/>
      <c r="AJ445" s="231"/>
      <c r="AK445" s="231"/>
      <c r="AL445" s="231"/>
      <c r="AM445" s="231"/>
      <c r="AN445" s="231"/>
      <c r="AO445" s="231"/>
      <c r="AP445" s="231"/>
      <c r="AQ445" s="231"/>
      <c r="AR445" s="231"/>
      <c r="AS445" s="231"/>
      <c r="AT445" s="231"/>
      <c r="AU445" s="231"/>
      <c r="AV445" s="231"/>
      <c r="AW445" s="231"/>
      <c r="AX445" s="231"/>
      <c r="AY445" s="231"/>
      <c r="AZ445" s="231"/>
      <c r="BA445" s="231"/>
      <c r="BB445" s="231"/>
      <c r="BC445" s="231"/>
      <c r="BD445" s="102"/>
      <c r="BE445" s="102"/>
      <c r="BF445" s="102"/>
      <c r="BG445" s="102"/>
      <c r="BH445" s="102"/>
      <c r="BI445" s="102"/>
      <c r="BJ445" s="102"/>
      <c r="BK445" s="12"/>
      <c r="BL445" s="12"/>
    </row>
    <row r="446" spans="1:256" hidden="1" outlineLevel="1">
      <c r="A446" s="9"/>
      <c r="B446" s="9"/>
      <c r="C446" s="46"/>
      <c r="D446" s="132" t="str">
        <f>Asset9</f>
        <v>Motor Vehicles</v>
      </c>
      <c r="E446" s="9"/>
      <c r="F446" s="9"/>
      <c r="G446" s="198">
        <f>Input!J15</f>
        <v>0</v>
      </c>
      <c r="H446" s="113">
        <f t="shared" si="5"/>
        <v>0</v>
      </c>
      <c r="I446" s="113">
        <f t="shared" si="4"/>
        <v>0</v>
      </c>
      <c r="J446" s="113">
        <f t="shared" si="4"/>
        <v>0</v>
      </c>
      <c r="K446" s="113">
        <f t="shared" si="4"/>
        <v>0.5911887373831749</v>
      </c>
      <c r="L446" s="113">
        <f t="shared" si="4"/>
        <v>4.6730066239842509</v>
      </c>
      <c r="M446" s="113">
        <f t="shared" si="4"/>
        <v>5.9792265044208461</v>
      </c>
      <c r="N446" s="113">
        <f>IF(Input!M$173&gt;0, M446+M478+M510, 0)</f>
        <v>0</v>
      </c>
      <c r="O446" s="113">
        <f>IF(Input!N$173&gt;0, N446+N478+N510, 0)</f>
        <v>0</v>
      </c>
      <c r="P446" s="113">
        <f>IF(Input!O$173&gt;0, O446+O478+O510, 0)</f>
        <v>0</v>
      </c>
      <c r="Q446" s="113">
        <f>IF(Input!P$173&gt;0, P446+P478+P510, 0)</f>
        <v>0</v>
      </c>
      <c r="R446" s="113">
        <f>IF(Input!Q$173&gt;0, Q446+Q478+Q510, 0)</f>
        <v>0</v>
      </c>
      <c r="S446" s="102"/>
      <c r="T446" s="102"/>
      <c r="U446" s="102"/>
      <c r="V446" s="102"/>
      <c r="W446" s="102"/>
      <c r="X446" s="102"/>
      <c r="Y446" s="102"/>
      <c r="Z446" s="102"/>
      <c r="AA446" s="102"/>
      <c r="AB446" s="231"/>
      <c r="AC446" s="231"/>
      <c r="AD446" s="231"/>
      <c r="AE446" s="231"/>
      <c r="AF446" s="231"/>
      <c r="AG446" s="231"/>
      <c r="AH446" s="231"/>
      <c r="AI446" s="231"/>
      <c r="AJ446" s="231"/>
      <c r="AK446" s="231"/>
      <c r="AL446" s="231"/>
      <c r="AM446" s="231"/>
      <c r="AN446" s="231"/>
      <c r="AO446" s="231"/>
      <c r="AP446" s="231"/>
      <c r="AQ446" s="231"/>
      <c r="AR446" s="231"/>
      <c r="AS446" s="231"/>
      <c r="AT446" s="231"/>
      <c r="AU446" s="231"/>
      <c r="AV446" s="231"/>
      <c r="AW446" s="231"/>
      <c r="AX446" s="231"/>
      <c r="AY446" s="231"/>
      <c r="AZ446" s="231"/>
      <c r="BA446" s="231"/>
      <c r="BB446" s="231"/>
      <c r="BC446" s="231"/>
      <c r="BD446" s="102"/>
      <c r="BE446" s="102"/>
      <c r="BF446" s="102"/>
      <c r="BG446" s="102"/>
      <c r="BH446" s="102"/>
      <c r="BI446" s="102"/>
      <c r="BJ446" s="102"/>
      <c r="BK446" s="12"/>
      <c r="BL446" s="12"/>
    </row>
    <row r="447" spans="1:256" hidden="1" outlineLevel="1">
      <c r="A447" s="9"/>
      <c r="B447" s="9"/>
      <c r="C447" s="46"/>
      <c r="D447" s="132" t="str">
        <f>Asset10</f>
        <v>Other Non-System Assets (Networks)</v>
      </c>
      <c r="E447" s="9"/>
      <c r="F447" s="9"/>
      <c r="G447" s="198">
        <f>Input!J16</f>
        <v>0</v>
      </c>
      <c r="H447" s="113">
        <f t="shared" si="5"/>
        <v>0</v>
      </c>
      <c r="I447" s="113">
        <f t="shared" si="4"/>
        <v>0.97838896074733217</v>
      </c>
      <c r="J447" s="113">
        <f t="shared" si="4"/>
        <v>1.3057703137498731</v>
      </c>
      <c r="K447" s="113">
        <f t="shared" si="4"/>
        <v>1.4416333065698486</v>
      </c>
      <c r="L447" s="113">
        <f t="shared" si="4"/>
        <v>1.6687162684935393</v>
      </c>
      <c r="M447" s="113">
        <f t="shared" si="4"/>
        <v>1.931885563057842</v>
      </c>
      <c r="N447" s="113">
        <f>IF(Input!M$173&gt;0, M447+M479+M511, 0)</f>
        <v>0</v>
      </c>
      <c r="O447" s="113">
        <f>IF(Input!N$173&gt;0, N447+N479+N511, 0)</f>
        <v>0</v>
      </c>
      <c r="P447" s="113">
        <f>IF(Input!O$173&gt;0, O447+O479+O511, 0)</f>
        <v>0</v>
      </c>
      <c r="Q447" s="113">
        <f>IF(Input!P$173&gt;0, P447+P479+P511, 0)</f>
        <v>0</v>
      </c>
      <c r="R447" s="113">
        <f>IF(Input!Q$173&gt;0, Q447+Q479+Q511, 0)</f>
        <v>0</v>
      </c>
      <c r="S447" s="102"/>
      <c r="T447" s="102"/>
      <c r="U447" s="102"/>
      <c r="V447" s="102"/>
      <c r="W447" s="102"/>
      <c r="X447" s="102"/>
      <c r="Y447" s="102"/>
      <c r="Z447" s="102"/>
      <c r="AA447" s="102"/>
      <c r="AB447" s="231"/>
      <c r="AC447" s="231"/>
      <c r="AD447" s="231"/>
      <c r="AE447" s="231"/>
      <c r="AF447" s="231"/>
      <c r="AG447" s="231"/>
      <c r="AH447" s="231"/>
      <c r="AI447" s="231"/>
      <c r="AJ447" s="231"/>
      <c r="AK447" s="231"/>
      <c r="AL447" s="231"/>
      <c r="AM447" s="231"/>
      <c r="AN447" s="231"/>
      <c r="AO447" s="231"/>
      <c r="AP447" s="231"/>
      <c r="AQ447" s="231"/>
      <c r="AR447" s="231"/>
      <c r="AS447" s="231"/>
      <c r="AT447" s="231"/>
      <c r="AU447" s="231"/>
      <c r="AV447" s="231"/>
      <c r="AW447" s="231"/>
      <c r="AX447" s="231"/>
      <c r="AY447" s="231"/>
      <c r="AZ447" s="231"/>
      <c r="BA447" s="231"/>
      <c r="BB447" s="231"/>
      <c r="BC447" s="231"/>
      <c r="BD447" s="102"/>
      <c r="BE447" s="102"/>
      <c r="BF447" s="102"/>
      <c r="BG447" s="102"/>
      <c r="BH447" s="102"/>
      <c r="BI447" s="102"/>
      <c r="BJ447" s="102"/>
      <c r="BK447" s="12"/>
      <c r="BL447" s="12"/>
    </row>
    <row r="448" spans="1:256" hidden="1" outlineLevel="1">
      <c r="A448" s="9"/>
      <c r="B448" s="9"/>
      <c r="C448" s="46"/>
      <c r="D448" s="132" t="str">
        <f>Asset11</f>
        <v>IT Systems (Corporate)</v>
      </c>
      <c r="E448" s="9"/>
      <c r="F448" s="9"/>
      <c r="G448" s="198">
        <f>Input!J17</f>
        <v>0</v>
      </c>
      <c r="H448" s="113">
        <f t="shared" si="5"/>
        <v>0</v>
      </c>
      <c r="I448" s="113">
        <f t="shared" ref="I448:M457" si="6">H448+H480+H512</f>
        <v>0.92593433539887537</v>
      </c>
      <c r="J448" s="113">
        <f t="shared" si="6"/>
        <v>1.0460314947236276</v>
      </c>
      <c r="K448" s="113">
        <f t="shared" si="6"/>
        <v>2.2877073749335226</v>
      </c>
      <c r="L448" s="113">
        <f t="shared" si="6"/>
        <v>4.6653524376780293</v>
      </c>
      <c r="M448" s="113">
        <f t="shared" si="6"/>
        <v>9.6993165863783073</v>
      </c>
      <c r="N448" s="113">
        <f>IF(Input!M$173&gt;0, M448+M480+M512, 0)</f>
        <v>0</v>
      </c>
      <c r="O448" s="113">
        <f>IF(Input!N$173&gt;0, N448+N480+N512, 0)</f>
        <v>0</v>
      </c>
      <c r="P448" s="113">
        <f>IF(Input!O$173&gt;0, O448+O480+O512, 0)</f>
        <v>0</v>
      </c>
      <c r="Q448" s="113">
        <f>IF(Input!P$173&gt;0, P448+P480+P512, 0)</f>
        <v>0</v>
      </c>
      <c r="R448" s="113">
        <f>IF(Input!Q$173&gt;0, Q448+Q480+Q512, 0)</f>
        <v>0</v>
      </c>
      <c r="S448" s="102"/>
      <c r="T448" s="102"/>
      <c r="U448" s="102"/>
      <c r="V448" s="102"/>
      <c r="W448" s="102"/>
      <c r="X448" s="102"/>
      <c r="Y448" s="102"/>
      <c r="Z448" s="102"/>
      <c r="AA448" s="102"/>
      <c r="AB448" s="231"/>
      <c r="AC448" s="231"/>
      <c r="AD448" s="231"/>
      <c r="AE448" s="231"/>
      <c r="AF448" s="231"/>
      <c r="AG448" s="231"/>
      <c r="AH448" s="231"/>
      <c r="AI448" s="231"/>
      <c r="AJ448" s="231"/>
      <c r="AK448" s="231"/>
      <c r="AL448" s="231"/>
      <c r="AM448" s="231"/>
      <c r="AN448" s="231"/>
      <c r="AO448" s="231"/>
      <c r="AP448" s="231"/>
      <c r="AQ448" s="231"/>
      <c r="AR448" s="231"/>
      <c r="AS448" s="231"/>
      <c r="AT448" s="231"/>
      <c r="AU448" s="231"/>
      <c r="AV448" s="231"/>
      <c r="AW448" s="231"/>
      <c r="AX448" s="231"/>
      <c r="AY448" s="231"/>
      <c r="AZ448" s="231"/>
      <c r="BA448" s="231"/>
      <c r="BB448" s="231"/>
      <c r="BC448" s="231"/>
      <c r="BD448" s="102"/>
      <c r="BE448" s="102"/>
      <c r="BF448" s="102"/>
      <c r="BG448" s="102"/>
      <c r="BH448" s="102"/>
      <c r="BI448" s="102"/>
      <c r="BJ448" s="102"/>
      <c r="BK448" s="12"/>
      <c r="BL448" s="12"/>
    </row>
    <row r="449" spans="1:64" hidden="1" outlineLevel="1">
      <c r="A449" s="9"/>
      <c r="B449" s="9"/>
      <c r="C449" s="46"/>
      <c r="D449" s="132" t="str">
        <f>Asset12</f>
        <v>Telecommunications (Corporate)</v>
      </c>
      <c r="E449" s="9"/>
      <c r="F449" s="9"/>
      <c r="G449" s="198">
        <f>Input!J18</f>
        <v>0</v>
      </c>
      <c r="H449" s="113">
        <f t="shared" si="5"/>
        <v>0</v>
      </c>
      <c r="I449" s="113">
        <f t="shared" si="6"/>
        <v>0.25541504467914988</v>
      </c>
      <c r="J449" s="113">
        <f t="shared" si="6"/>
        <v>0.29657409339296098</v>
      </c>
      <c r="K449" s="113">
        <f t="shared" si="6"/>
        <v>0.2764888164006678</v>
      </c>
      <c r="L449" s="113">
        <f t="shared" si="6"/>
        <v>0.25287754051867206</v>
      </c>
      <c r="M449" s="113">
        <f t="shared" si="6"/>
        <v>0.19345374433350734</v>
      </c>
      <c r="N449" s="113">
        <f>IF(Input!M$173&gt;0, M449+M481+M513, 0)</f>
        <v>0</v>
      </c>
      <c r="O449" s="113">
        <f>IF(Input!N$173&gt;0, N449+N481+N513, 0)</f>
        <v>0</v>
      </c>
      <c r="P449" s="113">
        <f>IF(Input!O$173&gt;0, O449+O481+O513, 0)</f>
        <v>0</v>
      </c>
      <c r="Q449" s="113">
        <f>IF(Input!P$173&gt;0, P449+P481+P513, 0)</f>
        <v>0</v>
      </c>
      <c r="R449" s="113">
        <f>IF(Input!Q$173&gt;0, Q449+Q481+Q513, 0)</f>
        <v>0</v>
      </c>
      <c r="S449" s="102"/>
      <c r="T449" s="102"/>
      <c r="U449" s="102"/>
      <c r="V449" s="102"/>
      <c r="W449" s="102"/>
      <c r="X449" s="102"/>
      <c r="Y449" s="102"/>
      <c r="Z449" s="102"/>
      <c r="AA449" s="102"/>
      <c r="AB449" s="231"/>
      <c r="AC449" s="231"/>
      <c r="AD449" s="231"/>
      <c r="AE449" s="231"/>
      <c r="AF449" s="231"/>
      <c r="AG449" s="231"/>
      <c r="AH449" s="231"/>
      <c r="AI449" s="231"/>
      <c r="AJ449" s="231"/>
      <c r="AK449" s="231"/>
      <c r="AL449" s="231"/>
      <c r="AM449" s="231"/>
      <c r="AN449" s="231"/>
      <c r="AO449" s="231"/>
      <c r="AP449" s="231"/>
      <c r="AQ449" s="231"/>
      <c r="AR449" s="231"/>
      <c r="AS449" s="231"/>
      <c r="AT449" s="231"/>
      <c r="AU449" s="231"/>
      <c r="AV449" s="231"/>
      <c r="AW449" s="231"/>
      <c r="AX449" s="231"/>
      <c r="AY449" s="231"/>
      <c r="AZ449" s="231"/>
      <c r="BA449" s="231"/>
      <c r="BB449" s="231"/>
      <c r="BC449" s="231"/>
      <c r="BD449" s="102"/>
      <c r="BE449" s="102"/>
      <c r="BF449" s="102"/>
      <c r="BG449" s="102"/>
      <c r="BH449" s="102"/>
      <c r="BI449" s="102"/>
      <c r="BJ449" s="102"/>
      <c r="BK449" s="12"/>
      <c r="BL449" s="12"/>
    </row>
    <row r="450" spans="1:64" hidden="1" outlineLevel="1">
      <c r="A450" s="9"/>
      <c r="B450" s="9"/>
      <c r="C450" s="46"/>
      <c r="D450" s="132" t="str">
        <f>Asset13</f>
        <v>Other Non-System Assets (Corporate)</v>
      </c>
      <c r="E450" s="9"/>
      <c r="F450" s="9"/>
      <c r="G450" s="198">
        <f>Input!J19</f>
        <v>0</v>
      </c>
      <c r="H450" s="113">
        <f t="shared" si="5"/>
        <v>0</v>
      </c>
      <c r="I450" s="113">
        <f t="shared" si="6"/>
        <v>3.3820682986797004</v>
      </c>
      <c r="J450" s="113">
        <f t="shared" si="6"/>
        <v>6.8576445331402702</v>
      </c>
      <c r="K450" s="113">
        <f t="shared" si="6"/>
        <v>6.1626871532049163</v>
      </c>
      <c r="L450" s="113">
        <f t="shared" si="6"/>
        <v>5.2315361759139059</v>
      </c>
      <c r="M450" s="113">
        <f t="shared" si="6"/>
        <v>4.4178949074529985</v>
      </c>
      <c r="N450" s="113">
        <f>IF(Input!M$173&gt;0, M450+M482+M514, 0)</f>
        <v>0</v>
      </c>
      <c r="O450" s="113">
        <f>IF(Input!N$173&gt;0, N450+N482+N514, 0)</f>
        <v>0</v>
      </c>
      <c r="P450" s="113">
        <f>IF(Input!O$173&gt;0, O450+O482+O514, 0)</f>
        <v>0</v>
      </c>
      <c r="Q450" s="113">
        <f>IF(Input!P$173&gt;0, P450+P482+P514, 0)</f>
        <v>0</v>
      </c>
      <c r="R450" s="113">
        <f>IF(Input!Q$173&gt;0, Q450+Q482+Q514, 0)</f>
        <v>0</v>
      </c>
      <c r="S450" s="102"/>
      <c r="T450" s="102"/>
      <c r="U450" s="102"/>
      <c r="V450" s="102"/>
      <c r="W450" s="102"/>
      <c r="X450" s="102"/>
      <c r="Y450" s="102"/>
      <c r="Z450" s="102"/>
      <c r="AA450" s="102"/>
      <c r="AB450" s="231"/>
      <c r="AC450" s="231"/>
      <c r="AD450" s="231"/>
      <c r="AE450" s="231"/>
      <c r="AF450" s="231"/>
      <c r="AG450" s="231"/>
      <c r="AH450" s="231"/>
      <c r="AI450" s="231"/>
      <c r="AJ450" s="231"/>
      <c r="AK450" s="231"/>
      <c r="AL450" s="231"/>
      <c r="AM450" s="231"/>
      <c r="AN450" s="231"/>
      <c r="AO450" s="231"/>
      <c r="AP450" s="231"/>
      <c r="AQ450" s="231"/>
      <c r="AR450" s="231"/>
      <c r="AS450" s="231"/>
      <c r="AT450" s="231"/>
      <c r="AU450" s="231"/>
      <c r="AV450" s="231"/>
      <c r="AW450" s="231"/>
      <c r="AX450" s="231"/>
      <c r="AY450" s="231"/>
      <c r="AZ450" s="231"/>
      <c r="BA450" s="231"/>
      <c r="BB450" s="231"/>
      <c r="BC450" s="231"/>
      <c r="BD450" s="102"/>
      <c r="BE450" s="102"/>
      <c r="BF450" s="102"/>
      <c r="BG450" s="102"/>
      <c r="BH450" s="102"/>
      <c r="BI450" s="102"/>
      <c r="BJ450" s="102"/>
      <c r="BK450" s="12"/>
      <c r="BL450" s="12"/>
    </row>
    <row r="451" spans="1:64" hidden="1" outlineLevel="1">
      <c r="A451" s="9"/>
      <c r="B451" s="9"/>
      <c r="C451" s="46"/>
      <c r="D451" s="132" t="str">
        <f>Asset14</f>
        <v>Land</v>
      </c>
      <c r="E451" s="9"/>
      <c r="F451" s="9"/>
      <c r="G451" s="198">
        <f>Input!J20</f>
        <v>0</v>
      </c>
      <c r="H451" s="113">
        <f t="shared" si="5"/>
        <v>0</v>
      </c>
      <c r="I451" s="113">
        <f t="shared" si="6"/>
        <v>2.4270565356726159</v>
      </c>
      <c r="J451" s="113">
        <f t="shared" si="6"/>
        <v>2.4961117715304253</v>
      </c>
      <c r="K451" s="113">
        <f t="shared" si="6"/>
        <v>2.5807134740996771</v>
      </c>
      <c r="L451" s="113">
        <f t="shared" si="6"/>
        <v>2.62620577910773</v>
      </c>
      <c r="M451" s="113">
        <f t="shared" si="6"/>
        <v>2.6905448961905476</v>
      </c>
      <c r="N451" s="113">
        <f>IF(Input!M$173&gt;0, M451+M483+M515, 0)</f>
        <v>0</v>
      </c>
      <c r="O451" s="113">
        <f>IF(Input!N$173&gt;0, N451+N483+N515, 0)</f>
        <v>0</v>
      </c>
      <c r="P451" s="113">
        <f>IF(Input!O$173&gt;0, O451+O483+O515, 0)</f>
        <v>0</v>
      </c>
      <c r="Q451" s="113">
        <f>IF(Input!P$173&gt;0, P451+P483+P515, 0)</f>
        <v>0</v>
      </c>
      <c r="R451" s="113">
        <f>IF(Input!Q$173&gt;0, Q451+Q483+Q515, 0)</f>
        <v>0</v>
      </c>
      <c r="S451" s="102"/>
      <c r="T451" s="102"/>
      <c r="U451" s="102"/>
      <c r="V451" s="102"/>
      <c r="W451" s="102"/>
      <c r="X451" s="102"/>
      <c r="Y451" s="102"/>
      <c r="Z451" s="102"/>
      <c r="AA451" s="102"/>
      <c r="AB451" s="231"/>
      <c r="AC451" s="231"/>
      <c r="AD451" s="231"/>
      <c r="AE451" s="231"/>
      <c r="AF451" s="231"/>
      <c r="AG451" s="231"/>
      <c r="AH451" s="231"/>
      <c r="AI451" s="231"/>
      <c r="AJ451" s="231"/>
      <c r="AK451" s="231"/>
      <c r="AL451" s="231"/>
      <c r="AM451" s="231"/>
      <c r="AN451" s="231"/>
      <c r="AO451" s="231"/>
      <c r="AP451" s="231"/>
      <c r="AQ451" s="231"/>
      <c r="AR451" s="231"/>
      <c r="AS451" s="231"/>
      <c r="AT451" s="231"/>
      <c r="AU451" s="231"/>
      <c r="AV451" s="231"/>
      <c r="AW451" s="231"/>
      <c r="AX451" s="231"/>
      <c r="AY451" s="231"/>
      <c r="AZ451" s="231"/>
      <c r="BA451" s="231"/>
      <c r="BB451" s="231"/>
      <c r="BC451" s="231"/>
      <c r="BD451" s="102"/>
      <c r="BE451" s="102"/>
      <c r="BF451" s="102"/>
      <c r="BG451" s="102"/>
      <c r="BH451" s="102"/>
      <c r="BI451" s="102"/>
      <c r="BJ451" s="102"/>
      <c r="BK451" s="12"/>
      <c r="BL451" s="12"/>
    </row>
    <row r="452" spans="1:64" hidden="1" outlineLevel="1">
      <c r="A452" s="9"/>
      <c r="B452" s="9"/>
      <c r="C452" s="46"/>
      <c r="D452" s="132" t="str">
        <f>Asset15</f>
        <v>Buildings</v>
      </c>
      <c r="E452" s="9"/>
      <c r="F452" s="9"/>
      <c r="G452" s="198">
        <f>Input!J21</f>
        <v>0</v>
      </c>
      <c r="H452" s="113">
        <f t="shared" si="5"/>
        <v>0</v>
      </c>
      <c r="I452" s="113">
        <f t="shared" si="6"/>
        <v>6.2291400526928884</v>
      </c>
      <c r="J452" s="113">
        <f t="shared" si="6"/>
        <v>15.712888064744963</v>
      </c>
      <c r="K452" s="113">
        <f t="shared" si="6"/>
        <v>16.74025919425895</v>
      </c>
      <c r="L452" s="113">
        <f t="shared" si="6"/>
        <v>17.913315042766666</v>
      </c>
      <c r="M452" s="113">
        <f t="shared" si="6"/>
        <v>19.336705808748249</v>
      </c>
      <c r="N452" s="113">
        <f>IF(Input!M$173&gt;0, M452+M484+M516, 0)</f>
        <v>0</v>
      </c>
      <c r="O452" s="113">
        <f>IF(Input!N$173&gt;0, N452+N484+N516, 0)</f>
        <v>0</v>
      </c>
      <c r="P452" s="113">
        <f>IF(Input!O$173&gt;0, O452+O484+O516, 0)</f>
        <v>0</v>
      </c>
      <c r="Q452" s="113">
        <f>IF(Input!P$173&gt;0, P452+P484+P516, 0)</f>
        <v>0</v>
      </c>
      <c r="R452" s="113">
        <f>IF(Input!Q$173&gt;0, Q452+Q484+Q516, 0)</f>
        <v>0</v>
      </c>
      <c r="S452" s="102"/>
      <c r="T452" s="102"/>
      <c r="U452" s="102"/>
      <c r="V452" s="102"/>
      <c r="W452" s="102"/>
      <c r="X452" s="102"/>
      <c r="Y452" s="102"/>
      <c r="Z452" s="102"/>
      <c r="AA452" s="102"/>
      <c r="AB452" s="231"/>
      <c r="AC452" s="231"/>
      <c r="AD452" s="231"/>
      <c r="AE452" s="231"/>
      <c r="AF452" s="231"/>
      <c r="AG452" s="231"/>
      <c r="AH452" s="231"/>
      <c r="AI452" s="231"/>
      <c r="AJ452" s="231"/>
      <c r="AK452" s="231"/>
      <c r="AL452" s="231"/>
      <c r="AM452" s="231"/>
      <c r="AN452" s="231"/>
      <c r="AO452" s="231"/>
      <c r="AP452" s="231"/>
      <c r="AQ452" s="231"/>
      <c r="AR452" s="231"/>
      <c r="AS452" s="231"/>
      <c r="AT452" s="231"/>
      <c r="AU452" s="231"/>
      <c r="AV452" s="231"/>
      <c r="AW452" s="231"/>
      <c r="AX452" s="231"/>
      <c r="AY452" s="231"/>
      <c r="AZ452" s="231"/>
      <c r="BA452" s="231"/>
      <c r="BB452" s="231"/>
      <c r="BC452" s="231"/>
      <c r="BD452" s="102"/>
      <c r="BE452" s="102"/>
      <c r="BF452" s="102"/>
      <c r="BG452" s="102"/>
      <c r="BH452" s="102"/>
      <c r="BI452" s="102"/>
      <c r="BJ452" s="102"/>
      <c r="BK452" s="12"/>
      <c r="BL452" s="12"/>
    </row>
    <row r="453" spans="1:64" hidden="1" outlineLevel="1">
      <c r="A453" s="9"/>
      <c r="B453" s="9"/>
      <c r="C453" s="46"/>
      <c r="D453" s="132" t="str">
        <f>Asset16</f>
        <v>Equity raising costs</v>
      </c>
      <c r="E453" s="9"/>
      <c r="F453" s="9"/>
      <c r="G453" s="198">
        <f>Input!J22</f>
        <v>0</v>
      </c>
      <c r="H453" s="113">
        <f t="shared" si="5"/>
        <v>0</v>
      </c>
      <c r="I453" s="113">
        <f t="shared" si="6"/>
        <v>0.24054330525835993</v>
      </c>
      <c r="J453" s="113">
        <f t="shared" si="6"/>
        <v>0.24188954455733372</v>
      </c>
      <c r="K453" s="113">
        <f t="shared" si="6"/>
        <v>0.24443381817579493</v>
      </c>
      <c r="L453" s="113">
        <f t="shared" si="6"/>
        <v>0.24289682522122288</v>
      </c>
      <c r="M453" s="113">
        <f t="shared" si="6"/>
        <v>0.24289865413460715</v>
      </c>
      <c r="N453" s="113">
        <f>IF(Input!M$173&gt;0, M453+M485+M517, 0)</f>
        <v>0</v>
      </c>
      <c r="O453" s="113">
        <f>IF(Input!N$173&gt;0, N453+N485+N517, 0)</f>
        <v>0</v>
      </c>
      <c r="P453" s="113">
        <f>IF(Input!O$173&gt;0, O453+O485+O517, 0)</f>
        <v>0</v>
      </c>
      <c r="Q453" s="113">
        <f>IF(Input!P$173&gt;0, P453+P485+P517, 0)</f>
        <v>0</v>
      </c>
      <c r="R453" s="113">
        <f>IF(Input!Q$173&gt;0, Q453+Q485+Q517, 0)</f>
        <v>0</v>
      </c>
      <c r="S453" s="102"/>
      <c r="T453" s="102"/>
      <c r="U453" s="102"/>
      <c r="V453" s="102"/>
      <c r="W453" s="102"/>
      <c r="X453" s="102"/>
      <c r="Y453" s="102"/>
      <c r="Z453" s="102"/>
      <c r="AA453" s="102"/>
      <c r="AB453" s="231"/>
      <c r="AC453" s="231"/>
      <c r="AD453" s="231"/>
      <c r="AE453" s="231"/>
      <c r="AF453" s="231"/>
      <c r="AG453" s="231"/>
      <c r="AH453" s="231"/>
      <c r="AI453" s="231"/>
      <c r="AJ453" s="231"/>
      <c r="AK453" s="231"/>
      <c r="AL453" s="231"/>
      <c r="AM453" s="231"/>
      <c r="AN453" s="231"/>
      <c r="AO453" s="231"/>
      <c r="AP453" s="231"/>
      <c r="AQ453" s="231"/>
      <c r="AR453" s="231"/>
      <c r="AS453" s="231"/>
      <c r="AT453" s="231"/>
      <c r="AU453" s="231"/>
      <c r="AV453" s="231"/>
      <c r="AW453" s="231"/>
      <c r="AX453" s="231"/>
      <c r="AY453" s="231"/>
      <c r="AZ453" s="231"/>
      <c r="BA453" s="231"/>
      <c r="BB453" s="231"/>
      <c r="BC453" s="231"/>
      <c r="BD453" s="102"/>
      <c r="BE453" s="102"/>
      <c r="BF453" s="102"/>
      <c r="BG453" s="102"/>
      <c r="BH453" s="102"/>
      <c r="BI453" s="102"/>
      <c r="BJ453" s="102"/>
      <c r="BK453" s="12"/>
      <c r="BL453" s="12"/>
    </row>
    <row r="454" spans="1:64" hidden="1" outlineLevel="1">
      <c r="A454" s="9"/>
      <c r="B454" s="9"/>
      <c r="C454" s="46"/>
      <c r="D454" s="132">
        <f>Asset17</f>
        <v>0</v>
      </c>
      <c r="E454" s="9"/>
      <c r="F454" s="9"/>
      <c r="G454" s="198">
        <f>Input!J23</f>
        <v>0</v>
      </c>
      <c r="H454" s="113">
        <f t="shared" si="5"/>
        <v>0</v>
      </c>
      <c r="I454" s="113">
        <f t="shared" si="6"/>
        <v>0</v>
      </c>
      <c r="J454" s="113">
        <f t="shared" si="6"/>
        <v>0</v>
      </c>
      <c r="K454" s="113">
        <f t="shared" si="6"/>
        <v>0</v>
      </c>
      <c r="L454" s="113">
        <f t="shared" si="6"/>
        <v>0</v>
      </c>
      <c r="M454" s="113">
        <f t="shared" si="6"/>
        <v>0</v>
      </c>
      <c r="N454" s="113">
        <f>IF(Input!M$173&gt;0, M454+M486+M518, 0)</f>
        <v>0</v>
      </c>
      <c r="O454" s="113">
        <f>IF(Input!N$173&gt;0, N454+N486+N518, 0)</f>
        <v>0</v>
      </c>
      <c r="P454" s="113">
        <f>IF(Input!O$173&gt;0, O454+O486+O518, 0)</f>
        <v>0</v>
      </c>
      <c r="Q454" s="113">
        <f>IF(Input!P$173&gt;0, P454+P486+P518, 0)</f>
        <v>0</v>
      </c>
      <c r="R454" s="113">
        <f>IF(Input!Q$173&gt;0, Q454+Q486+Q518, 0)</f>
        <v>0</v>
      </c>
      <c r="S454" s="102"/>
      <c r="T454" s="102"/>
      <c r="U454" s="102"/>
      <c r="V454" s="102"/>
      <c r="W454" s="102"/>
      <c r="X454" s="102"/>
      <c r="Y454" s="102"/>
      <c r="Z454" s="102"/>
      <c r="AA454" s="102"/>
      <c r="AB454" s="231"/>
      <c r="AC454" s="231"/>
      <c r="AD454" s="231"/>
      <c r="AE454" s="231"/>
      <c r="AF454" s="231"/>
      <c r="AG454" s="231"/>
      <c r="AH454" s="231"/>
      <c r="AI454" s="231"/>
      <c r="AJ454" s="231"/>
      <c r="AK454" s="231"/>
      <c r="AL454" s="231"/>
      <c r="AM454" s="231"/>
      <c r="AN454" s="231"/>
      <c r="AO454" s="231"/>
      <c r="AP454" s="231"/>
      <c r="AQ454" s="231"/>
      <c r="AR454" s="231"/>
      <c r="AS454" s="231"/>
      <c r="AT454" s="231"/>
      <c r="AU454" s="231"/>
      <c r="AV454" s="231"/>
      <c r="AW454" s="231"/>
      <c r="AX454" s="231"/>
      <c r="AY454" s="231"/>
      <c r="AZ454" s="231"/>
      <c r="BA454" s="231"/>
      <c r="BB454" s="231"/>
      <c r="BC454" s="231"/>
      <c r="BD454" s="102"/>
      <c r="BE454" s="102"/>
      <c r="BF454" s="102"/>
      <c r="BG454" s="102"/>
      <c r="BH454" s="102"/>
      <c r="BI454" s="102"/>
      <c r="BJ454" s="102"/>
      <c r="BK454" s="12"/>
      <c r="BL454" s="12"/>
    </row>
    <row r="455" spans="1:64" hidden="1" outlineLevel="1">
      <c r="A455" s="9"/>
      <c r="B455" s="9"/>
      <c r="C455" s="46"/>
      <c r="D455" s="132">
        <f>Asset18</f>
        <v>0</v>
      </c>
      <c r="E455" s="9"/>
      <c r="F455" s="9"/>
      <c r="G455" s="198">
        <f>Input!J24</f>
        <v>0</v>
      </c>
      <c r="H455" s="113">
        <f t="shared" si="5"/>
        <v>0</v>
      </c>
      <c r="I455" s="113">
        <f t="shared" si="6"/>
        <v>0</v>
      </c>
      <c r="J455" s="113">
        <f t="shared" si="6"/>
        <v>0</v>
      </c>
      <c r="K455" s="113">
        <f t="shared" si="6"/>
        <v>0</v>
      </c>
      <c r="L455" s="113">
        <f t="shared" si="6"/>
        <v>0</v>
      </c>
      <c r="M455" s="113">
        <f t="shared" si="6"/>
        <v>0</v>
      </c>
      <c r="N455" s="113">
        <f>IF(Input!M$173&gt;0, M455+M487+M519, 0)</f>
        <v>0</v>
      </c>
      <c r="O455" s="113">
        <f>IF(Input!N$173&gt;0, N455+N487+N519, 0)</f>
        <v>0</v>
      </c>
      <c r="P455" s="113">
        <f>IF(Input!O$173&gt;0, O455+O487+O519, 0)</f>
        <v>0</v>
      </c>
      <c r="Q455" s="113">
        <f>IF(Input!P$173&gt;0, P455+P487+P519, 0)</f>
        <v>0</v>
      </c>
      <c r="R455" s="113">
        <f>IF(Input!Q$173&gt;0, Q455+Q487+Q519, 0)</f>
        <v>0</v>
      </c>
      <c r="S455" s="102"/>
      <c r="T455" s="102"/>
      <c r="U455" s="102"/>
      <c r="V455" s="102"/>
      <c r="W455" s="102"/>
      <c r="X455" s="102"/>
      <c r="Y455" s="102"/>
      <c r="Z455" s="102"/>
      <c r="AA455" s="102"/>
      <c r="AB455" s="231"/>
      <c r="AC455" s="231"/>
      <c r="AD455" s="231"/>
      <c r="AE455" s="231"/>
      <c r="AF455" s="231"/>
      <c r="AG455" s="231"/>
      <c r="AH455" s="231"/>
      <c r="AI455" s="231"/>
      <c r="AJ455" s="231"/>
      <c r="AK455" s="231"/>
      <c r="AL455" s="231"/>
      <c r="AM455" s="231"/>
      <c r="AN455" s="231"/>
      <c r="AO455" s="231"/>
      <c r="AP455" s="231"/>
      <c r="AQ455" s="231"/>
      <c r="AR455" s="231"/>
      <c r="AS455" s="231"/>
      <c r="AT455" s="231"/>
      <c r="AU455" s="231"/>
      <c r="AV455" s="231"/>
      <c r="AW455" s="231"/>
      <c r="AX455" s="231"/>
      <c r="AY455" s="231"/>
      <c r="AZ455" s="231"/>
      <c r="BA455" s="231"/>
      <c r="BB455" s="231"/>
      <c r="BC455" s="231"/>
      <c r="BD455" s="102"/>
      <c r="BE455" s="102"/>
      <c r="BF455" s="102"/>
      <c r="BG455" s="102"/>
      <c r="BH455" s="102"/>
      <c r="BI455" s="102"/>
      <c r="BJ455" s="102"/>
      <c r="BK455" s="12"/>
      <c r="BL455" s="12"/>
    </row>
    <row r="456" spans="1:64" hidden="1" outlineLevel="1">
      <c r="A456" s="9"/>
      <c r="B456" s="9"/>
      <c r="C456" s="46"/>
      <c r="D456" s="132">
        <f>Asset19</f>
        <v>0</v>
      </c>
      <c r="E456" s="9"/>
      <c r="F456" s="9"/>
      <c r="G456" s="198">
        <f>Input!J25</f>
        <v>0</v>
      </c>
      <c r="H456" s="113">
        <f t="shared" si="5"/>
        <v>0</v>
      </c>
      <c r="I456" s="113">
        <f t="shared" si="6"/>
        <v>0</v>
      </c>
      <c r="J456" s="113">
        <f t="shared" si="6"/>
        <v>0</v>
      </c>
      <c r="K456" s="113">
        <f t="shared" si="6"/>
        <v>0</v>
      </c>
      <c r="L456" s="113">
        <f t="shared" si="6"/>
        <v>0</v>
      </c>
      <c r="M456" s="113">
        <f t="shared" si="6"/>
        <v>0</v>
      </c>
      <c r="N456" s="113">
        <f>IF(Input!M$173&gt;0, M456+M488+M520, 0)</f>
        <v>0</v>
      </c>
      <c r="O456" s="113">
        <f>IF(Input!N$173&gt;0, N456+N488+N520, 0)</f>
        <v>0</v>
      </c>
      <c r="P456" s="113">
        <f>IF(Input!O$173&gt;0, O456+O488+O520, 0)</f>
        <v>0</v>
      </c>
      <c r="Q456" s="113">
        <f>IF(Input!P$173&gt;0, P456+P488+P520, 0)</f>
        <v>0</v>
      </c>
      <c r="R456" s="113">
        <f>IF(Input!Q$173&gt;0, Q456+Q488+Q520, 0)</f>
        <v>0</v>
      </c>
      <c r="S456" s="102"/>
      <c r="T456" s="102"/>
      <c r="U456" s="102"/>
      <c r="V456" s="102"/>
      <c r="W456" s="102"/>
      <c r="X456" s="102"/>
      <c r="Y456" s="102"/>
      <c r="Z456" s="102"/>
      <c r="AA456" s="102"/>
      <c r="AB456" s="231"/>
      <c r="AC456" s="231"/>
      <c r="AD456" s="231"/>
      <c r="AE456" s="231"/>
      <c r="AF456" s="231"/>
      <c r="AG456" s="231"/>
      <c r="AH456" s="231"/>
      <c r="AI456" s="231"/>
      <c r="AJ456" s="231"/>
      <c r="AK456" s="231"/>
      <c r="AL456" s="231"/>
      <c r="AM456" s="231"/>
      <c r="AN456" s="231"/>
      <c r="AO456" s="231"/>
      <c r="AP456" s="231"/>
      <c r="AQ456" s="231"/>
      <c r="AR456" s="231"/>
      <c r="AS456" s="231"/>
      <c r="AT456" s="231"/>
      <c r="AU456" s="231"/>
      <c r="AV456" s="231"/>
      <c r="AW456" s="231"/>
      <c r="AX456" s="231"/>
      <c r="AY456" s="231"/>
      <c r="AZ456" s="231"/>
      <c r="BA456" s="231"/>
      <c r="BB456" s="231"/>
      <c r="BC456" s="231"/>
      <c r="BD456" s="102"/>
      <c r="BE456" s="102"/>
      <c r="BF456" s="102"/>
      <c r="BG456" s="102"/>
      <c r="BH456" s="102"/>
      <c r="BI456" s="102"/>
      <c r="BJ456" s="102"/>
      <c r="BK456" s="12"/>
      <c r="BL456" s="12"/>
    </row>
    <row r="457" spans="1:64" hidden="1" outlineLevel="1">
      <c r="A457" s="9"/>
      <c r="B457" s="9"/>
      <c r="C457" s="46"/>
      <c r="D457" s="132">
        <f>Asset20</f>
        <v>0</v>
      </c>
      <c r="E457" s="9"/>
      <c r="F457" s="9"/>
      <c r="G457" s="198">
        <f>Input!J26</f>
        <v>0</v>
      </c>
      <c r="H457" s="113">
        <f t="shared" si="5"/>
        <v>0</v>
      </c>
      <c r="I457" s="113">
        <f t="shared" si="6"/>
        <v>0</v>
      </c>
      <c r="J457" s="113">
        <f t="shared" si="6"/>
        <v>0</v>
      </c>
      <c r="K457" s="113">
        <f t="shared" si="6"/>
        <v>0</v>
      </c>
      <c r="L457" s="113">
        <f t="shared" si="6"/>
        <v>0</v>
      </c>
      <c r="M457" s="113">
        <f t="shared" si="6"/>
        <v>0</v>
      </c>
      <c r="N457" s="113">
        <f>IF(Input!M$173&gt;0, M457+M489+M521, 0)</f>
        <v>0</v>
      </c>
      <c r="O457" s="113">
        <f>IF(Input!N$173&gt;0, N457+N489+N521, 0)</f>
        <v>0</v>
      </c>
      <c r="P457" s="113">
        <f>IF(Input!O$173&gt;0, O457+O489+O521, 0)</f>
        <v>0</v>
      </c>
      <c r="Q457" s="113">
        <f>IF(Input!P$173&gt;0, P457+P489+P521, 0)</f>
        <v>0</v>
      </c>
      <c r="R457" s="113">
        <f>IF(Input!Q$173&gt;0, Q457+Q489+Q521, 0)</f>
        <v>0</v>
      </c>
      <c r="S457" s="102"/>
      <c r="T457" s="102"/>
      <c r="U457" s="102"/>
      <c r="V457" s="102"/>
      <c r="W457" s="102"/>
      <c r="X457" s="102"/>
      <c r="Y457" s="102"/>
      <c r="Z457" s="102"/>
      <c r="AA457" s="102"/>
      <c r="AB457" s="231"/>
      <c r="AC457" s="231"/>
      <c r="AD457" s="231"/>
      <c r="AE457" s="231"/>
      <c r="AF457" s="231"/>
      <c r="AG457" s="231"/>
      <c r="AH457" s="231"/>
      <c r="AI457" s="231"/>
      <c r="AJ457" s="231"/>
      <c r="AK457" s="231"/>
      <c r="AL457" s="231"/>
      <c r="AM457" s="231"/>
      <c r="AN457" s="231"/>
      <c r="AO457" s="231"/>
      <c r="AP457" s="231"/>
      <c r="AQ457" s="231"/>
      <c r="AR457" s="231"/>
      <c r="AS457" s="231"/>
      <c r="AT457" s="231"/>
      <c r="AU457" s="231"/>
      <c r="AV457" s="231"/>
      <c r="AW457" s="231"/>
      <c r="AX457" s="231"/>
      <c r="AY457" s="231"/>
      <c r="AZ457" s="231"/>
      <c r="BA457" s="231"/>
      <c r="BB457" s="231"/>
      <c r="BC457" s="231"/>
      <c r="BD457" s="102"/>
      <c r="BE457" s="102"/>
      <c r="BF457" s="102"/>
      <c r="BG457" s="102"/>
      <c r="BH457" s="102"/>
      <c r="BI457" s="102"/>
      <c r="BJ457" s="102"/>
      <c r="BK457" s="12"/>
      <c r="BL457" s="12"/>
    </row>
    <row r="458" spans="1:64" hidden="1" outlineLevel="1">
      <c r="A458" s="9"/>
      <c r="B458" s="9"/>
      <c r="C458" s="46"/>
      <c r="D458" s="132">
        <f>Asset21</f>
        <v>0</v>
      </c>
      <c r="E458" s="9"/>
      <c r="F458" s="9"/>
      <c r="G458" s="198">
        <f>Input!J27</f>
        <v>0</v>
      </c>
      <c r="H458" s="113">
        <f t="shared" ref="H458:H467" si="7">G458+G490+G522+G554+G586+G618</f>
        <v>0</v>
      </c>
      <c r="I458" s="113">
        <f t="shared" ref="I458:M465" si="8">H458+H490+H522</f>
        <v>0</v>
      </c>
      <c r="J458" s="113">
        <f t="shared" si="8"/>
        <v>0</v>
      </c>
      <c r="K458" s="113">
        <f t="shared" si="8"/>
        <v>0</v>
      </c>
      <c r="L458" s="113">
        <f t="shared" si="8"/>
        <v>0</v>
      </c>
      <c r="M458" s="113">
        <f t="shared" si="8"/>
        <v>0</v>
      </c>
      <c r="N458" s="113">
        <f>IF(Input!M$173&gt;0, M458+M490+M522, 0)</f>
        <v>0</v>
      </c>
      <c r="O458" s="113">
        <f>IF(Input!N$173&gt;0, N458+N490+N522, 0)</f>
        <v>0</v>
      </c>
      <c r="P458" s="113">
        <f>IF(Input!O$173&gt;0, O458+O490+O522, 0)</f>
        <v>0</v>
      </c>
      <c r="Q458" s="113">
        <f>IF(Input!P$173&gt;0, P458+P490+P522, 0)</f>
        <v>0</v>
      </c>
      <c r="R458" s="113">
        <f>IF(Input!Q$173&gt;0, Q458+Q490+Q522, 0)</f>
        <v>0</v>
      </c>
      <c r="S458" s="102"/>
      <c r="T458" s="102"/>
      <c r="U458" s="102"/>
      <c r="V458" s="102"/>
      <c r="W458" s="102"/>
      <c r="X458" s="102"/>
      <c r="Y458" s="102"/>
      <c r="Z458" s="102"/>
      <c r="AA458" s="102"/>
      <c r="AB458" s="231"/>
      <c r="AC458" s="231"/>
      <c r="AD458" s="231"/>
      <c r="AE458" s="231"/>
      <c r="AF458" s="231"/>
      <c r="AG458" s="231"/>
      <c r="AH458" s="231"/>
      <c r="AI458" s="231"/>
      <c r="AJ458" s="231"/>
      <c r="AK458" s="231"/>
      <c r="AL458" s="231"/>
      <c r="AM458" s="231"/>
      <c r="AN458" s="231"/>
      <c r="AO458" s="231"/>
      <c r="AP458" s="231"/>
      <c r="AQ458" s="231"/>
      <c r="AR458" s="231"/>
      <c r="AS458" s="231"/>
      <c r="AT458" s="231"/>
      <c r="AU458" s="231"/>
      <c r="AV458" s="231"/>
      <c r="AW458" s="231"/>
      <c r="AX458" s="231"/>
      <c r="AY458" s="231"/>
      <c r="AZ458" s="231"/>
      <c r="BA458" s="231"/>
      <c r="BB458" s="231"/>
      <c r="BC458" s="231"/>
      <c r="BD458" s="102"/>
      <c r="BE458" s="102"/>
      <c r="BF458" s="102"/>
      <c r="BG458" s="102"/>
      <c r="BH458" s="102"/>
      <c r="BI458" s="102"/>
      <c r="BJ458" s="102"/>
      <c r="BK458" s="12"/>
      <c r="BL458" s="12"/>
    </row>
    <row r="459" spans="1:64" hidden="1" outlineLevel="1">
      <c r="A459" s="9"/>
      <c r="B459" s="9"/>
      <c r="C459" s="46"/>
      <c r="D459" s="132">
        <f>Asset22</f>
        <v>0</v>
      </c>
      <c r="E459" s="9"/>
      <c r="F459" s="9"/>
      <c r="G459" s="198">
        <f>Input!J28</f>
        <v>0</v>
      </c>
      <c r="H459" s="113">
        <f t="shared" si="7"/>
        <v>0</v>
      </c>
      <c r="I459" s="113">
        <f t="shared" si="8"/>
        <v>0</v>
      </c>
      <c r="J459" s="113">
        <f t="shared" si="8"/>
        <v>0</v>
      </c>
      <c r="K459" s="113">
        <f t="shared" si="8"/>
        <v>0</v>
      </c>
      <c r="L459" s="113">
        <f t="shared" si="8"/>
        <v>0</v>
      </c>
      <c r="M459" s="113">
        <f t="shared" si="8"/>
        <v>0</v>
      </c>
      <c r="N459" s="113">
        <f>IF(Input!M$173&gt;0, M459+M491+M523, 0)</f>
        <v>0</v>
      </c>
      <c r="O459" s="113">
        <f>IF(Input!N$173&gt;0, N459+N491+N523, 0)</f>
        <v>0</v>
      </c>
      <c r="P459" s="113">
        <f>IF(Input!O$173&gt;0, O459+O491+O523, 0)</f>
        <v>0</v>
      </c>
      <c r="Q459" s="113">
        <f>IF(Input!P$173&gt;0, P459+P491+P523, 0)</f>
        <v>0</v>
      </c>
      <c r="R459" s="113">
        <f>IF(Input!Q$173&gt;0, Q459+Q491+Q523, 0)</f>
        <v>0</v>
      </c>
      <c r="S459" s="102"/>
      <c r="T459" s="102"/>
      <c r="U459" s="102"/>
      <c r="V459" s="102"/>
      <c r="W459" s="102"/>
      <c r="X459" s="102"/>
      <c r="Y459" s="102"/>
      <c r="Z459" s="102"/>
      <c r="AA459" s="102"/>
      <c r="AB459" s="231"/>
      <c r="AC459" s="231"/>
      <c r="AD459" s="231"/>
      <c r="AE459" s="231"/>
      <c r="AF459" s="231"/>
      <c r="AG459" s="231"/>
      <c r="AH459" s="231"/>
      <c r="AI459" s="231"/>
      <c r="AJ459" s="231"/>
      <c r="AK459" s="231"/>
      <c r="AL459" s="231"/>
      <c r="AM459" s="231"/>
      <c r="AN459" s="231"/>
      <c r="AO459" s="231"/>
      <c r="AP459" s="231"/>
      <c r="AQ459" s="231"/>
      <c r="AR459" s="231"/>
      <c r="AS459" s="231"/>
      <c r="AT459" s="231"/>
      <c r="AU459" s="231"/>
      <c r="AV459" s="231"/>
      <c r="AW459" s="231"/>
      <c r="AX459" s="231"/>
      <c r="AY459" s="231"/>
      <c r="AZ459" s="231"/>
      <c r="BA459" s="231"/>
      <c r="BB459" s="231"/>
      <c r="BC459" s="231"/>
      <c r="BD459" s="102"/>
      <c r="BE459" s="102"/>
      <c r="BF459" s="102"/>
      <c r="BG459" s="102"/>
      <c r="BH459" s="102"/>
      <c r="BI459" s="102"/>
      <c r="BJ459" s="102"/>
      <c r="BK459" s="12"/>
      <c r="BL459" s="12"/>
    </row>
    <row r="460" spans="1:64" hidden="1" outlineLevel="1">
      <c r="A460" s="9"/>
      <c r="B460" s="9"/>
      <c r="C460" s="46"/>
      <c r="D460" s="132">
        <f>Asset23</f>
        <v>0</v>
      </c>
      <c r="E460" s="9"/>
      <c r="F460" s="9"/>
      <c r="G460" s="198">
        <f>Input!J29</f>
        <v>0</v>
      </c>
      <c r="H460" s="113">
        <f t="shared" si="7"/>
        <v>0</v>
      </c>
      <c r="I460" s="113">
        <f t="shared" si="8"/>
        <v>0</v>
      </c>
      <c r="J460" s="113">
        <f t="shared" si="8"/>
        <v>0</v>
      </c>
      <c r="K460" s="113">
        <f t="shared" si="8"/>
        <v>0</v>
      </c>
      <c r="L460" s="113">
        <f t="shared" si="8"/>
        <v>0</v>
      </c>
      <c r="M460" s="113">
        <f t="shared" si="8"/>
        <v>0</v>
      </c>
      <c r="N460" s="113">
        <f>IF(Input!M$173&gt;0, M460+M492+M524, 0)</f>
        <v>0</v>
      </c>
      <c r="O460" s="113">
        <f>IF(Input!N$173&gt;0, N460+N492+N524, 0)</f>
        <v>0</v>
      </c>
      <c r="P460" s="113">
        <f>IF(Input!O$173&gt;0, O460+O492+O524, 0)</f>
        <v>0</v>
      </c>
      <c r="Q460" s="113">
        <f>IF(Input!P$173&gt;0, P460+P492+P524, 0)</f>
        <v>0</v>
      </c>
      <c r="R460" s="113">
        <f>IF(Input!Q$173&gt;0, Q460+Q492+Q524, 0)</f>
        <v>0</v>
      </c>
      <c r="S460" s="102"/>
      <c r="T460" s="102"/>
      <c r="U460" s="102"/>
      <c r="V460" s="102"/>
      <c r="W460" s="102"/>
      <c r="X460" s="102"/>
      <c r="Y460" s="102"/>
      <c r="Z460" s="102"/>
      <c r="AA460" s="102"/>
      <c r="AB460" s="231"/>
      <c r="AC460" s="231"/>
      <c r="AD460" s="231"/>
      <c r="AE460" s="231"/>
      <c r="AF460" s="231"/>
      <c r="AG460" s="231"/>
      <c r="AH460" s="231"/>
      <c r="AI460" s="231"/>
      <c r="AJ460" s="231"/>
      <c r="AK460" s="231"/>
      <c r="AL460" s="231"/>
      <c r="AM460" s="231"/>
      <c r="AN460" s="231"/>
      <c r="AO460" s="231"/>
      <c r="AP460" s="231"/>
      <c r="AQ460" s="231"/>
      <c r="AR460" s="231"/>
      <c r="AS460" s="231"/>
      <c r="AT460" s="231"/>
      <c r="AU460" s="231"/>
      <c r="AV460" s="231"/>
      <c r="AW460" s="231"/>
      <c r="AX460" s="231"/>
      <c r="AY460" s="231"/>
      <c r="AZ460" s="231"/>
      <c r="BA460" s="231"/>
      <c r="BB460" s="231"/>
      <c r="BC460" s="231"/>
      <c r="BD460" s="102"/>
      <c r="BE460" s="102"/>
      <c r="BF460" s="102"/>
      <c r="BG460" s="102"/>
      <c r="BH460" s="102"/>
      <c r="BI460" s="102"/>
      <c r="BJ460" s="102"/>
      <c r="BK460" s="12"/>
      <c r="BL460" s="12"/>
    </row>
    <row r="461" spans="1:64" hidden="1" outlineLevel="1">
      <c r="A461" s="9"/>
      <c r="B461" s="9"/>
      <c r="C461" s="46"/>
      <c r="D461" s="132">
        <f>Asset24</f>
        <v>0</v>
      </c>
      <c r="E461" s="9"/>
      <c r="F461" s="9"/>
      <c r="G461" s="198">
        <f>Input!J30</f>
        <v>0</v>
      </c>
      <c r="H461" s="113">
        <f t="shared" si="7"/>
        <v>0</v>
      </c>
      <c r="I461" s="113">
        <f t="shared" si="8"/>
        <v>0</v>
      </c>
      <c r="J461" s="113">
        <f t="shared" si="8"/>
        <v>0</v>
      </c>
      <c r="K461" s="113">
        <f t="shared" si="8"/>
        <v>0</v>
      </c>
      <c r="L461" s="113">
        <f t="shared" si="8"/>
        <v>0</v>
      </c>
      <c r="M461" s="113">
        <f t="shared" si="8"/>
        <v>0</v>
      </c>
      <c r="N461" s="113">
        <f>IF(Input!M$173&gt;0, M461+M493+M525, 0)</f>
        <v>0</v>
      </c>
      <c r="O461" s="113">
        <f>IF(Input!N$173&gt;0, N461+N493+N525, 0)</f>
        <v>0</v>
      </c>
      <c r="P461" s="113">
        <f>IF(Input!O$173&gt;0, O461+O493+O525, 0)</f>
        <v>0</v>
      </c>
      <c r="Q461" s="113">
        <f>IF(Input!P$173&gt;0, P461+P493+P525, 0)</f>
        <v>0</v>
      </c>
      <c r="R461" s="113">
        <f>IF(Input!Q$173&gt;0, Q461+Q493+Q525, 0)</f>
        <v>0</v>
      </c>
      <c r="S461" s="102"/>
      <c r="T461" s="102"/>
      <c r="U461" s="102"/>
      <c r="V461" s="102"/>
      <c r="W461" s="102"/>
      <c r="X461" s="102"/>
      <c r="Y461" s="102"/>
      <c r="Z461" s="102"/>
      <c r="AA461" s="102"/>
      <c r="AB461" s="231"/>
      <c r="AC461" s="231"/>
      <c r="AD461" s="231"/>
      <c r="AE461" s="231"/>
      <c r="AF461" s="231"/>
      <c r="AG461" s="231"/>
      <c r="AH461" s="231"/>
      <c r="AI461" s="231"/>
      <c r="AJ461" s="231"/>
      <c r="AK461" s="231"/>
      <c r="AL461" s="231"/>
      <c r="AM461" s="231"/>
      <c r="AN461" s="231"/>
      <c r="AO461" s="231"/>
      <c r="AP461" s="231"/>
      <c r="AQ461" s="231"/>
      <c r="AR461" s="231"/>
      <c r="AS461" s="231"/>
      <c r="AT461" s="231"/>
      <c r="AU461" s="231"/>
      <c r="AV461" s="231"/>
      <c r="AW461" s="231"/>
      <c r="AX461" s="231"/>
      <c r="AY461" s="231"/>
      <c r="AZ461" s="231"/>
      <c r="BA461" s="231"/>
      <c r="BB461" s="231"/>
      <c r="BC461" s="231"/>
      <c r="BD461" s="102"/>
      <c r="BE461" s="102"/>
      <c r="BF461" s="102"/>
      <c r="BG461" s="102"/>
      <c r="BH461" s="102"/>
      <c r="BI461" s="102"/>
      <c r="BJ461" s="102"/>
      <c r="BK461" s="12"/>
      <c r="BL461" s="12"/>
    </row>
    <row r="462" spans="1:64" hidden="1" outlineLevel="1">
      <c r="A462" s="9"/>
      <c r="B462" s="9"/>
      <c r="C462" s="46"/>
      <c r="D462" s="132">
        <f>Asset25</f>
        <v>0</v>
      </c>
      <c r="E462" s="9"/>
      <c r="F462" s="9"/>
      <c r="G462" s="198">
        <f>Input!J31</f>
        <v>0</v>
      </c>
      <c r="H462" s="113">
        <f t="shared" si="7"/>
        <v>0</v>
      </c>
      <c r="I462" s="113">
        <f t="shared" si="8"/>
        <v>0</v>
      </c>
      <c r="J462" s="113">
        <f t="shared" si="8"/>
        <v>0</v>
      </c>
      <c r="K462" s="113">
        <f t="shared" si="8"/>
        <v>0</v>
      </c>
      <c r="L462" s="113">
        <f t="shared" si="8"/>
        <v>0</v>
      </c>
      <c r="M462" s="113">
        <f t="shared" si="8"/>
        <v>0</v>
      </c>
      <c r="N462" s="113">
        <f>IF(Input!M$173&gt;0, M462+M494+M526, 0)</f>
        <v>0</v>
      </c>
      <c r="O462" s="113">
        <f>IF(Input!N$173&gt;0, N462+N494+N526, 0)</f>
        <v>0</v>
      </c>
      <c r="P462" s="113">
        <f>IF(Input!O$173&gt;0, O462+O494+O526, 0)</f>
        <v>0</v>
      </c>
      <c r="Q462" s="113">
        <f>IF(Input!P$173&gt;0, P462+P494+P526, 0)</f>
        <v>0</v>
      </c>
      <c r="R462" s="113">
        <f>IF(Input!Q$173&gt;0, Q462+Q494+Q526, 0)</f>
        <v>0</v>
      </c>
      <c r="S462" s="102"/>
      <c r="T462" s="102"/>
      <c r="U462" s="102"/>
      <c r="V462" s="102"/>
      <c r="W462" s="102"/>
      <c r="X462" s="102"/>
      <c r="Y462" s="102"/>
      <c r="Z462" s="102"/>
      <c r="AA462" s="102"/>
      <c r="AB462" s="231"/>
      <c r="AC462" s="231"/>
      <c r="AD462" s="231"/>
      <c r="AE462" s="231"/>
      <c r="AF462" s="231"/>
      <c r="AG462" s="231"/>
      <c r="AH462" s="231"/>
      <c r="AI462" s="231"/>
      <c r="AJ462" s="231"/>
      <c r="AK462" s="231"/>
      <c r="AL462" s="231"/>
      <c r="AM462" s="231"/>
      <c r="AN462" s="231"/>
      <c r="AO462" s="231"/>
      <c r="AP462" s="231"/>
      <c r="AQ462" s="231"/>
      <c r="AR462" s="231"/>
      <c r="AS462" s="231"/>
      <c r="AT462" s="231"/>
      <c r="AU462" s="231"/>
      <c r="AV462" s="231"/>
      <c r="AW462" s="231"/>
      <c r="AX462" s="231"/>
      <c r="AY462" s="231"/>
      <c r="AZ462" s="231"/>
      <c r="BA462" s="231"/>
      <c r="BB462" s="231"/>
      <c r="BC462" s="231"/>
      <c r="BD462" s="102"/>
      <c r="BE462" s="102"/>
      <c r="BF462" s="102"/>
      <c r="BG462" s="102"/>
      <c r="BH462" s="102"/>
      <c r="BI462" s="102"/>
      <c r="BJ462" s="102"/>
      <c r="BK462" s="12"/>
      <c r="BL462" s="12"/>
    </row>
    <row r="463" spans="1:64" hidden="1" outlineLevel="1">
      <c r="A463" s="9"/>
      <c r="B463" s="9"/>
      <c r="C463" s="46"/>
      <c r="D463" s="132">
        <f>Asset26</f>
        <v>0</v>
      </c>
      <c r="E463" s="9"/>
      <c r="F463" s="9"/>
      <c r="G463" s="198">
        <f>Input!J32</f>
        <v>0</v>
      </c>
      <c r="H463" s="113">
        <f t="shared" si="7"/>
        <v>0</v>
      </c>
      <c r="I463" s="113">
        <f t="shared" si="8"/>
        <v>0</v>
      </c>
      <c r="J463" s="113">
        <f t="shared" si="8"/>
        <v>0</v>
      </c>
      <c r="K463" s="113">
        <f t="shared" si="8"/>
        <v>0</v>
      </c>
      <c r="L463" s="113">
        <f t="shared" si="8"/>
        <v>0</v>
      </c>
      <c r="M463" s="113">
        <f t="shared" si="8"/>
        <v>0</v>
      </c>
      <c r="N463" s="113">
        <f>IF(Input!M$173&gt;0, M463+M495+M527, 0)</f>
        <v>0</v>
      </c>
      <c r="O463" s="113">
        <f>IF(Input!N$173&gt;0, N463+N495+N527, 0)</f>
        <v>0</v>
      </c>
      <c r="P463" s="113">
        <f>IF(Input!O$173&gt;0, O463+O495+O527, 0)</f>
        <v>0</v>
      </c>
      <c r="Q463" s="113">
        <f>IF(Input!P$173&gt;0, P463+P495+P527, 0)</f>
        <v>0</v>
      </c>
      <c r="R463" s="113">
        <f>IF(Input!Q$173&gt;0, Q463+Q495+Q527, 0)</f>
        <v>0</v>
      </c>
      <c r="S463" s="102"/>
      <c r="T463" s="102"/>
      <c r="U463" s="102"/>
      <c r="V463" s="102"/>
      <c r="W463" s="102"/>
      <c r="X463" s="102"/>
      <c r="Y463" s="102"/>
      <c r="Z463" s="102"/>
      <c r="AA463" s="102"/>
      <c r="AB463" s="231"/>
      <c r="AC463" s="231"/>
      <c r="AD463" s="231"/>
      <c r="AE463" s="231"/>
      <c r="AF463" s="231"/>
      <c r="AG463" s="231"/>
      <c r="AH463" s="231"/>
      <c r="AI463" s="231"/>
      <c r="AJ463" s="231"/>
      <c r="AK463" s="231"/>
      <c r="AL463" s="231"/>
      <c r="AM463" s="231"/>
      <c r="AN463" s="231"/>
      <c r="AO463" s="231"/>
      <c r="AP463" s="231"/>
      <c r="AQ463" s="231"/>
      <c r="AR463" s="231"/>
      <c r="AS463" s="231"/>
      <c r="AT463" s="231"/>
      <c r="AU463" s="231"/>
      <c r="AV463" s="231"/>
      <c r="AW463" s="231"/>
      <c r="AX463" s="231"/>
      <c r="AY463" s="231"/>
      <c r="AZ463" s="231"/>
      <c r="BA463" s="231"/>
      <c r="BB463" s="231"/>
      <c r="BC463" s="231"/>
      <c r="BD463" s="102"/>
      <c r="BE463" s="102"/>
      <c r="BF463" s="102"/>
      <c r="BG463" s="102"/>
      <c r="BH463" s="102"/>
      <c r="BI463" s="102"/>
      <c r="BJ463" s="102"/>
      <c r="BK463" s="12"/>
      <c r="BL463" s="12"/>
    </row>
    <row r="464" spans="1:64" hidden="1" outlineLevel="1">
      <c r="A464" s="9"/>
      <c r="B464" s="9"/>
      <c r="C464" s="46"/>
      <c r="D464" s="132">
        <f>Asset27</f>
        <v>0</v>
      </c>
      <c r="E464" s="9"/>
      <c r="F464" s="9"/>
      <c r="G464" s="198">
        <f>Input!J33</f>
        <v>0</v>
      </c>
      <c r="H464" s="113">
        <f t="shared" si="7"/>
        <v>0</v>
      </c>
      <c r="I464" s="113">
        <f t="shared" si="8"/>
        <v>0</v>
      </c>
      <c r="J464" s="113">
        <f t="shared" si="8"/>
        <v>0</v>
      </c>
      <c r="K464" s="113">
        <f t="shared" si="8"/>
        <v>0</v>
      </c>
      <c r="L464" s="113">
        <f t="shared" si="8"/>
        <v>0</v>
      </c>
      <c r="M464" s="113">
        <f t="shared" si="8"/>
        <v>0</v>
      </c>
      <c r="N464" s="113">
        <f>IF(Input!M$173&gt;0, M464+M496+M528, 0)</f>
        <v>0</v>
      </c>
      <c r="O464" s="113">
        <f>IF(Input!N$173&gt;0, N464+N496+N528, 0)</f>
        <v>0</v>
      </c>
      <c r="P464" s="113">
        <f>IF(Input!O$173&gt;0, O464+O496+O528, 0)</f>
        <v>0</v>
      </c>
      <c r="Q464" s="113">
        <f>IF(Input!P$173&gt;0, P464+P496+P528, 0)</f>
        <v>0</v>
      </c>
      <c r="R464" s="113">
        <f>IF(Input!Q$173&gt;0, Q464+Q496+Q528, 0)</f>
        <v>0</v>
      </c>
      <c r="S464" s="102"/>
      <c r="T464" s="102"/>
      <c r="U464" s="102"/>
      <c r="V464" s="102"/>
      <c r="W464" s="102"/>
      <c r="X464" s="102"/>
      <c r="Y464" s="102"/>
      <c r="Z464" s="102"/>
      <c r="AA464" s="102"/>
      <c r="AB464" s="231"/>
      <c r="AC464" s="231"/>
      <c r="AD464" s="231"/>
      <c r="AE464" s="231"/>
      <c r="AF464" s="231"/>
      <c r="AG464" s="231"/>
      <c r="AH464" s="231"/>
      <c r="AI464" s="231"/>
      <c r="AJ464" s="231"/>
      <c r="AK464" s="231"/>
      <c r="AL464" s="231"/>
      <c r="AM464" s="231"/>
      <c r="AN464" s="231"/>
      <c r="AO464" s="231"/>
      <c r="AP464" s="231"/>
      <c r="AQ464" s="231"/>
      <c r="AR464" s="231"/>
      <c r="AS464" s="231"/>
      <c r="AT464" s="231"/>
      <c r="AU464" s="231"/>
      <c r="AV464" s="231"/>
      <c r="AW464" s="231"/>
      <c r="AX464" s="231"/>
      <c r="AY464" s="231"/>
      <c r="AZ464" s="231"/>
      <c r="BA464" s="231"/>
      <c r="BB464" s="231"/>
      <c r="BC464" s="231"/>
      <c r="BD464" s="102"/>
      <c r="BE464" s="102"/>
      <c r="BF464" s="102"/>
      <c r="BG464" s="102"/>
      <c r="BH464" s="102"/>
      <c r="BI464" s="102"/>
      <c r="BJ464" s="102"/>
      <c r="BK464" s="12"/>
      <c r="BL464" s="12"/>
    </row>
    <row r="465" spans="1:64" hidden="1" outlineLevel="1">
      <c r="A465" s="9"/>
      <c r="B465" s="9"/>
      <c r="C465" s="46"/>
      <c r="D465" s="132">
        <f>Asset28</f>
        <v>0</v>
      </c>
      <c r="E465" s="9"/>
      <c r="F465" s="9"/>
      <c r="G465" s="198">
        <f>Input!J34</f>
        <v>0</v>
      </c>
      <c r="H465" s="113">
        <f t="shared" si="7"/>
        <v>0</v>
      </c>
      <c r="I465" s="113">
        <f t="shared" si="8"/>
        <v>0</v>
      </c>
      <c r="J465" s="113">
        <f t="shared" si="8"/>
        <v>0</v>
      </c>
      <c r="K465" s="113">
        <f t="shared" si="8"/>
        <v>0</v>
      </c>
      <c r="L465" s="113">
        <f t="shared" si="8"/>
        <v>0</v>
      </c>
      <c r="M465" s="113">
        <f t="shared" si="8"/>
        <v>0</v>
      </c>
      <c r="N465" s="113">
        <f>IF(Input!M$173&gt;0, M465+M497+M529, 0)</f>
        <v>0</v>
      </c>
      <c r="O465" s="113">
        <f>IF(Input!N$173&gt;0, N465+N497+N529, 0)</f>
        <v>0</v>
      </c>
      <c r="P465" s="113">
        <f>IF(Input!O$173&gt;0, O465+O497+O529, 0)</f>
        <v>0</v>
      </c>
      <c r="Q465" s="113">
        <f>IF(Input!P$173&gt;0, P465+P497+P529, 0)</f>
        <v>0</v>
      </c>
      <c r="R465" s="113">
        <f>IF(Input!Q$173&gt;0, Q465+Q497+Q529, 0)</f>
        <v>0</v>
      </c>
      <c r="S465" s="102"/>
      <c r="T465" s="102"/>
      <c r="U465" s="102"/>
      <c r="V465" s="102"/>
      <c r="W465" s="102"/>
      <c r="X465" s="102"/>
      <c r="Y465" s="102"/>
      <c r="Z465" s="102"/>
      <c r="AA465" s="102"/>
      <c r="AB465" s="231"/>
      <c r="AC465" s="231"/>
      <c r="AD465" s="231"/>
      <c r="AE465" s="231"/>
      <c r="AF465" s="231"/>
      <c r="AG465" s="231"/>
      <c r="AH465" s="231"/>
      <c r="AI465" s="231"/>
      <c r="AJ465" s="231"/>
      <c r="AK465" s="231"/>
      <c r="AL465" s="231"/>
      <c r="AM465" s="231"/>
      <c r="AN465" s="231"/>
      <c r="AO465" s="231"/>
      <c r="AP465" s="231"/>
      <c r="AQ465" s="231"/>
      <c r="AR465" s="231"/>
      <c r="AS465" s="231"/>
      <c r="AT465" s="231"/>
      <c r="AU465" s="231"/>
      <c r="AV465" s="231"/>
      <c r="AW465" s="231"/>
      <c r="AX465" s="231"/>
      <c r="AY465" s="231"/>
      <c r="AZ465" s="231"/>
      <c r="BA465" s="231"/>
      <c r="BB465" s="231"/>
      <c r="BC465" s="231"/>
      <c r="BD465" s="102"/>
      <c r="BE465" s="102"/>
      <c r="BF465" s="102"/>
      <c r="BG465" s="102"/>
      <c r="BH465" s="102"/>
      <c r="BI465" s="102"/>
      <c r="BJ465" s="102"/>
      <c r="BK465" s="12"/>
      <c r="BL465" s="12"/>
    </row>
    <row r="466" spans="1:64" hidden="1" outlineLevel="1">
      <c r="A466" s="9"/>
      <c r="B466" s="9"/>
      <c r="C466" s="46"/>
      <c r="D466" s="132">
        <f>Asset29</f>
        <v>0</v>
      </c>
      <c r="E466" s="9"/>
      <c r="F466" s="9"/>
      <c r="G466" s="198">
        <f>Input!J35</f>
        <v>0</v>
      </c>
      <c r="H466" s="113">
        <f t="shared" si="7"/>
        <v>0</v>
      </c>
      <c r="I466" s="113">
        <f t="shared" ref="I466:M467" si="9">H466+H498+H530</f>
        <v>0</v>
      </c>
      <c r="J466" s="113">
        <f t="shared" si="9"/>
        <v>0</v>
      </c>
      <c r="K466" s="113">
        <f t="shared" si="9"/>
        <v>0</v>
      </c>
      <c r="L466" s="113">
        <f t="shared" si="9"/>
        <v>0</v>
      </c>
      <c r="M466" s="113">
        <f t="shared" si="9"/>
        <v>0</v>
      </c>
      <c r="N466" s="113">
        <f>IF(Input!M$173&gt;0, M466+M498+M530, 0)</f>
        <v>0</v>
      </c>
      <c r="O466" s="113">
        <f>IF(Input!N$173&gt;0, N466+N498+N530, 0)</f>
        <v>0</v>
      </c>
      <c r="P466" s="113">
        <f>IF(Input!O$173&gt;0, O466+O498+O530, 0)</f>
        <v>0</v>
      </c>
      <c r="Q466" s="113">
        <f>IF(Input!P$173&gt;0, P466+P498+P530, 0)</f>
        <v>0</v>
      </c>
      <c r="R466" s="113">
        <f>IF(Input!Q$173&gt;0, Q466+Q498+Q530, 0)</f>
        <v>0</v>
      </c>
      <c r="S466" s="102"/>
      <c r="T466" s="102"/>
      <c r="U466" s="102"/>
      <c r="V466" s="102"/>
      <c r="W466" s="102"/>
      <c r="X466" s="102"/>
      <c r="Y466" s="102"/>
      <c r="Z466" s="102"/>
      <c r="AA466" s="102"/>
      <c r="AB466" s="231"/>
      <c r="AC466" s="231"/>
      <c r="AD466" s="231"/>
      <c r="AE466" s="231"/>
      <c r="AF466" s="231"/>
      <c r="AG466" s="231"/>
      <c r="AH466" s="231"/>
      <c r="AI466" s="231"/>
      <c r="AJ466" s="231"/>
      <c r="AK466" s="231"/>
      <c r="AL466" s="231"/>
      <c r="AM466" s="231"/>
      <c r="AN466" s="231"/>
      <c r="AO466" s="231"/>
      <c r="AP466" s="231"/>
      <c r="AQ466" s="231"/>
      <c r="AR466" s="231"/>
      <c r="AS466" s="231"/>
      <c r="AT466" s="231"/>
      <c r="AU466" s="231"/>
      <c r="AV466" s="231"/>
      <c r="AW466" s="231"/>
      <c r="AX466" s="231"/>
      <c r="AY466" s="231"/>
      <c r="AZ466" s="231"/>
      <c r="BA466" s="231"/>
      <c r="BB466" s="231"/>
      <c r="BC466" s="231"/>
      <c r="BD466" s="102"/>
      <c r="BE466" s="102"/>
      <c r="BF466" s="102"/>
      <c r="BG466" s="102"/>
      <c r="BH466" s="102"/>
      <c r="BI466" s="102"/>
      <c r="BJ466" s="102"/>
      <c r="BK466" s="12"/>
      <c r="BL466" s="12"/>
    </row>
    <row r="467" spans="1:64" hidden="1" outlineLevel="1">
      <c r="A467" s="9"/>
      <c r="B467" s="9"/>
      <c r="C467" s="46"/>
      <c r="D467" s="132">
        <f>Asset30</f>
        <v>0</v>
      </c>
      <c r="E467" s="9"/>
      <c r="F467" s="9"/>
      <c r="G467" s="198">
        <f>Input!J36</f>
        <v>0</v>
      </c>
      <c r="H467" s="113">
        <f t="shared" si="7"/>
        <v>0</v>
      </c>
      <c r="I467" s="113">
        <f t="shared" si="9"/>
        <v>0</v>
      </c>
      <c r="J467" s="113">
        <f t="shared" si="9"/>
        <v>0</v>
      </c>
      <c r="K467" s="113">
        <f t="shared" si="9"/>
        <v>0</v>
      </c>
      <c r="L467" s="113">
        <f t="shared" si="9"/>
        <v>0</v>
      </c>
      <c r="M467" s="113">
        <f t="shared" si="9"/>
        <v>0</v>
      </c>
      <c r="N467" s="113">
        <f>IF(Input!M$173&gt;0, M467+M499+M531, 0)</f>
        <v>0</v>
      </c>
      <c r="O467" s="113">
        <f>IF(Input!N$173&gt;0, N467+N499+N531, 0)</f>
        <v>0</v>
      </c>
      <c r="P467" s="113">
        <f>IF(Input!O$173&gt;0, O467+O499+O531, 0)</f>
        <v>0</v>
      </c>
      <c r="Q467" s="113">
        <f>IF(Input!P$173&gt;0, P467+P499+P531, 0)</f>
        <v>0</v>
      </c>
      <c r="R467" s="113">
        <f>IF(Input!Q$173&gt;0, Q467+Q499+Q531, 0)</f>
        <v>0</v>
      </c>
      <c r="S467" s="102"/>
      <c r="T467" s="102"/>
      <c r="U467" s="102"/>
      <c r="V467" s="102"/>
      <c r="W467" s="102"/>
      <c r="X467" s="102"/>
      <c r="Y467" s="102"/>
      <c r="Z467" s="102"/>
      <c r="AA467" s="102"/>
      <c r="AB467" s="231"/>
      <c r="AC467" s="231"/>
      <c r="AD467" s="231"/>
      <c r="AE467" s="231"/>
      <c r="AF467" s="231"/>
      <c r="AG467" s="231"/>
      <c r="AH467" s="231"/>
      <c r="AI467" s="231"/>
      <c r="AJ467" s="231"/>
      <c r="AK467" s="231"/>
      <c r="AL467" s="231"/>
      <c r="AM467" s="231"/>
      <c r="AN467" s="231"/>
      <c r="AO467" s="231"/>
      <c r="AP467" s="231"/>
      <c r="AQ467" s="231"/>
      <c r="AR467" s="231"/>
      <c r="AS467" s="231"/>
      <c r="AT467" s="231"/>
      <c r="AU467" s="231"/>
      <c r="AV467" s="231"/>
      <c r="AW467" s="231"/>
      <c r="AX467" s="231"/>
      <c r="AY467" s="231"/>
      <c r="AZ467" s="231"/>
      <c r="BA467" s="231"/>
      <c r="BB467" s="231"/>
      <c r="BC467" s="231"/>
      <c r="BD467" s="102"/>
      <c r="BE467" s="102"/>
      <c r="BF467" s="102"/>
      <c r="BG467" s="102"/>
      <c r="BH467" s="102"/>
      <c r="BI467" s="102"/>
      <c r="BJ467" s="102"/>
      <c r="BK467" s="12"/>
      <c r="BL467" s="12"/>
    </row>
    <row r="468" spans="1:64" collapsed="1">
      <c r="A468" s="9"/>
      <c r="B468" s="9"/>
      <c r="C468" s="46"/>
      <c r="D468" s="116"/>
      <c r="E468" s="9"/>
      <c r="F468" s="9"/>
      <c r="G468" s="206"/>
      <c r="H468" s="37"/>
      <c r="I468" s="37"/>
      <c r="J468" s="37"/>
      <c r="K468" s="37"/>
      <c r="L468" s="37"/>
      <c r="M468" s="37"/>
      <c r="N468" s="29"/>
      <c r="O468" s="29"/>
      <c r="P468" s="29"/>
      <c r="Q468" s="29"/>
      <c r="R468" s="29"/>
      <c r="S468" s="102"/>
      <c r="T468" s="102"/>
      <c r="U468" s="102"/>
      <c r="V468" s="102"/>
      <c r="W468" s="102"/>
      <c r="X468" s="102"/>
      <c r="Y468" s="102"/>
      <c r="Z468" s="102"/>
      <c r="AA468" s="102"/>
      <c r="AB468" s="231"/>
      <c r="AC468" s="231"/>
      <c r="AD468" s="231"/>
      <c r="AE468" s="231"/>
      <c r="AF468" s="231"/>
      <c r="AG468" s="231"/>
      <c r="AH468" s="231"/>
      <c r="AI468" s="231"/>
      <c r="AJ468" s="231"/>
      <c r="AK468" s="231"/>
      <c r="AL468" s="231"/>
      <c r="AM468" s="231"/>
      <c r="AN468" s="231"/>
      <c r="AO468" s="231"/>
      <c r="AP468" s="231"/>
      <c r="AQ468" s="231"/>
      <c r="AR468" s="231"/>
      <c r="AS468" s="231"/>
      <c r="AT468" s="231"/>
      <c r="AU468" s="231"/>
      <c r="AV468" s="231"/>
      <c r="AW468" s="231"/>
      <c r="AX468" s="231"/>
      <c r="AY468" s="231"/>
      <c r="AZ468" s="231"/>
      <c r="BA468" s="231"/>
      <c r="BB468" s="231"/>
      <c r="BC468" s="231"/>
      <c r="BD468" s="102"/>
      <c r="BE468" s="102"/>
      <c r="BF468" s="102"/>
      <c r="BG468" s="102"/>
      <c r="BH468" s="102"/>
      <c r="BI468" s="102"/>
      <c r="BJ468" s="102"/>
      <c r="BK468" s="12"/>
      <c r="BL468" s="12"/>
    </row>
    <row r="469" spans="1:64">
      <c r="A469" s="9"/>
      <c r="B469" s="9"/>
      <c r="C469" s="46" t="s">
        <v>36</v>
      </c>
      <c r="D469" s="9"/>
      <c r="E469" s="9"/>
      <c r="F469" s="9"/>
      <c r="G469" s="199">
        <f>SUM(G470:G499)</f>
        <v>29.159874678113024</v>
      </c>
      <c r="H469" s="37">
        <f>SUM(H470:H499)</f>
        <v>53.503710868341287</v>
      </c>
      <c r="I469" s="37">
        <f t="shared" ref="I469:Q469" si="10">SUM(I470:I499)</f>
        <v>57.477269525961276</v>
      </c>
      <c r="J469" s="37">
        <f t="shared" si="10"/>
        <v>49.172447849014262</v>
      </c>
      <c r="K469" s="37">
        <f t="shared" si="10"/>
        <v>45.044389818859159</v>
      </c>
      <c r="L469" s="37">
        <f t="shared" si="10"/>
        <v>64.492203296166878</v>
      </c>
      <c r="M469" s="37">
        <f t="shared" si="10"/>
        <v>0</v>
      </c>
      <c r="N469" s="37">
        <f t="shared" si="10"/>
        <v>0</v>
      </c>
      <c r="O469" s="37">
        <f t="shared" si="10"/>
        <v>0</v>
      </c>
      <c r="P469" s="37">
        <f t="shared" si="10"/>
        <v>0</v>
      </c>
      <c r="Q469" s="37">
        <f t="shared" si="10"/>
        <v>0</v>
      </c>
      <c r="R469" s="29"/>
      <c r="S469" s="102"/>
      <c r="T469" s="102"/>
      <c r="U469" s="102"/>
      <c r="V469" s="102"/>
      <c r="W469" s="102"/>
      <c r="X469" s="102"/>
      <c r="Y469" s="102"/>
      <c r="Z469" s="102"/>
      <c r="AA469" s="102"/>
      <c r="AB469" s="231"/>
      <c r="AC469" s="231"/>
      <c r="AD469" s="231"/>
      <c r="AE469" s="231"/>
      <c r="AF469" s="231"/>
      <c r="AG469" s="231"/>
      <c r="AH469" s="231"/>
      <c r="AI469" s="231"/>
      <c r="AJ469" s="231"/>
      <c r="AK469" s="231"/>
      <c r="AL469" s="231"/>
      <c r="AM469" s="231"/>
      <c r="AN469" s="231"/>
      <c r="AO469" s="231"/>
      <c r="AP469" s="231"/>
      <c r="AQ469" s="231"/>
      <c r="AR469" s="231"/>
      <c r="AS469" s="231"/>
      <c r="AT469" s="231"/>
      <c r="AU469" s="231"/>
      <c r="AV469" s="231"/>
      <c r="AW469" s="231"/>
      <c r="AX469" s="231"/>
      <c r="AY469" s="231"/>
      <c r="AZ469" s="231"/>
      <c r="BA469" s="231"/>
      <c r="BB469" s="231"/>
      <c r="BC469" s="231"/>
      <c r="BD469" s="102"/>
      <c r="BE469" s="102"/>
      <c r="BF469" s="102"/>
      <c r="BG469" s="102"/>
      <c r="BH469" s="102"/>
      <c r="BI469" s="102"/>
      <c r="BJ469" s="102"/>
      <c r="BK469" s="12"/>
      <c r="BL469" s="12"/>
    </row>
    <row r="470" spans="1:64" hidden="1" outlineLevel="1">
      <c r="A470" s="9"/>
      <c r="B470" s="9"/>
      <c r="C470" s="46"/>
      <c r="D470" s="132" t="str">
        <f>Asset1</f>
        <v>Opening Distribution Assets</v>
      </c>
      <c r="E470" s="9"/>
      <c r="F470" s="9"/>
      <c r="G470" s="207">
        <f>'Adjustment for previous period'!G366</f>
        <v>29.159874678113024</v>
      </c>
      <c r="H470" s="113">
        <f t="shared" ref="H470:Q470" si="11">H12*H$7</f>
        <v>0</v>
      </c>
      <c r="I470" s="113">
        <f t="shared" si="11"/>
        <v>0</v>
      </c>
      <c r="J470" s="113">
        <f t="shared" si="11"/>
        <v>0</v>
      </c>
      <c r="K470" s="113">
        <f t="shared" si="11"/>
        <v>0</v>
      </c>
      <c r="L470" s="113">
        <f t="shared" si="11"/>
        <v>0</v>
      </c>
      <c r="M470" s="113">
        <f t="shared" si="11"/>
        <v>0</v>
      </c>
      <c r="N470" s="113">
        <f t="shared" si="11"/>
        <v>0</v>
      </c>
      <c r="O470" s="113">
        <f t="shared" si="11"/>
        <v>0</v>
      </c>
      <c r="P470" s="113">
        <f t="shared" si="11"/>
        <v>0</v>
      </c>
      <c r="Q470" s="113">
        <f t="shared" si="11"/>
        <v>0</v>
      </c>
      <c r="R470" s="29"/>
      <c r="S470" s="102"/>
      <c r="T470" s="102"/>
      <c r="U470" s="102"/>
      <c r="V470" s="102"/>
      <c r="W470" s="102"/>
      <c r="X470" s="102"/>
      <c r="Y470" s="102"/>
      <c r="Z470" s="102"/>
      <c r="AA470" s="102"/>
      <c r="AB470" s="231"/>
      <c r="AC470" s="231"/>
      <c r="AD470" s="231"/>
      <c r="AE470" s="231"/>
      <c r="AF470" s="231"/>
      <c r="AG470" s="231"/>
      <c r="AH470" s="231"/>
      <c r="AI470" s="231"/>
      <c r="AJ470" s="231"/>
      <c r="AK470" s="231"/>
      <c r="AL470" s="231"/>
      <c r="AM470" s="231"/>
      <c r="AN470" s="231"/>
      <c r="AO470" s="231"/>
      <c r="AP470" s="231"/>
      <c r="AQ470" s="231"/>
      <c r="AR470" s="231"/>
      <c r="AS470" s="231"/>
      <c r="AT470" s="231"/>
      <c r="AU470" s="231"/>
      <c r="AV470" s="231"/>
      <c r="AW470" s="231"/>
      <c r="AX470" s="231"/>
      <c r="AY470" s="231"/>
      <c r="AZ470" s="231"/>
      <c r="BA470" s="231"/>
      <c r="BB470" s="231"/>
      <c r="BC470" s="231"/>
      <c r="BD470" s="102"/>
      <c r="BE470" s="102"/>
      <c r="BF470" s="102"/>
      <c r="BG470" s="102"/>
      <c r="BH470" s="102"/>
      <c r="BI470" s="102"/>
      <c r="BJ470" s="102"/>
      <c r="BK470" s="12"/>
      <c r="BL470" s="12"/>
    </row>
    <row r="471" spans="1:64" hidden="1" outlineLevel="1">
      <c r="A471" s="9"/>
      <c r="B471" s="9"/>
      <c r="C471" s="46"/>
      <c r="D471" s="132" t="str">
        <f>Asset2</f>
        <v>Sub-transmission Overhead</v>
      </c>
      <c r="E471" s="9"/>
      <c r="F471" s="9"/>
      <c r="G471" s="201">
        <f>'Adjustment for previous period'!G367</f>
        <v>0</v>
      </c>
      <c r="H471" s="113">
        <f>H13*H$7</f>
        <v>0</v>
      </c>
      <c r="I471" s="113">
        <f t="shared" ref="H471:L489" si="12">I13*I$7</f>
        <v>0</v>
      </c>
      <c r="J471" s="113">
        <f t="shared" si="12"/>
        <v>0</v>
      </c>
      <c r="K471" s="113">
        <f t="shared" si="12"/>
        <v>0</v>
      </c>
      <c r="L471" s="113">
        <f t="shared" si="12"/>
        <v>0</v>
      </c>
      <c r="M471" s="113">
        <f t="shared" ref="M471:Q480" si="13">M13*M$7</f>
        <v>0</v>
      </c>
      <c r="N471" s="113">
        <f t="shared" si="13"/>
        <v>0</v>
      </c>
      <c r="O471" s="113">
        <f t="shared" si="13"/>
        <v>0</v>
      </c>
      <c r="P471" s="113">
        <f t="shared" si="13"/>
        <v>0</v>
      </c>
      <c r="Q471" s="113">
        <f t="shared" si="13"/>
        <v>0</v>
      </c>
      <c r="R471" s="29"/>
      <c r="S471" s="102"/>
      <c r="T471" s="102"/>
      <c r="U471" s="102"/>
      <c r="V471" s="102"/>
      <c r="W471" s="102"/>
      <c r="X471" s="102"/>
      <c r="Y471" s="102"/>
      <c r="Z471" s="102"/>
      <c r="AA471" s="102"/>
      <c r="AB471" s="231"/>
      <c r="AC471" s="231"/>
      <c r="AD471" s="231"/>
      <c r="AE471" s="231"/>
      <c r="AF471" s="231"/>
      <c r="AG471" s="231"/>
      <c r="AH471" s="231"/>
      <c r="AI471" s="231"/>
      <c r="AJ471" s="231"/>
      <c r="AK471" s="231"/>
      <c r="AL471" s="231"/>
      <c r="AM471" s="231"/>
      <c r="AN471" s="231"/>
      <c r="AO471" s="231"/>
      <c r="AP471" s="231"/>
      <c r="AQ471" s="231"/>
      <c r="AR471" s="231"/>
      <c r="AS471" s="231"/>
      <c r="AT471" s="231"/>
      <c r="AU471" s="231"/>
      <c r="AV471" s="231"/>
      <c r="AW471" s="231"/>
      <c r="AX471" s="231"/>
      <c r="AY471" s="231"/>
      <c r="AZ471" s="231"/>
      <c r="BA471" s="231"/>
      <c r="BB471" s="231"/>
      <c r="BC471" s="231"/>
      <c r="BD471" s="102"/>
      <c r="BE471" s="102"/>
      <c r="BF471" s="102"/>
      <c r="BG471" s="102"/>
      <c r="BH471" s="102"/>
      <c r="BI471" s="102"/>
      <c r="BJ471" s="102"/>
      <c r="BK471" s="12"/>
      <c r="BL471" s="12"/>
    </row>
    <row r="472" spans="1:64" hidden="1" outlineLevel="1">
      <c r="A472" s="9"/>
      <c r="B472" s="9"/>
      <c r="C472" s="46"/>
      <c r="D472" s="132" t="str">
        <f>Asset3</f>
        <v>Sub-transmission Underground</v>
      </c>
      <c r="E472" s="9"/>
      <c r="F472" s="9"/>
      <c r="G472" s="201">
        <f>'Adjustment for previous period'!G368</f>
        <v>0</v>
      </c>
      <c r="H472" s="113">
        <f t="shared" si="12"/>
        <v>0</v>
      </c>
      <c r="I472" s="113">
        <f t="shared" si="12"/>
        <v>0</v>
      </c>
      <c r="J472" s="113">
        <f t="shared" si="12"/>
        <v>0</v>
      </c>
      <c r="K472" s="113">
        <f t="shared" si="12"/>
        <v>0</v>
      </c>
      <c r="L472" s="113">
        <f t="shared" si="12"/>
        <v>0</v>
      </c>
      <c r="M472" s="113">
        <f t="shared" si="13"/>
        <v>0</v>
      </c>
      <c r="N472" s="113">
        <f t="shared" si="13"/>
        <v>0</v>
      </c>
      <c r="O472" s="113">
        <f t="shared" si="13"/>
        <v>0</v>
      </c>
      <c r="P472" s="113">
        <f t="shared" si="13"/>
        <v>0</v>
      </c>
      <c r="Q472" s="113">
        <f t="shared" si="13"/>
        <v>0</v>
      </c>
      <c r="R472" s="29"/>
      <c r="S472" s="102"/>
      <c r="T472" s="102"/>
      <c r="U472" s="102"/>
      <c r="V472" s="102"/>
      <c r="W472" s="102"/>
      <c r="X472" s="102"/>
      <c r="Y472" s="102"/>
      <c r="Z472" s="102"/>
      <c r="AA472" s="102"/>
      <c r="AB472" s="231"/>
      <c r="AC472" s="231"/>
      <c r="AD472" s="231"/>
      <c r="AE472" s="231"/>
      <c r="AF472" s="231"/>
      <c r="AG472" s="231"/>
      <c r="AH472" s="231"/>
      <c r="AI472" s="231"/>
      <c r="AJ472" s="231"/>
      <c r="AK472" s="231"/>
      <c r="AL472" s="231"/>
      <c r="AM472" s="231"/>
      <c r="AN472" s="231"/>
      <c r="AO472" s="231"/>
      <c r="AP472" s="231"/>
      <c r="AQ472" s="231"/>
      <c r="AR472" s="231"/>
      <c r="AS472" s="231"/>
      <c r="AT472" s="231"/>
      <c r="AU472" s="231"/>
      <c r="AV472" s="231"/>
      <c r="AW472" s="231"/>
      <c r="AX472" s="231"/>
      <c r="AY472" s="231"/>
      <c r="AZ472" s="231"/>
      <c r="BA472" s="231"/>
      <c r="BB472" s="231"/>
      <c r="BC472" s="231"/>
      <c r="BD472" s="102"/>
      <c r="BE472" s="102"/>
      <c r="BF472" s="102"/>
      <c r="BG472" s="102"/>
      <c r="BH472" s="102"/>
      <c r="BI472" s="102"/>
      <c r="BJ472" s="102"/>
      <c r="BK472" s="12"/>
      <c r="BL472" s="12"/>
    </row>
    <row r="473" spans="1:64" hidden="1" outlineLevel="1">
      <c r="A473" s="9"/>
      <c r="B473" s="9"/>
      <c r="C473" s="46"/>
      <c r="D473" s="132" t="str">
        <f>Asset4</f>
        <v>Zone Substation</v>
      </c>
      <c r="E473" s="9"/>
      <c r="F473" s="9"/>
      <c r="G473" s="201">
        <f>'Adjustment for previous period'!G369</f>
        <v>0</v>
      </c>
      <c r="H473" s="113">
        <f t="shared" si="12"/>
        <v>0.8244722972041908</v>
      </c>
      <c r="I473" s="113">
        <f t="shared" si="12"/>
        <v>8.4552020788718988E-3</v>
      </c>
      <c r="J473" s="113">
        <f t="shared" si="12"/>
        <v>0</v>
      </c>
      <c r="K473" s="113">
        <f t="shared" si="12"/>
        <v>0.80141989311412676</v>
      </c>
      <c r="L473" s="113">
        <f t="shared" si="12"/>
        <v>0.16697677285751519</v>
      </c>
      <c r="M473" s="113">
        <f t="shared" si="13"/>
        <v>0</v>
      </c>
      <c r="N473" s="113">
        <f t="shared" si="13"/>
        <v>0</v>
      </c>
      <c r="O473" s="113">
        <f t="shared" si="13"/>
        <v>0</v>
      </c>
      <c r="P473" s="113">
        <f t="shared" si="13"/>
        <v>0</v>
      </c>
      <c r="Q473" s="113">
        <f t="shared" si="13"/>
        <v>0</v>
      </c>
      <c r="R473" s="29"/>
      <c r="S473" s="102"/>
      <c r="T473" s="102"/>
      <c r="U473" s="102"/>
      <c r="V473" s="102"/>
      <c r="W473" s="102"/>
      <c r="X473" s="102"/>
      <c r="Y473" s="102"/>
      <c r="Z473" s="102"/>
      <c r="AA473" s="102"/>
      <c r="AB473" s="231"/>
      <c r="AC473" s="231"/>
      <c r="AD473" s="231"/>
      <c r="AE473" s="231"/>
      <c r="AF473" s="231"/>
      <c r="AG473" s="231"/>
      <c r="AH473" s="231"/>
      <c r="AI473" s="231"/>
      <c r="AJ473" s="231"/>
      <c r="AK473" s="231"/>
      <c r="AL473" s="231"/>
      <c r="AM473" s="231"/>
      <c r="AN473" s="231"/>
      <c r="AO473" s="231"/>
      <c r="AP473" s="231"/>
      <c r="AQ473" s="231"/>
      <c r="AR473" s="231"/>
      <c r="AS473" s="231"/>
      <c r="AT473" s="231"/>
      <c r="AU473" s="231"/>
      <c r="AV473" s="231"/>
      <c r="AW473" s="231"/>
      <c r="AX473" s="231"/>
      <c r="AY473" s="231"/>
      <c r="AZ473" s="231"/>
      <c r="BA473" s="231"/>
      <c r="BB473" s="231"/>
      <c r="BC473" s="231"/>
      <c r="BD473" s="102"/>
      <c r="BE473" s="102"/>
      <c r="BF473" s="102"/>
      <c r="BG473" s="102"/>
      <c r="BH473" s="102"/>
      <c r="BI473" s="102"/>
      <c r="BJ473" s="102"/>
      <c r="BK473" s="12"/>
      <c r="BL473" s="12"/>
    </row>
    <row r="474" spans="1:64" hidden="1" outlineLevel="1">
      <c r="A474" s="9"/>
      <c r="B474" s="9"/>
      <c r="C474" s="46"/>
      <c r="D474" s="132" t="str">
        <f>Asset5</f>
        <v>Distribution Substations</v>
      </c>
      <c r="E474" s="9"/>
      <c r="F474" s="9"/>
      <c r="G474" s="201">
        <f>'Adjustment for previous period'!G370</f>
        <v>0</v>
      </c>
      <c r="H474" s="113">
        <f t="shared" si="12"/>
        <v>10.355029952377336</v>
      </c>
      <c r="I474" s="113">
        <f t="shared" si="12"/>
        <v>12.246550347847753</v>
      </c>
      <c r="J474" s="113">
        <f t="shared" si="12"/>
        <v>10.837793840946883</v>
      </c>
      <c r="K474" s="113">
        <f t="shared" si="12"/>
        <v>7.6537465693526707</v>
      </c>
      <c r="L474" s="113">
        <f t="shared" si="12"/>
        <v>10.818158399531384</v>
      </c>
      <c r="M474" s="113">
        <f t="shared" si="13"/>
        <v>0</v>
      </c>
      <c r="N474" s="113">
        <f t="shared" si="13"/>
        <v>0</v>
      </c>
      <c r="O474" s="113">
        <f t="shared" si="13"/>
        <v>0</v>
      </c>
      <c r="P474" s="113">
        <f t="shared" si="13"/>
        <v>0</v>
      </c>
      <c r="Q474" s="113">
        <f t="shared" si="13"/>
        <v>0</v>
      </c>
      <c r="R474" s="29"/>
      <c r="S474" s="102"/>
      <c r="T474" s="102"/>
      <c r="U474" s="102"/>
      <c r="V474" s="102"/>
      <c r="W474" s="102"/>
      <c r="X474" s="102"/>
      <c r="Y474" s="102"/>
      <c r="Z474" s="102"/>
      <c r="AA474" s="102"/>
      <c r="AB474" s="231"/>
      <c r="AC474" s="231"/>
      <c r="AD474" s="231"/>
      <c r="AE474" s="231"/>
      <c r="AF474" s="231"/>
      <c r="AG474" s="231"/>
      <c r="AH474" s="231"/>
      <c r="AI474" s="231"/>
      <c r="AJ474" s="231"/>
      <c r="AK474" s="231"/>
      <c r="AL474" s="231"/>
      <c r="AM474" s="231"/>
      <c r="AN474" s="231"/>
      <c r="AO474" s="231"/>
      <c r="AP474" s="231"/>
      <c r="AQ474" s="231"/>
      <c r="AR474" s="231"/>
      <c r="AS474" s="231"/>
      <c r="AT474" s="231"/>
      <c r="AU474" s="231"/>
      <c r="AV474" s="231"/>
      <c r="AW474" s="231"/>
      <c r="AX474" s="231"/>
      <c r="AY474" s="231"/>
      <c r="AZ474" s="231"/>
      <c r="BA474" s="231"/>
      <c r="BB474" s="231"/>
      <c r="BC474" s="231"/>
      <c r="BD474" s="102"/>
      <c r="BE474" s="102"/>
      <c r="BF474" s="102"/>
      <c r="BG474" s="102"/>
      <c r="BH474" s="102"/>
      <c r="BI474" s="102"/>
      <c r="BJ474" s="102"/>
      <c r="BK474" s="12"/>
      <c r="BL474" s="12"/>
    </row>
    <row r="475" spans="1:64" hidden="1" outlineLevel="1">
      <c r="A475" s="9"/>
      <c r="B475" s="9"/>
      <c r="C475" s="46"/>
      <c r="D475" s="132" t="str">
        <f>Asset6</f>
        <v>Distribution Overhead Lines</v>
      </c>
      <c r="E475" s="9"/>
      <c r="F475" s="9"/>
      <c r="G475" s="201">
        <f>'Adjustment for previous period'!G371</f>
        <v>0</v>
      </c>
      <c r="H475" s="113">
        <f t="shared" si="12"/>
        <v>11.253915343245509</v>
      </c>
      <c r="I475" s="113">
        <f t="shared" si="12"/>
        <v>13.003194314818009</v>
      </c>
      <c r="J475" s="113">
        <f t="shared" si="12"/>
        <v>14.341655394516</v>
      </c>
      <c r="K475" s="113">
        <f t="shared" si="12"/>
        <v>11.356293150166197</v>
      </c>
      <c r="L475" s="113">
        <f t="shared" si="12"/>
        <v>9.5684626265133446</v>
      </c>
      <c r="M475" s="113">
        <f t="shared" si="13"/>
        <v>0</v>
      </c>
      <c r="N475" s="113">
        <f t="shared" si="13"/>
        <v>0</v>
      </c>
      <c r="O475" s="113">
        <f t="shared" si="13"/>
        <v>0</v>
      </c>
      <c r="P475" s="113">
        <f t="shared" si="13"/>
        <v>0</v>
      </c>
      <c r="Q475" s="113">
        <f t="shared" si="13"/>
        <v>0</v>
      </c>
      <c r="R475" s="29"/>
      <c r="S475" s="102"/>
      <c r="T475" s="102"/>
      <c r="U475" s="102"/>
      <c r="V475" s="102"/>
      <c r="W475" s="102"/>
      <c r="X475" s="102"/>
      <c r="Y475" s="102"/>
      <c r="Z475" s="102"/>
      <c r="AA475" s="102"/>
      <c r="AB475" s="231"/>
      <c r="AC475" s="231"/>
      <c r="AD475" s="231"/>
      <c r="AE475" s="231"/>
      <c r="AF475" s="231"/>
      <c r="AG475" s="231"/>
      <c r="AH475" s="231"/>
      <c r="AI475" s="231"/>
      <c r="AJ475" s="231"/>
      <c r="AK475" s="231"/>
      <c r="AL475" s="231"/>
      <c r="AM475" s="231"/>
      <c r="AN475" s="231"/>
      <c r="AO475" s="231"/>
      <c r="AP475" s="231"/>
      <c r="AQ475" s="231"/>
      <c r="AR475" s="231"/>
      <c r="AS475" s="231"/>
      <c r="AT475" s="231"/>
      <c r="AU475" s="231"/>
      <c r="AV475" s="231"/>
      <c r="AW475" s="231"/>
      <c r="AX475" s="231"/>
      <c r="AY475" s="231"/>
      <c r="AZ475" s="231"/>
      <c r="BA475" s="231"/>
      <c r="BB475" s="231"/>
      <c r="BC475" s="231"/>
      <c r="BD475" s="102"/>
      <c r="BE475" s="102"/>
      <c r="BF475" s="102"/>
      <c r="BG475" s="102"/>
      <c r="BH475" s="102"/>
      <c r="BI475" s="102"/>
      <c r="BJ475" s="102"/>
      <c r="BK475" s="12"/>
      <c r="BL475" s="12"/>
    </row>
    <row r="476" spans="1:64" hidden="1" outlineLevel="1">
      <c r="A476" s="9"/>
      <c r="B476" s="9"/>
      <c r="C476" s="46"/>
      <c r="D476" s="132" t="str">
        <f>Asset7</f>
        <v>Distribution Underground Lines</v>
      </c>
      <c r="E476" s="9"/>
      <c r="F476" s="9"/>
      <c r="G476" s="201">
        <f>'Adjustment for previous period'!G372</f>
        <v>0</v>
      </c>
      <c r="H476" s="113">
        <f t="shared" si="12"/>
        <v>15.379008817383424</v>
      </c>
      <c r="I476" s="113">
        <f t="shared" si="12"/>
        <v>16.986686920649042</v>
      </c>
      <c r="J476" s="113">
        <f t="shared" si="12"/>
        <v>17.627097970931793</v>
      </c>
      <c r="K476" s="113">
        <f t="shared" si="12"/>
        <v>9.0925944513229968</v>
      </c>
      <c r="L476" s="113">
        <f t="shared" si="12"/>
        <v>13.306009666207537</v>
      </c>
      <c r="M476" s="113">
        <f t="shared" si="13"/>
        <v>0</v>
      </c>
      <c r="N476" s="113">
        <f t="shared" si="13"/>
        <v>0</v>
      </c>
      <c r="O476" s="113">
        <f t="shared" si="13"/>
        <v>0</v>
      </c>
      <c r="P476" s="113">
        <f t="shared" si="13"/>
        <v>0</v>
      </c>
      <c r="Q476" s="113">
        <f t="shared" si="13"/>
        <v>0</v>
      </c>
      <c r="R476" s="29"/>
      <c r="S476" s="102"/>
      <c r="T476" s="102"/>
      <c r="U476" s="102"/>
      <c r="V476" s="102"/>
      <c r="W476" s="102"/>
      <c r="X476" s="102"/>
      <c r="Y476" s="102"/>
      <c r="Z476" s="102"/>
      <c r="AA476" s="102"/>
      <c r="AB476" s="231"/>
      <c r="AC476" s="231"/>
      <c r="AD476" s="231"/>
      <c r="AE476" s="231"/>
      <c r="AF476" s="231"/>
      <c r="AG476" s="231"/>
      <c r="AH476" s="231"/>
      <c r="AI476" s="231"/>
      <c r="AJ476" s="231"/>
      <c r="AK476" s="231"/>
      <c r="AL476" s="231"/>
      <c r="AM476" s="231"/>
      <c r="AN476" s="231"/>
      <c r="AO476" s="231"/>
      <c r="AP476" s="231"/>
      <c r="AQ476" s="231"/>
      <c r="AR476" s="231"/>
      <c r="AS476" s="231"/>
      <c r="AT476" s="231"/>
      <c r="AU476" s="231"/>
      <c r="AV476" s="231"/>
      <c r="AW476" s="231"/>
      <c r="AX476" s="231"/>
      <c r="AY476" s="231"/>
      <c r="AZ476" s="231"/>
      <c r="BA476" s="231"/>
      <c r="BB476" s="231"/>
      <c r="BC476" s="231"/>
      <c r="BD476" s="102"/>
      <c r="BE476" s="102"/>
      <c r="BF476" s="102"/>
      <c r="BG476" s="102"/>
      <c r="BH476" s="102"/>
      <c r="BI476" s="102"/>
      <c r="BJ476" s="102"/>
      <c r="BK476" s="12"/>
      <c r="BL476" s="12"/>
    </row>
    <row r="477" spans="1:64" hidden="1" outlineLevel="1">
      <c r="A477" s="9"/>
      <c r="B477" s="9"/>
      <c r="C477" s="46"/>
      <c r="D477" s="132" t="str">
        <f>Asset8</f>
        <v>IT &amp; Communication Systems (Networks)</v>
      </c>
      <c r="E477" s="9"/>
      <c r="F477" s="9"/>
      <c r="G477" s="201">
        <f>'Adjustment for previous period'!G373</f>
        <v>0</v>
      </c>
      <c r="H477" s="113">
        <f t="shared" si="12"/>
        <v>1.2527379250019115</v>
      </c>
      <c r="I477" s="113">
        <f t="shared" si="12"/>
        <v>0.88508755994023636</v>
      </c>
      <c r="J477" s="113">
        <f t="shared" si="12"/>
        <v>2.493807787768807</v>
      </c>
      <c r="K477" s="113">
        <f t="shared" si="12"/>
        <v>6.5708103891699103</v>
      </c>
      <c r="L477" s="113">
        <f t="shared" si="12"/>
        <v>19.629360873726736</v>
      </c>
      <c r="M477" s="113">
        <f t="shared" si="13"/>
        <v>0</v>
      </c>
      <c r="N477" s="113">
        <f t="shared" si="13"/>
        <v>0</v>
      </c>
      <c r="O477" s="113">
        <f t="shared" si="13"/>
        <v>0</v>
      </c>
      <c r="P477" s="113">
        <f t="shared" si="13"/>
        <v>0</v>
      </c>
      <c r="Q477" s="113">
        <f t="shared" si="13"/>
        <v>0</v>
      </c>
      <c r="R477" s="29"/>
      <c r="S477" s="102"/>
      <c r="T477" s="102"/>
      <c r="U477" s="102"/>
      <c r="V477" s="102"/>
      <c r="W477" s="102"/>
      <c r="X477" s="102"/>
      <c r="Y477" s="102"/>
      <c r="Z477" s="102"/>
      <c r="AA477" s="102"/>
      <c r="AB477" s="231"/>
      <c r="AC477" s="231"/>
      <c r="AD477" s="231"/>
      <c r="AE477" s="231"/>
      <c r="AF477" s="231"/>
      <c r="AG477" s="231"/>
      <c r="AH477" s="231"/>
      <c r="AI477" s="231"/>
      <c r="AJ477" s="231"/>
      <c r="AK477" s="231"/>
      <c r="AL477" s="231"/>
      <c r="AM477" s="231"/>
      <c r="AN477" s="231"/>
      <c r="AO477" s="231"/>
      <c r="AP477" s="231"/>
      <c r="AQ477" s="231"/>
      <c r="AR477" s="231"/>
      <c r="AS477" s="231"/>
      <c r="AT477" s="231"/>
      <c r="AU477" s="231"/>
      <c r="AV477" s="231"/>
      <c r="AW477" s="231"/>
      <c r="AX477" s="231"/>
      <c r="AY477" s="231"/>
      <c r="AZ477" s="231"/>
      <c r="BA477" s="231"/>
      <c r="BB477" s="231"/>
      <c r="BC477" s="231"/>
      <c r="BD477" s="102"/>
      <c r="BE477" s="102"/>
      <c r="BF477" s="102"/>
      <c r="BG477" s="102"/>
      <c r="BH477" s="102"/>
      <c r="BI477" s="102"/>
      <c r="BJ477" s="102"/>
      <c r="BK477" s="12"/>
      <c r="BL477" s="12"/>
    </row>
    <row r="478" spans="1:64" hidden="1" outlineLevel="1">
      <c r="A478" s="9"/>
      <c r="B478" s="9"/>
      <c r="C478" s="46"/>
      <c r="D478" s="132" t="str">
        <f>Asset9</f>
        <v>Motor Vehicles</v>
      </c>
      <c r="E478" s="9"/>
      <c r="F478" s="9"/>
      <c r="G478" s="201">
        <f>'Adjustment for previous period'!G374</f>
        <v>0</v>
      </c>
      <c r="H478" s="113">
        <f t="shared" si="12"/>
        <v>0</v>
      </c>
      <c r="I478" s="113">
        <f t="shared" si="12"/>
        <v>0</v>
      </c>
      <c r="J478" s="113">
        <f t="shared" si="12"/>
        <v>0.5911887373831749</v>
      </c>
      <c r="K478" s="113">
        <f t="shared" si="12"/>
        <v>4.1587145475471461</v>
      </c>
      <c r="L478" s="113">
        <f t="shared" si="12"/>
        <v>1.8851684571058298</v>
      </c>
      <c r="M478" s="113">
        <f t="shared" si="13"/>
        <v>0</v>
      </c>
      <c r="N478" s="113">
        <f t="shared" si="13"/>
        <v>0</v>
      </c>
      <c r="O478" s="113">
        <f t="shared" si="13"/>
        <v>0</v>
      </c>
      <c r="P478" s="113">
        <f t="shared" si="13"/>
        <v>0</v>
      </c>
      <c r="Q478" s="113">
        <f t="shared" si="13"/>
        <v>0</v>
      </c>
      <c r="R478" s="29"/>
      <c r="S478" s="102"/>
      <c r="T478" s="102"/>
      <c r="U478" s="102"/>
      <c r="V478" s="102"/>
      <c r="W478" s="102"/>
      <c r="X478" s="102"/>
      <c r="Y478" s="102"/>
      <c r="Z478" s="102"/>
      <c r="AA478" s="102"/>
      <c r="AB478" s="231"/>
      <c r="AC478" s="231"/>
      <c r="AD478" s="231"/>
      <c r="AE478" s="231"/>
      <c r="AF478" s="231"/>
      <c r="AG478" s="231"/>
      <c r="AH478" s="231"/>
      <c r="AI478" s="231"/>
      <c r="AJ478" s="231"/>
      <c r="AK478" s="231"/>
      <c r="AL478" s="231"/>
      <c r="AM478" s="231"/>
      <c r="AN478" s="231"/>
      <c r="AO478" s="231"/>
      <c r="AP478" s="231"/>
      <c r="AQ478" s="231"/>
      <c r="AR478" s="231"/>
      <c r="AS478" s="231"/>
      <c r="AT478" s="231"/>
      <c r="AU478" s="231"/>
      <c r="AV478" s="231"/>
      <c r="AW478" s="231"/>
      <c r="AX478" s="231"/>
      <c r="AY478" s="231"/>
      <c r="AZ478" s="231"/>
      <c r="BA478" s="231"/>
      <c r="BB478" s="231"/>
      <c r="BC478" s="231"/>
      <c r="BD478" s="102"/>
      <c r="BE478" s="102"/>
      <c r="BF478" s="102"/>
      <c r="BG478" s="102"/>
      <c r="BH478" s="102"/>
      <c r="BI478" s="102"/>
      <c r="BJ478" s="102"/>
      <c r="BK478" s="12"/>
      <c r="BL478" s="12"/>
    </row>
    <row r="479" spans="1:64" hidden="1" outlineLevel="1">
      <c r="A479" s="9"/>
      <c r="B479" s="9"/>
      <c r="C479" s="46"/>
      <c r="D479" s="132" t="str">
        <f>Asset10</f>
        <v>Other Non-System Assets (Networks)</v>
      </c>
      <c r="E479" s="9"/>
      <c r="F479" s="9"/>
      <c r="G479" s="201">
        <f>'Adjustment for previous period'!G375</f>
        <v>0</v>
      </c>
      <c r="H479" s="113">
        <f t="shared" si="12"/>
        <v>0.97838896074733217</v>
      </c>
      <c r="I479" s="113">
        <f t="shared" si="12"/>
        <v>0.49878332662210395</v>
      </c>
      <c r="J479" s="113">
        <f t="shared" si="12"/>
        <v>0.39910912788934444</v>
      </c>
      <c r="K479" s="113">
        <f t="shared" si="12"/>
        <v>0.60212284348577183</v>
      </c>
      <c r="L479" s="113">
        <f t="shared" si="12"/>
        <v>0.75234680161759648</v>
      </c>
      <c r="M479" s="113">
        <f t="shared" si="13"/>
        <v>0</v>
      </c>
      <c r="N479" s="113">
        <f t="shared" si="13"/>
        <v>0</v>
      </c>
      <c r="O479" s="113">
        <f t="shared" si="13"/>
        <v>0</v>
      </c>
      <c r="P479" s="113">
        <f t="shared" si="13"/>
        <v>0</v>
      </c>
      <c r="Q479" s="113">
        <f t="shared" si="13"/>
        <v>0</v>
      </c>
      <c r="R479" s="29"/>
      <c r="S479" s="102"/>
      <c r="T479" s="102"/>
      <c r="U479" s="102"/>
      <c r="V479" s="102"/>
      <c r="W479" s="102"/>
      <c r="X479" s="102"/>
      <c r="Y479" s="102"/>
      <c r="Z479" s="102"/>
      <c r="AA479" s="102"/>
      <c r="AB479" s="231"/>
      <c r="AC479" s="231"/>
      <c r="AD479" s="231"/>
      <c r="AE479" s="231"/>
      <c r="AF479" s="231"/>
      <c r="AG479" s="231"/>
      <c r="AH479" s="231"/>
      <c r="AI479" s="231"/>
      <c r="AJ479" s="231"/>
      <c r="AK479" s="231"/>
      <c r="AL479" s="231"/>
      <c r="AM479" s="231"/>
      <c r="AN479" s="231"/>
      <c r="AO479" s="231"/>
      <c r="AP479" s="231"/>
      <c r="AQ479" s="231"/>
      <c r="AR479" s="231"/>
      <c r="AS479" s="231"/>
      <c r="AT479" s="231"/>
      <c r="AU479" s="231"/>
      <c r="AV479" s="231"/>
      <c r="AW479" s="231"/>
      <c r="AX479" s="231"/>
      <c r="AY479" s="231"/>
      <c r="AZ479" s="231"/>
      <c r="BA479" s="231"/>
      <c r="BB479" s="231"/>
      <c r="BC479" s="231"/>
      <c r="BD479" s="102"/>
      <c r="BE479" s="102"/>
      <c r="BF479" s="102"/>
      <c r="BG479" s="102"/>
      <c r="BH479" s="102"/>
      <c r="BI479" s="102"/>
      <c r="BJ479" s="102"/>
      <c r="BK479" s="12"/>
      <c r="BL479" s="12"/>
    </row>
    <row r="480" spans="1:64" hidden="1" outlineLevel="1">
      <c r="A480" s="9"/>
      <c r="B480" s="9"/>
      <c r="C480" s="46"/>
      <c r="D480" s="132" t="str">
        <f>Asset11</f>
        <v>IT Systems (Corporate)</v>
      </c>
      <c r="E480" s="9"/>
      <c r="F480" s="9"/>
      <c r="G480" s="201">
        <f>'Adjustment for previous period'!G376</f>
        <v>0</v>
      </c>
      <c r="H480" s="113">
        <f t="shared" si="12"/>
        <v>0.92593433539887537</v>
      </c>
      <c r="I480" s="113">
        <f t="shared" si="12"/>
        <v>0.2823097137348704</v>
      </c>
      <c r="J480" s="113">
        <f t="shared" si="12"/>
        <v>1.4582130955236707</v>
      </c>
      <c r="K480" s="113">
        <f t="shared" si="12"/>
        <v>2.8993767857028745</v>
      </c>
      <c r="L480" s="113">
        <f t="shared" si="12"/>
        <v>6.0817323327776549</v>
      </c>
      <c r="M480" s="113">
        <f t="shared" si="13"/>
        <v>0</v>
      </c>
      <c r="N480" s="113">
        <f t="shared" si="13"/>
        <v>0</v>
      </c>
      <c r="O480" s="113">
        <f t="shared" si="13"/>
        <v>0</v>
      </c>
      <c r="P480" s="113">
        <f t="shared" si="13"/>
        <v>0</v>
      </c>
      <c r="Q480" s="113">
        <f t="shared" si="13"/>
        <v>0</v>
      </c>
      <c r="R480" s="29"/>
      <c r="S480" s="102"/>
      <c r="T480" s="102"/>
      <c r="U480" s="102"/>
      <c r="V480" s="102"/>
      <c r="W480" s="102"/>
      <c r="X480" s="102"/>
      <c r="Y480" s="102"/>
      <c r="Z480" s="102"/>
      <c r="AA480" s="102"/>
      <c r="AB480" s="231"/>
      <c r="AC480" s="231"/>
      <c r="AD480" s="231"/>
      <c r="AE480" s="231"/>
      <c r="AF480" s="231"/>
      <c r="AG480" s="231"/>
      <c r="AH480" s="231"/>
      <c r="AI480" s="231"/>
      <c r="AJ480" s="231"/>
      <c r="AK480" s="231"/>
      <c r="AL480" s="231"/>
      <c r="AM480" s="231"/>
      <c r="AN480" s="231"/>
      <c r="AO480" s="231"/>
      <c r="AP480" s="231"/>
      <c r="AQ480" s="231"/>
      <c r="AR480" s="231"/>
      <c r="AS480" s="231"/>
      <c r="AT480" s="231"/>
      <c r="AU480" s="231"/>
      <c r="AV480" s="231"/>
      <c r="AW480" s="231"/>
      <c r="AX480" s="231"/>
      <c r="AY480" s="231"/>
      <c r="AZ480" s="231"/>
      <c r="BA480" s="231"/>
      <c r="BB480" s="231"/>
      <c r="BC480" s="231"/>
      <c r="BD480" s="102"/>
      <c r="BE480" s="102"/>
      <c r="BF480" s="102"/>
      <c r="BG480" s="102"/>
      <c r="BH480" s="102"/>
      <c r="BI480" s="102"/>
      <c r="BJ480" s="102"/>
      <c r="BK480" s="12"/>
      <c r="BL480" s="12"/>
    </row>
    <row r="481" spans="1:64" hidden="1" outlineLevel="1">
      <c r="A481" s="9"/>
      <c r="B481" s="9"/>
      <c r="C481" s="46"/>
      <c r="D481" s="132" t="str">
        <f>Asset12</f>
        <v>Telecommunications (Corporate)</v>
      </c>
      <c r="E481" s="9"/>
      <c r="F481" s="9"/>
      <c r="G481" s="201">
        <f>'Adjustment for previous period'!G377</f>
        <v>0</v>
      </c>
      <c r="H481" s="113">
        <f t="shared" si="12"/>
        <v>0.25541504467914988</v>
      </c>
      <c r="I481" s="113">
        <f t="shared" si="12"/>
        <v>8.5904691302312208E-2</v>
      </c>
      <c r="J481" s="113">
        <f t="shared" si="12"/>
        <v>4.1025252726231955E-2</v>
      </c>
      <c r="K481" s="113">
        <f t="shared" si="12"/>
        <v>5.3572350794737864E-2</v>
      </c>
      <c r="L481" s="113">
        <f t="shared" si="12"/>
        <v>2.8788338672271194E-2</v>
      </c>
      <c r="M481" s="113">
        <f t="shared" ref="M481:Q489" si="14">M23*M$7</f>
        <v>0</v>
      </c>
      <c r="N481" s="113">
        <f t="shared" si="14"/>
        <v>0</v>
      </c>
      <c r="O481" s="113">
        <f t="shared" si="14"/>
        <v>0</v>
      </c>
      <c r="P481" s="113">
        <f t="shared" si="14"/>
        <v>0</v>
      </c>
      <c r="Q481" s="113">
        <f t="shared" si="14"/>
        <v>0</v>
      </c>
      <c r="R481" s="29"/>
      <c r="S481" s="102"/>
      <c r="T481" s="102"/>
      <c r="U481" s="102"/>
      <c r="V481" s="102"/>
      <c r="W481" s="102"/>
      <c r="X481" s="102"/>
      <c r="Y481" s="102"/>
      <c r="Z481" s="102"/>
      <c r="AA481" s="102"/>
      <c r="AB481" s="231"/>
      <c r="AC481" s="231"/>
      <c r="AD481" s="231"/>
      <c r="AE481" s="231"/>
      <c r="AF481" s="231"/>
      <c r="AG481" s="231"/>
      <c r="AH481" s="231"/>
      <c r="AI481" s="231"/>
      <c r="AJ481" s="231"/>
      <c r="AK481" s="231"/>
      <c r="AL481" s="231"/>
      <c r="AM481" s="231"/>
      <c r="AN481" s="231"/>
      <c r="AO481" s="231"/>
      <c r="AP481" s="231"/>
      <c r="AQ481" s="231"/>
      <c r="AR481" s="231"/>
      <c r="AS481" s="231"/>
      <c r="AT481" s="231"/>
      <c r="AU481" s="231"/>
      <c r="AV481" s="231"/>
      <c r="AW481" s="231"/>
      <c r="AX481" s="231"/>
      <c r="AY481" s="231"/>
      <c r="AZ481" s="231"/>
      <c r="BA481" s="231"/>
      <c r="BB481" s="231"/>
      <c r="BC481" s="231"/>
      <c r="BD481" s="102"/>
      <c r="BE481" s="102"/>
      <c r="BF481" s="102"/>
      <c r="BG481" s="102"/>
      <c r="BH481" s="102"/>
      <c r="BI481" s="102"/>
      <c r="BJ481" s="102"/>
      <c r="BK481" s="12"/>
      <c r="BL481" s="12"/>
    </row>
    <row r="482" spans="1:64" hidden="1" outlineLevel="1">
      <c r="A482" s="9"/>
      <c r="B482" s="9"/>
      <c r="C482" s="46"/>
      <c r="D482" s="132" t="str">
        <f>Asset13</f>
        <v>Other Non-System Assets (Corporate)</v>
      </c>
      <c r="E482" s="9"/>
      <c r="F482" s="9"/>
      <c r="G482" s="201">
        <f>'Adjustment for previous period'!G378</f>
        <v>0</v>
      </c>
      <c r="H482" s="113">
        <f t="shared" si="12"/>
        <v>3.3820682986797004</v>
      </c>
      <c r="I482" s="113">
        <f t="shared" si="12"/>
        <v>4.0680739062117572</v>
      </c>
      <c r="J482" s="113">
        <f t="shared" si="12"/>
        <v>0.61769865449108818</v>
      </c>
      <c r="K482" s="113">
        <f t="shared" si="12"/>
        <v>0.68539437127198122</v>
      </c>
      <c r="L482" s="113">
        <f t="shared" si="12"/>
        <v>0.95327829947855913</v>
      </c>
      <c r="M482" s="113">
        <f t="shared" si="14"/>
        <v>0</v>
      </c>
      <c r="N482" s="113">
        <f t="shared" si="14"/>
        <v>0</v>
      </c>
      <c r="O482" s="113">
        <f t="shared" si="14"/>
        <v>0</v>
      </c>
      <c r="P482" s="113">
        <f t="shared" si="14"/>
        <v>0</v>
      </c>
      <c r="Q482" s="113">
        <f t="shared" si="14"/>
        <v>0</v>
      </c>
      <c r="R482" s="29"/>
      <c r="S482" s="102"/>
      <c r="T482" s="102"/>
      <c r="U482" s="102"/>
      <c r="V482" s="102"/>
      <c r="W482" s="102"/>
      <c r="X482" s="102"/>
      <c r="Y482" s="102"/>
      <c r="Z482" s="102"/>
      <c r="AA482" s="102"/>
      <c r="AB482" s="231"/>
      <c r="AC482" s="231"/>
      <c r="AD482" s="231"/>
      <c r="AE482" s="231"/>
      <c r="AF482" s="231"/>
      <c r="AG482" s="231"/>
      <c r="AH482" s="231"/>
      <c r="AI482" s="231"/>
      <c r="AJ482" s="231"/>
      <c r="AK482" s="231"/>
      <c r="AL482" s="231"/>
      <c r="AM482" s="231"/>
      <c r="AN482" s="231"/>
      <c r="AO482" s="231"/>
      <c r="AP482" s="231"/>
      <c r="AQ482" s="231"/>
      <c r="AR482" s="231"/>
      <c r="AS482" s="231"/>
      <c r="AT482" s="231"/>
      <c r="AU482" s="231"/>
      <c r="AV482" s="231"/>
      <c r="AW482" s="231"/>
      <c r="AX482" s="231"/>
      <c r="AY482" s="231"/>
      <c r="AZ482" s="231"/>
      <c r="BA482" s="231"/>
      <c r="BB482" s="231"/>
      <c r="BC482" s="231"/>
      <c r="BD482" s="102"/>
      <c r="BE482" s="102"/>
      <c r="BF482" s="102"/>
      <c r="BG482" s="102"/>
      <c r="BH482" s="102"/>
      <c r="BI482" s="102"/>
      <c r="BJ482" s="102"/>
      <c r="BK482" s="12"/>
      <c r="BL482" s="12"/>
    </row>
    <row r="483" spans="1:64" hidden="1" outlineLevel="1">
      <c r="A483" s="9"/>
      <c r="B483" s="9"/>
      <c r="C483" s="46"/>
      <c r="D483" s="132" t="str">
        <f>Asset14</f>
        <v>Land</v>
      </c>
      <c r="E483" s="9"/>
      <c r="F483" s="9"/>
      <c r="G483" s="201">
        <f>'Adjustment for previous period'!G379</f>
        <v>0</v>
      </c>
      <c r="H483" s="113">
        <f t="shared" si="12"/>
        <v>2.4270565356726159</v>
      </c>
      <c r="I483" s="113">
        <f t="shared" si="12"/>
        <v>0</v>
      </c>
      <c r="J483" s="113">
        <f t="shared" si="12"/>
        <v>0</v>
      </c>
      <c r="K483" s="113">
        <f t="shared" si="12"/>
        <v>0</v>
      </c>
      <c r="L483" s="113">
        <f t="shared" si="12"/>
        <v>0</v>
      </c>
      <c r="M483" s="113">
        <f t="shared" si="14"/>
        <v>0</v>
      </c>
      <c r="N483" s="113">
        <f t="shared" si="14"/>
        <v>0</v>
      </c>
      <c r="O483" s="113">
        <f t="shared" si="14"/>
        <v>0</v>
      </c>
      <c r="P483" s="113">
        <f t="shared" si="14"/>
        <v>0</v>
      </c>
      <c r="Q483" s="113">
        <f t="shared" si="14"/>
        <v>0</v>
      </c>
      <c r="R483" s="29"/>
      <c r="S483" s="102"/>
      <c r="T483" s="102"/>
      <c r="U483" s="102"/>
      <c r="V483" s="102"/>
      <c r="W483" s="102"/>
      <c r="X483" s="102"/>
      <c r="Y483" s="102"/>
      <c r="Z483" s="102"/>
      <c r="AA483" s="102"/>
      <c r="AB483" s="231"/>
      <c r="AC483" s="231"/>
      <c r="AD483" s="231"/>
      <c r="AE483" s="231"/>
      <c r="AF483" s="231"/>
      <c r="AG483" s="231"/>
      <c r="AH483" s="231"/>
      <c r="AI483" s="231"/>
      <c r="AJ483" s="231"/>
      <c r="AK483" s="231"/>
      <c r="AL483" s="231"/>
      <c r="AM483" s="231"/>
      <c r="AN483" s="231"/>
      <c r="AO483" s="231"/>
      <c r="AP483" s="231"/>
      <c r="AQ483" s="231"/>
      <c r="AR483" s="231"/>
      <c r="AS483" s="231"/>
      <c r="AT483" s="231"/>
      <c r="AU483" s="231"/>
      <c r="AV483" s="231"/>
      <c r="AW483" s="231"/>
      <c r="AX483" s="231"/>
      <c r="AY483" s="231"/>
      <c r="AZ483" s="231"/>
      <c r="BA483" s="231"/>
      <c r="BB483" s="231"/>
      <c r="BC483" s="231"/>
      <c r="BD483" s="102"/>
      <c r="BE483" s="102"/>
      <c r="BF483" s="102"/>
      <c r="BG483" s="102"/>
      <c r="BH483" s="102"/>
      <c r="BI483" s="102"/>
      <c r="BJ483" s="102"/>
      <c r="BK483" s="12"/>
      <c r="BL483" s="12"/>
    </row>
    <row r="484" spans="1:64" hidden="1" outlineLevel="1">
      <c r="A484" s="9"/>
      <c r="B484" s="9"/>
      <c r="C484" s="46"/>
      <c r="D484" s="132" t="str">
        <f>Asset15</f>
        <v>Buildings</v>
      </c>
      <c r="E484" s="9"/>
      <c r="F484" s="9"/>
      <c r="G484" s="201">
        <f>'Adjustment for previous period'!G380</f>
        <v>0</v>
      </c>
      <c r="H484" s="113">
        <f t="shared" si="12"/>
        <v>6.2291400526928884</v>
      </c>
      <c r="I484" s="113">
        <f t="shared" si="12"/>
        <v>9.4122235427563226</v>
      </c>
      <c r="J484" s="113">
        <f t="shared" si="12"/>
        <v>0.7648579868372698</v>
      </c>
      <c r="K484" s="113">
        <f t="shared" si="12"/>
        <v>1.1703444669307388</v>
      </c>
      <c r="L484" s="113">
        <f t="shared" si="12"/>
        <v>1.3019207276784459</v>
      </c>
      <c r="M484" s="113">
        <f t="shared" si="14"/>
        <v>0</v>
      </c>
      <c r="N484" s="113">
        <f t="shared" si="14"/>
        <v>0</v>
      </c>
      <c r="O484" s="113">
        <f t="shared" si="14"/>
        <v>0</v>
      </c>
      <c r="P484" s="113">
        <f t="shared" si="14"/>
        <v>0</v>
      </c>
      <c r="Q484" s="113">
        <f t="shared" si="14"/>
        <v>0</v>
      </c>
      <c r="R484" s="29"/>
      <c r="S484" s="102"/>
      <c r="T484" s="102"/>
      <c r="U484" s="102"/>
      <c r="V484" s="102"/>
      <c r="W484" s="102"/>
      <c r="X484" s="102"/>
      <c r="Y484" s="102"/>
      <c r="Z484" s="102"/>
      <c r="AA484" s="102"/>
      <c r="AB484" s="231"/>
      <c r="AC484" s="231"/>
      <c r="AD484" s="231"/>
      <c r="AE484" s="231"/>
      <c r="AF484" s="231"/>
      <c r="AG484" s="231"/>
      <c r="AH484" s="231"/>
      <c r="AI484" s="231"/>
      <c r="AJ484" s="231"/>
      <c r="AK484" s="231"/>
      <c r="AL484" s="231"/>
      <c r="AM484" s="231"/>
      <c r="AN484" s="231"/>
      <c r="AO484" s="231"/>
      <c r="AP484" s="231"/>
      <c r="AQ484" s="231"/>
      <c r="AR484" s="231"/>
      <c r="AS484" s="231"/>
      <c r="AT484" s="231"/>
      <c r="AU484" s="231"/>
      <c r="AV484" s="231"/>
      <c r="AW484" s="231"/>
      <c r="AX484" s="231"/>
      <c r="AY484" s="231"/>
      <c r="AZ484" s="231"/>
      <c r="BA484" s="231"/>
      <c r="BB484" s="231"/>
      <c r="BC484" s="231"/>
      <c r="BD484" s="102"/>
      <c r="BE484" s="102"/>
      <c r="BF484" s="102"/>
      <c r="BG484" s="102"/>
      <c r="BH484" s="102"/>
      <c r="BI484" s="102"/>
      <c r="BJ484" s="102"/>
      <c r="BK484" s="12"/>
      <c r="BL484" s="12"/>
    </row>
    <row r="485" spans="1:64" hidden="1" outlineLevel="1">
      <c r="A485" s="9"/>
      <c r="B485" s="9"/>
      <c r="C485" s="46"/>
      <c r="D485" s="132" t="str">
        <f>Asset16</f>
        <v>Equity raising costs</v>
      </c>
      <c r="E485" s="9"/>
      <c r="F485" s="9"/>
      <c r="G485" s="201">
        <f>'Adjustment for previous period'!G381</f>
        <v>0</v>
      </c>
      <c r="H485" s="113">
        <f t="shared" si="12"/>
        <v>0.24054330525835993</v>
      </c>
      <c r="I485" s="113">
        <f t="shared" si="12"/>
        <v>0</v>
      </c>
      <c r="J485" s="113">
        <f t="shared" si="12"/>
        <v>0</v>
      </c>
      <c r="K485" s="113">
        <f t="shared" si="12"/>
        <v>0</v>
      </c>
      <c r="L485" s="113">
        <f t="shared" si="12"/>
        <v>0</v>
      </c>
      <c r="M485" s="113">
        <f t="shared" si="14"/>
        <v>0</v>
      </c>
      <c r="N485" s="113">
        <f t="shared" si="14"/>
        <v>0</v>
      </c>
      <c r="O485" s="113">
        <f t="shared" si="14"/>
        <v>0</v>
      </c>
      <c r="P485" s="113">
        <f t="shared" si="14"/>
        <v>0</v>
      </c>
      <c r="Q485" s="113">
        <f t="shared" si="14"/>
        <v>0</v>
      </c>
      <c r="R485" s="29"/>
      <c r="S485" s="102"/>
      <c r="T485" s="102"/>
      <c r="U485" s="102"/>
      <c r="V485" s="102"/>
      <c r="W485" s="102"/>
      <c r="X485" s="102"/>
      <c r="Y485" s="102"/>
      <c r="Z485" s="102"/>
      <c r="AA485" s="102"/>
      <c r="AB485" s="231"/>
      <c r="AC485" s="231"/>
      <c r="AD485" s="231"/>
      <c r="AE485" s="231"/>
      <c r="AF485" s="231"/>
      <c r="AG485" s="231"/>
      <c r="AH485" s="231"/>
      <c r="AI485" s="231"/>
      <c r="AJ485" s="231"/>
      <c r="AK485" s="231"/>
      <c r="AL485" s="231"/>
      <c r="AM485" s="231"/>
      <c r="AN485" s="231"/>
      <c r="AO485" s="231"/>
      <c r="AP485" s="231"/>
      <c r="AQ485" s="231"/>
      <c r="AR485" s="231"/>
      <c r="AS485" s="231"/>
      <c r="AT485" s="231"/>
      <c r="AU485" s="231"/>
      <c r="AV485" s="231"/>
      <c r="AW485" s="231"/>
      <c r="AX485" s="231"/>
      <c r="AY485" s="231"/>
      <c r="AZ485" s="231"/>
      <c r="BA485" s="231"/>
      <c r="BB485" s="231"/>
      <c r="BC485" s="231"/>
      <c r="BD485" s="102"/>
      <c r="BE485" s="102"/>
      <c r="BF485" s="102"/>
      <c r="BG485" s="102"/>
      <c r="BH485" s="102"/>
      <c r="BI485" s="102"/>
      <c r="BJ485" s="102"/>
      <c r="BK485" s="12"/>
      <c r="BL485" s="12"/>
    </row>
    <row r="486" spans="1:64" hidden="1" outlineLevel="1">
      <c r="A486" s="9"/>
      <c r="B486" s="9"/>
      <c r="C486" s="46"/>
      <c r="D486" s="132">
        <f>Asset17</f>
        <v>0</v>
      </c>
      <c r="E486" s="9"/>
      <c r="F486" s="9"/>
      <c r="G486" s="201">
        <f>'Adjustment for previous period'!G382</f>
        <v>0</v>
      </c>
      <c r="H486" s="113">
        <f t="shared" si="12"/>
        <v>0</v>
      </c>
      <c r="I486" s="113">
        <f t="shared" si="12"/>
        <v>0</v>
      </c>
      <c r="J486" s="113">
        <f t="shared" si="12"/>
        <v>0</v>
      </c>
      <c r="K486" s="113">
        <f t="shared" si="12"/>
        <v>0</v>
      </c>
      <c r="L486" s="113">
        <f t="shared" si="12"/>
        <v>0</v>
      </c>
      <c r="M486" s="113">
        <f t="shared" si="14"/>
        <v>0</v>
      </c>
      <c r="N486" s="113">
        <f t="shared" si="14"/>
        <v>0</v>
      </c>
      <c r="O486" s="113">
        <f t="shared" si="14"/>
        <v>0</v>
      </c>
      <c r="P486" s="113">
        <f t="shared" si="14"/>
        <v>0</v>
      </c>
      <c r="Q486" s="113">
        <f t="shared" si="14"/>
        <v>0</v>
      </c>
      <c r="R486" s="29"/>
      <c r="S486" s="102"/>
      <c r="T486" s="102"/>
      <c r="U486" s="102"/>
      <c r="V486" s="102"/>
      <c r="W486" s="102"/>
      <c r="X486" s="102"/>
      <c r="Y486" s="102"/>
      <c r="Z486" s="102"/>
      <c r="AA486" s="102"/>
      <c r="AB486" s="231"/>
      <c r="AC486" s="231"/>
      <c r="AD486" s="231"/>
      <c r="AE486" s="231"/>
      <c r="AF486" s="231"/>
      <c r="AG486" s="231"/>
      <c r="AH486" s="231"/>
      <c r="AI486" s="231"/>
      <c r="AJ486" s="231"/>
      <c r="AK486" s="231"/>
      <c r="AL486" s="231"/>
      <c r="AM486" s="231"/>
      <c r="AN486" s="231"/>
      <c r="AO486" s="231"/>
      <c r="AP486" s="231"/>
      <c r="AQ486" s="231"/>
      <c r="AR486" s="231"/>
      <c r="AS486" s="231"/>
      <c r="AT486" s="231"/>
      <c r="AU486" s="231"/>
      <c r="AV486" s="231"/>
      <c r="AW486" s="231"/>
      <c r="AX486" s="231"/>
      <c r="AY486" s="231"/>
      <c r="AZ486" s="231"/>
      <c r="BA486" s="231"/>
      <c r="BB486" s="231"/>
      <c r="BC486" s="231"/>
      <c r="BD486" s="102"/>
      <c r="BE486" s="102"/>
      <c r="BF486" s="102"/>
      <c r="BG486" s="102"/>
      <c r="BH486" s="102"/>
      <c r="BI486" s="102"/>
      <c r="BJ486" s="102"/>
      <c r="BK486" s="12"/>
      <c r="BL486" s="12"/>
    </row>
    <row r="487" spans="1:64" hidden="1" outlineLevel="1">
      <c r="A487" s="9"/>
      <c r="B487" s="9"/>
      <c r="C487" s="46"/>
      <c r="D487" s="132">
        <f>Asset18</f>
        <v>0</v>
      </c>
      <c r="E487" s="9"/>
      <c r="F487" s="9"/>
      <c r="G487" s="201">
        <f>'Adjustment for previous period'!G383</f>
        <v>0</v>
      </c>
      <c r="H487" s="113">
        <f t="shared" si="12"/>
        <v>0</v>
      </c>
      <c r="I487" s="113">
        <f t="shared" si="12"/>
        <v>0</v>
      </c>
      <c r="J487" s="113">
        <f t="shared" si="12"/>
        <v>0</v>
      </c>
      <c r="K487" s="113">
        <f t="shared" si="12"/>
        <v>0</v>
      </c>
      <c r="L487" s="113">
        <f t="shared" si="12"/>
        <v>0</v>
      </c>
      <c r="M487" s="113">
        <f t="shared" si="14"/>
        <v>0</v>
      </c>
      <c r="N487" s="113">
        <f t="shared" si="14"/>
        <v>0</v>
      </c>
      <c r="O487" s="113">
        <f t="shared" si="14"/>
        <v>0</v>
      </c>
      <c r="P487" s="113">
        <f t="shared" si="14"/>
        <v>0</v>
      </c>
      <c r="Q487" s="113">
        <f t="shared" si="14"/>
        <v>0</v>
      </c>
      <c r="R487" s="29"/>
      <c r="S487" s="102"/>
      <c r="T487" s="102"/>
      <c r="U487" s="102"/>
      <c r="V487" s="102"/>
      <c r="W487" s="102"/>
      <c r="X487" s="102"/>
      <c r="Y487" s="102"/>
      <c r="Z487" s="102"/>
      <c r="AA487" s="102"/>
      <c r="AB487" s="231"/>
      <c r="AC487" s="231"/>
      <c r="AD487" s="231"/>
      <c r="AE487" s="231"/>
      <c r="AF487" s="231"/>
      <c r="AG487" s="231"/>
      <c r="AH487" s="231"/>
      <c r="AI487" s="231"/>
      <c r="AJ487" s="231"/>
      <c r="AK487" s="231"/>
      <c r="AL487" s="231"/>
      <c r="AM487" s="231"/>
      <c r="AN487" s="231"/>
      <c r="AO487" s="231"/>
      <c r="AP487" s="231"/>
      <c r="AQ487" s="231"/>
      <c r="AR487" s="231"/>
      <c r="AS487" s="231"/>
      <c r="AT487" s="231"/>
      <c r="AU487" s="231"/>
      <c r="AV487" s="231"/>
      <c r="AW487" s="231"/>
      <c r="AX487" s="231"/>
      <c r="AY487" s="231"/>
      <c r="AZ487" s="231"/>
      <c r="BA487" s="231"/>
      <c r="BB487" s="231"/>
      <c r="BC487" s="231"/>
      <c r="BD487" s="102"/>
      <c r="BE487" s="102"/>
      <c r="BF487" s="102"/>
      <c r="BG487" s="102"/>
      <c r="BH487" s="102"/>
      <c r="BI487" s="102"/>
      <c r="BJ487" s="102"/>
      <c r="BK487" s="12"/>
      <c r="BL487" s="12"/>
    </row>
    <row r="488" spans="1:64" hidden="1" outlineLevel="1">
      <c r="A488" s="9"/>
      <c r="B488" s="9"/>
      <c r="C488" s="46"/>
      <c r="D488" s="132">
        <f>Asset19</f>
        <v>0</v>
      </c>
      <c r="E488" s="9"/>
      <c r="F488" s="9"/>
      <c r="G488" s="201">
        <f>'Adjustment for previous period'!G384</f>
        <v>0</v>
      </c>
      <c r="H488" s="113">
        <f t="shared" si="12"/>
        <v>0</v>
      </c>
      <c r="I488" s="113">
        <f t="shared" si="12"/>
        <v>0</v>
      </c>
      <c r="J488" s="113">
        <f t="shared" si="12"/>
        <v>0</v>
      </c>
      <c r="K488" s="113">
        <f t="shared" si="12"/>
        <v>0</v>
      </c>
      <c r="L488" s="113">
        <f t="shared" si="12"/>
        <v>0</v>
      </c>
      <c r="M488" s="113">
        <f t="shared" si="14"/>
        <v>0</v>
      </c>
      <c r="N488" s="113">
        <f t="shared" si="14"/>
        <v>0</v>
      </c>
      <c r="O488" s="113">
        <f t="shared" si="14"/>
        <v>0</v>
      </c>
      <c r="P488" s="113">
        <f t="shared" si="14"/>
        <v>0</v>
      </c>
      <c r="Q488" s="113">
        <f t="shared" si="14"/>
        <v>0</v>
      </c>
      <c r="R488" s="29"/>
      <c r="S488" s="102"/>
      <c r="T488" s="102"/>
      <c r="U488" s="102"/>
      <c r="V488" s="102"/>
      <c r="W488" s="102"/>
      <c r="X488" s="102"/>
      <c r="Y488" s="102"/>
      <c r="Z488" s="102"/>
      <c r="AA488" s="102"/>
      <c r="AB488" s="231"/>
      <c r="AC488" s="231"/>
      <c r="AD488" s="231"/>
      <c r="AE488" s="231"/>
      <c r="AF488" s="231"/>
      <c r="AG488" s="231"/>
      <c r="AH488" s="231"/>
      <c r="AI488" s="231"/>
      <c r="AJ488" s="231"/>
      <c r="AK488" s="231"/>
      <c r="AL488" s="231"/>
      <c r="AM488" s="231"/>
      <c r="AN488" s="231"/>
      <c r="AO488" s="231"/>
      <c r="AP488" s="231"/>
      <c r="AQ488" s="231"/>
      <c r="AR488" s="231"/>
      <c r="AS488" s="231"/>
      <c r="AT488" s="231"/>
      <c r="AU488" s="231"/>
      <c r="AV488" s="231"/>
      <c r="AW488" s="231"/>
      <c r="AX488" s="231"/>
      <c r="AY488" s="231"/>
      <c r="AZ488" s="231"/>
      <c r="BA488" s="231"/>
      <c r="BB488" s="231"/>
      <c r="BC488" s="231"/>
      <c r="BD488" s="102"/>
      <c r="BE488" s="102"/>
      <c r="BF488" s="102"/>
      <c r="BG488" s="102"/>
      <c r="BH488" s="102"/>
      <c r="BI488" s="102"/>
      <c r="BJ488" s="102"/>
      <c r="BK488" s="12"/>
      <c r="BL488" s="12"/>
    </row>
    <row r="489" spans="1:64" hidden="1" outlineLevel="1">
      <c r="A489" s="9"/>
      <c r="B489" s="9"/>
      <c r="C489" s="46"/>
      <c r="D489" s="132">
        <f>Asset20</f>
        <v>0</v>
      </c>
      <c r="E489" s="9"/>
      <c r="F489" s="9"/>
      <c r="G489" s="201">
        <f>'Adjustment for previous period'!G385</f>
        <v>0</v>
      </c>
      <c r="H489" s="113">
        <f t="shared" si="12"/>
        <v>0</v>
      </c>
      <c r="I489" s="113">
        <f t="shared" si="12"/>
        <v>0</v>
      </c>
      <c r="J489" s="113">
        <f t="shared" si="12"/>
        <v>0</v>
      </c>
      <c r="K489" s="113">
        <f t="shared" si="12"/>
        <v>0</v>
      </c>
      <c r="L489" s="113">
        <f t="shared" si="12"/>
        <v>0</v>
      </c>
      <c r="M489" s="113">
        <f t="shared" si="14"/>
        <v>0</v>
      </c>
      <c r="N489" s="113">
        <f t="shared" si="14"/>
        <v>0</v>
      </c>
      <c r="O489" s="113">
        <f t="shared" si="14"/>
        <v>0</v>
      </c>
      <c r="P489" s="113">
        <f t="shared" si="14"/>
        <v>0</v>
      </c>
      <c r="Q489" s="113">
        <f t="shared" si="14"/>
        <v>0</v>
      </c>
      <c r="R489" s="29"/>
      <c r="S489" s="102"/>
      <c r="T489" s="102"/>
      <c r="U489" s="102"/>
      <c r="V489" s="102"/>
      <c r="W489" s="102"/>
      <c r="X489" s="102"/>
      <c r="Y489" s="102"/>
      <c r="Z489" s="102"/>
      <c r="AA489" s="102"/>
      <c r="AB489" s="231"/>
      <c r="AC489" s="231"/>
      <c r="AD489" s="231"/>
      <c r="AE489" s="231"/>
      <c r="AF489" s="231"/>
      <c r="AG489" s="231"/>
      <c r="AH489" s="231"/>
      <c r="AI489" s="231"/>
      <c r="AJ489" s="231"/>
      <c r="AK489" s="231"/>
      <c r="AL489" s="231"/>
      <c r="AM489" s="231"/>
      <c r="AN489" s="231"/>
      <c r="AO489" s="231"/>
      <c r="AP489" s="231"/>
      <c r="AQ489" s="231"/>
      <c r="AR489" s="231"/>
      <c r="AS489" s="231"/>
      <c r="AT489" s="231"/>
      <c r="AU489" s="231"/>
      <c r="AV489" s="231"/>
      <c r="AW489" s="231"/>
      <c r="AX489" s="231"/>
      <c r="AY489" s="231"/>
      <c r="AZ489" s="231"/>
      <c r="BA489" s="231"/>
      <c r="BB489" s="231"/>
      <c r="BC489" s="231"/>
      <c r="BD489" s="102"/>
      <c r="BE489" s="102"/>
      <c r="BF489" s="102"/>
      <c r="BG489" s="102"/>
      <c r="BH489" s="102"/>
      <c r="BI489" s="102"/>
      <c r="BJ489" s="102"/>
      <c r="BK489" s="12"/>
      <c r="BL489" s="12"/>
    </row>
    <row r="490" spans="1:64" hidden="1" outlineLevel="1">
      <c r="A490" s="9"/>
      <c r="B490" s="9"/>
      <c r="C490" s="46"/>
      <c r="D490" s="132">
        <f>Asset21</f>
        <v>0</v>
      </c>
      <c r="E490" s="9"/>
      <c r="F490" s="9"/>
      <c r="G490" s="201">
        <f>'Adjustment for previous period'!G386</f>
        <v>0</v>
      </c>
      <c r="H490" s="113">
        <f t="shared" ref="H490:Q490" si="15">H32*H$7</f>
        <v>0</v>
      </c>
      <c r="I490" s="113">
        <f t="shared" si="15"/>
        <v>0</v>
      </c>
      <c r="J490" s="113">
        <f t="shared" si="15"/>
        <v>0</v>
      </c>
      <c r="K490" s="113">
        <f t="shared" si="15"/>
        <v>0</v>
      </c>
      <c r="L490" s="113">
        <f t="shared" si="15"/>
        <v>0</v>
      </c>
      <c r="M490" s="113">
        <f t="shared" si="15"/>
        <v>0</v>
      </c>
      <c r="N490" s="113">
        <f t="shared" si="15"/>
        <v>0</v>
      </c>
      <c r="O490" s="113">
        <f t="shared" si="15"/>
        <v>0</v>
      </c>
      <c r="P490" s="113">
        <f t="shared" si="15"/>
        <v>0</v>
      </c>
      <c r="Q490" s="113">
        <f t="shared" si="15"/>
        <v>0</v>
      </c>
      <c r="R490" s="29"/>
      <c r="S490" s="102"/>
      <c r="T490" s="102"/>
      <c r="U490" s="102"/>
      <c r="V490" s="102"/>
      <c r="W490" s="102"/>
      <c r="X490" s="102"/>
      <c r="Y490" s="102"/>
      <c r="Z490" s="102"/>
      <c r="AA490" s="102"/>
      <c r="AB490" s="231"/>
      <c r="AC490" s="231"/>
      <c r="AD490" s="231"/>
      <c r="AE490" s="231"/>
      <c r="AF490" s="231"/>
      <c r="AG490" s="231"/>
      <c r="AH490" s="231"/>
      <c r="AI490" s="231"/>
      <c r="AJ490" s="231"/>
      <c r="AK490" s="231"/>
      <c r="AL490" s="231"/>
      <c r="AM490" s="231"/>
      <c r="AN490" s="231"/>
      <c r="AO490" s="231"/>
      <c r="AP490" s="231"/>
      <c r="AQ490" s="231"/>
      <c r="AR490" s="231"/>
      <c r="AS490" s="231"/>
      <c r="AT490" s="231"/>
      <c r="AU490" s="231"/>
      <c r="AV490" s="231"/>
      <c r="AW490" s="231"/>
      <c r="AX490" s="231"/>
      <c r="AY490" s="231"/>
      <c r="AZ490" s="231"/>
      <c r="BA490" s="231"/>
      <c r="BB490" s="231"/>
      <c r="BC490" s="231"/>
      <c r="BD490" s="102"/>
      <c r="BE490" s="102"/>
      <c r="BF490" s="102"/>
      <c r="BG490" s="102"/>
      <c r="BH490" s="102"/>
      <c r="BI490" s="102"/>
      <c r="BJ490" s="102"/>
      <c r="BK490" s="12"/>
      <c r="BL490" s="12"/>
    </row>
    <row r="491" spans="1:64" hidden="1" outlineLevel="1">
      <c r="A491" s="9"/>
      <c r="B491" s="9"/>
      <c r="C491" s="46"/>
      <c r="D491" s="132">
        <f>Asset22</f>
        <v>0</v>
      </c>
      <c r="E491" s="9"/>
      <c r="F491" s="9"/>
      <c r="G491" s="201">
        <f>'Adjustment for previous period'!G387</f>
        <v>0</v>
      </c>
      <c r="H491" s="113">
        <f t="shared" ref="H491:Q491" si="16">H33*H$7</f>
        <v>0</v>
      </c>
      <c r="I491" s="113">
        <f t="shared" si="16"/>
        <v>0</v>
      </c>
      <c r="J491" s="113">
        <f t="shared" si="16"/>
        <v>0</v>
      </c>
      <c r="K491" s="113">
        <f t="shared" si="16"/>
        <v>0</v>
      </c>
      <c r="L491" s="113">
        <f t="shared" si="16"/>
        <v>0</v>
      </c>
      <c r="M491" s="113">
        <f t="shared" si="16"/>
        <v>0</v>
      </c>
      <c r="N491" s="113">
        <f t="shared" si="16"/>
        <v>0</v>
      </c>
      <c r="O491" s="113">
        <f t="shared" si="16"/>
        <v>0</v>
      </c>
      <c r="P491" s="113">
        <f t="shared" si="16"/>
        <v>0</v>
      </c>
      <c r="Q491" s="113">
        <f t="shared" si="16"/>
        <v>0</v>
      </c>
      <c r="R491" s="29"/>
      <c r="S491" s="102"/>
      <c r="T491" s="102"/>
      <c r="U491" s="102"/>
      <c r="V491" s="102"/>
      <c r="W491" s="102"/>
      <c r="X491" s="102"/>
      <c r="Y491" s="102"/>
      <c r="Z491" s="102"/>
      <c r="AA491" s="102"/>
      <c r="AB491" s="231"/>
      <c r="AC491" s="231"/>
      <c r="AD491" s="231"/>
      <c r="AE491" s="231"/>
      <c r="AF491" s="231"/>
      <c r="AG491" s="231"/>
      <c r="AH491" s="231"/>
      <c r="AI491" s="231"/>
      <c r="AJ491" s="231"/>
      <c r="AK491" s="231"/>
      <c r="AL491" s="231"/>
      <c r="AM491" s="231"/>
      <c r="AN491" s="231"/>
      <c r="AO491" s="231"/>
      <c r="AP491" s="231"/>
      <c r="AQ491" s="231"/>
      <c r="AR491" s="231"/>
      <c r="AS491" s="231"/>
      <c r="AT491" s="231"/>
      <c r="AU491" s="231"/>
      <c r="AV491" s="231"/>
      <c r="AW491" s="231"/>
      <c r="AX491" s="231"/>
      <c r="AY491" s="231"/>
      <c r="AZ491" s="231"/>
      <c r="BA491" s="231"/>
      <c r="BB491" s="231"/>
      <c r="BC491" s="231"/>
      <c r="BD491" s="102"/>
      <c r="BE491" s="102"/>
      <c r="BF491" s="102"/>
      <c r="BG491" s="102"/>
      <c r="BH491" s="102"/>
      <c r="BI491" s="102"/>
      <c r="BJ491" s="102"/>
      <c r="BK491" s="12"/>
      <c r="BL491" s="12"/>
    </row>
    <row r="492" spans="1:64" hidden="1" outlineLevel="1">
      <c r="A492" s="9"/>
      <c r="B492" s="9"/>
      <c r="C492" s="46"/>
      <c r="D492" s="132">
        <f>Asset23</f>
        <v>0</v>
      </c>
      <c r="E492" s="9"/>
      <c r="F492" s="9"/>
      <c r="G492" s="201">
        <f>'Adjustment for previous period'!G388</f>
        <v>0</v>
      </c>
      <c r="H492" s="113">
        <f t="shared" ref="H492:Q492" si="17">H34*H$7</f>
        <v>0</v>
      </c>
      <c r="I492" s="113">
        <f t="shared" si="17"/>
        <v>0</v>
      </c>
      <c r="J492" s="113">
        <f t="shared" si="17"/>
        <v>0</v>
      </c>
      <c r="K492" s="113">
        <f t="shared" si="17"/>
        <v>0</v>
      </c>
      <c r="L492" s="113">
        <f t="shared" si="17"/>
        <v>0</v>
      </c>
      <c r="M492" s="113">
        <f t="shared" si="17"/>
        <v>0</v>
      </c>
      <c r="N492" s="113">
        <f t="shared" si="17"/>
        <v>0</v>
      </c>
      <c r="O492" s="113">
        <f t="shared" si="17"/>
        <v>0</v>
      </c>
      <c r="P492" s="113">
        <f t="shared" si="17"/>
        <v>0</v>
      </c>
      <c r="Q492" s="113">
        <f t="shared" si="17"/>
        <v>0</v>
      </c>
      <c r="R492" s="29"/>
      <c r="S492" s="102"/>
      <c r="T492" s="102"/>
      <c r="U492" s="102"/>
      <c r="V492" s="102"/>
      <c r="W492" s="102"/>
      <c r="X492" s="102"/>
      <c r="Y492" s="102"/>
      <c r="Z492" s="102"/>
      <c r="AA492" s="102"/>
      <c r="AB492" s="231"/>
      <c r="AC492" s="231"/>
      <c r="AD492" s="231"/>
      <c r="AE492" s="231"/>
      <c r="AF492" s="231"/>
      <c r="AG492" s="231"/>
      <c r="AH492" s="231"/>
      <c r="AI492" s="231"/>
      <c r="AJ492" s="231"/>
      <c r="AK492" s="231"/>
      <c r="AL492" s="231"/>
      <c r="AM492" s="231"/>
      <c r="AN492" s="231"/>
      <c r="AO492" s="231"/>
      <c r="AP492" s="231"/>
      <c r="AQ492" s="231"/>
      <c r="AR492" s="231"/>
      <c r="AS492" s="231"/>
      <c r="AT492" s="231"/>
      <c r="AU492" s="231"/>
      <c r="AV492" s="231"/>
      <c r="AW492" s="231"/>
      <c r="AX492" s="231"/>
      <c r="AY492" s="231"/>
      <c r="AZ492" s="231"/>
      <c r="BA492" s="231"/>
      <c r="BB492" s="231"/>
      <c r="BC492" s="231"/>
      <c r="BD492" s="102"/>
      <c r="BE492" s="102"/>
      <c r="BF492" s="102"/>
      <c r="BG492" s="102"/>
      <c r="BH492" s="102"/>
      <c r="BI492" s="102"/>
      <c r="BJ492" s="102"/>
      <c r="BK492" s="12"/>
      <c r="BL492" s="12"/>
    </row>
    <row r="493" spans="1:64" hidden="1" outlineLevel="1">
      <c r="A493" s="9"/>
      <c r="B493" s="9"/>
      <c r="C493" s="46"/>
      <c r="D493" s="132">
        <f>Asset24</f>
        <v>0</v>
      </c>
      <c r="E493" s="9"/>
      <c r="F493" s="9"/>
      <c r="G493" s="201">
        <f>'Adjustment for previous period'!G389</f>
        <v>0</v>
      </c>
      <c r="H493" s="113">
        <f t="shared" ref="H493:Q493" si="18">H35*H$7</f>
        <v>0</v>
      </c>
      <c r="I493" s="113">
        <f t="shared" si="18"/>
        <v>0</v>
      </c>
      <c r="J493" s="113">
        <f t="shared" si="18"/>
        <v>0</v>
      </c>
      <c r="K493" s="113">
        <f t="shared" si="18"/>
        <v>0</v>
      </c>
      <c r="L493" s="113">
        <f t="shared" si="18"/>
        <v>0</v>
      </c>
      <c r="M493" s="113">
        <f t="shared" si="18"/>
        <v>0</v>
      </c>
      <c r="N493" s="113">
        <f t="shared" si="18"/>
        <v>0</v>
      </c>
      <c r="O493" s="113">
        <f t="shared" si="18"/>
        <v>0</v>
      </c>
      <c r="P493" s="113">
        <f t="shared" si="18"/>
        <v>0</v>
      </c>
      <c r="Q493" s="113">
        <f t="shared" si="18"/>
        <v>0</v>
      </c>
      <c r="R493" s="29"/>
      <c r="S493" s="102"/>
      <c r="T493" s="102"/>
      <c r="U493" s="102"/>
      <c r="V493" s="102"/>
      <c r="W493" s="102"/>
      <c r="X493" s="102"/>
      <c r="Y493" s="102"/>
      <c r="Z493" s="102"/>
      <c r="AA493" s="102"/>
      <c r="AB493" s="231"/>
      <c r="AC493" s="231"/>
      <c r="AD493" s="231"/>
      <c r="AE493" s="231"/>
      <c r="AF493" s="231"/>
      <c r="AG493" s="231"/>
      <c r="AH493" s="231"/>
      <c r="AI493" s="231"/>
      <c r="AJ493" s="231"/>
      <c r="AK493" s="231"/>
      <c r="AL493" s="231"/>
      <c r="AM493" s="231"/>
      <c r="AN493" s="231"/>
      <c r="AO493" s="231"/>
      <c r="AP493" s="231"/>
      <c r="AQ493" s="231"/>
      <c r="AR493" s="231"/>
      <c r="AS493" s="231"/>
      <c r="AT493" s="231"/>
      <c r="AU493" s="231"/>
      <c r="AV493" s="231"/>
      <c r="AW493" s="231"/>
      <c r="AX493" s="231"/>
      <c r="AY493" s="231"/>
      <c r="AZ493" s="231"/>
      <c r="BA493" s="231"/>
      <c r="BB493" s="231"/>
      <c r="BC493" s="231"/>
      <c r="BD493" s="102"/>
      <c r="BE493" s="102"/>
      <c r="BF493" s="102"/>
      <c r="BG493" s="102"/>
      <c r="BH493" s="102"/>
      <c r="BI493" s="102"/>
      <c r="BJ493" s="102"/>
      <c r="BK493" s="12"/>
      <c r="BL493" s="12"/>
    </row>
    <row r="494" spans="1:64" hidden="1" outlineLevel="1">
      <c r="A494" s="9"/>
      <c r="B494" s="9"/>
      <c r="C494" s="46"/>
      <c r="D494" s="132">
        <f>Asset25</f>
        <v>0</v>
      </c>
      <c r="E494" s="9"/>
      <c r="F494" s="9"/>
      <c r="G494" s="201">
        <f>'Adjustment for previous period'!G390</f>
        <v>0</v>
      </c>
      <c r="H494" s="113">
        <f t="shared" ref="H494:Q494" si="19">H36*H$7</f>
        <v>0</v>
      </c>
      <c r="I494" s="113">
        <f t="shared" si="19"/>
        <v>0</v>
      </c>
      <c r="J494" s="113">
        <f t="shared" si="19"/>
        <v>0</v>
      </c>
      <c r="K494" s="113">
        <f t="shared" si="19"/>
        <v>0</v>
      </c>
      <c r="L494" s="113">
        <f t="shared" si="19"/>
        <v>0</v>
      </c>
      <c r="M494" s="113">
        <f t="shared" si="19"/>
        <v>0</v>
      </c>
      <c r="N494" s="113">
        <f t="shared" si="19"/>
        <v>0</v>
      </c>
      <c r="O494" s="113">
        <f t="shared" si="19"/>
        <v>0</v>
      </c>
      <c r="P494" s="113">
        <f t="shared" si="19"/>
        <v>0</v>
      </c>
      <c r="Q494" s="113">
        <f t="shared" si="19"/>
        <v>0</v>
      </c>
      <c r="R494" s="29"/>
      <c r="S494" s="102"/>
      <c r="T494" s="102"/>
      <c r="U494" s="102"/>
      <c r="V494" s="102"/>
      <c r="W494" s="102"/>
      <c r="X494" s="102"/>
      <c r="Y494" s="102"/>
      <c r="Z494" s="102"/>
      <c r="AA494" s="102"/>
      <c r="AB494" s="231"/>
      <c r="AC494" s="231"/>
      <c r="AD494" s="231"/>
      <c r="AE494" s="231"/>
      <c r="AF494" s="231"/>
      <c r="AG494" s="231"/>
      <c r="AH494" s="231"/>
      <c r="AI494" s="231"/>
      <c r="AJ494" s="231"/>
      <c r="AK494" s="231"/>
      <c r="AL494" s="231"/>
      <c r="AM494" s="231"/>
      <c r="AN494" s="231"/>
      <c r="AO494" s="231"/>
      <c r="AP494" s="231"/>
      <c r="AQ494" s="231"/>
      <c r="AR494" s="231"/>
      <c r="AS494" s="231"/>
      <c r="AT494" s="231"/>
      <c r="AU494" s="231"/>
      <c r="AV494" s="231"/>
      <c r="AW494" s="231"/>
      <c r="AX494" s="231"/>
      <c r="AY494" s="231"/>
      <c r="AZ494" s="231"/>
      <c r="BA494" s="231"/>
      <c r="BB494" s="231"/>
      <c r="BC494" s="231"/>
      <c r="BD494" s="102"/>
      <c r="BE494" s="102"/>
      <c r="BF494" s="102"/>
      <c r="BG494" s="102"/>
      <c r="BH494" s="102"/>
      <c r="BI494" s="102"/>
      <c r="BJ494" s="102"/>
      <c r="BK494" s="12"/>
      <c r="BL494" s="12"/>
    </row>
    <row r="495" spans="1:64" hidden="1" outlineLevel="1">
      <c r="A495" s="9"/>
      <c r="B495" s="9"/>
      <c r="C495" s="46"/>
      <c r="D495" s="132">
        <f>Asset26</f>
        <v>0</v>
      </c>
      <c r="E495" s="9"/>
      <c r="F495" s="9"/>
      <c r="G495" s="201">
        <f>'Adjustment for previous period'!G391</f>
        <v>0</v>
      </c>
      <c r="H495" s="113">
        <f t="shared" ref="H495:Q495" si="20">H37*H$7</f>
        <v>0</v>
      </c>
      <c r="I495" s="113">
        <f t="shared" si="20"/>
        <v>0</v>
      </c>
      <c r="J495" s="113">
        <f t="shared" si="20"/>
        <v>0</v>
      </c>
      <c r="K495" s="113">
        <f t="shared" si="20"/>
        <v>0</v>
      </c>
      <c r="L495" s="113">
        <f t="shared" si="20"/>
        <v>0</v>
      </c>
      <c r="M495" s="113">
        <f t="shared" si="20"/>
        <v>0</v>
      </c>
      <c r="N495" s="113">
        <f t="shared" si="20"/>
        <v>0</v>
      </c>
      <c r="O495" s="113">
        <f t="shared" si="20"/>
        <v>0</v>
      </c>
      <c r="P495" s="113">
        <f t="shared" si="20"/>
        <v>0</v>
      </c>
      <c r="Q495" s="113">
        <f t="shared" si="20"/>
        <v>0</v>
      </c>
      <c r="R495" s="29"/>
      <c r="S495" s="102"/>
      <c r="T495" s="102"/>
      <c r="U495" s="102"/>
      <c r="V495" s="102"/>
      <c r="W495" s="102"/>
      <c r="X495" s="102"/>
      <c r="Y495" s="102"/>
      <c r="Z495" s="102"/>
      <c r="AA495" s="102"/>
      <c r="AB495" s="231"/>
      <c r="AC495" s="231"/>
      <c r="AD495" s="231"/>
      <c r="AE495" s="231"/>
      <c r="AF495" s="231"/>
      <c r="AG495" s="231"/>
      <c r="AH495" s="231"/>
      <c r="AI495" s="231"/>
      <c r="AJ495" s="231"/>
      <c r="AK495" s="231"/>
      <c r="AL495" s="231"/>
      <c r="AM495" s="231"/>
      <c r="AN495" s="231"/>
      <c r="AO495" s="231"/>
      <c r="AP495" s="231"/>
      <c r="AQ495" s="231"/>
      <c r="AR495" s="231"/>
      <c r="AS495" s="231"/>
      <c r="AT495" s="231"/>
      <c r="AU495" s="231"/>
      <c r="AV495" s="231"/>
      <c r="AW495" s="231"/>
      <c r="AX495" s="231"/>
      <c r="AY495" s="231"/>
      <c r="AZ495" s="231"/>
      <c r="BA495" s="231"/>
      <c r="BB495" s="231"/>
      <c r="BC495" s="231"/>
      <c r="BD495" s="102"/>
      <c r="BE495" s="102"/>
      <c r="BF495" s="102"/>
      <c r="BG495" s="102"/>
      <c r="BH495" s="102"/>
      <c r="BI495" s="102"/>
      <c r="BJ495" s="102"/>
      <c r="BK495" s="12"/>
      <c r="BL495" s="12"/>
    </row>
    <row r="496" spans="1:64" hidden="1" outlineLevel="1">
      <c r="A496" s="9"/>
      <c r="B496" s="9"/>
      <c r="C496" s="46"/>
      <c r="D496" s="132">
        <f>Asset27</f>
        <v>0</v>
      </c>
      <c r="E496" s="9"/>
      <c r="F496" s="9"/>
      <c r="G496" s="201">
        <f>'Adjustment for previous period'!G392</f>
        <v>0</v>
      </c>
      <c r="H496" s="113">
        <f t="shared" ref="H496:Q496" si="21">H38*H$7</f>
        <v>0</v>
      </c>
      <c r="I496" s="113">
        <f t="shared" si="21"/>
        <v>0</v>
      </c>
      <c r="J496" s="113">
        <f t="shared" si="21"/>
        <v>0</v>
      </c>
      <c r="K496" s="113">
        <f t="shared" si="21"/>
        <v>0</v>
      </c>
      <c r="L496" s="113">
        <f t="shared" si="21"/>
        <v>0</v>
      </c>
      <c r="M496" s="113">
        <f t="shared" si="21"/>
        <v>0</v>
      </c>
      <c r="N496" s="113">
        <f t="shared" si="21"/>
        <v>0</v>
      </c>
      <c r="O496" s="113">
        <f t="shared" si="21"/>
        <v>0</v>
      </c>
      <c r="P496" s="113">
        <f t="shared" si="21"/>
        <v>0</v>
      </c>
      <c r="Q496" s="113">
        <f t="shared" si="21"/>
        <v>0</v>
      </c>
      <c r="R496" s="29"/>
      <c r="S496" s="102"/>
      <c r="T496" s="102"/>
      <c r="U496" s="102"/>
      <c r="V496" s="102"/>
      <c r="W496" s="102"/>
      <c r="X496" s="102"/>
      <c r="Y496" s="102"/>
      <c r="Z496" s="102"/>
      <c r="AA496" s="102"/>
      <c r="AB496" s="231"/>
      <c r="AC496" s="231"/>
      <c r="AD496" s="231"/>
      <c r="AE496" s="231"/>
      <c r="AF496" s="231"/>
      <c r="AG496" s="231"/>
      <c r="AH496" s="231"/>
      <c r="AI496" s="231"/>
      <c r="AJ496" s="231"/>
      <c r="AK496" s="231"/>
      <c r="AL496" s="231"/>
      <c r="AM496" s="231"/>
      <c r="AN496" s="231"/>
      <c r="AO496" s="231"/>
      <c r="AP496" s="231"/>
      <c r="AQ496" s="231"/>
      <c r="AR496" s="231"/>
      <c r="AS496" s="231"/>
      <c r="AT496" s="231"/>
      <c r="AU496" s="231"/>
      <c r="AV496" s="231"/>
      <c r="AW496" s="231"/>
      <c r="AX496" s="231"/>
      <c r="AY496" s="231"/>
      <c r="AZ496" s="231"/>
      <c r="BA496" s="231"/>
      <c r="BB496" s="231"/>
      <c r="BC496" s="231"/>
      <c r="BD496" s="102"/>
      <c r="BE496" s="102"/>
      <c r="BF496" s="102"/>
      <c r="BG496" s="102"/>
      <c r="BH496" s="102"/>
      <c r="BI496" s="102"/>
      <c r="BJ496" s="102"/>
      <c r="BK496" s="12"/>
      <c r="BL496" s="12"/>
    </row>
    <row r="497" spans="1:64" hidden="1" outlineLevel="1">
      <c r="A497" s="9"/>
      <c r="B497" s="9"/>
      <c r="C497" s="46"/>
      <c r="D497" s="132">
        <f>Asset28</f>
        <v>0</v>
      </c>
      <c r="E497" s="9"/>
      <c r="F497" s="9"/>
      <c r="G497" s="201">
        <f>'Adjustment for previous period'!G393</f>
        <v>0</v>
      </c>
      <c r="H497" s="113">
        <f t="shared" ref="H497:Q497" si="22">H39*H$7</f>
        <v>0</v>
      </c>
      <c r="I497" s="113">
        <f t="shared" si="22"/>
        <v>0</v>
      </c>
      <c r="J497" s="113">
        <f t="shared" si="22"/>
        <v>0</v>
      </c>
      <c r="K497" s="113">
        <f t="shared" si="22"/>
        <v>0</v>
      </c>
      <c r="L497" s="113">
        <f t="shared" si="22"/>
        <v>0</v>
      </c>
      <c r="M497" s="113">
        <f t="shared" si="22"/>
        <v>0</v>
      </c>
      <c r="N497" s="113">
        <f t="shared" si="22"/>
        <v>0</v>
      </c>
      <c r="O497" s="113">
        <f t="shared" si="22"/>
        <v>0</v>
      </c>
      <c r="P497" s="113">
        <f t="shared" si="22"/>
        <v>0</v>
      </c>
      <c r="Q497" s="113">
        <f t="shared" si="22"/>
        <v>0</v>
      </c>
      <c r="R497" s="29"/>
      <c r="S497" s="102"/>
      <c r="T497" s="102"/>
      <c r="U497" s="102"/>
      <c r="V497" s="102"/>
      <c r="W497" s="102"/>
      <c r="X497" s="102"/>
      <c r="Y497" s="102"/>
      <c r="Z497" s="102"/>
      <c r="AA497" s="102"/>
      <c r="AB497" s="231"/>
      <c r="AC497" s="231"/>
      <c r="AD497" s="231"/>
      <c r="AE497" s="231"/>
      <c r="AF497" s="231"/>
      <c r="AG497" s="231"/>
      <c r="AH497" s="231"/>
      <c r="AI497" s="231"/>
      <c r="AJ497" s="231"/>
      <c r="AK497" s="231"/>
      <c r="AL497" s="231"/>
      <c r="AM497" s="231"/>
      <c r="AN497" s="231"/>
      <c r="AO497" s="231"/>
      <c r="AP497" s="231"/>
      <c r="AQ497" s="231"/>
      <c r="AR497" s="231"/>
      <c r="AS497" s="231"/>
      <c r="AT497" s="231"/>
      <c r="AU497" s="231"/>
      <c r="AV497" s="231"/>
      <c r="AW497" s="231"/>
      <c r="AX497" s="231"/>
      <c r="AY497" s="231"/>
      <c r="AZ497" s="231"/>
      <c r="BA497" s="231"/>
      <c r="BB497" s="231"/>
      <c r="BC497" s="231"/>
      <c r="BD497" s="102"/>
      <c r="BE497" s="102"/>
      <c r="BF497" s="102"/>
      <c r="BG497" s="102"/>
      <c r="BH497" s="102"/>
      <c r="BI497" s="102"/>
      <c r="BJ497" s="102"/>
      <c r="BK497" s="12"/>
      <c r="BL497" s="12"/>
    </row>
    <row r="498" spans="1:64" hidden="1" outlineLevel="1">
      <c r="A498" s="9"/>
      <c r="B498" s="9"/>
      <c r="C498" s="46"/>
      <c r="D498" s="132">
        <f>Asset29</f>
        <v>0</v>
      </c>
      <c r="E498" s="9"/>
      <c r="F498" s="9"/>
      <c r="G498" s="201">
        <f>'Adjustment for previous period'!G394</f>
        <v>0</v>
      </c>
      <c r="H498" s="113">
        <f t="shared" ref="H498:Q499" si="23">H40*H$7</f>
        <v>0</v>
      </c>
      <c r="I498" s="113">
        <f t="shared" si="23"/>
        <v>0</v>
      </c>
      <c r="J498" s="113">
        <f t="shared" si="23"/>
        <v>0</v>
      </c>
      <c r="K498" s="113">
        <f t="shared" si="23"/>
        <v>0</v>
      </c>
      <c r="L498" s="113">
        <f t="shared" si="23"/>
        <v>0</v>
      </c>
      <c r="M498" s="113">
        <f t="shared" si="23"/>
        <v>0</v>
      </c>
      <c r="N498" s="113">
        <f t="shared" si="23"/>
        <v>0</v>
      </c>
      <c r="O498" s="113">
        <f t="shared" si="23"/>
        <v>0</v>
      </c>
      <c r="P498" s="113">
        <f t="shared" si="23"/>
        <v>0</v>
      </c>
      <c r="Q498" s="113">
        <f t="shared" si="23"/>
        <v>0</v>
      </c>
      <c r="R498" s="29"/>
      <c r="S498" s="102"/>
      <c r="T498" s="102"/>
      <c r="U498" s="102"/>
      <c r="V498" s="102"/>
      <c r="W498" s="102"/>
      <c r="X498" s="102"/>
      <c r="Y498" s="102"/>
      <c r="Z498" s="102"/>
      <c r="AA498" s="102"/>
      <c r="AB498" s="231"/>
      <c r="AC498" s="231"/>
      <c r="AD498" s="231"/>
      <c r="AE498" s="231"/>
      <c r="AF498" s="231"/>
      <c r="AG498" s="231"/>
      <c r="AH498" s="231"/>
      <c r="AI498" s="231"/>
      <c r="AJ498" s="231"/>
      <c r="AK498" s="231"/>
      <c r="AL498" s="231"/>
      <c r="AM498" s="231"/>
      <c r="AN498" s="231"/>
      <c r="AO498" s="231"/>
      <c r="AP498" s="231"/>
      <c r="AQ498" s="231"/>
      <c r="AR498" s="231"/>
      <c r="AS498" s="231"/>
      <c r="AT498" s="231"/>
      <c r="AU498" s="231"/>
      <c r="AV498" s="231"/>
      <c r="AW498" s="231"/>
      <c r="AX498" s="231"/>
      <c r="AY498" s="231"/>
      <c r="AZ498" s="231"/>
      <c r="BA498" s="231"/>
      <c r="BB498" s="231"/>
      <c r="BC498" s="231"/>
      <c r="BD498" s="102"/>
      <c r="BE498" s="102"/>
      <c r="BF498" s="102"/>
      <c r="BG498" s="102"/>
      <c r="BH498" s="102"/>
      <c r="BI498" s="102"/>
      <c r="BJ498" s="102"/>
      <c r="BK498" s="12"/>
      <c r="BL498" s="12"/>
    </row>
    <row r="499" spans="1:64" hidden="1" outlineLevel="1">
      <c r="A499" s="9"/>
      <c r="B499" s="9"/>
      <c r="C499" s="46"/>
      <c r="D499" s="132">
        <f>Asset30</f>
        <v>0</v>
      </c>
      <c r="E499" s="9"/>
      <c r="F499" s="9"/>
      <c r="G499" s="201">
        <f>'Adjustment for previous period'!G395</f>
        <v>0</v>
      </c>
      <c r="H499" s="113">
        <f t="shared" si="23"/>
        <v>0</v>
      </c>
      <c r="I499" s="113">
        <f t="shared" si="23"/>
        <v>0</v>
      </c>
      <c r="J499" s="113">
        <f t="shared" si="23"/>
        <v>0</v>
      </c>
      <c r="K499" s="113">
        <f t="shared" si="23"/>
        <v>0</v>
      </c>
      <c r="L499" s="113">
        <f t="shared" si="23"/>
        <v>0</v>
      </c>
      <c r="M499" s="113">
        <f t="shared" si="23"/>
        <v>0</v>
      </c>
      <c r="N499" s="113">
        <f t="shared" si="23"/>
        <v>0</v>
      </c>
      <c r="O499" s="113">
        <f t="shared" si="23"/>
        <v>0</v>
      </c>
      <c r="P499" s="113">
        <f t="shared" si="23"/>
        <v>0</v>
      </c>
      <c r="Q499" s="113">
        <f t="shared" si="23"/>
        <v>0</v>
      </c>
      <c r="R499" s="29"/>
      <c r="S499" s="102"/>
      <c r="T499" s="102"/>
      <c r="U499" s="102"/>
      <c r="V499" s="102"/>
      <c r="W499" s="102"/>
      <c r="X499" s="102"/>
      <c r="Y499" s="102"/>
      <c r="Z499" s="102"/>
      <c r="AA499" s="102"/>
      <c r="AB499" s="231"/>
      <c r="AC499" s="231"/>
      <c r="AD499" s="231"/>
      <c r="AE499" s="231"/>
      <c r="AF499" s="231"/>
      <c r="AG499" s="231"/>
      <c r="AH499" s="231"/>
      <c r="AI499" s="231"/>
      <c r="AJ499" s="231"/>
      <c r="AK499" s="231"/>
      <c r="AL499" s="231"/>
      <c r="AM499" s="231"/>
      <c r="AN499" s="231"/>
      <c r="AO499" s="231"/>
      <c r="AP499" s="231"/>
      <c r="AQ499" s="231"/>
      <c r="AR499" s="231"/>
      <c r="AS499" s="231"/>
      <c r="AT499" s="231"/>
      <c r="AU499" s="231"/>
      <c r="AV499" s="231"/>
      <c r="AW499" s="231"/>
      <c r="AX499" s="231"/>
      <c r="AY499" s="231"/>
      <c r="AZ499" s="231"/>
      <c r="BA499" s="231"/>
      <c r="BB499" s="231"/>
      <c r="BC499" s="231"/>
      <c r="BD499" s="102"/>
      <c r="BE499" s="102"/>
      <c r="BF499" s="102"/>
      <c r="BG499" s="102"/>
      <c r="BH499" s="102"/>
      <c r="BI499" s="102"/>
      <c r="BJ499" s="102"/>
      <c r="BK499" s="12"/>
      <c r="BL499" s="12"/>
    </row>
    <row r="500" spans="1:64" collapsed="1">
      <c r="A500" s="9"/>
      <c r="B500" s="9"/>
      <c r="C500" s="46"/>
      <c r="D500" s="116"/>
      <c r="E500" s="9"/>
      <c r="F500" s="9"/>
      <c r="G500" s="206"/>
      <c r="H500" s="37"/>
      <c r="I500" s="37"/>
      <c r="J500" s="37"/>
      <c r="K500" s="37"/>
      <c r="L500" s="37"/>
      <c r="M500" s="37"/>
      <c r="N500" s="29"/>
      <c r="O500" s="29"/>
      <c r="P500" s="29"/>
      <c r="Q500" s="29"/>
      <c r="R500" s="29"/>
      <c r="S500" s="102"/>
      <c r="T500" s="102"/>
      <c r="U500" s="102"/>
      <c r="V500" s="102"/>
      <c r="W500" s="102"/>
      <c r="X500" s="102"/>
      <c r="Y500" s="102"/>
      <c r="Z500" s="102"/>
      <c r="AA500" s="102"/>
      <c r="AB500" s="231"/>
      <c r="AC500" s="231"/>
      <c r="AD500" s="231"/>
      <c r="AE500" s="231"/>
      <c r="AF500" s="231"/>
      <c r="AG500" s="231"/>
      <c r="AH500" s="231"/>
      <c r="AI500" s="231"/>
      <c r="AJ500" s="231"/>
      <c r="AK500" s="231"/>
      <c r="AL500" s="231"/>
      <c r="AM500" s="231"/>
      <c r="AN500" s="231"/>
      <c r="AO500" s="231"/>
      <c r="AP500" s="231"/>
      <c r="AQ500" s="231"/>
      <c r="AR500" s="231"/>
      <c r="AS500" s="231"/>
      <c r="AT500" s="231"/>
      <c r="AU500" s="231"/>
      <c r="AV500" s="231"/>
      <c r="AW500" s="231"/>
      <c r="AX500" s="231"/>
      <c r="AY500" s="231"/>
      <c r="AZ500" s="231"/>
      <c r="BA500" s="231"/>
      <c r="BB500" s="231"/>
      <c r="BC500" s="231"/>
      <c r="BD500" s="102"/>
      <c r="BE500" s="102"/>
      <c r="BF500" s="102"/>
      <c r="BG500" s="102"/>
      <c r="BH500" s="102"/>
      <c r="BI500" s="102"/>
      <c r="BJ500" s="102"/>
      <c r="BK500" s="12"/>
      <c r="BL500" s="12"/>
    </row>
    <row r="501" spans="1:64">
      <c r="A501" s="9"/>
      <c r="B501" s="9"/>
      <c r="C501" s="229" t="s">
        <v>72</v>
      </c>
      <c r="D501" s="225"/>
      <c r="E501" s="9"/>
      <c r="F501" s="9"/>
      <c r="G501" s="199">
        <f>SUM(G502:G531)</f>
        <v>-4.1592114193485834</v>
      </c>
      <c r="H501" s="37">
        <f>SUM(H502:H531)</f>
        <v>-17.223357695359034</v>
      </c>
      <c r="I501" s="37">
        <f t="shared" ref="I501:Q501" si="24">SUM(I502:I531)</f>
        <v>-13.455740544991077</v>
      </c>
      <c r="J501" s="37">
        <f t="shared" si="24"/>
        <v>-11.8960593741457</v>
      </c>
      <c r="K501" s="37">
        <f t="shared" si="24"/>
        <v>-23.91218331409344</v>
      </c>
      <c r="L501" s="37">
        <f t="shared" si="24"/>
        <v>-22.368310301238811</v>
      </c>
      <c r="M501" s="37">
        <f t="shared" si="24"/>
        <v>0</v>
      </c>
      <c r="N501" s="37">
        <f t="shared" si="24"/>
        <v>0</v>
      </c>
      <c r="O501" s="37">
        <f t="shared" si="24"/>
        <v>0</v>
      </c>
      <c r="P501" s="37">
        <f t="shared" si="24"/>
        <v>0</v>
      </c>
      <c r="Q501" s="37">
        <f t="shared" si="24"/>
        <v>0</v>
      </c>
      <c r="R501" s="29"/>
      <c r="S501" s="102"/>
      <c r="T501" s="102"/>
      <c r="U501" s="102"/>
      <c r="V501" s="102"/>
      <c r="W501" s="102"/>
      <c r="X501" s="102"/>
      <c r="Y501" s="102"/>
      <c r="Z501" s="102"/>
      <c r="AA501" s="102"/>
      <c r="AB501" s="231"/>
      <c r="AC501" s="231"/>
      <c r="AD501" s="231"/>
      <c r="AE501" s="231"/>
      <c r="AF501" s="231"/>
      <c r="AG501" s="231"/>
      <c r="AH501" s="231"/>
      <c r="AI501" s="231"/>
      <c r="AJ501" s="231"/>
      <c r="AK501" s="231"/>
      <c r="AL501" s="231"/>
      <c r="AM501" s="231"/>
      <c r="AN501" s="231"/>
      <c r="AO501" s="231"/>
      <c r="AP501" s="231"/>
      <c r="AQ501" s="231"/>
      <c r="AR501" s="231"/>
      <c r="AS501" s="231"/>
      <c r="AT501" s="231"/>
      <c r="AU501" s="231"/>
      <c r="AV501" s="231"/>
      <c r="AW501" s="231"/>
      <c r="AX501" s="231"/>
      <c r="AY501" s="231"/>
      <c r="AZ501" s="231"/>
      <c r="BA501" s="231"/>
      <c r="BB501" s="231"/>
      <c r="BC501" s="231"/>
      <c r="BD501" s="102"/>
      <c r="BE501" s="102"/>
      <c r="BF501" s="102"/>
      <c r="BG501" s="102"/>
      <c r="BH501" s="102"/>
      <c r="BI501" s="102"/>
      <c r="BJ501" s="102"/>
      <c r="BK501" s="12"/>
      <c r="BL501" s="12"/>
    </row>
    <row r="502" spans="1:64" hidden="1" outlineLevel="1">
      <c r="A502" s="9"/>
      <c r="B502" s="9"/>
      <c r="C502" s="46"/>
      <c r="D502" s="132" t="str">
        <f>Asset1</f>
        <v>Opening Distribution Assets</v>
      </c>
      <c r="E502" s="9"/>
      <c r="F502" s="9"/>
      <c r="G502" s="201">
        <f>'Adjustment for previous period'!G398</f>
        <v>-4.1592114193485834</v>
      </c>
      <c r="H502" s="113">
        <f>H632+H666</f>
        <v>-17.223357695359034</v>
      </c>
      <c r="I502" s="113">
        <f>I632+I666</f>
        <v>-12.836015223673238</v>
      </c>
      <c r="J502" s="113">
        <f t="shared" ref="J502:Q502" si="25">J632+J666</f>
        <v>-11.292424910463652</v>
      </c>
      <c r="K502" s="113">
        <f t="shared" si="25"/>
        <v>-20.463360044135811</v>
      </c>
      <c r="L502" s="113">
        <f t="shared" si="25"/>
        <v>-18.163791954574478</v>
      </c>
      <c r="M502" s="113">
        <f t="shared" si="25"/>
        <v>0</v>
      </c>
      <c r="N502" s="113">
        <f t="shared" si="25"/>
        <v>0</v>
      </c>
      <c r="O502" s="113">
        <f t="shared" si="25"/>
        <v>0</v>
      </c>
      <c r="P502" s="113">
        <f t="shared" si="25"/>
        <v>0</v>
      </c>
      <c r="Q502" s="113">
        <f t="shared" si="25"/>
        <v>0</v>
      </c>
      <c r="R502" s="29"/>
      <c r="S502" s="102"/>
      <c r="T502" s="102"/>
      <c r="U502" s="102"/>
      <c r="V502" s="102"/>
      <c r="W502" s="102"/>
      <c r="X502" s="102"/>
      <c r="Y502" s="102"/>
      <c r="Z502" s="102"/>
      <c r="AA502" s="102"/>
      <c r="AB502" s="231"/>
      <c r="AC502" s="231"/>
      <c r="AD502" s="231"/>
      <c r="AE502" s="231"/>
      <c r="AF502" s="231"/>
      <c r="AG502" s="231"/>
      <c r="AH502" s="231"/>
      <c r="AI502" s="231"/>
      <c r="AJ502" s="231"/>
      <c r="AK502" s="231"/>
      <c r="AL502" s="231"/>
      <c r="AM502" s="231"/>
      <c r="AN502" s="231"/>
      <c r="AO502" s="231"/>
      <c r="AP502" s="231"/>
      <c r="AQ502" s="231"/>
      <c r="AR502" s="231"/>
      <c r="AS502" s="231"/>
      <c r="AT502" s="231"/>
      <c r="AU502" s="231"/>
      <c r="AV502" s="231"/>
      <c r="AW502" s="231"/>
      <c r="AX502" s="231"/>
      <c r="AY502" s="231"/>
      <c r="AZ502" s="231"/>
      <c r="BA502" s="231"/>
      <c r="BB502" s="231"/>
      <c r="BC502" s="231"/>
      <c r="BD502" s="102"/>
      <c r="BE502" s="102"/>
      <c r="BF502" s="102"/>
      <c r="BG502" s="102"/>
      <c r="BH502" s="102"/>
      <c r="BI502" s="102"/>
      <c r="BJ502" s="102"/>
      <c r="BK502" s="12"/>
      <c r="BL502" s="12"/>
    </row>
    <row r="503" spans="1:64" hidden="1" outlineLevel="1">
      <c r="A503" s="9"/>
      <c r="B503" s="9"/>
      <c r="C503" s="46"/>
      <c r="D503" s="132" t="str">
        <f>Asset2</f>
        <v>Sub-transmission Overhead</v>
      </c>
      <c r="E503" s="9"/>
      <c r="F503" s="9"/>
      <c r="G503" s="201">
        <f>'Adjustment for previous period'!G399</f>
        <v>0</v>
      </c>
      <c r="H503" s="113">
        <f t="shared" ref="H503:Q531" si="26">H633+H667</f>
        <v>0</v>
      </c>
      <c r="I503" s="113">
        <f t="shared" si="26"/>
        <v>0</v>
      </c>
      <c r="J503" s="113">
        <f t="shared" si="26"/>
        <v>0</v>
      </c>
      <c r="K503" s="113">
        <f t="shared" si="26"/>
        <v>0</v>
      </c>
      <c r="L503" s="113">
        <f t="shared" si="26"/>
        <v>0</v>
      </c>
      <c r="M503" s="113">
        <f t="shared" si="26"/>
        <v>0</v>
      </c>
      <c r="N503" s="113">
        <f t="shared" si="26"/>
        <v>0</v>
      </c>
      <c r="O503" s="113">
        <f t="shared" si="26"/>
        <v>0</v>
      </c>
      <c r="P503" s="113">
        <f t="shared" si="26"/>
        <v>0</v>
      </c>
      <c r="Q503" s="113">
        <f t="shared" si="26"/>
        <v>0</v>
      </c>
      <c r="R503" s="29"/>
      <c r="S503" s="102"/>
      <c r="T503" s="102"/>
      <c r="U503" s="102"/>
      <c r="V503" s="102"/>
      <c r="W503" s="102"/>
      <c r="X503" s="102"/>
      <c r="Y503" s="102"/>
      <c r="Z503" s="102"/>
      <c r="AA503" s="102"/>
      <c r="AB503" s="231"/>
      <c r="AC503" s="231"/>
      <c r="AD503" s="231"/>
      <c r="AE503" s="231"/>
      <c r="AF503" s="231"/>
      <c r="AG503" s="231"/>
      <c r="AH503" s="231"/>
      <c r="AI503" s="231"/>
      <c r="AJ503" s="231"/>
      <c r="AK503" s="231"/>
      <c r="AL503" s="231"/>
      <c r="AM503" s="231"/>
      <c r="AN503" s="231"/>
      <c r="AO503" s="231"/>
      <c r="AP503" s="231"/>
      <c r="AQ503" s="231"/>
      <c r="AR503" s="231"/>
      <c r="AS503" s="231"/>
      <c r="AT503" s="231"/>
      <c r="AU503" s="231"/>
      <c r="AV503" s="231"/>
      <c r="AW503" s="231"/>
      <c r="AX503" s="231"/>
      <c r="AY503" s="231"/>
      <c r="AZ503" s="231"/>
      <c r="BA503" s="231"/>
      <c r="BB503" s="231"/>
      <c r="BC503" s="231"/>
      <c r="BD503" s="102"/>
      <c r="BE503" s="102"/>
      <c r="BF503" s="102"/>
      <c r="BG503" s="102"/>
      <c r="BH503" s="102"/>
      <c r="BI503" s="102"/>
      <c r="BJ503" s="102"/>
      <c r="BK503" s="12"/>
      <c r="BL503" s="12"/>
    </row>
    <row r="504" spans="1:64" hidden="1" outlineLevel="1">
      <c r="A504" s="9"/>
      <c r="B504" s="9"/>
      <c r="C504" s="46"/>
      <c r="D504" s="132" t="str">
        <f>Asset3</f>
        <v>Sub-transmission Underground</v>
      </c>
      <c r="E504" s="9"/>
      <c r="F504" s="9"/>
      <c r="G504" s="201">
        <f>'Adjustment for previous period'!G400</f>
        <v>0</v>
      </c>
      <c r="H504" s="113">
        <f t="shared" si="26"/>
        <v>0</v>
      </c>
      <c r="I504" s="113">
        <f t="shared" si="26"/>
        <v>0</v>
      </c>
      <c r="J504" s="113">
        <f t="shared" si="26"/>
        <v>0</v>
      </c>
      <c r="K504" s="113">
        <f t="shared" si="26"/>
        <v>0</v>
      </c>
      <c r="L504" s="113">
        <f t="shared" si="26"/>
        <v>0</v>
      </c>
      <c r="M504" s="113">
        <f t="shared" si="26"/>
        <v>0</v>
      </c>
      <c r="N504" s="113">
        <f t="shared" si="26"/>
        <v>0</v>
      </c>
      <c r="O504" s="113">
        <f t="shared" si="26"/>
        <v>0</v>
      </c>
      <c r="P504" s="113">
        <f t="shared" si="26"/>
        <v>0</v>
      </c>
      <c r="Q504" s="113">
        <f t="shared" si="26"/>
        <v>0</v>
      </c>
      <c r="R504" s="29"/>
      <c r="S504" s="102"/>
      <c r="T504" s="102"/>
      <c r="U504" s="102"/>
      <c r="V504" s="102"/>
      <c r="W504" s="102"/>
      <c r="X504" s="102"/>
      <c r="Y504" s="102"/>
      <c r="Z504" s="102"/>
      <c r="AA504" s="102"/>
      <c r="AB504" s="231"/>
      <c r="AC504" s="231"/>
      <c r="AD504" s="231"/>
      <c r="AE504" s="231"/>
      <c r="AF504" s="231"/>
      <c r="AG504" s="231"/>
      <c r="AH504" s="231"/>
      <c r="AI504" s="231"/>
      <c r="AJ504" s="231"/>
      <c r="AK504" s="231"/>
      <c r="AL504" s="231"/>
      <c r="AM504" s="231"/>
      <c r="AN504" s="231"/>
      <c r="AO504" s="231"/>
      <c r="AP504" s="231"/>
      <c r="AQ504" s="231"/>
      <c r="AR504" s="231"/>
      <c r="AS504" s="231"/>
      <c r="AT504" s="231"/>
      <c r="AU504" s="231"/>
      <c r="AV504" s="231"/>
      <c r="AW504" s="231"/>
      <c r="AX504" s="231"/>
      <c r="AY504" s="231"/>
      <c r="AZ504" s="231"/>
      <c r="BA504" s="231"/>
      <c r="BB504" s="231"/>
      <c r="BC504" s="231"/>
      <c r="BD504" s="102"/>
      <c r="BE504" s="102"/>
      <c r="BF504" s="102"/>
      <c r="BG504" s="102"/>
      <c r="BH504" s="102"/>
      <c r="BI504" s="102"/>
      <c r="BJ504" s="102"/>
      <c r="BK504" s="12"/>
      <c r="BL504" s="12"/>
    </row>
    <row r="505" spans="1:64" hidden="1" outlineLevel="1">
      <c r="A505" s="9"/>
      <c r="B505" s="9"/>
      <c r="C505" s="46"/>
      <c r="D505" s="132" t="str">
        <f>Asset4</f>
        <v>Zone Substation</v>
      </c>
      <c r="E505" s="9"/>
      <c r="F505" s="9"/>
      <c r="G505" s="201">
        <f>'Adjustment for previous period'!G401</f>
        <v>0</v>
      </c>
      <c r="H505" s="113">
        <f t="shared" si="26"/>
        <v>0</v>
      </c>
      <c r="I505" s="113">
        <f t="shared" si="26"/>
        <v>2.471132076940153E-3</v>
      </c>
      <c r="J505" s="113">
        <f t="shared" si="26"/>
        <v>6.5130096238512451E-3</v>
      </c>
      <c r="K505" s="113">
        <f t="shared" si="26"/>
        <v>-7.6993613322550412E-3</v>
      </c>
      <c r="L505" s="113">
        <f t="shared" si="26"/>
        <v>-3.2552628762141309E-3</v>
      </c>
      <c r="M505" s="113">
        <f t="shared" si="26"/>
        <v>0</v>
      </c>
      <c r="N505" s="113">
        <f t="shared" si="26"/>
        <v>0</v>
      </c>
      <c r="O505" s="113">
        <f t="shared" si="26"/>
        <v>0</v>
      </c>
      <c r="P505" s="113">
        <f t="shared" si="26"/>
        <v>0</v>
      </c>
      <c r="Q505" s="113">
        <f t="shared" si="26"/>
        <v>0</v>
      </c>
      <c r="R505" s="29"/>
      <c r="S505" s="102"/>
      <c r="T505" s="102"/>
      <c r="U505" s="102"/>
      <c r="V505" s="102"/>
      <c r="W505" s="102"/>
      <c r="X505" s="102"/>
      <c r="Y505" s="102"/>
      <c r="Z505" s="102"/>
      <c r="AA505" s="102"/>
      <c r="AB505" s="231"/>
      <c r="AC505" s="231"/>
      <c r="AD505" s="231"/>
      <c r="AE505" s="231"/>
      <c r="AF505" s="231"/>
      <c r="AG505" s="231"/>
      <c r="AH505" s="231"/>
      <c r="AI505" s="231"/>
      <c r="AJ505" s="231"/>
      <c r="AK505" s="231"/>
      <c r="AL505" s="231"/>
      <c r="AM505" s="231"/>
      <c r="AN505" s="231"/>
      <c r="AO505" s="231"/>
      <c r="AP505" s="231"/>
      <c r="AQ505" s="231"/>
      <c r="AR505" s="231"/>
      <c r="AS505" s="231"/>
      <c r="AT505" s="231"/>
      <c r="AU505" s="231"/>
      <c r="AV505" s="231"/>
      <c r="AW505" s="231"/>
      <c r="AX505" s="231"/>
      <c r="AY505" s="231"/>
      <c r="AZ505" s="231"/>
      <c r="BA505" s="231"/>
      <c r="BB505" s="231"/>
      <c r="BC505" s="231"/>
      <c r="BD505" s="102"/>
      <c r="BE505" s="102"/>
      <c r="BF505" s="102"/>
      <c r="BG505" s="102"/>
      <c r="BH505" s="102"/>
      <c r="BI505" s="102"/>
      <c r="BJ505" s="102"/>
      <c r="BK505" s="12"/>
      <c r="BL505" s="12"/>
    </row>
    <row r="506" spans="1:64" hidden="1" outlineLevel="1">
      <c r="A506" s="9"/>
      <c r="B506" s="9"/>
      <c r="C506" s="46"/>
      <c r="D506" s="132" t="str">
        <f>Asset5</f>
        <v>Distribution Substations</v>
      </c>
      <c r="E506" s="9"/>
      <c r="F506" s="9"/>
      <c r="G506" s="201">
        <f>'Adjustment for previous period'!G402</f>
        <v>0</v>
      </c>
      <c r="H506" s="113">
        <f t="shared" si="26"/>
        <v>0</v>
      </c>
      <c r="I506" s="113">
        <f t="shared" si="26"/>
        <v>3.1036393532890727E-2</v>
      </c>
      <c r="J506" s="113">
        <f t="shared" si="26"/>
        <v>0.18113417245183983</v>
      </c>
      <c r="K506" s="113">
        <f t="shared" si="26"/>
        <v>-0.29274762569648416</v>
      </c>
      <c r="L506" s="113">
        <f t="shared" si="26"/>
        <v>-9.1522719399188768E-2</v>
      </c>
      <c r="M506" s="113">
        <f t="shared" si="26"/>
        <v>0</v>
      </c>
      <c r="N506" s="113">
        <f t="shared" si="26"/>
        <v>0</v>
      </c>
      <c r="O506" s="113">
        <f t="shared" si="26"/>
        <v>0</v>
      </c>
      <c r="P506" s="113">
        <f t="shared" si="26"/>
        <v>0</v>
      </c>
      <c r="Q506" s="113">
        <f t="shared" si="26"/>
        <v>0</v>
      </c>
      <c r="R506" s="29"/>
      <c r="S506" s="102"/>
      <c r="T506" s="102"/>
      <c r="U506" s="102"/>
      <c r="V506" s="102"/>
      <c r="W506" s="102"/>
      <c r="X506" s="102"/>
      <c r="Y506" s="102"/>
      <c r="Z506" s="102"/>
      <c r="AA506" s="102"/>
      <c r="AB506" s="231"/>
      <c r="AC506" s="231"/>
      <c r="AD506" s="231"/>
      <c r="AE506" s="231"/>
      <c r="AF506" s="231"/>
      <c r="AG506" s="231"/>
      <c r="AH506" s="231"/>
      <c r="AI506" s="231"/>
      <c r="AJ506" s="231"/>
      <c r="AK506" s="231"/>
      <c r="AL506" s="231"/>
      <c r="AM506" s="231"/>
      <c r="AN506" s="231"/>
      <c r="AO506" s="231"/>
      <c r="AP506" s="231"/>
      <c r="AQ506" s="231"/>
      <c r="AR506" s="231"/>
      <c r="AS506" s="231"/>
      <c r="AT506" s="231"/>
      <c r="AU506" s="231"/>
      <c r="AV506" s="231"/>
      <c r="AW506" s="231"/>
      <c r="AX506" s="231"/>
      <c r="AY506" s="231"/>
      <c r="AZ506" s="231"/>
      <c r="BA506" s="231"/>
      <c r="BB506" s="231"/>
      <c r="BC506" s="231"/>
      <c r="BD506" s="102"/>
      <c r="BE506" s="102"/>
      <c r="BF506" s="102"/>
      <c r="BG506" s="102"/>
      <c r="BH506" s="102"/>
      <c r="BI506" s="102"/>
      <c r="BJ506" s="102"/>
      <c r="BK506" s="12"/>
      <c r="BL506" s="12"/>
    </row>
    <row r="507" spans="1:64" hidden="1" outlineLevel="1">
      <c r="A507" s="9"/>
      <c r="B507" s="9"/>
      <c r="C507" s="46"/>
      <c r="D507" s="132" t="str">
        <f>Asset6</f>
        <v>Distribution Overhead Lines</v>
      </c>
      <c r="E507" s="9"/>
      <c r="F507" s="9"/>
      <c r="G507" s="201">
        <f>'Adjustment for previous period'!G403</f>
        <v>0</v>
      </c>
      <c r="H507" s="113">
        <f t="shared" si="26"/>
        <v>0</v>
      </c>
      <c r="I507" s="113">
        <f t="shared" si="26"/>
        <v>9.1024304843493525E-2</v>
      </c>
      <c r="J507" s="113">
        <f t="shared" si="26"/>
        <v>0.32208210418665872</v>
      </c>
      <c r="K507" s="113">
        <f t="shared" si="26"/>
        <v>-0.12907390880208813</v>
      </c>
      <c r="L507" s="113">
        <f t="shared" si="26"/>
        <v>0.16850693226936708</v>
      </c>
      <c r="M507" s="113">
        <f t="shared" si="26"/>
        <v>0</v>
      </c>
      <c r="N507" s="113">
        <f t="shared" si="26"/>
        <v>0</v>
      </c>
      <c r="O507" s="113">
        <f t="shared" si="26"/>
        <v>0</v>
      </c>
      <c r="P507" s="113">
        <f t="shared" si="26"/>
        <v>0</v>
      </c>
      <c r="Q507" s="113">
        <f t="shared" si="26"/>
        <v>0</v>
      </c>
      <c r="R507" s="29"/>
      <c r="S507" s="102"/>
      <c r="T507" s="102"/>
      <c r="U507" s="102"/>
      <c r="V507" s="102"/>
      <c r="W507" s="102"/>
      <c r="X507" s="102"/>
      <c r="Y507" s="102"/>
      <c r="Z507" s="102"/>
      <c r="AA507" s="102"/>
      <c r="AB507" s="231"/>
      <c r="AC507" s="231"/>
      <c r="AD507" s="231"/>
      <c r="AE507" s="231"/>
      <c r="AF507" s="231"/>
      <c r="AG507" s="231"/>
      <c r="AH507" s="231"/>
      <c r="AI507" s="231"/>
      <c r="AJ507" s="231"/>
      <c r="AK507" s="231"/>
      <c r="AL507" s="231"/>
      <c r="AM507" s="231"/>
      <c r="AN507" s="231"/>
      <c r="AO507" s="231"/>
      <c r="AP507" s="231"/>
      <c r="AQ507" s="231"/>
      <c r="AR507" s="231"/>
      <c r="AS507" s="231"/>
      <c r="AT507" s="231"/>
      <c r="AU507" s="231"/>
      <c r="AV507" s="231"/>
      <c r="AW507" s="231"/>
      <c r="AX507" s="231"/>
      <c r="AY507" s="231"/>
      <c r="AZ507" s="231"/>
      <c r="BA507" s="231"/>
      <c r="BB507" s="231"/>
      <c r="BC507" s="231"/>
      <c r="BD507" s="102"/>
      <c r="BE507" s="102"/>
      <c r="BF507" s="102"/>
      <c r="BG507" s="102"/>
      <c r="BH507" s="102"/>
      <c r="BI507" s="102"/>
      <c r="BJ507" s="102"/>
      <c r="BK507" s="12"/>
      <c r="BL507" s="12"/>
    </row>
    <row r="508" spans="1:64" hidden="1" outlineLevel="1">
      <c r="A508" s="9"/>
      <c r="B508" s="9"/>
      <c r="C508" s="46"/>
      <c r="D508" s="132" t="str">
        <f>Asset7</f>
        <v>Distribution Underground Lines</v>
      </c>
      <c r="E508" s="9"/>
      <c r="F508" s="9"/>
      <c r="G508" s="201">
        <f>'Adjustment for previous period'!G404</f>
        <v>0</v>
      </c>
      <c r="H508" s="113">
        <f t="shared" si="26"/>
        <v>0</v>
      </c>
      <c r="I508" s="113">
        <f t="shared" si="26"/>
        <v>0.17658544111277852</v>
      </c>
      <c r="J508" s="113">
        <f t="shared" si="26"/>
        <v>0.54339419009450207</v>
      </c>
      <c r="K508" s="113">
        <f t="shared" si="26"/>
        <v>1.167229487399446E-2</v>
      </c>
      <c r="L508" s="113">
        <f t="shared" si="26"/>
        <v>0.41340114624106072</v>
      </c>
      <c r="M508" s="113">
        <f t="shared" si="26"/>
        <v>0</v>
      </c>
      <c r="N508" s="113">
        <f t="shared" si="26"/>
        <v>0</v>
      </c>
      <c r="O508" s="113">
        <f t="shared" si="26"/>
        <v>0</v>
      </c>
      <c r="P508" s="113">
        <f t="shared" si="26"/>
        <v>0</v>
      </c>
      <c r="Q508" s="113">
        <f t="shared" si="26"/>
        <v>0</v>
      </c>
      <c r="R508" s="29"/>
      <c r="S508" s="102"/>
      <c r="T508" s="102"/>
      <c r="U508" s="102"/>
      <c r="V508" s="102"/>
      <c r="W508" s="102"/>
      <c r="X508" s="102"/>
      <c r="Y508" s="102"/>
      <c r="Z508" s="102"/>
      <c r="AA508" s="102"/>
      <c r="AB508" s="231"/>
      <c r="AC508" s="231"/>
      <c r="AD508" s="231"/>
      <c r="AE508" s="231"/>
      <c r="AF508" s="231"/>
      <c r="AG508" s="231"/>
      <c r="AH508" s="231"/>
      <c r="AI508" s="231"/>
      <c r="AJ508" s="231"/>
      <c r="AK508" s="231"/>
      <c r="AL508" s="231"/>
      <c r="AM508" s="231"/>
      <c r="AN508" s="231"/>
      <c r="AO508" s="231"/>
      <c r="AP508" s="231"/>
      <c r="AQ508" s="231"/>
      <c r="AR508" s="231"/>
      <c r="AS508" s="231"/>
      <c r="AT508" s="231"/>
      <c r="AU508" s="231"/>
      <c r="AV508" s="231"/>
      <c r="AW508" s="231"/>
      <c r="AX508" s="231"/>
      <c r="AY508" s="231"/>
      <c r="AZ508" s="231"/>
      <c r="BA508" s="231"/>
      <c r="BB508" s="231"/>
      <c r="BC508" s="231"/>
      <c r="BD508" s="102"/>
      <c r="BE508" s="102"/>
      <c r="BF508" s="102"/>
      <c r="BG508" s="102"/>
      <c r="BH508" s="102"/>
      <c r="BI508" s="102"/>
      <c r="BJ508" s="102"/>
      <c r="BK508" s="12"/>
      <c r="BL508" s="12"/>
    </row>
    <row r="509" spans="1:64" hidden="1" outlineLevel="1">
      <c r="A509" s="9"/>
      <c r="B509" s="9"/>
      <c r="C509" s="46"/>
      <c r="D509" s="132" t="str">
        <f>Asset8</f>
        <v>IT &amp; Communication Systems (Networks)</v>
      </c>
      <c r="E509" s="9"/>
      <c r="F509" s="9"/>
      <c r="G509" s="201">
        <f>'Adjustment for previous period'!G405</f>
        <v>0</v>
      </c>
      <c r="H509" s="113">
        <f t="shared" si="26"/>
        <v>0</v>
      </c>
      <c r="I509" s="113">
        <f t="shared" si="26"/>
        <v>-9.1910694967104745E-2</v>
      </c>
      <c r="J509" s="113">
        <f t="shared" si="26"/>
        <v>-0.15286714437522048</v>
      </c>
      <c r="K509" s="113">
        <f t="shared" si="26"/>
        <v>-0.41024412192501208</v>
      </c>
      <c r="L509" s="113">
        <f t="shared" si="26"/>
        <v>-0.90643345660188679</v>
      </c>
      <c r="M509" s="113">
        <f t="shared" si="26"/>
        <v>0</v>
      </c>
      <c r="N509" s="113">
        <f t="shared" si="26"/>
        <v>0</v>
      </c>
      <c r="O509" s="113">
        <f t="shared" si="26"/>
        <v>0</v>
      </c>
      <c r="P509" s="113">
        <f t="shared" si="26"/>
        <v>0</v>
      </c>
      <c r="Q509" s="113">
        <f t="shared" si="26"/>
        <v>0</v>
      </c>
      <c r="R509" s="29"/>
      <c r="S509" s="102"/>
      <c r="T509" s="102"/>
      <c r="U509" s="102"/>
      <c r="V509" s="102"/>
      <c r="W509" s="102"/>
      <c r="X509" s="102"/>
      <c r="Y509" s="102"/>
      <c r="Z509" s="102"/>
      <c r="AA509" s="102"/>
      <c r="AB509" s="231"/>
      <c r="AC509" s="231"/>
      <c r="AD509" s="231"/>
      <c r="AE509" s="231"/>
      <c r="AF509" s="231"/>
      <c r="AG509" s="231"/>
      <c r="AH509" s="231"/>
      <c r="AI509" s="231"/>
      <c r="AJ509" s="231"/>
      <c r="AK509" s="231"/>
      <c r="AL509" s="231"/>
      <c r="AM509" s="231"/>
      <c r="AN509" s="231"/>
      <c r="AO509" s="231"/>
      <c r="AP509" s="231"/>
      <c r="AQ509" s="231"/>
      <c r="AR509" s="231"/>
      <c r="AS509" s="231"/>
      <c r="AT509" s="231"/>
      <c r="AU509" s="231"/>
      <c r="AV509" s="231"/>
      <c r="AW509" s="231"/>
      <c r="AX509" s="231"/>
      <c r="AY509" s="231"/>
      <c r="AZ509" s="231"/>
      <c r="BA509" s="231"/>
      <c r="BB509" s="231"/>
      <c r="BC509" s="231"/>
      <c r="BD509" s="102"/>
      <c r="BE509" s="102"/>
      <c r="BF509" s="102"/>
      <c r="BG509" s="102"/>
      <c r="BH509" s="102"/>
      <c r="BI509" s="102"/>
      <c r="BJ509" s="102"/>
      <c r="BK509" s="12"/>
      <c r="BL509" s="12"/>
    </row>
    <row r="510" spans="1:64" hidden="1" outlineLevel="1">
      <c r="A510" s="9"/>
      <c r="B510" s="9"/>
      <c r="C510" s="46"/>
      <c r="D510" s="132" t="str">
        <f>Asset9</f>
        <v>Motor Vehicles</v>
      </c>
      <c r="E510" s="9"/>
      <c r="F510" s="9"/>
      <c r="G510" s="201">
        <f>'Adjustment for previous period'!G406</f>
        <v>0</v>
      </c>
      <c r="H510" s="113">
        <f t="shared" si="26"/>
        <v>0</v>
      </c>
      <c r="I510" s="113">
        <f t="shared" si="26"/>
        <v>0</v>
      </c>
      <c r="J510" s="113">
        <f t="shared" si="26"/>
        <v>0</v>
      </c>
      <c r="K510" s="113">
        <f t="shared" si="26"/>
        <v>-7.6896660946069936E-2</v>
      </c>
      <c r="L510" s="113">
        <f t="shared" si="26"/>
        <v>-0.57894857666923449</v>
      </c>
      <c r="M510" s="113">
        <f t="shared" si="26"/>
        <v>0</v>
      </c>
      <c r="N510" s="113">
        <f t="shared" si="26"/>
        <v>0</v>
      </c>
      <c r="O510" s="113">
        <f t="shared" si="26"/>
        <v>0</v>
      </c>
      <c r="P510" s="113">
        <f t="shared" si="26"/>
        <v>0</v>
      </c>
      <c r="Q510" s="113">
        <f t="shared" si="26"/>
        <v>0</v>
      </c>
      <c r="R510" s="29"/>
      <c r="S510" s="102"/>
      <c r="T510" s="102"/>
      <c r="U510" s="102"/>
      <c r="V510" s="102"/>
      <c r="W510" s="102"/>
      <c r="X510" s="102"/>
      <c r="Y510" s="102"/>
      <c r="Z510" s="102"/>
      <c r="AA510" s="102"/>
      <c r="AB510" s="231"/>
      <c r="AC510" s="231"/>
      <c r="AD510" s="231"/>
      <c r="AE510" s="231"/>
      <c r="AF510" s="231"/>
      <c r="AG510" s="231"/>
      <c r="AH510" s="231"/>
      <c r="AI510" s="231"/>
      <c r="AJ510" s="231"/>
      <c r="AK510" s="231"/>
      <c r="AL510" s="231"/>
      <c r="AM510" s="231"/>
      <c r="AN510" s="231"/>
      <c r="AO510" s="231"/>
      <c r="AP510" s="231"/>
      <c r="AQ510" s="231"/>
      <c r="AR510" s="231"/>
      <c r="AS510" s="231"/>
      <c r="AT510" s="231"/>
      <c r="AU510" s="231"/>
      <c r="AV510" s="231"/>
      <c r="AW510" s="231"/>
      <c r="AX510" s="231"/>
      <c r="AY510" s="231"/>
      <c r="AZ510" s="231"/>
      <c r="BA510" s="231"/>
      <c r="BB510" s="231"/>
      <c r="BC510" s="231"/>
      <c r="BD510" s="102"/>
      <c r="BE510" s="102"/>
      <c r="BF510" s="102"/>
      <c r="BG510" s="102"/>
      <c r="BH510" s="102"/>
      <c r="BI510" s="102"/>
      <c r="BJ510" s="102"/>
      <c r="BK510" s="12"/>
      <c r="BL510" s="12"/>
    </row>
    <row r="511" spans="1:64" hidden="1" outlineLevel="1">
      <c r="A511" s="9"/>
      <c r="B511" s="9"/>
      <c r="C511" s="46"/>
      <c r="D511" s="132" t="str">
        <f>Asset10</f>
        <v>Other Non-System Assets (Networks)</v>
      </c>
      <c r="E511" s="9"/>
      <c r="F511" s="9"/>
      <c r="G511" s="201">
        <f>'Adjustment for previous period'!G407</f>
        <v>0</v>
      </c>
      <c r="H511" s="113">
        <f t="shared" si="26"/>
        <v>0</v>
      </c>
      <c r="I511" s="113">
        <f t="shared" si="26"/>
        <v>-0.171401973619563</v>
      </c>
      <c r="J511" s="113">
        <f t="shared" si="26"/>
        <v>-0.26324613506936884</v>
      </c>
      <c r="K511" s="113">
        <f t="shared" si="26"/>
        <v>-0.37503988156208123</v>
      </c>
      <c r="L511" s="113">
        <f t="shared" si="26"/>
        <v>-0.48917750705329383</v>
      </c>
      <c r="M511" s="113">
        <f t="shared" si="26"/>
        <v>0</v>
      </c>
      <c r="N511" s="113">
        <f t="shared" si="26"/>
        <v>0</v>
      </c>
      <c r="O511" s="113">
        <f t="shared" si="26"/>
        <v>0</v>
      </c>
      <c r="P511" s="113">
        <f t="shared" si="26"/>
        <v>0</v>
      </c>
      <c r="Q511" s="113">
        <f t="shared" si="26"/>
        <v>0</v>
      </c>
      <c r="R511" s="29"/>
      <c r="S511" s="102"/>
      <c r="T511" s="102"/>
      <c r="U511" s="102"/>
      <c r="V511" s="102"/>
      <c r="W511" s="102"/>
      <c r="X511" s="102"/>
      <c r="Y511" s="102"/>
      <c r="Z511" s="102"/>
      <c r="AA511" s="102"/>
      <c r="AB511" s="231"/>
      <c r="AC511" s="231"/>
      <c r="AD511" s="231"/>
      <c r="AE511" s="231"/>
      <c r="AF511" s="231"/>
      <c r="AG511" s="231"/>
      <c r="AH511" s="231"/>
      <c r="AI511" s="231"/>
      <c r="AJ511" s="231"/>
      <c r="AK511" s="231"/>
      <c r="AL511" s="231"/>
      <c r="AM511" s="231"/>
      <c r="AN511" s="231"/>
      <c r="AO511" s="231"/>
      <c r="AP511" s="231"/>
      <c r="AQ511" s="231"/>
      <c r="AR511" s="231"/>
      <c r="AS511" s="231"/>
      <c r="AT511" s="231"/>
      <c r="AU511" s="231"/>
      <c r="AV511" s="231"/>
      <c r="AW511" s="231"/>
      <c r="AX511" s="231"/>
      <c r="AY511" s="231"/>
      <c r="AZ511" s="231"/>
      <c r="BA511" s="231"/>
      <c r="BB511" s="231"/>
      <c r="BC511" s="231"/>
      <c r="BD511" s="102"/>
      <c r="BE511" s="102"/>
      <c r="BF511" s="102"/>
      <c r="BG511" s="102"/>
      <c r="BH511" s="102"/>
      <c r="BI511" s="102"/>
      <c r="BJ511" s="102"/>
      <c r="BK511" s="12"/>
      <c r="BL511" s="12"/>
    </row>
    <row r="512" spans="1:64" hidden="1" outlineLevel="1">
      <c r="A512" s="9"/>
      <c r="B512" s="9"/>
      <c r="C512" s="46"/>
      <c r="D512" s="132" t="str">
        <f>Asset11</f>
        <v>IT Systems (Corporate)</v>
      </c>
      <c r="E512" s="9"/>
      <c r="F512" s="9"/>
      <c r="G512" s="201">
        <f>'Adjustment for previous period'!G408</f>
        <v>0</v>
      </c>
      <c r="H512" s="113">
        <f t="shared" si="26"/>
        <v>0</v>
      </c>
      <c r="I512" s="113">
        <f t="shared" si="26"/>
        <v>-0.16221255441011825</v>
      </c>
      <c r="J512" s="113">
        <f t="shared" si="26"/>
        <v>-0.21653721531377546</v>
      </c>
      <c r="K512" s="113">
        <f t="shared" si="26"/>
        <v>-0.52173172295836756</v>
      </c>
      <c r="L512" s="113">
        <f t="shared" si="26"/>
        <v>-1.0477681840773776</v>
      </c>
      <c r="M512" s="113">
        <f t="shared" si="26"/>
        <v>0</v>
      </c>
      <c r="N512" s="113">
        <f t="shared" si="26"/>
        <v>0</v>
      </c>
      <c r="O512" s="113">
        <f t="shared" si="26"/>
        <v>0</v>
      </c>
      <c r="P512" s="113">
        <f t="shared" si="26"/>
        <v>0</v>
      </c>
      <c r="Q512" s="113">
        <f t="shared" si="26"/>
        <v>0</v>
      </c>
      <c r="R512" s="29"/>
      <c r="S512" s="102"/>
      <c r="T512" s="102"/>
      <c r="U512" s="102"/>
      <c r="V512" s="102"/>
      <c r="W512" s="102"/>
      <c r="X512" s="102"/>
      <c r="Y512" s="102"/>
      <c r="Z512" s="102"/>
      <c r="AA512" s="102"/>
      <c r="AB512" s="231"/>
      <c r="AC512" s="231"/>
      <c r="AD512" s="231"/>
      <c r="AE512" s="231"/>
      <c r="AF512" s="231"/>
      <c r="AG512" s="231"/>
      <c r="AH512" s="231"/>
      <c r="AI512" s="231"/>
      <c r="AJ512" s="231"/>
      <c r="AK512" s="231"/>
      <c r="AL512" s="231"/>
      <c r="AM512" s="231"/>
      <c r="AN512" s="231"/>
      <c r="AO512" s="231"/>
      <c r="AP512" s="231"/>
      <c r="AQ512" s="231"/>
      <c r="AR512" s="231"/>
      <c r="AS512" s="231"/>
      <c r="AT512" s="231"/>
      <c r="AU512" s="231"/>
      <c r="AV512" s="231"/>
      <c r="AW512" s="231"/>
      <c r="AX512" s="231"/>
      <c r="AY512" s="231"/>
      <c r="AZ512" s="231"/>
      <c r="BA512" s="231"/>
      <c r="BB512" s="231"/>
      <c r="BC512" s="231"/>
      <c r="BD512" s="102"/>
      <c r="BE512" s="102"/>
      <c r="BF512" s="102"/>
      <c r="BG512" s="102"/>
      <c r="BH512" s="102"/>
      <c r="BI512" s="102"/>
      <c r="BJ512" s="102"/>
      <c r="BK512" s="12"/>
      <c r="BL512" s="12"/>
    </row>
    <row r="513" spans="1:64" hidden="1" outlineLevel="1">
      <c r="A513" s="9"/>
      <c r="B513" s="9"/>
      <c r="C513" s="46"/>
      <c r="D513" s="132" t="str">
        <f>Asset12</f>
        <v>Telecommunications (Corporate)</v>
      </c>
      <c r="E513" s="9"/>
      <c r="F513" s="9"/>
      <c r="G513" s="201">
        <f>'Adjustment for previous period'!G409</f>
        <v>0</v>
      </c>
      <c r="H513" s="113">
        <f t="shared" si="26"/>
        <v>0</v>
      </c>
      <c r="I513" s="113">
        <f t="shared" si="26"/>
        <v>-4.4745642588501104E-2</v>
      </c>
      <c r="J513" s="113">
        <f t="shared" si="26"/>
        <v>-6.1110529718525146E-2</v>
      </c>
      <c r="K513" s="113">
        <f t="shared" si="26"/>
        <v>-7.7183626676733605E-2</v>
      </c>
      <c r="L513" s="113">
        <f t="shared" si="26"/>
        <v>-8.8212134857435925E-2</v>
      </c>
      <c r="M513" s="113">
        <f t="shared" si="26"/>
        <v>0</v>
      </c>
      <c r="N513" s="113">
        <f t="shared" si="26"/>
        <v>0</v>
      </c>
      <c r="O513" s="113">
        <f t="shared" si="26"/>
        <v>0</v>
      </c>
      <c r="P513" s="113">
        <f t="shared" si="26"/>
        <v>0</v>
      </c>
      <c r="Q513" s="113">
        <f t="shared" si="26"/>
        <v>0</v>
      </c>
      <c r="R513" s="29"/>
      <c r="S513" s="102"/>
      <c r="T513" s="102"/>
      <c r="U513" s="102"/>
      <c r="V513" s="102"/>
      <c r="W513" s="102"/>
      <c r="X513" s="102"/>
      <c r="Y513" s="102"/>
      <c r="Z513" s="102"/>
      <c r="AA513" s="102"/>
      <c r="AB513" s="231"/>
      <c r="AC513" s="231"/>
      <c r="AD513" s="231"/>
      <c r="AE513" s="231"/>
      <c r="AF513" s="231"/>
      <c r="AG513" s="231"/>
      <c r="AH513" s="231"/>
      <c r="AI513" s="231"/>
      <c r="AJ513" s="231"/>
      <c r="AK513" s="231"/>
      <c r="AL513" s="231"/>
      <c r="AM513" s="231"/>
      <c r="AN513" s="231"/>
      <c r="AO513" s="231"/>
      <c r="AP513" s="231"/>
      <c r="AQ513" s="231"/>
      <c r="AR513" s="231"/>
      <c r="AS513" s="231"/>
      <c r="AT513" s="231"/>
      <c r="AU513" s="231"/>
      <c r="AV513" s="231"/>
      <c r="AW513" s="231"/>
      <c r="AX513" s="231"/>
      <c r="AY513" s="231"/>
      <c r="AZ513" s="231"/>
      <c r="BA513" s="231"/>
      <c r="BB513" s="231"/>
      <c r="BC513" s="231"/>
      <c r="BD513" s="102"/>
      <c r="BE513" s="102"/>
      <c r="BF513" s="102"/>
      <c r="BG513" s="102"/>
      <c r="BH513" s="102"/>
      <c r="BI513" s="102"/>
      <c r="BJ513" s="102"/>
      <c r="BK513" s="12"/>
      <c r="BL513" s="12"/>
    </row>
    <row r="514" spans="1:64" hidden="1" outlineLevel="1">
      <c r="A514" s="9"/>
      <c r="B514" s="9"/>
      <c r="C514" s="46"/>
      <c r="D514" s="132" t="str">
        <f>Asset13</f>
        <v>Other Non-System Assets (Corporate)</v>
      </c>
      <c r="E514" s="9"/>
      <c r="F514" s="9"/>
      <c r="G514" s="201">
        <f>'Adjustment for previous period'!G410</f>
        <v>0</v>
      </c>
      <c r="H514" s="113">
        <f t="shared" si="26"/>
        <v>0</v>
      </c>
      <c r="I514" s="113">
        <f t="shared" si="26"/>
        <v>-0.59249767175118762</v>
      </c>
      <c r="J514" s="113">
        <f t="shared" si="26"/>
        <v>-1.3126560344264417</v>
      </c>
      <c r="K514" s="113">
        <f t="shared" si="26"/>
        <v>-1.6165453485629917</v>
      </c>
      <c r="L514" s="113">
        <f t="shared" si="26"/>
        <v>-1.7669195679394665</v>
      </c>
      <c r="M514" s="113">
        <f t="shared" si="26"/>
        <v>0</v>
      </c>
      <c r="N514" s="113">
        <f t="shared" si="26"/>
        <v>0</v>
      </c>
      <c r="O514" s="113">
        <f t="shared" si="26"/>
        <v>0</v>
      </c>
      <c r="P514" s="113">
        <f t="shared" si="26"/>
        <v>0</v>
      </c>
      <c r="Q514" s="113">
        <f t="shared" si="26"/>
        <v>0</v>
      </c>
      <c r="R514" s="29"/>
      <c r="S514" s="102"/>
      <c r="T514" s="102"/>
      <c r="U514" s="102"/>
      <c r="V514" s="102"/>
      <c r="W514" s="102"/>
      <c r="X514" s="102"/>
      <c r="Y514" s="102"/>
      <c r="Z514" s="102"/>
      <c r="AA514" s="102"/>
      <c r="AB514" s="231"/>
      <c r="AC514" s="231"/>
      <c r="AD514" s="231"/>
      <c r="AE514" s="231"/>
      <c r="AF514" s="231"/>
      <c r="AG514" s="231"/>
      <c r="AH514" s="231"/>
      <c r="AI514" s="231"/>
      <c r="AJ514" s="231"/>
      <c r="AK514" s="231"/>
      <c r="AL514" s="231"/>
      <c r="AM514" s="231"/>
      <c r="AN514" s="231"/>
      <c r="AO514" s="231"/>
      <c r="AP514" s="231"/>
      <c r="AQ514" s="231"/>
      <c r="AR514" s="231"/>
      <c r="AS514" s="231"/>
      <c r="AT514" s="231"/>
      <c r="AU514" s="231"/>
      <c r="AV514" s="231"/>
      <c r="AW514" s="231"/>
      <c r="AX514" s="231"/>
      <c r="AY514" s="231"/>
      <c r="AZ514" s="231"/>
      <c r="BA514" s="231"/>
      <c r="BB514" s="231"/>
      <c r="BC514" s="231"/>
      <c r="BD514" s="102"/>
      <c r="BE514" s="102"/>
      <c r="BF514" s="102"/>
      <c r="BG514" s="102"/>
      <c r="BH514" s="102"/>
      <c r="BI514" s="102"/>
      <c r="BJ514" s="102"/>
      <c r="BK514" s="12"/>
      <c r="BL514" s="12"/>
    </row>
    <row r="515" spans="1:64" hidden="1" outlineLevel="1">
      <c r="A515" s="9"/>
      <c r="B515" s="9"/>
      <c r="C515" s="46"/>
      <c r="D515" s="132" t="str">
        <f>Asset14</f>
        <v>Land</v>
      </c>
      <c r="E515" s="9"/>
      <c r="F515" s="9"/>
      <c r="G515" s="201">
        <f>'Adjustment for previous period'!G411</f>
        <v>0</v>
      </c>
      <c r="H515" s="113">
        <f t="shared" si="26"/>
        <v>0</v>
      </c>
      <c r="I515" s="113">
        <f t="shared" si="26"/>
        <v>6.9055235857809316E-2</v>
      </c>
      <c r="J515" s="113">
        <f t="shared" si="26"/>
        <v>8.4601702569251938E-2</v>
      </c>
      <c r="K515" s="113">
        <f t="shared" si="26"/>
        <v>4.5492305008052819E-2</v>
      </c>
      <c r="L515" s="113">
        <f t="shared" si="26"/>
        <v>6.4339117082817462E-2</v>
      </c>
      <c r="M515" s="113">
        <f t="shared" si="26"/>
        <v>0</v>
      </c>
      <c r="N515" s="113">
        <f t="shared" si="26"/>
        <v>0</v>
      </c>
      <c r="O515" s="113">
        <f t="shared" si="26"/>
        <v>0</v>
      </c>
      <c r="P515" s="113">
        <f t="shared" si="26"/>
        <v>0</v>
      </c>
      <c r="Q515" s="113">
        <f t="shared" si="26"/>
        <v>0</v>
      </c>
      <c r="R515" s="29"/>
      <c r="S515" s="102"/>
      <c r="T515" s="102"/>
      <c r="U515" s="102"/>
      <c r="V515" s="102"/>
      <c r="W515" s="102"/>
      <c r="X515" s="102"/>
      <c r="Y515" s="102"/>
      <c r="Z515" s="102"/>
      <c r="AA515" s="102"/>
      <c r="AB515" s="231"/>
      <c r="AC515" s="231"/>
      <c r="AD515" s="231"/>
      <c r="AE515" s="231"/>
      <c r="AF515" s="231"/>
      <c r="AG515" s="231"/>
      <c r="AH515" s="231"/>
      <c r="AI515" s="231"/>
      <c r="AJ515" s="231"/>
      <c r="AK515" s="231"/>
      <c r="AL515" s="231"/>
      <c r="AM515" s="231"/>
      <c r="AN515" s="231"/>
      <c r="AO515" s="231"/>
      <c r="AP515" s="231"/>
      <c r="AQ515" s="231"/>
      <c r="AR515" s="231"/>
      <c r="AS515" s="231"/>
      <c r="AT515" s="231"/>
      <c r="AU515" s="231"/>
      <c r="AV515" s="231"/>
      <c r="AW515" s="231"/>
      <c r="AX515" s="231"/>
      <c r="AY515" s="231"/>
      <c r="AZ515" s="231"/>
      <c r="BA515" s="231"/>
      <c r="BB515" s="231"/>
      <c r="BC515" s="231"/>
      <c r="BD515" s="102"/>
      <c r="BE515" s="102"/>
      <c r="BF515" s="102"/>
      <c r="BG515" s="102"/>
      <c r="BH515" s="102"/>
      <c r="BI515" s="102"/>
      <c r="BJ515" s="102"/>
      <c r="BK515" s="12"/>
      <c r="BL515" s="12"/>
    </row>
    <row r="516" spans="1:64" hidden="1" outlineLevel="1">
      <c r="A516" s="9"/>
      <c r="B516" s="9"/>
      <c r="C516" s="46"/>
      <c r="D516" s="132" t="str">
        <f>Asset15</f>
        <v>Buildings</v>
      </c>
      <c r="E516" s="9"/>
      <c r="F516" s="9"/>
      <c r="G516" s="201">
        <f>'Adjustment for previous period'!G412</f>
        <v>0</v>
      </c>
      <c r="H516" s="113">
        <f t="shared" si="26"/>
        <v>0</v>
      </c>
      <c r="I516" s="113">
        <f t="shared" si="26"/>
        <v>7.1524469295752666E-2</v>
      </c>
      <c r="J516" s="113">
        <f t="shared" si="26"/>
        <v>0.26251314267671749</v>
      </c>
      <c r="K516" s="113">
        <f t="shared" si="26"/>
        <v>2.7113815769742033E-3</v>
      </c>
      <c r="L516" s="113">
        <f t="shared" si="26"/>
        <v>0.12147003830313624</v>
      </c>
      <c r="M516" s="113">
        <f t="shared" si="26"/>
        <v>0</v>
      </c>
      <c r="N516" s="113">
        <f t="shared" si="26"/>
        <v>0</v>
      </c>
      <c r="O516" s="113">
        <f t="shared" si="26"/>
        <v>0</v>
      </c>
      <c r="P516" s="113">
        <f t="shared" si="26"/>
        <v>0</v>
      </c>
      <c r="Q516" s="113">
        <f t="shared" si="26"/>
        <v>0</v>
      </c>
      <c r="R516" s="29"/>
      <c r="S516" s="102"/>
      <c r="T516" s="102"/>
      <c r="U516" s="102"/>
      <c r="V516" s="102"/>
      <c r="W516" s="102"/>
      <c r="X516" s="102"/>
      <c r="Y516" s="102"/>
      <c r="Z516" s="102"/>
      <c r="AA516" s="102"/>
      <c r="AB516" s="231"/>
      <c r="AC516" s="231"/>
      <c r="AD516" s="231"/>
      <c r="AE516" s="231"/>
      <c r="AF516" s="231"/>
      <c r="AG516" s="231"/>
      <c r="AH516" s="231"/>
      <c r="AI516" s="231"/>
      <c r="AJ516" s="231"/>
      <c r="AK516" s="231"/>
      <c r="AL516" s="231"/>
      <c r="AM516" s="231"/>
      <c r="AN516" s="231"/>
      <c r="AO516" s="231"/>
      <c r="AP516" s="231"/>
      <c r="AQ516" s="231"/>
      <c r="AR516" s="231"/>
      <c r="AS516" s="231"/>
      <c r="AT516" s="231"/>
      <c r="AU516" s="231"/>
      <c r="AV516" s="231"/>
      <c r="AW516" s="231"/>
      <c r="AX516" s="231"/>
      <c r="AY516" s="231"/>
      <c r="AZ516" s="231"/>
      <c r="BA516" s="231"/>
      <c r="BB516" s="231"/>
      <c r="BC516" s="231"/>
      <c r="BD516" s="102"/>
      <c r="BE516" s="102"/>
      <c r="BF516" s="102"/>
      <c r="BG516" s="102"/>
      <c r="BH516" s="102"/>
      <c r="BI516" s="102"/>
      <c r="BJ516" s="102"/>
      <c r="BK516" s="12"/>
      <c r="BL516" s="12"/>
    </row>
    <row r="517" spans="1:64" hidden="1" outlineLevel="1">
      <c r="A517" s="9"/>
      <c r="B517" s="9"/>
      <c r="C517" s="46"/>
      <c r="D517" s="132" t="str">
        <f>Asset16</f>
        <v>Equity raising costs</v>
      </c>
      <c r="E517" s="9"/>
      <c r="F517" s="9"/>
      <c r="G517" s="201">
        <f>'Adjustment for previous period'!G413</f>
        <v>0</v>
      </c>
      <c r="H517" s="113">
        <f t="shared" si="26"/>
        <v>0</v>
      </c>
      <c r="I517" s="113">
        <f t="shared" si="26"/>
        <v>1.3462392989737962E-3</v>
      </c>
      <c r="J517" s="113">
        <f t="shared" si="26"/>
        <v>2.5442736184612021E-3</v>
      </c>
      <c r="K517" s="113">
        <f t="shared" si="26"/>
        <v>-1.5369929545720352E-3</v>
      </c>
      <c r="L517" s="113">
        <f t="shared" si="26"/>
        <v>1.8289133842533736E-6</v>
      </c>
      <c r="M517" s="113">
        <f t="shared" si="26"/>
        <v>0</v>
      </c>
      <c r="N517" s="113">
        <f t="shared" si="26"/>
        <v>0</v>
      </c>
      <c r="O517" s="113">
        <f t="shared" si="26"/>
        <v>0</v>
      </c>
      <c r="P517" s="113">
        <f t="shared" si="26"/>
        <v>0</v>
      </c>
      <c r="Q517" s="113">
        <f t="shared" si="26"/>
        <v>0</v>
      </c>
      <c r="R517" s="29"/>
      <c r="S517" s="102"/>
      <c r="T517" s="102"/>
      <c r="U517" s="102"/>
      <c r="V517" s="102"/>
      <c r="W517" s="102"/>
      <c r="X517" s="102"/>
      <c r="Y517" s="102"/>
      <c r="Z517" s="102"/>
      <c r="AA517" s="102"/>
      <c r="AB517" s="231"/>
      <c r="AC517" s="231"/>
      <c r="AD517" s="231"/>
      <c r="AE517" s="231"/>
      <c r="AF517" s="231"/>
      <c r="AG517" s="231"/>
      <c r="AH517" s="231"/>
      <c r="AI517" s="231"/>
      <c r="AJ517" s="231"/>
      <c r="AK517" s="231"/>
      <c r="AL517" s="231"/>
      <c r="AM517" s="231"/>
      <c r="AN517" s="231"/>
      <c r="AO517" s="231"/>
      <c r="AP517" s="231"/>
      <c r="AQ517" s="231"/>
      <c r="AR517" s="231"/>
      <c r="AS517" s="231"/>
      <c r="AT517" s="231"/>
      <c r="AU517" s="231"/>
      <c r="AV517" s="231"/>
      <c r="AW517" s="231"/>
      <c r="AX517" s="231"/>
      <c r="AY517" s="231"/>
      <c r="AZ517" s="231"/>
      <c r="BA517" s="231"/>
      <c r="BB517" s="231"/>
      <c r="BC517" s="231"/>
      <c r="BD517" s="102"/>
      <c r="BE517" s="102"/>
      <c r="BF517" s="102"/>
      <c r="BG517" s="102"/>
      <c r="BH517" s="102"/>
      <c r="BI517" s="102"/>
      <c r="BJ517" s="102"/>
      <c r="BK517" s="12"/>
      <c r="BL517" s="12"/>
    </row>
    <row r="518" spans="1:64" hidden="1" outlineLevel="1">
      <c r="A518" s="9"/>
      <c r="B518" s="9"/>
      <c r="C518" s="46"/>
      <c r="D518" s="132">
        <f>Asset17</f>
        <v>0</v>
      </c>
      <c r="E518" s="9"/>
      <c r="F518" s="9"/>
      <c r="G518" s="201">
        <f>'Adjustment for previous period'!G414</f>
        <v>0</v>
      </c>
      <c r="H518" s="113">
        <f t="shared" si="26"/>
        <v>0</v>
      </c>
      <c r="I518" s="113">
        <f t="shared" si="26"/>
        <v>0</v>
      </c>
      <c r="J518" s="113">
        <f t="shared" si="26"/>
        <v>0</v>
      </c>
      <c r="K518" s="113">
        <f t="shared" si="26"/>
        <v>0</v>
      </c>
      <c r="L518" s="113">
        <f t="shared" si="26"/>
        <v>0</v>
      </c>
      <c r="M518" s="113">
        <f t="shared" si="26"/>
        <v>0</v>
      </c>
      <c r="N518" s="113">
        <f t="shared" si="26"/>
        <v>0</v>
      </c>
      <c r="O518" s="113">
        <f t="shared" si="26"/>
        <v>0</v>
      </c>
      <c r="P518" s="113">
        <f t="shared" si="26"/>
        <v>0</v>
      </c>
      <c r="Q518" s="113">
        <f t="shared" si="26"/>
        <v>0</v>
      </c>
      <c r="R518" s="29"/>
      <c r="S518" s="102"/>
      <c r="T518" s="102"/>
      <c r="U518" s="102"/>
      <c r="V518" s="102"/>
      <c r="W518" s="102"/>
      <c r="X518" s="102"/>
      <c r="Y518" s="102"/>
      <c r="Z518" s="102"/>
      <c r="AA518" s="102"/>
      <c r="AB518" s="231"/>
      <c r="AC518" s="231"/>
      <c r="AD518" s="231"/>
      <c r="AE518" s="231"/>
      <c r="AF518" s="231"/>
      <c r="AG518" s="231"/>
      <c r="AH518" s="231"/>
      <c r="AI518" s="231"/>
      <c r="AJ518" s="231"/>
      <c r="AK518" s="231"/>
      <c r="AL518" s="231"/>
      <c r="AM518" s="231"/>
      <c r="AN518" s="231"/>
      <c r="AO518" s="231"/>
      <c r="AP518" s="231"/>
      <c r="AQ518" s="231"/>
      <c r="AR518" s="231"/>
      <c r="AS518" s="231"/>
      <c r="AT518" s="231"/>
      <c r="AU518" s="231"/>
      <c r="AV518" s="231"/>
      <c r="AW518" s="231"/>
      <c r="AX518" s="231"/>
      <c r="AY518" s="231"/>
      <c r="AZ518" s="231"/>
      <c r="BA518" s="231"/>
      <c r="BB518" s="231"/>
      <c r="BC518" s="231"/>
      <c r="BD518" s="102"/>
      <c r="BE518" s="102"/>
      <c r="BF518" s="102"/>
      <c r="BG518" s="102"/>
      <c r="BH518" s="102"/>
      <c r="BI518" s="102"/>
      <c r="BJ518" s="102"/>
      <c r="BK518" s="12"/>
      <c r="BL518" s="12"/>
    </row>
    <row r="519" spans="1:64" hidden="1" outlineLevel="1">
      <c r="A519" s="9"/>
      <c r="B519" s="9"/>
      <c r="C519" s="46"/>
      <c r="D519" s="132">
        <f>Asset18</f>
        <v>0</v>
      </c>
      <c r="E519" s="9"/>
      <c r="F519" s="9"/>
      <c r="G519" s="201">
        <f>'Adjustment for previous period'!G415</f>
        <v>0</v>
      </c>
      <c r="H519" s="113">
        <f t="shared" si="26"/>
        <v>0</v>
      </c>
      <c r="I519" s="113">
        <f t="shared" si="26"/>
        <v>0</v>
      </c>
      <c r="J519" s="113">
        <f t="shared" si="26"/>
        <v>0</v>
      </c>
      <c r="K519" s="113">
        <f t="shared" si="26"/>
        <v>0</v>
      </c>
      <c r="L519" s="113">
        <f t="shared" si="26"/>
        <v>0</v>
      </c>
      <c r="M519" s="113">
        <f t="shared" si="26"/>
        <v>0</v>
      </c>
      <c r="N519" s="113">
        <f t="shared" si="26"/>
        <v>0</v>
      </c>
      <c r="O519" s="113">
        <f t="shared" si="26"/>
        <v>0</v>
      </c>
      <c r="P519" s="113">
        <f t="shared" si="26"/>
        <v>0</v>
      </c>
      <c r="Q519" s="113">
        <f t="shared" si="26"/>
        <v>0</v>
      </c>
      <c r="R519" s="29"/>
      <c r="S519" s="102"/>
      <c r="T519" s="102"/>
      <c r="U519" s="102"/>
      <c r="V519" s="102"/>
      <c r="W519" s="102"/>
      <c r="X519" s="102"/>
      <c r="Y519" s="102"/>
      <c r="Z519" s="102"/>
      <c r="AA519" s="102"/>
      <c r="AB519" s="231"/>
      <c r="AC519" s="231"/>
      <c r="AD519" s="231"/>
      <c r="AE519" s="231"/>
      <c r="AF519" s="231"/>
      <c r="AG519" s="231"/>
      <c r="AH519" s="231"/>
      <c r="AI519" s="231"/>
      <c r="AJ519" s="231"/>
      <c r="AK519" s="231"/>
      <c r="AL519" s="231"/>
      <c r="AM519" s="231"/>
      <c r="AN519" s="231"/>
      <c r="AO519" s="231"/>
      <c r="AP519" s="231"/>
      <c r="AQ519" s="231"/>
      <c r="AR519" s="231"/>
      <c r="AS519" s="231"/>
      <c r="AT519" s="231"/>
      <c r="AU519" s="231"/>
      <c r="AV519" s="231"/>
      <c r="AW519" s="231"/>
      <c r="AX519" s="231"/>
      <c r="AY519" s="231"/>
      <c r="AZ519" s="231"/>
      <c r="BA519" s="231"/>
      <c r="BB519" s="231"/>
      <c r="BC519" s="231"/>
      <c r="BD519" s="102"/>
      <c r="BE519" s="102"/>
      <c r="BF519" s="102"/>
      <c r="BG519" s="102"/>
      <c r="BH519" s="102"/>
      <c r="BI519" s="102"/>
      <c r="BJ519" s="102"/>
      <c r="BK519" s="12"/>
      <c r="BL519" s="12"/>
    </row>
    <row r="520" spans="1:64" hidden="1" outlineLevel="1">
      <c r="A520" s="9"/>
      <c r="B520" s="9"/>
      <c r="C520" s="46"/>
      <c r="D520" s="132">
        <f>Asset19</f>
        <v>0</v>
      </c>
      <c r="E520" s="9"/>
      <c r="F520" s="9"/>
      <c r="G520" s="201">
        <f>'Adjustment for previous period'!G416</f>
        <v>0</v>
      </c>
      <c r="H520" s="113">
        <f t="shared" si="26"/>
        <v>0</v>
      </c>
      <c r="I520" s="113">
        <f t="shared" si="26"/>
        <v>0</v>
      </c>
      <c r="J520" s="113">
        <f t="shared" si="26"/>
        <v>0</v>
      </c>
      <c r="K520" s="113">
        <f t="shared" si="26"/>
        <v>0</v>
      </c>
      <c r="L520" s="113">
        <f t="shared" si="26"/>
        <v>0</v>
      </c>
      <c r="M520" s="113">
        <f t="shared" si="26"/>
        <v>0</v>
      </c>
      <c r="N520" s="113">
        <f t="shared" si="26"/>
        <v>0</v>
      </c>
      <c r="O520" s="113">
        <f t="shared" si="26"/>
        <v>0</v>
      </c>
      <c r="P520" s="113">
        <f t="shared" si="26"/>
        <v>0</v>
      </c>
      <c r="Q520" s="113">
        <f t="shared" si="26"/>
        <v>0</v>
      </c>
      <c r="R520" s="29"/>
      <c r="S520" s="102"/>
      <c r="T520" s="102"/>
      <c r="U520" s="102"/>
      <c r="V520" s="102"/>
      <c r="W520" s="102"/>
      <c r="X520" s="102"/>
      <c r="Y520" s="102"/>
      <c r="Z520" s="102"/>
      <c r="AA520" s="102"/>
      <c r="AB520" s="231"/>
      <c r="AC520" s="231"/>
      <c r="AD520" s="231"/>
      <c r="AE520" s="231"/>
      <c r="AF520" s="231"/>
      <c r="AG520" s="231"/>
      <c r="AH520" s="231"/>
      <c r="AI520" s="231"/>
      <c r="AJ520" s="231"/>
      <c r="AK520" s="231"/>
      <c r="AL520" s="231"/>
      <c r="AM520" s="231"/>
      <c r="AN520" s="231"/>
      <c r="AO520" s="231"/>
      <c r="AP520" s="231"/>
      <c r="AQ520" s="231"/>
      <c r="AR520" s="231"/>
      <c r="AS520" s="231"/>
      <c r="AT520" s="231"/>
      <c r="AU520" s="231"/>
      <c r="AV520" s="231"/>
      <c r="AW520" s="231"/>
      <c r="AX520" s="231"/>
      <c r="AY520" s="231"/>
      <c r="AZ520" s="231"/>
      <c r="BA520" s="231"/>
      <c r="BB520" s="231"/>
      <c r="BC520" s="231"/>
      <c r="BD520" s="102"/>
      <c r="BE520" s="102"/>
      <c r="BF520" s="102"/>
      <c r="BG520" s="102"/>
      <c r="BH520" s="102"/>
      <c r="BI520" s="102"/>
      <c r="BJ520" s="102"/>
      <c r="BK520" s="12"/>
      <c r="BL520" s="12"/>
    </row>
    <row r="521" spans="1:64" hidden="1" outlineLevel="1">
      <c r="A521" s="9"/>
      <c r="B521" s="9"/>
      <c r="C521" s="46"/>
      <c r="D521" s="132">
        <f>Asset20</f>
        <v>0</v>
      </c>
      <c r="E521" s="9"/>
      <c r="F521" s="9"/>
      <c r="G521" s="201">
        <f>'Adjustment for previous period'!G417</f>
        <v>0</v>
      </c>
      <c r="H521" s="113">
        <f t="shared" si="26"/>
        <v>0</v>
      </c>
      <c r="I521" s="113">
        <f t="shared" si="26"/>
        <v>0</v>
      </c>
      <c r="J521" s="113">
        <f t="shared" si="26"/>
        <v>0</v>
      </c>
      <c r="K521" s="113">
        <f t="shared" si="26"/>
        <v>0</v>
      </c>
      <c r="L521" s="113">
        <f t="shared" si="26"/>
        <v>0</v>
      </c>
      <c r="M521" s="113">
        <f t="shared" si="26"/>
        <v>0</v>
      </c>
      <c r="N521" s="113">
        <f t="shared" si="26"/>
        <v>0</v>
      </c>
      <c r="O521" s="113">
        <f t="shared" si="26"/>
        <v>0</v>
      </c>
      <c r="P521" s="113">
        <f t="shared" si="26"/>
        <v>0</v>
      </c>
      <c r="Q521" s="113">
        <f t="shared" si="26"/>
        <v>0</v>
      </c>
      <c r="R521" s="29"/>
      <c r="S521" s="102"/>
      <c r="T521" s="102"/>
      <c r="U521" s="102"/>
      <c r="V521" s="102"/>
      <c r="W521" s="102"/>
      <c r="X521" s="102"/>
      <c r="Y521" s="102"/>
      <c r="Z521" s="102"/>
      <c r="AA521" s="102"/>
      <c r="AB521" s="231"/>
      <c r="AC521" s="231"/>
      <c r="AD521" s="231"/>
      <c r="AE521" s="231"/>
      <c r="AF521" s="231"/>
      <c r="AG521" s="231"/>
      <c r="AH521" s="231"/>
      <c r="AI521" s="231"/>
      <c r="AJ521" s="231"/>
      <c r="AK521" s="231"/>
      <c r="AL521" s="231"/>
      <c r="AM521" s="231"/>
      <c r="AN521" s="231"/>
      <c r="AO521" s="231"/>
      <c r="AP521" s="231"/>
      <c r="AQ521" s="231"/>
      <c r="AR521" s="231"/>
      <c r="AS521" s="231"/>
      <c r="AT521" s="231"/>
      <c r="AU521" s="231"/>
      <c r="AV521" s="231"/>
      <c r="AW521" s="231"/>
      <c r="AX521" s="231"/>
      <c r="AY521" s="231"/>
      <c r="AZ521" s="231"/>
      <c r="BA521" s="231"/>
      <c r="BB521" s="231"/>
      <c r="BC521" s="231"/>
      <c r="BD521" s="102"/>
      <c r="BE521" s="102"/>
      <c r="BF521" s="102"/>
      <c r="BG521" s="102"/>
      <c r="BH521" s="102"/>
      <c r="BI521" s="102"/>
      <c r="BJ521" s="102"/>
      <c r="BK521" s="12"/>
      <c r="BL521" s="12"/>
    </row>
    <row r="522" spans="1:64" hidden="1" outlineLevel="1">
      <c r="A522" s="9"/>
      <c r="B522" s="9"/>
      <c r="C522" s="46"/>
      <c r="D522" s="132">
        <f>Asset21</f>
        <v>0</v>
      </c>
      <c r="E522" s="9"/>
      <c r="F522" s="9"/>
      <c r="G522" s="201">
        <f>'Adjustment for previous period'!G418</f>
        <v>0</v>
      </c>
      <c r="H522" s="113">
        <f t="shared" si="26"/>
        <v>0</v>
      </c>
      <c r="I522" s="113">
        <f t="shared" si="26"/>
        <v>0</v>
      </c>
      <c r="J522" s="113">
        <f t="shared" si="26"/>
        <v>0</v>
      </c>
      <c r="K522" s="113">
        <f t="shared" si="26"/>
        <v>0</v>
      </c>
      <c r="L522" s="113">
        <f t="shared" si="26"/>
        <v>0</v>
      </c>
      <c r="M522" s="113">
        <f t="shared" si="26"/>
        <v>0</v>
      </c>
      <c r="N522" s="113">
        <f t="shared" si="26"/>
        <v>0</v>
      </c>
      <c r="O522" s="113">
        <f t="shared" si="26"/>
        <v>0</v>
      </c>
      <c r="P522" s="113">
        <f t="shared" si="26"/>
        <v>0</v>
      </c>
      <c r="Q522" s="113">
        <f t="shared" si="26"/>
        <v>0</v>
      </c>
      <c r="R522" s="29"/>
      <c r="S522" s="102"/>
      <c r="T522" s="102"/>
      <c r="U522" s="102"/>
      <c r="V522" s="102"/>
      <c r="W522" s="102"/>
      <c r="X522" s="102"/>
      <c r="Y522" s="102"/>
      <c r="Z522" s="102"/>
      <c r="AA522" s="102"/>
      <c r="AB522" s="231"/>
      <c r="AC522" s="231"/>
      <c r="AD522" s="231"/>
      <c r="AE522" s="231"/>
      <c r="AF522" s="231"/>
      <c r="AG522" s="231"/>
      <c r="AH522" s="231"/>
      <c r="AI522" s="231"/>
      <c r="AJ522" s="231"/>
      <c r="AK522" s="231"/>
      <c r="AL522" s="231"/>
      <c r="AM522" s="231"/>
      <c r="AN522" s="231"/>
      <c r="AO522" s="231"/>
      <c r="AP522" s="231"/>
      <c r="AQ522" s="231"/>
      <c r="AR522" s="231"/>
      <c r="AS522" s="231"/>
      <c r="AT522" s="231"/>
      <c r="AU522" s="231"/>
      <c r="AV522" s="231"/>
      <c r="AW522" s="231"/>
      <c r="AX522" s="231"/>
      <c r="AY522" s="231"/>
      <c r="AZ522" s="231"/>
      <c r="BA522" s="231"/>
      <c r="BB522" s="231"/>
      <c r="BC522" s="231"/>
      <c r="BD522" s="102"/>
      <c r="BE522" s="102"/>
      <c r="BF522" s="102"/>
      <c r="BG522" s="102"/>
      <c r="BH522" s="102"/>
      <c r="BI522" s="102"/>
      <c r="BJ522" s="102"/>
      <c r="BK522" s="12"/>
      <c r="BL522" s="12"/>
    </row>
    <row r="523" spans="1:64" hidden="1" outlineLevel="1">
      <c r="A523" s="9"/>
      <c r="B523" s="9"/>
      <c r="C523" s="46"/>
      <c r="D523" s="132">
        <f>Asset22</f>
        <v>0</v>
      </c>
      <c r="E523" s="9"/>
      <c r="F523" s="9"/>
      <c r="G523" s="201">
        <f>'Adjustment for previous period'!G419</f>
        <v>0</v>
      </c>
      <c r="H523" s="113">
        <f t="shared" si="26"/>
        <v>0</v>
      </c>
      <c r="I523" s="113">
        <f t="shared" si="26"/>
        <v>0</v>
      </c>
      <c r="J523" s="113">
        <f t="shared" si="26"/>
        <v>0</v>
      </c>
      <c r="K523" s="113">
        <f t="shared" si="26"/>
        <v>0</v>
      </c>
      <c r="L523" s="113">
        <f t="shared" si="26"/>
        <v>0</v>
      </c>
      <c r="M523" s="113">
        <f t="shared" si="26"/>
        <v>0</v>
      </c>
      <c r="N523" s="113">
        <f t="shared" si="26"/>
        <v>0</v>
      </c>
      <c r="O523" s="113">
        <f t="shared" si="26"/>
        <v>0</v>
      </c>
      <c r="P523" s="113">
        <f t="shared" si="26"/>
        <v>0</v>
      </c>
      <c r="Q523" s="113">
        <f t="shared" si="26"/>
        <v>0</v>
      </c>
      <c r="R523" s="29"/>
      <c r="S523" s="102"/>
      <c r="T523" s="102"/>
      <c r="U523" s="102"/>
      <c r="V523" s="102"/>
      <c r="W523" s="102"/>
      <c r="X523" s="102"/>
      <c r="Y523" s="102"/>
      <c r="Z523" s="102"/>
      <c r="AA523" s="102"/>
      <c r="AB523" s="231"/>
      <c r="AC523" s="231"/>
      <c r="AD523" s="231"/>
      <c r="AE523" s="231"/>
      <c r="AF523" s="231"/>
      <c r="AG523" s="231"/>
      <c r="AH523" s="231"/>
      <c r="AI523" s="231"/>
      <c r="AJ523" s="231"/>
      <c r="AK523" s="231"/>
      <c r="AL523" s="231"/>
      <c r="AM523" s="231"/>
      <c r="AN523" s="231"/>
      <c r="AO523" s="231"/>
      <c r="AP523" s="231"/>
      <c r="AQ523" s="231"/>
      <c r="AR523" s="231"/>
      <c r="AS523" s="231"/>
      <c r="AT523" s="231"/>
      <c r="AU523" s="231"/>
      <c r="AV523" s="231"/>
      <c r="AW523" s="231"/>
      <c r="AX523" s="231"/>
      <c r="AY523" s="231"/>
      <c r="AZ523" s="231"/>
      <c r="BA523" s="231"/>
      <c r="BB523" s="231"/>
      <c r="BC523" s="231"/>
      <c r="BD523" s="102"/>
      <c r="BE523" s="102"/>
      <c r="BF523" s="102"/>
      <c r="BG523" s="102"/>
      <c r="BH523" s="102"/>
      <c r="BI523" s="102"/>
      <c r="BJ523" s="102"/>
      <c r="BK523" s="12"/>
      <c r="BL523" s="12"/>
    </row>
    <row r="524" spans="1:64" hidden="1" outlineLevel="1">
      <c r="A524" s="9"/>
      <c r="B524" s="9"/>
      <c r="C524" s="46"/>
      <c r="D524" s="132">
        <f>Asset23</f>
        <v>0</v>
      </c>
      <c r="E524" s="9"/>
      <c r="F524" s="9"/>
      <c r="G524" s="201">
        <f>'Adjustment for previous period'!G420</f>
        <v>0</v>
      </c>
      <c r="H524" s="113">
        <f t="shared" si="26"/>
        <v>0</v>
      </c>
      <c r="I524" s="113">
        <f t="shared" si="26"/>
        <v>0</v>
      </c>
      <c r="J524" s="113">
        <f t="shared" si="26"/>
        <v>0</v>
      </c>
      <c r="K524" s="113">
        <f t="shared" si="26"/>
        <v>0</v>
      </c>
      <c r="L524" s="113">
        <f t="shared" si="26"/>
        <v>0</v>
      </c>
      <c r="M524" s="113">
        <f t="shared" si="26"/>
        <v>0</v>
      </c>
      <c r="N524" s="113">
        <f t="shared" si="26"/>
        <v>0</v>
      </c>
      <c r="O524" s="113">
        <f t="shared" si="26"/>
        <v>0</v>
      </c>
      <c r="P524" s="113">
        <f t="shared" si="26"/>
        <v>0</v>
      </c>
      <c r="Q524" s="113">
        <f t="shared" si="26"/>
        <v>0</v>
      </c>
      <c r="R524" s="29"/>
      <c r="S524" s="102"/>
      <c r="T524" s="102"/>
      <c r="U524" s="102"/>
      <c r="V524" s="102"/>
      <c r="W524" s="102"/>
      <c r="X524" s="102"/>
      <c r="Y524" s="102"/>
      <c r="Z524" s="102"/>
      <c r="AA524" s="102"/>
      <c r="AB524" s="231"/>
      <c r="AC524" s="231"/>
      <c r="AD524" s="231"/>
      <c r="AE524" s="231"/>
      <c r="AF524" s="231"/>
      <c r="AG524" s="231"/>
      <c r="AH524" s="231"/>
      <c r="AI524" s="231"/>
      <c r="AJ524" s="231"/>
      <c r="AK524" s="231"/>
      <c r="AL524" s="231"/>
      <c r="AM524" s="231"/>
      <c r="AN524" s="231"/>
      <c r="AO524" s="231"/>
      <c r="AP524" s="231"/>
      <c r="AQ524" s="231"/>
      <c r="AR524" s="231"/>
      <c r="AS524" s="231"/>
      <c r="AT524" s="231"/>
      <c r="AU524" s="231"/>
      <c r="AV524" s="231"/>
      <c r="AW524" s="231"/>
      <c r="AX524" s="231"/>
      <c r="AY524" s="231"/>
      <c r="AZ524" s="231"/>
      <c r="BA524" s="231"/>
      <c r="BB524" s="231"/>
      <c r="BC524" s="231"/>
      <c r="BD524" s="102"/>
      <c r="BE524" s="102"/>
      <c r="BF524" s="102"/>
      <c r="BG524" s="102"/>
      <c r="BH524" s="102"/>
      <c r="BI524" s="102"/>
      <c r="BJ524" s="102"/>
      <c r="BK524" s="12"/>
      <c r="BL524" s="12"/>
    </row>
    <row r="525" spans="1:64" hidden="1" outlineLevel="1">
      <c r="A525" s="9"/>
      <c r="B525" s="9"/>
      <c r="C525" s="46"/>
      <c r="D525" s="132">
        <f>Asset24</f>
        <v>0</v>
      </c>
      <c r="E525" s="9"/>
      <c r="F525" s="9"/>
      <c r="G525" s="201">
        <f>'Adjustment for previous period'!G421</f>
        <v>0</v>
      </c>
      <c r="H525" s="113">
        <f t="shared" si="26"/>
        <v>0</v>
      </c>
      <c r="I525" s="113">
        <f t="shared" si="26"/>
        <v>0</v>
      </c>
      <c r="J525" s="113">
        <f t="shared" si="26"/>
        <v>0</v>
      </c>
      <c r="K525" s="113">
        <f t="shared" si="26"/>
        <v>0</v>
      </c>
      <c r="L525" s="113">
        <f t="shared" si="26"/>
        <v>0</v>
      </c>
      <c r="M525" s="113">
        <f t="shared" si="26"/>
        <v>0</v>
      </c>
      <c r="N525" s="113">
        <f t="shared" si="26"/>
        <v>0</v>
      </c>
      <c r="O525" s="113">
        <f t="shared" si="26"/>
        <v>0</v>
      </c>
      <c r="P525" s="113">
        <f t="shared" si="26"/>
        <v>0</v>
      </c>
      <c r="Q525" s="113">
        <f t="shared" si="26"/>
        <v>0</v>
      </c>
      <c r="R525" s="29"/>
      <c r="S525" s="102"/>
      <c r="T525" s="102"/>
      <c r="U525" s="102"/>
      <c r="V525" s="102"/>
      <c r="W525" s="102"/>
      <c r="X525" s="102"/>
      <c r="Y525" s="102"/>
      <c r="Z525" s="102"/>
      <c r="AA525" s="102"/>
      <c r="AB525" s="231"/>
      <c r="AC525" s="231"/>
      <c r="AD525" s="231"/>
      <c r="AE525" s="231"/>
      <c r="AF525" s="231"/>
      <c r="AG525" s="231"/>
      <c r="AH525" s="231"/>
      <c r="AI525" s="231"/>
      <c r="AJ525" s="231"/>
      <c r="AK525" s="231"/>
      <c r="AL525" s="231"/>
      <c r="AM525" s="231"/>
      <c r="AN525" s="231"/>
      <c r="AO525" s="231"/>
      <c r="AP525" s="231"/>
      <c r="AQ525" s="231"/>
      <c r="AR525" s="231"/>
      <c r="AS525" s="231"/>
      <c r="AT525" s="231"/>
      <c r="AU525" s="231"/>
      <c r="AV525" s="231"/>
      <c r="AW525" s="231"/>
      <c r="AX525" s="231"/>
      <c r="AY525" s="231"/>
      <c r="AZ525" s="231"/>
      <c r="BA525" s="231"/>
      <c r="BB525" s="231"/>
      <c r="BC525" s="231"/>
      <c r="BD525" s="102"/>
      <c r="BE525" s="102"/>
      <c r="BF525" s="102"/>
      <c r="BG525" s="102"/>
      <c r="BH525" s="102"/>
      <c r="BI525" s="102"/>
      <c r="BJ525" s="102"/>
      <c r="BK525" s="12"/>
      <c r="BL525" s="12"/>
    </row>
    <row r="526" spans="1:64" hidden="1" outlineLevel="1">
      <c r="A526" s="9"/>
      <c r="B526" s="9"/>
      <c r="C526" s="46"/>
      <c r="D526" s="132">
        <f>Asset25</f>
        <v>0</v>
      </c>
      <c r="E526" s="9"/>
      <c r="F526" s="9"/>
      <c r="G526" s="201">
        <f>'Adjustment for previous period'!G422</f>
        <v>0</v>
      </c>
      <c r="H526" s="113">
        <f t="shared" si="26"/>
        <v>0</v>
      </c>
      <c r="I526" s="113">
        <f t="shared" si="26"/>
        <v>0</v>
      </c>
      <c r="J526" s="113">
        <f t="shared" si="26"/>
        <v>0</v>
      </c>
      <c r="K526" s="113">
        <f t="shared" si="26"/>
        <v>0</v>
      </c>
      <c r="L526" s="113">
        <f t="shared" si="26"/>
        <v>0</v>
      </c>
      <c r="M526" s="113">
        <f t="shared" si="26"/>
        <v>0</v>
      </c>
      <c r="N526" s="113">
        <f t="shared" si="26"/>
        <v>0</v>
      </c>
      <c r="O526" s="113">
        <f t="shared" si="26"/>
        <v>0</v>
      </c>
      <c r="P526" s="113">
        <f t="shared" si="26"/>
        <v>0</v>
      </c>
      <c r="Q526" s="113">
        <f t="shared" si="26"/>
        <v>0</v>
      </c>
      <c r="R526" s="29"/>
      <c r="S526" s="102"/>
      <c r="T526" s="102"/>
      <c r="U526" s="102"/>
      <c r="V526" s="102"/>
      <c r="W526" s="102"/>
      <c r="X526" s="102"/>
      <c r="Y526" s="102"/>
      <c r="Z526" s="102"/>
      <c r="AA526" s="102"/>
      <c r="AB526" s="231"/>
      <c r="AC526" s="231"/>
      <c r="AD526" s="231"/>
      <c r="AE526" s="231"/>
      <c r="AF526" s="231"/>
      <c r="AG526" s="231"/>
      <c r="AH526" s="231"/>
      <c r="AI526" s="231"/>
      <c r="AJ526" s="231"/>
      <c r="AK526" s="231"/>
      <c r="AL526" s="231"/>
      <c r="AM526" s="231"/>
      <c r="AN526" s="231"/>
      <c r="AO526" s="231"/>
      <c r="AP526" s="231"/>
      <c r="AQ526" s="231"/>
      <c r="AR526" s="231"/>
      <c r="AS526" s="231"/>
      <c r="AT526" s="231"/>
      <c r="AU526" s="231"/>
      <c r="AV526" s="231"/>
      <c r="AW526" s="231"/>
      <c r="AX526" s="231"/>
      <c r="AY526" s="231"/>
      <c r="AZ526" s="231"/>
      <c r="BA526" s="231"/>
      <c r="BB526" s="231"/>
      <c r="BC526" s="231"/>
      <c r="BD526" s="102"/>
      <c r="BE526" s="102"/>
      <c r="BF526" s="102"/>
      <c r="BG526" s="102"/>
      <c r="BH526" s="102"/>
      <c r="BI526" s="102"/>
      <c r="BJ526" s="102"/>
      <c r="BK526" s="12"/>
      <c r="BL526" s="12"/>
    </row>
    <row r="527" spans="1:64" hidden="1" outlineLevel="1">
      <c r="A527" s="9"/>
      <c r="B527" s="9"/>
      <c r="C527" s="46"/>
      <c r="D527" s="132">
        <f>Asset26</f>
        <v>0</v>
      </c>
      <c r="E527" s="9"/>
      <c r="F527" s="9"/>
      <c r="G527" s="201">
        <f>'Adjustment for previous period'!G423</f>
        <v>0</v>
      </c>
      <c r="H527" s="113">
        <f t="shared" si="26"/>
        <v>0</v>
      </c>
      <c r="I527" s="113">
        <f t="shared" si="26"/>
        <v>0</v>
      </c>
      <c r="J527" s="113">
        <f t="shared" si="26"/>
        <v>0</v>
      </c>
      <c r="K527" s="113">
        <f t="shared" si="26"/>
        <v>0</v>
      </c>
      <c r="L527" s="113">
        <f t="shared" si="26"/>
        <v>0</v>
      </c>
      <c r="M527" s="113">
        <f t="shared" si="26"/>
        <v>0</v>
      </c>
      <c r="N527" s="113">
        <f t="shared" si="26"/>
        <v>0</v>
      </c>
      <c r="O527" s="113">
        <f t="shared" si="26"/>
        <v>0</v>
      </c>
      <c r="P527" s="113">
        <f t="shared" si="26"/>
        <v>0</v>
      </c>
      <c r="Q527" s="113">
        <f t="shared" si="26"/>
        <v>0</v>
      </c>
      <c r="R527" s="29"/>
      <c r="S527" s="102"/>
      <c r="T527" s="102"/>
      <c r="U527" s="102"/>
      <c r="V527" s="102"/>
      <c r="W527" s="102"/>
      <c r="X527" s="102"/>
      <c r="Y527" s="102"/>
      <c r="Z527" s="102"/>
      <c r="AA527" s="102"/>
      <c r="AB527" s="231"/>
      <c r="AC527" s="231"/>
      <c r="AD527" s="231"/>
      <c r="AE527" s="231"/>
      <c r="AF527" s="231"/>
      <c r="AG527" s="231"/>
      <c r="AH527" s="231"/>
      <c r="AI527" s="231"/>
      <c r="AJ527" s="231"/>
      <c r="AK527" s="231"/>
      <c r="AL527" s="231"/>
      <c r="AM527" s="231"/>
      <c r="AN527" s="231"/>
      <c r="AO527" s="231"/>
      <c r="AP527" s="231"/>
      <c r="AQ527" s="231"/>
      <c r="AR527" s="231"/>
      <c r="AS527" s="231"/>
      <c r="AT527" s="231"/>
      <c r="AU527" s="231"/>
      <c r="AV527" s="231"/>
      <c r="AW527" s="231"/>
      <c r="AX527" s="231"/>
      <c r="AY527" s="231"/>
      <c r="AZ527" s="231"/>
      <c r="BA527" s="231"/>
      <c r="BB527" s="231"/>
      <c r="BC527" s="231"/>
      <c r="BD527" s="102"/>
      <c r="BE527" s="102"/>
      <c r="BF527" s="102"/>
      <c r="BG527" s="102"/>
      <c r="BH527" s="102"/>
      <c r="BI527" s="102"/>
      <c r="BJ527" s="102"/>
      <c r="BK527" s="12"/>
      <c r="BL527" s="12"/>
    </row>
    <row r="528" spans="1:64" hidden="1" outlineLevel="1">
      <c r="A528" s="9"/>
      <c r="B528" s="9"/>
      <c r="C528" s="46"/>
      <c r="D528" s="132">
        <f>Asset27</f>
        <v>0</v>
      </c>
      <c r="E528" s="9"/>
      <c r="F528" s="9"/>
      <c r="G528" s="201">
        <f>'Adjustment for previous period'!G424</f>
        <v>0</v>
      </c>
      <c r="H528" s="113">
        <f t="shared" si="26"/>
        <v>0</v>
      </c>
      <c r="I528" s="113">
        <f t="shared" si="26"/>
        <v>0</v>
      </c>
      <c r="J528" s="113">
        <f t="shared" ref="I528:Q531" si="27">J658+J692</f>
        <v>0</v>
      </c>
      <c r="K528" s="113">
        <f t="shared" si="27"/>
        <v>0</v>
      </c>
      <c r="L528" s="113">
        <f t="shared" si="27"/>
        <v>0</v>
      </c>
      <c r="M528" s="113">
        <f t="shared" si="27"/>
        <v>0</v>
      </c>
      <c r="N528" s="113">
        <f t="shared" si="27"/>
        <v>0</v>
      </c>
      <c r="O528" s="113">
        <f t="shared" si="27"/>
        <v>0</v>
      </c>
      <c r="P528" s="113">
        <f t="shared" si="27"/>
        <v>0</v>
      </c>
      <c r="Q528" s="113">
        <f t="shared" si="27"/>
        <v>0</v>
      </c>
      <c r="R528" s="29"/>
      <c r="S528" s="102"/>
      <c r="T528" s="102"/>
      <c r="U528" s="102"/>
      <c r="V528" s="102"/>
      <c r="W528" s="102"/>
      <c r="X528" s="102"/>
      <c r="Y528" s="102"/>
      <c r="Z528" s="102"/>
      <c r="AA528" s="102"/>
      <c r="AB528" s="231"/>
      <c r="AC528" s="231"/>
      <c r="AD528" s="231"/>
      <c r="AE528" s="231"/>
      <c r="AF528" s="231"/>
      <c r="AG528" s="231"/>
      <c r="AH528" s="231"/>
      <c r="AI528" s="231"/>
      <c r="AJ528" s="231"/>
      <c r="AK528" s="231"/>
      <c r="AL528" s="231"/>
      <c r="AM528" s="231"/>
      <c r="AN528" s="231"/>
      <c r="AO528" s="231"/>
      <c r="AP528" s="231"/>
      <c r="AQ528" s="231"/>
      <c r="AR528" s="231"/>
      <c r="AS528" s="231"/>
      <c r="AT528" s="231"/>
      <c r="AU528" s="231"/>
      <c r="AV528" s="231"/>
      <c r="AW528" s="231"/>
      <c r="AX528" s="231"/>
      <c r="AY528" s="231"/>
      <c r="AZ528" s="231"/>
      <c r="BA528" s="231"/>
      <c r="BB528" s="231"/>
      <c r="BC528" s="231"/>
      <c r="BD528" s="102"/>
      <c r="BE528" s="102"/>
      <c r="BF528" s="102"/>
      <c r="BG528" s="102"/>
      <c r="BH528" s="102"/>
      <c r="BI528" s="102"/>
      <c r="BJ528" s="102"/>
      <c r="BK528" s="12"/>
      <c r="BL528" s="12"/>
    </row>
    <row r="529" spans="1:64" hidden="1" outlineLevel="1">
      <c r="A529" s="9"/>
      <c r="B529" s="9"/>
      <c r="C529" s="46"/>
      <c r="D529" s="132">
        <f>Asset28</f>
        <v>0</v>
      </c>
      <c r="E529" s="9"/>
      <c r="F529" s="9"/>
      <c r="G529" s="201">
        <f>'Adjustment for previous period'!G425</f>
        <v>0</v>
      </c>
      <c r="H529" s="113">
        <f t="shared" si="26"/>
        <v>0</v>
      </c>
      <c r="I529" s="113">
        <f t="shared" si="27"/>
        <v>0</v>
      </c>
      <c r="J529" s="113">
        <f t="shared" si="27"/>
        <v>0</v>
      </c>
      <c r="K529" s="113">
        <f t="shared" si="27"/>
        <v>0</v>
      </c>
      <c r="L529" s="113">
        <f t="shared" si="27"/>
        <v>0</v>
      </c>
      <c r="M529" s="113">
        <f t="shared" si="27"/>
        <v>0</v>
      </c>
      <c r="N529" s="113">
        <f t="shared" si="27"/>
        <v>0</v>
      </c>
      <c r="O529" s="113">
        <f t="shared" si="27"/>
        <v>0</v>
      </c>
      <c r="P529" s="113">
        <f t="shared" si="27"/>
        <v>0</v>
      </c>
      <c r="Q529" s="113">
        <f t="shared" si="27"/>
        <v>0</v>
      </c>
      <c r="R529" s="29"/>
      <c r="S529" s="102"/>
      <c r="T529" s="102"/>
      <c r="U529" s="102"/>
      <c r="V529" s="102"/>
      <c r="W529" s="102"/>
      <c r="X529" s="102"/>
      <c r="Y529" s="102"/>
      <c r="Z529" s="102"/>
      <c r="AA529" s="102"/>
      <c r="AB529" s="231"/>
      <c r="AC529" s="231"/>
      <c r="AD529" s="231"/>
      <c r="AE529" s="231"/>
      <c r="AF529" s="231"/>
      <c r="AG529" s="231"/>
      <c r="AH529" s="231"/>
      <c r="AI529" s="231"/>
      <c r="AJ529" s="231"/>
      <c r="AK529" s="231"/>
      <c r="AL529" s="231"/>
      <c r="AM529" s="231"/>
      <c r="AN529" s="231"/>
      <c r="AO529" s="231"/>
      <c r="AP529" s="231"/>
      <c r="AQ529" s="231"/>
      <c r="AR529" s="231"/>
      <c r="AS529" s="231"/>
      <c r="AT529" s="231"/>
      <c r="AU529" s="231"/>
      <c r="AV529" s="231"/>
      <c r="AW529" s="231"/>
      <c r="AX529" s="231"/>
      <c r="AY529" s="231"/>
      <c r="AZ529" s="231"/>
      <c r="BA529" s="231"/>
      <c r="BB529" s="231"/>
      <c r="BC529" s="231"/>
      <c r="BD529" s="102"/>
      <c r="BE529" s="102"/>
      <c r="BF529" s="102"/>
      <c r="BG529" s="102"/>
      <c r="BH529" s="102"/>
      <c r="BI529" s="102"/>
      <c r="BJ529" s="102"/>
      <c r="BK529" s="12"/>
      <c r="BL529" s="12"/>
    </row>
    <row r="530" spans="1:64" hidden="1" outlineLevel="1">
      <c r="A530" s="9"/>
      <c r="B530" s="9"/>
      <c r="C530" s="46"/>
      <c r="D530" s="132">
        <f>Asset29</f>
        <v>0</v>
      </c>
      <c r="E530" s="9"/>
      <c r="F530" s="9"/>
      <c r="G530" s="201">
        <f>'Adjustment for previous period'!G426</f>
        <v>0</v>
      </c>
      <c r="H530" s="113">
        <f t="shared" si="26"/>
        <v>0</v>
      </c>
      <c r="I530" s="113">
        <f t="shared" si="27"/>
        <v>0</v>
      </c>
      <c r="J530" s="113">
        <f t="shared" si="27"/>
        <v>0</v>
      </c>
      <c r="K530" s="113">
        <f t="shared" si="27"/>
        <v>0</v>
      </c>
      <c r="L530" s="113">
        <f t="shared" si="27"/>
        <v>0</v>
      </c>
      <c r="M530" s="113">
        <f t="shared" si="27"/>
        <v>0</v>
      </c>
      <c r="N530" s="113">
        <f t="shared" si="27"/>
        <v>0</v>
      </c>
      <c r="O530" s="113">
        <f t="shared" si="27"/>
        <v>0</v>
      </c>
      <c r="P530" s="113">
        <f t="shared" si="27"/>
        <v>0</v>
      </c>
      <c r="Q530" s="113">
        <f t="shared" si="27"/>
        <v>0</v>
      </c>
      <c r="R530" s="29"/>
      <c r="S530" s="102"/>
      <c r="T530" s="102"/>
      <c r="U530" s="102"/>
      <c r="V530" s="102"/>
      <c r="W530" s="102"/>
      <c r="X530" s="102"/>
      <c r="Y530" s="102"/>
      <c r="Z530" s="102"/>
      <c r="AA530" s="102"/>
      <c r="AB530" s="231"/>
      <c r="AC530" s="231"/>
      <c r="AD530" s="231"/>
      <c r="AE530" s="231"/>
      <c r="AF530" s="231"/>
      <c r="AG530" s="231"/>
      <c r="AH530" s="231"/>
      <c r="AI530" s="231"/>
      <c r="AJ530" s="231"/>
      <c r="AK530" s="231"/>
      <c r="AL530" s="231"/>
      <c r="AM530" s="231"/>
      <c r="AN530" s="231"/>
      <c r="AO530" s="231"/>
      <c r="AP530" s="231"/>
      <c r="AQ530" s="231"/>
      <c r="AR530" s="231"/>
      <c r="AS530" s="231"/>
      <c r="AT530" s="231"/>
      <c r="AU530" s="231"/>
      <c r="AV530" s="231"/>
      <c r="AW530" s="231"/>
      <c r="AX530" s="231"/>
      <c r="AY530" s="231"/>
      <c r="AZ530" s="231"/>
      <c r="BA530" s="231"/>
      <c r="BB530" s="231"/>
      <c r="BC530" s="231"/>
      <c r="BD530" s="102"/>
      <c r="BE530" s="102"/>
      <c r="BF530" s="102"/>
      <c r="BG530" s="102"/>
      <c r="BH530" s="102"/>
      <c r="BI530" s="102"/>
      <c r="BJ530" s="102"/>
      <c r="BK530" s="12"/>
      <c r="BL530" s="12"/>
    </row>
    <row r="531" spans="1:64" hidden="1" outlineLevel="1">
      <c r="A531" s="9"/>
      <c r="B531" s="9"/>
      <c r="C531" s="46"/>
      <c r="D531" s="132">
        <f>Asset30</f>
        <v>0</v>
      </c>
      <c r="E531" s="9"/>
      <c r="F531" s="9"/>
      <c r="G531" s="201">
        <f>'Adjustment for previous period'!G427</f>
        <v>0</v>
      </c>
      <c r="H531" s="113">
        <f t="shared" si="26"/>
        <v>0</v>
      </c>
      <c r="I531" s="113">
        <f t="shared" si="27"/>
        <v>0</v>
      </c>
      <c r="J531" s="113">
        <f t="shared" si="27"/>
        <v>0</v>
      </c>
      <c r="K531" s="113">
        <f t="shared" si="27"/>
        <v>0</v>
      </c>
      <c r="L531" s="113">
        <f t="shared" si="27"/>
        <v>0</v>
      </c>
      <c r="M531" s="113">
        <f t="shared" si="27"/>
        <v>0</v>
      </c>
      <c r="N531" s="113">
        <f t="shared" si="27"/>
        <v>0</v>
      </c>
      <c r="O531" s="113">
        <f t="shared" si="27"/>
        <v>0</v>
      </c>
      <c r="P531" s="113">
        <f t="shared" si="27"/>
        <v>0</v>
      </c>
      <c r="Q531" s="113">
        <f t="shared" si="27"/>
        <v>0</v>
      </c>
      <c r="R531" s="29"/>
      <c r="S531" s="102"/>
      <c r="T531" s="102"/>
      <c r="U531" s="102"/>
      <c r="V531" s="102"/>
      <c r="W531" s="102"/>
      <c r="X531" s="102"/>
      <c r="Y531" s="102"/>
      <c r="Z531" s="102"/>
      <c r="AA531" s="102"/>
      <c r="AB531" s="231"/>
      <c r="AC531" s="231"/>
      <c r="AD531" s="231"/>
      <c r="AE531" s="231"/>
      <c r="AF531" s="231"/>
      <c r="AG531" s="231"/>
      <c r="AH531" s="231"/>
      <c r="AI531" s="231"/>
      <c r="AJ531" s="231"/>
      <c r="AK531" s="231"/>
      <c r="AL531" s="231"/>
      <c r="AM531" s="231"/>
      <c r="AN531" s="231"/>
      <c r="AO531" s="231"/>
      <c r="AP531" s="231"/>
      <c r="AQ531" s="231"/>
      <c r="AR531" s="231"/>
      <c r="AS531" s="231"/>
      <c r="AT531" s="231"/>
      <c r="AU531" s="231"/>
      <c r="AV531" s="231"/>
      <c r="AW531" s="231"/>
      <c r="AX531" s="231"/>
      <c r="AY531" s="231"/>
      <c r="AZ531" s="231"/>
      <c r="BA531" s="231"/>
      <c r="BB531" s="231"/>
      <c r="BC531" s="231"/>
      <c r="BD531" s="102"/>
      <c r="BE531" s="102"/>
      <c r="BF531" s="102"/>
      <c r="BG531" s="102"/>
      <c r="BH531" s="102"/>
      <c r="BI531" s="102"/>
      <c r="BJ531" s="102"/>
      <c r="BK531" s="12"/>
      <c r="BL531" s="12"/>
    </row>
    <row r="532" spans="1:64" collapsed="1">
      <c r="A532" s="9"/>
      <c r="B532" s="9"/>
      <c r="C532" s="46"/>
      <c r="D532" s="132"/>
      <c r="E532" s="9"/>
      <c r="F532" s="9"/>
      <c r="G532" s="206"/>
      <c r="H532" s="113"/>
      <c r="I532" s="113"/>
      <c r="J532" s="113"/>
      <c r="K532" s="113"/>
      <c r="L532" s="113"/>
      <c r="M532" s="113"/>
      <c r="N532" s="29"/>
      <c r="O532" s="29"/>
      <c r="P532" s="29"/>
      <c r="Q532" s="29"/>
      <c r="R532" s="29"/>
      <c r="S532" s="102"/>
      <c r="T532" s="102"/>
      <c r="U532" s="102"/>
      <c r="V532" s="102"/>
      <c r="W532" s="102"/>
      <c r="X532" s="102"/>
      <c r="Y532" s="102"/>
      <c r="Z532" s="102"/>
      <c r="AA532" s="102"/>
      <c r="AB532" s="231"/>
      <c r="AC532" s="231"/>
      <c r="AD532" s="231"/>
      <c r="AE532" s="231"/>
      <c r="AF532" s="231"/>
      <c r="AG532" s="231"/>
      <c r="AH532" s="231"/>
      <c r="AI532" s="231"/>
      <c r="AJ532" s="231"/>
      <c r="AK532" s="231"/>
      <c r="AL532" s="231"/>
      <c r="AM532" s="231"/>
      <c r="AN532" s="231"/>
      <c r="AO532" s="231"/>
      <c r="AP532" s="231"/>
      <c r="AQ532" s="231"/>
      <c r="AR532" s="231"/>
      <c r="AS532" s="231"/>
      <c r="AT532" s="231"/>
      <c r="AU532" s="231"/>
      <c r="AV532" s="231"/>
      <c r="AW532" s="231"/>
      <c r="AX532" s="231"/>
      <c r="AY532" s="231"/>
      <c r="AZ532" s="231"/>
      <c r="BA532" s="231"/>
      <c r="BB532" s="231"/>
      <c r="BC532" s="231"/>
      <c r="BD532" s="102"/>
      <c r="BE532" s="102"/>
      <c r="BF532" s="102"/>
      <c r="BG532" s="102"/>
      <c r="BH532" s="102"/>
      <c r="BI532" s="102"/>
      <c r="BJ532" s="102"/>
      <c r="BK532" s="12"/>
      <c r="BL532" s="12"/>
    </row>
    <row r="533" spans="1:64">
      <c r="A533" s="9"/>
      <c r="B533" s="9"/>
      <c r="C533" s="327" t="s">
        <v>128</v>
      </c>
      <c r="D533" s="116"/>
      <c r="E533" s="9"/>
      <c r="F533" s="9"/>
      <c r="G533" s="205">
        <f>SUM(G534:G563)</f>
        <v>-2.3239957376038727</v>
      </c>
      <c r="H533" s="37"/>
      <c r="I533" s="37"/>
      <c r="J533" s="37"/>
      <c r="K533" s="37"/>
      <c r="L533" s="37"/>
      <c r="M533" s="37"/>
      <c r="N533" s="29"/>
      <c r="O533" s="29"/>
      <c r="P533" s="29"/>
      <c r="Q533" s="29"/>
      <c r="R533" s="29"/>
      <c r="S533" s="102"/>
      <c r="T533" s="102"/>
      <c r="U533" s="102"/>
      <c r="V533" s="102"/>
      <c r="W533" s="102"/>
      <c r="X533" s="102"/>
      <c r="Y533" s="102"/>
      <c r="Z533" s="102"/>
      <c r="AA533" s="102"/>
      <c r="AB533" s="231"/>
      <c r="AC533" s="231"/>
      <c r="AD533" s="231"/>
      <c r="AE533" s="231"/>
      <c r="AF533" s="231"/>
      <c r="AG533" s="231"/>
      <c r="AH533" s="231"/>
      <c r="AI533" s="231"/>
      <c r="AJ533" s="231"/>
      <c r="AK533" s="231"/>
      <c r="AL533" s="231"/>
      <c r="AM533" s="231"/>
      <c r="AN533" s="231"/>
      <c r="AO533" s="231"/>
      <c r="AP533" s="231"/>
      <c r="AQ533" s="231"/>
      <c r="AR533" s="231"/>
      <c r="AS533" s="231"/>
      <c r="AT533" s="231"/>
      <c r="AU533" s="231"/>
      <c r="AV533" s="231"/>
      <c r="AW533" s="231"/>
      <c r="AX533" s="231"/>
      <c r="AY533" s="231"/>
      <c r="AZ533" s="231"/>
      <c r="BA533" s="231"/>
      <c r="BB533" s="231"/>
      <c r="BC533" s="231"/>
      <c r="BD533" s="102"/>
      <c r="BE533" s="102"/>
      <c r="BF533" s="102"/>
      <c r="BG533" s="102"/>
      <c r="BH533" s="102"/>
      <c r="BI533" s="102"/>
      <c r="BJ533" s="102"/>
      <c r="BK533" s="12"/>
      <c r="BL533" s="12"/>
    </row>
    <row r="534" spans="1:64" hidden="1" outlineLevel="1">
      <c r="A534" s="9"/>
      <c r="B534" s="9"/>
      <c r="C534" s="9"/>
      <c r="D534" s="132" t="str">
        <f>Asset1</f>
        <v>Opening Distribution Assets</v>
      </c>
      <c r="E534" s="9"/>
      <c r="F534" s="9"/>
      <c r="G534" s="201">
        <f>'Adjustment for previous period'!G430</f>
        <v>-2.3239957376038727</v>
      </c>
      <c r="H534" s="37"/>
      <c r="I534" s="37"/>
      <c r="J534" s="37"/>
      <c r="K534" s="37"/>
      <c r="L534" s="37"/>
      <c r="M534" s="37"/>
      <c r="N534" s="29"/>
      <c r="O534" s="29"/>
      <c r="P534" s="29"/>
      <c r="Q534" s="29"/>
      <c r="R534" s="29"/>
      <c r="S534" s="102"/>
      <c r="T534" s="102"/>
      <c r="U534" s="102"/>
      <c r="V534" s="102"/>
      <c r="W534" s="102"/>
      <c r="X534" s="102"/>
      <c r="Y534" s="102"/>
      <c r="Z534" s="102"/>
      <c r="AA534" s="102"/>
      <c r="AB534" s="231"/>
      <c r="AC534" s="231"/>
      <c r="AD534" s="231"/>
      <c r="AE534" s="231"/>
      <c r="AF534" s="231"/>
      <c r="AG534" s="231"/>
      <c r="AH534" s="231"/>
      <c r="AI534" s="231"/>
      <c r="AJ534" s="231"/>
      <c r="AK534" s="231"/>
      <c r="AL534" s="231"/>
      <c r="AM534" s="231"/>
      <c r="AN534" s="231"/>
      <c r="AO534" s="231"/>
      <c r="AP534" s="231"/>
      <c r="AQ534" s="231"/>
      <c r="AR534" s="231"/>
      <c r="AS534" s="231"/>
      <c r="AT534" s="231"/>
      <c r="AU534" s="231"/>
      <c r="AV534" s="231"/>
      <c r="AW534" s="231"/>
      <c r="AX534" s="231"/>
      <c r="AY534" s="231"/>
      <c r="AZ534" s="231"/>
      <c r="BA534" s="231"/>
      <c r="BB534" s="231"/>
      <c r="BC534" s="231"/>
      <c r="BD534" s="102"/>
      <c r="BE534" s="102"/>
      <c r="BF534" s="102"/>
      <c r="BG534" s="102"/>
      <c r="BH534" s="102"/>
      <c r="BI534" s="102"/>
      <c r="BJ534" s="102"/>
      <c r="BK534" s="12"/>
      <c r="BL534" s="12"/>
    </row>
    <row r="535" spans="1:64" hidden="1" outlineLevel="1">
      <c r="A535" s="9"/>
      <c r="B535" s="9"/>
      <c r="C535" s="46"/>
      <c r="D535" s="132" t="str">
        <f>Asset2</f>
        <v>Sub-transmission Overhead</v>
      </c>
      <c r="E535" s="9"/>
      <c r="F535" s="9"/>
      <c r="G535" s="201">
        <f>'Adjustment for previous period'!G431</f>
        <v>0</v>
      </c>
      <c r="H535" s="37"/>
      <c r="I535" s="37"/>
      <c r="J535" s="37"/>
      <c r="K535" s="37"/>
      <c r="L535" s="37"/>
      <c r="M535" s="37"/>
      <c r="N535" s="29"/>
      <c r="O535" s="29"/>
      <c r="P535" s="29"/>
      <c r="Q535" s="29"/>
      <c r="R535" s="29"/>
      <c r="S535" s="102"/>
      <c r="T535" s="102"/>
      <c r="U535" s="102"/>
      <c r="V535" s="102"/>
      <c r="W535" s="102"/>
      <c r="X535" s="102"/>
      <c r="Y535" s="102"/>
      <c r="Z535" s="102"/>
      <c r="AA535" s="102"/>
      <c r="AB535" s="231"/>
      <c r="AC535" s="231"/>
      <c r="AD535" s="231"/>
      <c r="AE535" s="231"/>
      <c r="AF535" s="231"/>
      <c r="AG535" s="231"/>
      <c r="AH535" s="231"/>
      <c r="AI535" s="231"/>
      <c r="AJ535" s="231"/>
      <c r="AK535" s="231"/>
      <c r="AL535" s="231"/>
      <c r="AM535" s="231"/>
      <c r="AN535" s="231"/>
      <c r="AO535" s="231"/>
      <c r="AP535" s="231"/>
      <c r="AQ535" s="231"/>
      <c r="AR535" s="231"/>
      <c r="AS535" s="231"/>
      <c r="AT535" s="231"/>
      <c r="AU535" s="231"/>
      <c r="AV535" s="231"/>
      <c r="AW535" s="231"/>
      <c r="AX535" s="231"/>
      <c r="AY535" s="231"/>
      <c r="AZ535" s="231"/>
      <c r="BA535" s="231"/>
      <c r="BB535" s="231"/>
      <c r="BC535" s="231"/>
      <c r="BD535" s="102"/>
      <c r="BE535" s="102"/>
      <c r="BF535" s="102"/>
      <c r="BG535" s="102"/>
      <c r="BH535" s="102"/>
      <c r="BI535" s="102"/>
      <c r="BJ535" s="102"/>
      <c r="BK535" s="12"/>
      <c r="BL535" s="12"/>
    </row>
    <row r="536" spans="1:64" hidden="1" outlineLevel="1">
      <c r="A536" s="9"/>
      <c r="B536" s="9"/>
      <c r="C536" s="46"/>
      <c r="D536" s="132" t="str">
        <f>Asset3</f>
        <v>Sub-transmission Underground</v>
      </c>
      <c r="E536" s="9"/>
      <c r="F536" s="9"/>
      <c r="G536" s="201">
        <f>'Adjustment for previous period'!G432</f>
        <v>0</v>
      </c>
      <c r="H536" s="37"/>
      <c r="I536" s="37"/>
      <c r="J536" s="37"/>
      <c r="K536" s="37"/>
      <c r="L536" s="37"/>
      <c r="M536" s="37"/>
      <c r="N536" s="29"/>
      <c r="O536" s="29"/>
      <c r="P536" s="29"/>
      <c r="Q536" s="29"/>
      <c r="R536" s="29"/>
      <c r="S536" s="102"/>
      <c r="T536" s="102"/>
      <c r="U536" s="102"/>
      <c r="V536" s="102"/>
      <c r="W536" s="102"/>
      <c r="X536" s="102"/>
      <c r="Y536" s="102"/>
      <c r="Z536" s="102"/>
      <c r="AA536" s="102"/>
      <c r="AB536" s="231"/>
      <c r="AC536" s="231"/>
      <c r="AD536" s="231"/>
      <c r="AE536" s="231"/>
      <c r="AF536" s="231"/>
      <c r="AG536" s="231"/>
      <c r="AH536" s="231"/>
      <c r="AI536" s="231"/>
      <c r="AJ536" s="231"/>
      <c r="AK536" s="231"/>
      <c r="AL536" s="231"/>
      <c r="AM536" s="231"/>
      <c r="AN536" s="231"/>
      <c r="AO536" s="231"/>
      <c r="AP536" s="231"/>
      <c r="AQ536" s="231"/>
      <c r="AR536" s="231"/>
      <c r="AS536" s="231"/>
      <c r="AT536" s="231"/>
      <c r="AU536" s="231"/>
      <c r="AV536" s="231"/>
      <c r="AW536" s="231"/>
      <c r="AX536" s="231"/>
      <c r="AY536" s="231"/>
      <c r="AZ536" s="231"/>
      <c r="BA536" s="231"/>
      <c r="BB536" s="231"/>
      <c r="BC536" s="231"/>
      <c r="BD536" s="102"/>
      <c r="BE536" s="102"/>
      <c r="BF536" s="102"/>
      <c r="BG536" s="102"/>
      <c r="BH536" s="102"/>
      <c r="BI536" s="102"/>
      <c r="BJ536" s="102"/>
      <c r="BK536" s="12"/>
      <c r="BL536" s="12"/>
    </row>
    <row r="537" spans="1:64" hidden="1" outlineLevel="1">
      <c r="A537" s="9"/>
      <c r="B537" s="9"/>
      <c r="C537" s="46"/>
      <c r="D537" s="132" t="str">
        <f>Asset4</f>
        <v>Zone Substation</v>
      </c>
      <c r="E537" s="9"/>
      <c r="F537" s="9"/>
      <c r="G537" s="201">
        <f>'Adjustment for previous period'!G433</f>
        <v>0</v>
      </c>
      <c r="H537" s="37"/>
      <c r="I537" s="37"/>
      <c r="J537" s="37"/>
      <c r="K537" s="37"/>
      <c r="L537" s="37"/>
      <c r="M537" s="37"/>
      <c r="N537" s="29"/>
      <c r="O537" s="29"/>
      <c r="P537" s="29"/>
      <c r="Q537" s="29"/>
      <c r="R537" s="29"/>
      <c r="S537" s="102"/>
      <c r="T537" s="102"/>
      <c r="U537" s="102"/>
      <c r="V537" s="102"/>
      <c r="W537" s="102"/>
      <c r="X537" s="102"/>
      <c r="Y537" s="102"/>
      <c r="Z537" s="102"/>
      <c r="AA537" s="102"/>
      <c r="AB537" s="231"/>
      <c r="AC537" s="231"/>
      <c r="AD537" s="231"/>
      <c r="AE537" s="231"/>
      <c r="AF537" s="231"/>
      <c r="AG537" s="231"/>
      <c r="AH537" s="231"/>
      <c r="AI537" s="231"/>
      <c r="AJ537" s="231"/>
      <c r="AK537" s="231"/>
      <c r="AL537" s="231"/>
      <c r="AM537" s="231"/>
      <c r="AN537" s="231"/>
      <c r="AO537" s="231"/>
      <c r="AP537" s="231"/>
      <c r="AQ537" s="231"/>
      <c r="AR537" s="231"/>
      <c r="AS537" s="231"/>
      <c r="AT537" s="231"/>
      <c r="AU537" s="231"/>
      <c r="AV537" s="231"/>
      <c r="AW537" s="231"/>
      <c r="AX537" s="231"/>
      <c r="AY537" s="231"/>
      <c r="AZ537" s="231"/>
      <c r="BA537" s="231"/>
      <c r="BB537" s="231"/>
      <c r="BC537" s="231"/>
      <c r="BD537" s="102"/>
      <c r="BE537" s="102"/>
      <c r="BF537" s="102"/>
      <c r="BG537" s="102"/>
      <c r="BH537" s="102"/>
      <c r="BI537" s="102"/>
      <c r="BJ537" s="102"/>
      <c r="BK537" s="12"/>
      <c r="BL537" s="12"/>
    </row>
    <row r="538" spans="1:64" hidden="1" outlineLevel="1">
      <c r="A538" s="9"/>
      <c r="B538" s="9"/>
      <c r="C538" s="46"/>
      <c r="D538" s="132" t="str">
        <f>Asset5</f>
        <v>Distribution Substations</v>
      </c>
      <c r="E538" s="9"/>
      <c r="F538" s="9"/>
      <c r="G538" s="201">
        <f>'Adjustment for previous period'!G434</f>
        <v>0</v>
      </c>
      <c r="H538" s="37"/>
      <c r="I538" s="37"/>
      <c r="J538" s="37"/>
      <c r="K538" s="37"/>
      <c r="L538" s="37"/>
      <c r="M538" s="37"/>
      <c r="N538" s="29"/>
      <c r="O538" s="29"/>
      <c r="P538" s="29"/>
      <c r="Q538" s="29"/>
      <c r="R538" s="29"/>
      <c r="S538" s="102"/>
      <c r="T538" s="102"/>
      <c r="U538" s="102"/>
      <c r="V538" s="102"/>
      <c r="W538" s="102"/>
      <c r="X538" s="102"/>
      <c r="Y538" s="102"/>
      <c r="Z538" s="102"/>
      <c r="AA538" s="102"/>
      <c r="AB538" s="231"/>
      <c r="AC538" s="231"/>
      <c r="AD538" s="231"/>
      <c r="AE538" s="231"/>
      <c r="AF538" s="231"/>
      <c r="AG538" s="231"/>
      <c r="AH538" s="231"/>
      <c r="AI538" s="231"/>
      <c r="AJ538" s="231"/>
      <c r="AK538" s="231"/>
      <c r="AL538" s="231"/>
      <c r="AM538" s="231"/>
      <c r="AN538" s="231"/>
      <c r="AO538" s="231"/>
      <c r="AP538" s="231"/>
      <c r="AQ538" s="231"/>
      <c r="AR538" s="231"/>
      <c r="AS538" s="231"/>
      <c r="AT538" s="231"/>
      <c r="AU538" s="231"/>
      <c r="AV538" s="231"/>
      <c r="AW538" s="231"/>
      <c r="AX538" s="231"/>
      <c r="AY538" s="231"/>
      <c r="AZ538" s="231"/>
      <c r="BA538" s="231"/>
      <c r="BB538" s="231"/>
      <c r="BC538" s="231"/>
      <c r="BD538" s="102"/>
      <c r="BE538" s="102"/>
      <c r="BF538" s="102"/>
      <c r="BG538" s="102"/>
      <c r="BH538" s="102"/>
      <c r="BI538" s="102"/>
      <c r="BJ538" s="102"/>
      <c r="BK538" s="12"/>
      <c r="BL538" s="12"/>
    </row>
    <row r="539" spans="1:64" hidden="1" outlineLevel="1">
      <c r="A539" s="9"/>
      <c r="B539" s="9"/>
      <c r="C539" s="46"/>
      <c r="D539" s="132" t="str">
        <f>Asset6</f>
        <v>Distribution Overhead Lines</v>
      </c>
      <c r="E539" s="9"/>
      <c r="F539" s="9"/>
      <c r="G539" s="201">
        <f>'Adjustment for previous period'!G435</f>
        <v>0</v>
      </c>
      <c r="H539" s="37"/>
      <c r="I539" s="37"/>
      <c r="J539" s="37"/>
      <c r="K539" s="37"/>
      <c r="L539" s="37"/>
      <c r="M539" s="37"/>
      <c r="N539" s="29"/>
      <c r="O539" s="29"/>
      <c r="P539" s="29"/>
      <c r="Q539" s="29"/>
      <c r="R539" s="29"/>
      <c r="S539" s="102"/>
      <c r="T539" s="102"/>
      <c r="U539" s="102"/>
      <c r="V539" s="102"/>
      <c r="W539" s="102"/>
      <c r="X539" s="102"/>
      <c r="Y539" s="102"/>
      <c r="Z539" s="102"/>
      <c r="AA539" s="102"/>
      <c r="AB539" s="231"/>
      <c r="AC539" s="231"/>
      <c r="AD539" s="231"/>
      <c r="AE539" s="231"/>
      <c r="AF539" s="231"/>
      <c r="AG539" s="231"/>
      <c r="AH539" s="231"/>
      <c r="AI539" s="231"/>
      <c r="AJ539" s="231"/>
      <c r="AK539" s="231"/>
      <c r="AL539" s="231"/>
      <c r="AM539" s="231"/>
      <c r="AN539" s="231"/>
      <c r="AO539" s="231"/>
      <c r="AP539" s="231"/>
      <c r="AQ539" s="231"/>
      <c r="AR539" s="231"/>
      <c r="AS539" s="231"/>
      <c r="AT539" s="231"/>
      <c r="AU539" s="231"/>
      <c r="AV539" s="231"/>
      <c r="AW539" s="231"/>
      <c r="AX539" s="231"/>
      <c r="AY539" s="231"/>
      <c r="AZ539" s="231"/>
      <c r="BA539" s="231"/>
      <c r="BB539" s="231"/>
      <c r="BC539" s="231"/>
      <c r="BD539" s="102"/>
      <c r="BE539" s="102"/>
      <c r="BF539" s="102"/>
      <c r="BG539" s="102"/>
      <c r="BH539" s="102"/>
      <c r="BI539" s="102"/>
      <c r="BJ539" s="102"/>
      <c r="BK539" s="12"/>
      <c r="BL539" s="12"/>
    </row>
    <row r="540" spans="1:64" hidden="1" outlineLevel="1">
      <c r="A540" s="9"/>
      <c r="B540" s="9"/>
      <c r="C540" s="46"/>
      <c r="D540" s="132" t="str">
        <f>Asset7</f>
        <v>Distribution Underground Lines</v>
      </c>
      <c r="E540" s="9"/>
      <c r="F540" s="9"/>
      <c r="G540" s="201">
        <f>'Adjustment for previous period'!G436</f>
        <v>0</v>
      </c>
      <c r="H540" s="37"/>
      <c r="I540" s="37"/>
      <c r="J540" s="37"/>
      <c r="K540" s="37"/>
      <c r="L540" s="37"/>
      <c r="M540" s="37"/>
      <c r="N540" s="29"/>
      <c r="O540" s="29"/>
      <c r="P540" s="29"/>
      <c r="Q540" s="29"/>
      <c r="R540" s="29"/>
      <c r="S540" s="102"/>
      <c r="T540" s="102"/>
      <c r="U540" s="102"/>
      <c r="V540" s="102"/>
      <c r="W540" s="102"/>
      <c r="X540" s="102"/>
      <c r="Y540" s="102"/>
      <c r="Z540" s="102"/>
      <c r="AA540" s="102"/>
      <c r="AB540" s="231"/>
      <c r="AC540" s="231"/>
      <c r="AD540" s="231"/>
      <c r="AE540" s="231"/>
      <c r="AF540" s="231"/>
      <c r="AG540" s="231"/>
      <c r="AH540" s="231"/>
      <c r="AI540" s="231"/>
      <c r="AJ540" s="231"/>
      <c r="AK540" s="231"/>
      <c r="AL540" s="231"/>
      <c r="AM540" s="231"/>
      <c r="AN540" s="231"/>
      <c r="AO540" s="231"/>
      <c r="AP540" s="231"/>
      <c r="AQ540" s="231"/>
      <c r="AR540" s="231"/>
      <c r="AS540" s="231"/>
      <c r="AT540" s="231"/>
      <c r="AU540" s="231"/>
      <c r="AV540" s="231"/>
      <c r="AW540" s="231"/>
      <c r="AX540" s="231"/>
      <c r="AY540" s="231"/>
      <c r="AZ540" s="231"/>
      <c r="BA540" s="231"/>
      <c r="BB540" s="231"/>
      <c r="BC540" s="231"/>
      <c r="BD540" s="102"/>
      <c r="BE540" s="102"/>
      <c r="BF540" s="102"/>
      <c r="BG540" s="102"/>
      <c r="BH540" s="102"/>
      <c r="BI540" s="102"/>
      <c r="BJ540" s="102"/>
      <c r="BK540" s="12"/>
      <c r="BL540" s="12"/>
    </row>
    <row r="541" spans="1:64" hidden="1" outlineLevel="1">
      <c r="A541" s="9"/>
      <c r="B541" s="9"/>
      <c r="C541" s="46"/>
      <c r="D541" s="132" t="str">
        <f>Asset8</f>
        <v>IT &amp; Communication Systems (Networks)</v>
      </c>
      <c r="E541" s="9"/>
      <c r="F541" s="9"/>
      <c r="G541" s="201">
        <f>'Adjustment for previous period'!G437</f>
        <v>0</v>
      </c>
      <c r="H541" s="37"/>
      <c r="I541" s="37"/>
      <c r="J541" s="37"/>
      <c r="K541" s="37"/>
      <c r="L541" s="37"/>
      <c r="M541" s="37"/>
      <c r="N541" s="29"/>
      <c r="O541" s="29"/>
      <c r="P541" s="29"/>
      <c r="Q541" s="29"/>
      <c r="R541" s="29"/>
      <c r="S541" s="102"/>
      <c r="T541" s="102"/>
      <c r="U541" s="102"/>
      <c r="V541" s="102"/>
      <c r="W541" s="102"/>
      <c r="X541" s="102"/>
      <c r="Y541" s="102"/>
      <c r="Z541" s="102"/>
      <c r="AA541" s="102"/>
      <c r="AB541" s="231"/>
      <c r="AC541" s="231"/>
      <c r="AD541" s="231"/>
      <c r="AE541" s="231"/>
      <c r="AF541" s="231"/>
      <c r="AG541" s="231"/>
      <c r="AH541" s="231"/>
      <c r="AI541" s="231"/>
      <c r="AJ541" s="231"/>
      <c r="AK541" s="231"/>
      <c r="AL541" s="231"/>
      <c r="AM541" s="231"/>
      <c r="AN541" s="231"/>
      <c r="AO541" s="231"/>
      <c r="AP541" s="231"/>
      <c r="AQ541" s="231"/>
      <c r="AR541" s="231"/>
      <c r="AS541" s="231"/>
      <c r="AT541" s="231"/>
      <c r="AU541" s="231"/>
      <c r="AV541" s="231"/>
      <c r="AW541" s="231"/>
      <c r="AX541" s="231"/>
      <c r="AY541" s="231"/>
      <c r="AZ541" s="231"/>
      <c r="BA541" s="231"/>
      <c r="BB541" s="231"/>
      <c r="BC541" s="231"/>
      <c r="BD541" s="102"/>
      <c r="BE541" s="102"/>
      <c r="BF541" s="102"/>
      <c r="BG541" s="102"/>
      <c r="BH541" s="102"/>
      <c r="BI541" s="102"/>
      <c r="BJ541" s="102"/>
      <c r="BK541" s="12"/>
      <c r="BL541" s="12"/>
    </row>
    <row r="542" spans="1:64" hidden="1" outlineLevel="1">
      <c r="A542" s="9"/>
      <c r="B542" s="9"/>
      <c r="C542" s="46"/>
      <c r="D542" s="132" t="str">
        <f>Asset9</f>
        <v>Motor Vehicles</v>
      </c>
      <c r="E542" s="9"/>
      <c r="F542" s="9"/>
      <c r="G542" s="201">
        <f>'Adjustment for previous period'!G438</f>
        <v>0</v>
      </c>
      <c r="H542" s="37"/>
      <c r="I542" s="37"/>
      <c r="J542" s="37"/>
      <c r="K542" s="37"/>
      <c r="L542" s="37"/>
      <c r="M542" s="37"/>
      <c r="N542" s="29"/>
      <c r="O542" s="29"/>
      <c r="P542" s="29"/>
      <c r="Q542" s="29"/>
      <c r="R542" s="29"/>
      <c r="S542" s="102"/>
      <c r="T542" s="102"/>
      <c r="U542" s="102"/>
      <c r="V542" s="102"/>
      <c r="W542" s="102"/>
      <c r="X542" s="102"/>
      <c r="Y542" s="102"/>
      <c r="Z542" s="102"/>
      <c r="AA542" s="102"/>
      <c r="AB542" s="231"/>
      <c r="AC542" s="231"/>
      <c r="AD542" s="231"/>
      <c r="AE542" s="231"/>
      <c r="AF542" s="231"/>
      <c r="AG542" s="231"/>
      <c r="AH542" s="231"/>
      <c r="AI542" s="231"/>
      <c r="AJ542" s="231"/>
      <c r="AK542" s="231"/>
      <c r="AL542" s="231"/>
      <c r="AM542" s="231"/>
      <c r="AN542" s="231"/>
      <c r="AO542" s="231"/>
      <c r="AP542" s="231"/>
      <c r="AQ542" s="231"/>
      <c r="AR542" s="231"/>
      <c r="AS542" s="231"/>
      <c r="AT542" s="231"/>
      <c r="AU542" s="231"/>
      <c r="AV542" s="231"/>
      <c r="AW542" s="231"/>
      <c r="AX542" s="231"/>
      <c r="AY542" s="231"/>
      <c r="AZ542" s="231"/>
      <c r="BA542" s="231"/>
      <c r="BB542" s="231"/>
      <c r="BC542" s="231"/>
      <c r="BD542" s="102"/>
      <c r="BE542" s="102"/>
      <c r="BF542" s="102"/>
      <c r="BG542" s="102"/>
      <c r="BH542" s="102"/>
      <c r="BI542" s="102"/>
      <c r="BJ542" s="102"/>
      <c r="BK542" s="12"/>
      <c r="BL542" s="12"/>
    </row>
    <row r="543" spans="1:64" hidden="1" outlineLevel="1">
      <c r="A543" s="9"/>
      <c r="B543" s="9"/>
      <c r="C543" s="46"/>
      <c r="D543" s="132" t="str">
        <f>Asset10</f>
        <v>Other Non-System Assets (Networks)</v>
      </c>
      <c r="E543" s="9"/>
      <c r="F543" s="9"/>
      <c r="G543" s="201">
        <f>'Adjustment for previous period'!G439</f>
        <v>0</v>
      </c>
      <c r="H543" s="37"/>
      <c r="I543" s="37"/>
      <c r="J543" s="37"/>
      <c r="K543" s="37"/>
      <c r="L543" s="37"/>
      <c r="M543" s="37"/>
      <c r="N543" s="29"/>
      <c r="O543" s="29"/>
      <c r="P543" s="29"/>
      <c r="Q543" s="29"/>
      <c r="R543" s="29"/>
      <c r="S543" s="102"/>
      <c r="T543" s="102"/>
      <c r="U543" s="102"/>
      <c r="V543" s="102"/>
      <c r="W543" s="102"/>
      <c r="X543" s="102"/>
      <c r="Y543" s="102"/>
      <c r="Z543" s="102"/>
      <c r="AA543" s="102"/>
      <c r="AB543" s="231"/>
      <c r="AC543" s="231"/>
      <c r="AD543" s="231"/>
      <c r="AE543" s="231"/>
      <c r="AF543" s="231"/>
      <c r="AG543" s="231"/>
      <c r="AH543" s="231"/>
      <c r="AI543" s="231"/>
      <c r="AJ543" s="231"/>
      <c r="AK543" s="231"/>
      <c r="AL543" s="231"/>
      <c r="AM543" s="231"/>
      <c r="AN543" s="231"/>
      <c r="AO543" s="231"/>
      <c r="AP543" s="231"/>
      <c r="AQ543" s="231"/>
      <c r="AR543" s="231"/>
      <c r="AS543" s="231"/>
      <c r="AT543" s="231"/>
      <c r="AU543" s="231"/>
      <c r="AV543" s="231"/>
      <c r="AW543" s="231"/>
      <c r="AX543" s="231"/>
      <c r="AY543" s="231"/>
      <c r="AZ543" s="231"/>
      <c r="BA543" s="231"/>
      <c r="BB543" s="231"/>
      <c r="BC543" s="231"/>
      <c r="BD543" s="102"/>
      <c r="BE543" s="102"/>
      <c r="BF543" s="102"/>
      <c r="BG543" s="102"/>
      <c r="BH543" s="102"/>
      <c r="BI543" s="102"/>
      <c r="BJ543" s="102"/>
      <c r="BK543" s="12"/>
      <c r="BL543" s="12"/>
    </row>
    <row r="544" spans="1:64" hidden="1" outlineLevel="1">
      <c r="A544" s="9"/>
      <c r="B544" s="9"/>
      <c r="C544" s="46"/>
      <c r="D544" s="132" t="str">
        <f>Asset11</f>
        <v>IT Systems (Corporate)</v>
      </c>
      <c r="E544" s="9"/>
      <c r="F544" s="9"/>
      <c r="G544" s="201">
        <f>'Adjustment for previous period'!G440</f>
        <v>0</v>
      </c>
      <c r="H544" s="37"/>
      <c r="I544" s="37"/>
      <c r="J544" s="37"/>
      <c r="K544" s="37"/>
      <c r="L544" s="37"/>
      <c r="M544" s="37"/>
      <c r="N544" s="29"/>
      <c r="O544" s="29"/>
      <c r="P544" s="29"/>
      <c r="Q544" s="29"/>
      <c r="R544" s="29"/>
      <c r="S544" s="102"/>
      <c r="T544" s="102"/>
      <c r="U544" s="102"/>
      <c r="V544" s="102"/>
      <c r="W544" s="102"/>
      <c r="X544" s="102"/>
      <c r="Y544" s="102"/>
      <c r="Z544" s="102"/>
      <c r="AA544" s="102"/>
      <c r="AB544" s="231"/>
      <c r="AC544" s="231"/>
      <c r="AD544" s="231"/>
      <c r="AE544" s="231"/>
      <c r="AF544" s="231"/>
      <c r="AG544" s="231"/>
      <c r="AH544" s="231"/>
      <c r="AI544" s="231"/>
      <c r="AJ544" s="231"/>
      <c r="AK544" s="231"/>
      <c r="AL544" s="231"/>
      <c r="AM544" s="231"/>
      <c r="AN544" s="231"/>
      <c r="AO544" s="231"/>
      <c r="AP544" s="231"/>
      <c r="AQ544" s="231"/>
      <c r="AR544" s="231"/>
      <c r="AS544" s="231"/>
      <c r="AT544" s="231"/>
      <c r="AU544" s="231"/>
      <c r="AV544" s="231"/>
      <c r="AW544" s="231"/>
      <c r="AX544" s="231"/>
      <c r="AY544" s="231"/>
      <c r="AZ544" s="231"/>
      <c r="BA544" s="231"/>
      <c r="BB544" s="231"/>
      <c r="BC544" s="231"/>
      <c r="BD544" s="102"/>
      <c r="BE544" s="102"/>
      <c r="BF544" s="102"/>
      <c r="BG544" s="102"/>
      <c r="BH544" s="102"/>
      <c r="BI544" s="102"/>
      <c r="BJ544" s="102"/>
      <c r="BK544" s="12"/>
      <c r="BL544" s="12"/>
    </row>
    <row r="545" spans="1:64" hidden="1" outlineLevel="1">
      <c r="A545" s="9"/>
      <c r="B545" s="9"/>
      <c r="C545" s="46"/>
      <c r="D545" s="132" t="str">
        <f>Asset12</f>
        <v>Telecommunications (Corporate)</v>
      </c>
      <c r="E545" s="9"/>
      <c r="F545" s="9"/>
      <c r="G545" s="201">
        <f>'Adjustment for previous period'!G441</f>
        <v>0</v>
      </c>
      <c r="H545" s="37"/>
      <c r="I545" s="37"/>
      <c r="J545" s="37"/>
      <c r="K545" s="37"/>
      <c r="L545" s="37"/>
      <c r="M545" s="37"/>
      <c r="N545" s="29"/>
      <c r="O545" s="29"/>
      <c r="P545" s="29"/>
      <c r="Q545" s="29"/>
      <c r="R545" s="29"/>
      <c r="S545" s="102"/>
      <c r="T545" s="102"/>
      <c r="U545" s="102"/>
      <c r="V545" s="102"/>
      <c r="W545" s="102"/>
      <c r="X545" s="102"/>
      <c r="Y545" s="102"/>
      <c r="Z545" s="102"/>
      <c r="AA545" s="102"/>
      <c r="AB545" s="231"/>
      <c r="AC545" s="231"/>
      <c r="AD545" s="231"/>
      <c r="AE545" s="231"/>
      <c r="AF545" s="231"/>
      <c r="AG545" s="231"/>
      <c r="AH545" s="231"/>
      <c r="AI545" s="231"/>
      <c r="AJ545" s="231"/>
      <c r="AK545" s="231"/>
      <c r="AL545" s="231"/>
      <c r="AM545" s="231"/>
      <c r="AN545" s="231"/>
      <c r="AO545" s="231"/>
      <c r="AP545" s="231"/>
      <c r="AQ545" s="231"/>
      <c r="AR545" s="231"/>
      <c r="AS545" s="231"/>
      <c r="AT545" s="231"/>
      <c r="AU545" s="231"/>
      <c r="AV545" s="231"/>
      <c r="AW545" s="231"/>
      <c r="AX545" s="231"/>
      <c r="AY545" s="231"/>
      <c r="AZ545" s="231"/>
      <c r="BA545" s="231"/>
      <c r="BB545" s="231"/>
      <c r="BC545" s="231"/>
      <c r="BD545" s="102"/>
      <c r="BE545" s="102"/>
      <c r="BF545" s="102"/>
      <c r="BG545" s="102"/>
      <c r="BH545" s="102"/>
      <c r="BI545" s="102"/>
      <c r="BJ545" s="102"/>
      <c r="BK545" s="12"/>
      <c r="BL545" s="12"/>
    </row>
    <row r="546" spans="1:64" hidden="1" outlineLevel="1">
      <c r="A546" s="9"/>
      <c r="B546" s="9"/>
      <c r="C546" s="46"/>
      <c r="D546" s="132" t="str">
        <f>Asset13</f>
        <v>Other Non-System Assets (Corporate)</v>
      </c>
      <c r="E546" s="9"/>
      <c r="F546" s="9"/>
      <c r="G546" s="201">
        <f>'Adjustment for previous period'!G442</f>
        <v>0</v>
      </c>
      <c r="H546" s="37"/>
      <c r="I546" s="37"/>
      <c r="J546" s="37"/>
      <c r="K546" s="37"/>
      <c r="L546" s="37"/>
      <c r="M546" s="37"/>
      <c r="N546" s="29"/>
      <c r="O546" s="29"/>
      <c r="P546" s="29"/>
      <c r="Q546" s="29"/>
      <c r="R546" s="29"/>
      <c r="S546" s="102"/>
      <c r="T546" s="102"/>
      <c r="U546" s="102"/>
      <c r="V546" s="102"/>
      <c r="W546" s="102"/>
      <c r="X546" s="102"/>
      <c r="Y546" s="102"/>
      <c r="Z546" s="102"/>
      <c r="AA546" s="102"/>
      <c r="AB546" s="231"/>
      <c r="AC546" s="231"/>
      <c r="AD546" s="231"/>
      <c r="AE546" s="231"/>
      <c r="AF546" s="231"/>
      <c r="AG546" s="231"/>
      <c r="AH546" s="231"/>
      <c r="AI546" s="231"/>
      <c r="AJ546" s="231"/>
      <c r="AK546" s="231"/>
      <c r="AL546" s="231"/>
      <c r="AM546" s="231"/>
      <c r="AN546" s="231"/>
      <c r="AO546" s="231"/>
      <c r="AP546" s="231"/>
      <c r="AQ546" s="231"/>
      <c r="AR546" s="231"/>
      <c r="AS546" s="231"/>
      <c r="AT546" s="231"/>
      <c r="AU546" s="231"/>
      <c r="AV546" s="231"/>
      <c r="AW546" s="231"/>
      <c r="AX546" s="231"/>
      <c r="AY546" s="231"/>
      <c r="AZ546" s="231"/>
      <c r="BA546" s="231"/>
      <c r="BB546" s="231"/>
      <c r="BC546" s="231"/>
      <c r="BD546" s="102"/>
      <c r="BE546" s="102"/>
      <c r="BF546" s="102"/>
      <c r="BG546" s="102"/>
      <c r="BH546" s="102"/>
      <c r="BI546" s="102"/>
      <c r="BJ546" s="102"/>
      <c r="BK546" s="12"/>
      <c r="BL546" s="12"/>
    </row>
    <row r="547" spans="1:64" hidden="1" outlineLevel="1">
      <c r="A547" s="9"/>
      <c r="B547" s="9"/>
      <c r="C547" s="46"/>
      <c r="D547" s="132" t="str">
        <f>Asset14</f>
        <v>Land</v>
      </c>
      <c r="E547" s="9"/>
      <c r="F547" s="9"/>
      <c r="G547" s="201">
        <f>'Adjustment for previous period'!G443</f>
        <v>0</v>
      </c>
      <c r="H547" s="37"/>
      <c r="I547" s="37"/>
      <c r="J547" s="37"/>
      <c r="K547" s="37"/>
      <c r="L547" s="37"/>
      <c r="M547" s="37"/>
      <c r="N547" s="29"/>
      <c r="O547" s="29"/>
      <c r="P547" s="29"/>
      <c r="Q547" s="29"/>
      <c r="R547" s="29"/>
      <c r="S547" s="102"/>
      <c r="T547" s="102"/>
      <c r="U547" s="102"/>
      <c r="V547" s="102"/>
      <c r="W547" s="102"/>
      <c r="X547" s="102"/>
      <c r="Y547" s="102"/>
      <c r="Z547" s="102"/>
      <c r="AA547" s="102"/>
      <c r="AB547" s="231"/>
      <c r="AC547" s="231"/>
      <c r="AD547" s="231"/>
      <c r="AE547" s="231"/>
      <c r="AF547" s="231"/>
      <c r="AG547" s="231"/>
      <c r="AH547" s="231"/>
      <c r="AI547" s="231"/>
      <c r="AJ547" s="231"/>
      <c r="AK547" s="231"/>
      <c r="AL547" s="231"/>
      <c r="AM547" s="231"/>
      <c r="AN547" s="231"/>
      <c r="AO547" s="231"/>
      <c r="AP547" s="231"/>
      <c r="AQ547" s="231"/>
      <c r="AR547" s="231"/>
      <c r="AS547" s="231"/>
      <c r="AT547" s="231"/>
      <c r="AU547" s="231"/>
      <c r="AV547" s="231"/>
      <c r="AW547" s="231"/>
      <c r="AX547" s="231"/>
      <c r="AY547" s="231"/>
      <c r="AZ547" s="231"/>
      <c r="BA547" s="231"/>
      <c r="BB547" s="231"/>
      <c r="BC547" s="231"/>
      <c r="BD547" s="102"/>
      <c r="BE547" s="102"/>
      <c r="BF547" s="102"/>
      <c r="BG547" s="102"/>
      <c r="BH547" s="102"/>
      <c r="BI547" s="102"/>
      <c r="BJ547" s="102"/>
      <c r="BK547" s="12"/>
      <c r="BL547" s="12"/>
    </row>
    <row r="548" spans="1:64" hidden="1" outlineLevel="1">
      <c r="A548" s="9"/>
      <c r="B548" s="9"/>
      <c r="C548" s="46"/>
      <c r="D548" s="132" t="str">
        <f>Asset15</f>
        <v>Buildings</v>
      </c>
      <c r="E548" s="9"/>
      <c r="F548" s="9"/>
      <c r="G548" s="201">
        <f>'Adjustment for previous period'!G444</f>
        <v>0</v>
      </c>
      <c r="H548" s="37"/>
      <c r="I548" s="37"/>
      <c r="J548" s="37"/>
      <c r="K548" s="37"/>
      <c r="L548" s="37"/>
      <c r="M548" s="37"/>
      <c r="N548" s="29"/>
      <c r="O548" s="29"/>
      <c r="P548" s="29"/>
      <c r="Q548" s="29"/>
      <c r="R548" s="29"/>
      <c r="S548" s="102"/>
      <c r="T548" s="102"/>
      <c r="U548" s="102"/>
      <c r="V548" s="102"/>
      <c r="W548" s="102"/>
      <c r="X548" s="102"/>
      <c r="Y548" s="102"/>
      <c r="Z548" s="102"/>
      <c r="AA548" s="102"/>
      <c r="AB548" s="231"/>
      <c r="AC548" s="231"/>
      <c r="AD548" s="231"/>
      <c r="AE548" s="231"/>
      <c r="AF548" s="231"/>
      <c r="AG548" s="231"/>
      <c r="AH548" s="231"/>
      <c r="AI548" s="231"/>
      <c r="AJ548" s="231"/>
      <c r="AK548" s="231"/>
      <c r="AL548" s="231"/>
      <c r="AM548" s="231"/>
      <c r="AN548" s="231"/>
      <c r="AO548" s="231"/>
      <c r="AP548" s="231"/>
      <c r="AQ548" s="231"/>
      <c r="AR548" s="231"/>
      <c r="AS548" s="231"/>
      <c r="AT548" s="231"/>
      <c r="AU548" s="231"/>
      <c r="AV548" s="231"/>
      <c r="AW548" s="231"/>
      <c r="AX548" s="231"/>
      <c r="AY548" s="231"/>
      <c r="AZ548" s="231"/>
      <c r="BA548" s="231"/>
      <c r="BB548" s="231"/>
      <c r="BC548" s="231"/>
      <c r="BD548" s="102"/>
      <c r="BE548" s="102"/>
      <c r="BF548" s="102"/>
      <c r="BG548" s="102"/>
      <c r="BH548" s="102"/>
      <c r="BI548" s="102"/>
      <c r="BJ548" s="102"/>
      <c r="BK548" s="12"/>
      <c r="BL548" s="12"/>
    </row>
    <row r="549" spans="1:64" hidden="1" outlineLevel="1">
      <c r="A549" s="9"/>
      <c r="B549" s="9"/>
      <c r="C549" s="46"/>
      <c r="D549" s="132" t="str">
        <f>Asset16</f>
        <v>Equity raising costs</v>
      </c>
      <c r="E549" s="9"/>
      <c r="F549" s="9"/>
      <c r="G549" s="201">
        <f>'Adjustment for previous period'!G445</f>
        <v>0</v>
      </c>
      <c r="H549" s="37"/>
      <c r="I549" s="37"/>
      <c r="J549" s="37"/>
      <c r="K549" s="37"/>
      <c r="L549" s="37"/>
      <c r="M549" s="37"/>
      <c r="N549" s="29"/>
      <c r="O549" s="29"/>
      <c r="P549" s="29"/>
      <c r="Q549" s="29"/>
      <c r="R549" s="29"/>
      <c r="S549" s="102"/>
      <c r="T549" s="102"/>
      <c r="U549" s="102"/>
      <c r="V549" s="102"/>
      <c r="W549" s="102"/>
      <c r="X549" s="102"/>
      <c r="Y549" s="102"/>
      <c r="Z549" s="102"/>
      <c r="AA549" s="102"/>
      <c r="AB549" s="231"/>
      <c r="AC549" s="231"/>
      <c r="AD549" s="231"/>
      <c r="AE549" s="231"/>
      <c r="AF549" s="231"/>
      <c r="AG549" s="231"/>
      <c r="AH549" s="231"/>
      <c r="AI549" s="231"/>
      <c r="AJ549" s="231"/>
      <c r="AK549" s="231"/>
      <c r="AL549" s="231"/>
      <c r="AM549" s="231"/>
      <c r="AN549" s="231"/>
      <c r="AO549" s="231"/>
      <c r="AP549" s="231"/>
      <c r="AQ549" s="231"/>
      <c r="AR549" s="231"/>
      <c r="AS549" s="231"/>
      <c r="AT549" s="231"/>
      <c r="AU549" s="231"/>
      <c r="AV549" s="231"/>
      <c r="AW549" s="231"/>
      <c r="AX549" s="231"/>
      <c r="AY549" s="231"/>
      <c r="AZ549" s="231"/>
      <c r="BA549" s="231"/>
      <c r="BB549" s="231"/>
      <c r="BC549" s="231"/>
      <c r="BD549" s="102"/>
      <c r="BE549" s="102"/>
      <c r="BF549" s="102"/>
      <c r="BG549" s="102"/>
      <c r="BH549" s="102"/>
      <c r="BI549" s="102"/>
      <c r="BJ549" s="102"/>
      <c r="BK549" s="12"/>
      <c r="BL549" s="12"/>
    </row>
    <row r="550" spans="1:64" hidden="1" outlineLevel="1">
      <c r="A550" s="9"/>
      <c r="B550" s="9"/>
      <c r="C550" s="46"/>
      <c r="D550" s="132">
        <f>Asset17</f>
        <v>0</v>
      </c>
      <c r="E550" s="9"/>
      <c r="F550" s="9"/>
      <c r="G550" s="201">
        <f>'Adjustment for previous period'!G446</f>
        <v>0</v>
      </c>
      <c r="H550" s="37"/>
      <c r="I550" s="37"/>
      <c r="J550" s="37"/>
      <c r="K550" s="37"/>
      <c r="L550" s="37"/>
      <c r="M550" s="37"/>
      <c r="N550" s="29"/>
      <c r="O550" s="29"/>
      <c r="P550" s="29"/>
      <c r="Q550" s="29"/>
      <c r="R550" s="29"/>
      <c r="S550" s="102"/>
      <c r="T550" s="102"/>
      <c r="U550" s="102"/>
      <c r="V550" s="102"/>
      <c r="W550" s="102"/>
      <c r="X550" s="102"/>
      <c r="Y550" s="102"/>
      <c r="Z550" s="102"/>
      <c r="AA550" s="102"/>
      <c r="AB550" s="231"/>
      <c r="AC550" s="231"/>
      <c r="AD550" s="231"/>
      <c r="AE550" s="231"/>
      <c r="AF550" s="231"/>
      <c r="AG550" s="231"/>
      <c r="AH550" s="231"/>
      <c r="AI550" s="231"/>
      <c r="AJ550" s="231"/>
      <c r="AK550" s="231"/>
      <c r="AL550" s="231"/>
      <c r="AM550" s="231"/>
      <c r="AN550" s="231"/>
      <c r="AO550" s="231"/>
      <c r="AP550" s="231"/>
      <c r="AQ550" s="231"/>
      <c r="AR550" s="231"/>
      <c r="AS550" s="231"/>
      <c r="AT550" s="231"/>
      <c r="AU550" s="231"/>
      <c r="AV550" s="231"/>
      <c r="AW550" s="231"/>
      <c r="AX550" s="231"/>
      <c r="AY550" s="231"/>
      <c r="AZ550" s="231"/>
      <c r="BA550" s="231"/>
      <c r="BB550" s="231"/>
      <c r="BC550" s="231"/>
      <c r="BD550" s="102"/>
      <c r="BE550" s="102"/>
      <c r="BF550" s="102"/>
      <c r="BG550" s="102"/>
      <c r="BH550" s="102"/>
      <c r="BI550" s="102"/>
      <c r="BJ550" s="102"/>
      <c r="BK550" s="12"/>
      <c r="BL550" s="12"/>
    </row>
    <row r="551" spans="1:64" hidden="1" outlineLevel="1">
      <c r="A551" s="9"/>
      <c r="B551" s="9"/>
      <c r="C551" s="46"/>
      <c r="D551" s="132">
        <f>Asset18</f>
        <v>0</v>
      </c>
      <c r="E551" s="9"/>
      <c r="F551" s="9"/>
      <c r="G551" s="201">
        <f>'Adjustment for previous period'!G447</f>
        <v>0</v>
      </c>
      <c r="H551" s="37"/>
      <c r="I551" s="37"/>
      <c r="J551" s="37"/>
      <c r="K551" s="37"/>
      <c r="L551" s="37"/>
      <c r="M551" s="37"/>
      <c r="N551" s="29"/>
      <c r="O551" s="29"/>
      <c r="P551" s="29"/>
      <c r="Q551" s="29"/>
      <c r="R551" s="29"/>
      <c r="S551" s="102"/>
      <c r="T551" s="102"/>
      <c r="U551" s="102"/>
      <c r="V551" s="102"/>
      <c r="W551" s="102"/>
      <c r="X551" s="102"/>
      <c r="Y551" s="102"/>
      <c r="Z551" s="102"/>
      <c r="AA551" s="102"/>
      <c r="AB551" s="231"/>
      <c r="AC551" s="231"/>
      <c r="AD551" s="231"/>
      <c r="AE551" s="231"/>
      <c r="AF551" s="231"/>
      <c r="AG551" s="231"/>
      <c r="AH551" s="231"/>
      <c r="AI551" s="231"/>
      <c r="AJ551" s="231"/>
      <c r="AK551" s="231"/>
      <c r="AL551" s="231"/>
      <c r="AM551" s="231"/>
      <c r="AN551" s="231"/>
      <c r="AO551" s="231"/>
      <c r="AP551" s="231"/>
      <c r="AQ551" s="231"/>
      <c r="AR551" s="231"/>
      <c r="AS551" s="231"/>
      <c r="AT551" s="231"/>
      <c r="AU551" s="231"/>
      <c r="AV551" s="231"/>
      <c r="AW551" s="231"/>
      <c r="AX551" s="231"/>
      <c r="AY551" s="231"/>
      <c r="AZ551" s="231"/>
      <c r="BA551" s="231"/>
      <c r="BB551" s="231"/>
      <c r="BC551" s="231"/>
      <c r="BD551" s="102"/>
      <c r="BE551" s="102"/>
      <c r="BF551" s="102"/>
      <c r="BG551" s="102"/>
      <c r="BH551" s="102"/>
      <c r="BI551" s="102"/>
      <c r="BJ551" s="102"/>
      <c r="BK551" s="12"/>
      <c r="BL551" s="12"/>
    </row>
    <row r="552" spans="1:64" hidden="1" outlineLevel="1">
      <c r="A552" s="9"/>
      <c r="B552" s="9"/>
      <c r="C552" s="46"/>
      <c r="D552" s="132">
        <f>Asset19</f>
        <v>0</v>
      </c>
      <c r="E552" s="9"/>
      <c r="F552" s="9"/>
      <c r="G552" s="201">
        <f>'Adjustment for previous period'!G448</f>
        <v>0</v>
      </c>
      <c r="H552" s="37"/>
      <c r="I552" s="37"/>
      <c r="J552" s="37"/>
      <c r="K552" s="37"/>
      <c r="L552" s="37"/>
      <c r="M552" s="37"/>
      <c r="N552" s="29"/>
      <c r="O552" s="29"/>
      <c r="P552" s="29"/>
      <c r="Q552" s="29"/>
      <c r="R552" s="29"/>
      <c r="S552" s="102"/>
      <c r="T552" s="102"/>
      <c r="U552" s="102"/>
      <c r="V552" s="102"/>
      <c r="W552" s="102"/>
      <c r="X552" s="102"/>
      <c r="Y552" s="102"/>
      <c r="Z552" s="102"/>
      <c r="AA552" s="102"/>
      <c r="AB552" s="231"/>
      <c r="AC552" s="231"/>
      <c r="AD552" s="231"/>
      <c r="AE552" s="231"/>
      <c r="AF552" s="231"/>
      <c r="AG552" s="231"/>
      <c r="AH552" s="231"/>
      <c r="AI552" s="231"/>
      <c r="AJ552" s="231"/>
      <c r="AK552" s="231"/>
      <c r="AL552" s="231"/>
      <c r="AM552" s="231"/>
      <c r="AN552" s="231"/>
      <c r="AO552" s="231"/>
      <c r="AP552" s="231"/>
      <c r="AQ552" s="231"/>
      <c r="AR552" s="231"/>
      <c r="AS552" s="231"/>
      <c r="AT552" s="231"/>
      <c r="AU552" s="231"/>
      <c r="AV552" s="231"/>
      <c r="AW552" s="231"/>
      <c r="AX552" s="231"/>
      <c r="AY552" s="231"/>
      <c r="AZ552" s="231"/>
      <c r="BA552" s="231"/>
      <c r="BB552" s="231"/>
      <c r="BC552" s="231"/>
      <c r="BD552" s="102"/>
      <c r="BE552" s="102"/>
      <c r="BF552" s="102"/>
      <c r="BG552" s="102"/>
      <c r="BH552" s="102"/>
      <c r="BI552" s="102"/>
      <c r="BJ552" s="102"/>
      <c r="BK552" s="12"/>
      <c r="BL552" s="12"/>
    </row>
    <row r="553" spans="1:64" hidden="1" outlineLevel="1">
      <c r="A553" s="9"/>
      <c r="B553" s="9"/>
      <c r="C553" s="46"/>
      <c r="D553" s="132">
        <f>Asset20</f>
        <v>0</v>
      </c>
      <c r="E553" s="9"/>
      <c r="F553" s="9"/>
      <c r="G553" s="201">
        <f>'Adjustment for previous period'!G449</f>
        <v>0</v>
      </c>
      <c r="H553" s="37"/>
      <c r="I553" s="37"/>
      <c r="J553" s="37"/>
      <c r="K553" s="37"/>
      <c r="L553" s="37"/>
      <c r="M553" s="37"/>
      <c r="N553" s="29"/>
      <c r="O553" s="29"/>
      <c r="P553" s="29"/>
      <c r="Q553" s="29"/>
      <c r="R553" s="29"/>
      <c r="S553" s="102"/>
      <c r="T553" s="102"/>
      <c r="U553" s="102"/>
      <c r="V553" s="102"/>
      <c r="W553" s="102"/>
      <c r="X553" s="102"/>
      <c r="Y553" s="102"/>
      <c r="Z553" s="102"/>
      <c r="AA553" s="102"/>
      <c r="AB553" s="231"/>
      <c r="AC553" s="231"/>
      <c r="AD553" s="231"/>
      <c r="AE553" s="231"/>
      <c r="AF553" s="231"/>
      <c r="AG553" s="231"/>
      <c r="AH553" s="231"/>
      <c r="AI553" s="231"/>
      <c r="AJ553" s="231"/>
      <c r="AK553" s="231"/>
      <c r="AL553" s="231"/>
      <c r="AM553" s="231"/>
      <c r="AN553" s="231"/>
      <c r="AO553" s="231"/>
      <c r="AP553" s="231"/>
      <c r="AQ553" s="231"/>
      <c r="AR553" s="231"/>
      <c r="AS553" s="231"/>
      <c r="AT553" s="231"/>
      <c r="AU553" s="231"/>
      <c r="AV553" s="231"/>
      <c r="AW553" s="231"/>
      <c r="AX553" s="231"/>
      <c r="AY553" s="231"/>
      <c r="AZ553" s="231"/>
      <c r="BA553" s="231"/>
      <c r="BB553" s="231"/>
      <c r="BC553" s="231"/>
      <c r="BD553" s="102"/>
      <c r="BE553" s="102"/>
      <c r="BF553" s="102"/>
      <c r="BG553" s="102"/>
      <c r="BH553" s="102"/>
      <c r="BI553" s="102"/>
      <c r="BJ553" s="102"/>
      <c r="BK553" s="12"/>
      <c r="BL553" s="12"/>
    </row>
    <row r="554" spans="1:64" hidden="1" outlineLevel="1">
      <c r="A554" s="9"/>
      <c r="B554" s="9"/>
      <c r="C554" s="46"/>
      <c r="D554" s="132">
        <f>Asset21</f>
        <v>0</v>
      </c>
      <c r="E554" s="9"/>
      <c r="F554" s="9"/>
      <c r="G554" s="201">
        <f>'Adjustment for previous period'!G450</f>
        <v>0</v>
      </c>
      <c r="H554" s="37"/>
      <c r="I554" s="37"/>
      <c r="J554" s="37"/>
      <c r="K554" s="37"/>
      <c r="L554" s="37"/>
      <c r="M554" s="37"/>
      <c r="N554" s="29"/>
      <c r="O554" s="29"/>
      <c r="P554" s="29"/>
      <c r="Q554" s="29"/>
      <c r="R554" s="29"/>
      <c r="S554" s="102"/>
      <c r="T554" s="102"/>
      <c r="U554" s="102"/>
      <c r="V554" s="102"/>
      <c r="W554" s="102"/>
      <c r="X554" s="102"/>
      <c r="Y554" s="102"/>
      <c r="Z554" s="102"/>
      <c r="AA554" s="102"/>
      <c r="AB554" s="231"/>
      <c r="AC554" s="231"/>
      <c r="AD554" s="231"/>
      <c r="AE554" s="231"/>
      <c r="AF554" s="231"/>
      <c r="AG554" s="231"/>
      <c r="AH554" s="231"/>
      <c r="AI554" s="231"/>
      <c r="AJ554" s="231"/>
      <c r="AK554" s="231"/>
      <c r="AL554" s="231"/>
      <c r="AM554" s="231"/>
      <c r="AN554" s="231"/>
      <c r="AO554" s="231"/>
      <c r="AP554" s="231"/>
      <c r="AQ554" s="231"/>
      <c r="AR554" s="231"/>
      <c r="AS554" s="231"/>
      <c r="AT554" s="231"/>
      <c r="AU554" s="231"/>
      <c r="AV554" s="231"/>
      <c r="AW554" s="231"/>
      <c r="AX554" s="231"/>
      <c r="AY554" s="231"/>
      <c r="AZ554" s="231"/>
      <c r="BA554" s="231"/>
      <c r="BB554" s="231"/>
      <c r="BC554" s="231"/>
      <c r="BD554" s="102"/>
      <c r="BE554" s="102"/>
      <c r="BF554" s="102"/>
      <c r="BG554" s="102"/>
      <c r="BH554" s="102"/>
      <c r="BI554" s="102"/>
      <c r="BJ554" s="102"/>
      <c r="BK554" s="12"/>
      <c r="BL554" s="12"/>
    </row>
    <row r="555" spans="1:64" hidden="1" outlineLevel="1">
      <c r="A555" s="9"/>
      <c r="B555" s="9"/>
      <c r="C555" s="46"/>
      <c r="D555" s="132">
        <f>Asset22</f>
        <v>0</v>
      </c>
      <c r="E555" s="9"/>
      <c r="F555" s="9"/>
      <c r="G555" s="201">
        <f>'Adjustment for previous period'!G451</f>
        <v>0</v>
      </c>
      <c r="H555" s="37"/>
      <c r="I555" s="37"/>
      <c r="J555" s="37"/>
      <c r="K555" s="37"/>
      <c r="L555" s="37"/>
      <c r="M555" s="37"/>
      <c r="N555" s="29"/>
      <c r="O555" s="29"/>
      <c r="P555" s="29"/>
      <c r="Q555" s="29"/>
      <c r="R555" s="29"/>
      <c r="S555" s="102"/>
      <c r="T555" s="102"/>
      <c r="U555" s="102"/>
      <c r="V555" s="102"/>
      <c r="W555" s="102"/>
      <c r="X555" s="102"/>
      <c r="Y555" s="102"/>
      <c r="Z555" s="102"/>
      <c r="AA555" s="102"/>
      <c r="AB555" s="231"/>
      <c r="AC555" s="231"/>
      <c r="AD555" s="231"/>
      <c r="AE555" s="231"/>
      <c r="AF555" s="231"/>
      <c r="AG555" s="231"/>
      <c r="AH555" s="231"/>
      <c r="AI555" s="231"/>
      <c r="AJ555" s="231"/>
      <c r="AK555" s="231"/>
      <c r="AL555" s="231"/>
      <c r="AM555" s="231"/>
      <c r="AN555" s="231"/>
      <c r="AO555" s="231"/>
      <c r="AP555" s="231"/>
      <c r="AQ555" s="231"/>
      <c r="AR555" s="231"/>
      <c r="AS555" s="231"/>
      <c r="AT555" s="231"/>
      <c r="AU555" s="231"/>
      <c r="AV555" s="231"/>
      <c r="AW555" s="231"/>
      <c r="AX555" s="231"/>
      <c r="AY555" s="231"/>
      <c r="AZ555" s="231"/>
      <c r="BA555" s="231"/>
      <c r="BB555" s="231"/>
      <c r="BC555" s="231"/>
      <c r="BD555" s="102"/>
      <c r="BE555" s="102"/>
      <c r="BF555" s="102"/>
      <c r="BG555" s="102"/>
      <c r="BH555" s="102"/>
      <c r="BI555" s="102"/>
      <c r="BJ555" s="102"/>
      <c r="BK555" s="12"/>
      <c r="BL555" s="12"/>
    </row>
    <row r="556" spans="1:64" hidden="1" outlineLevel="1">
      <c r="A556" s="9"/>
      <c r="B556" s="9"/>
      <c r="C556" s="46"/>
      <c r="D556" s="132">
        <f>Asset23</f>
        <v>0</v>
      </c>
      <c r="E556" s="9"/>
      <c r="F556" s="9"/>
      <c r="G556" s="201">
        <f>'Adjustment for previous period'!G452</f>
        <v>0</v>
      </c>
      <c r="H556" s="37"/>
      <c r="I556" s="37"/>
      <c r="J556" s="37"/>
      <c r="K556" s="37"/>
      <c r="L556" s="37"/>
      <c r="M556" s="37"/>
      <c r="N556" s="29"/>
      <c r="O556" s="29"/>
      <c r="P556" s="29"/>
      <c r="Q556" s="29"/>
      <c r="R556" s="29"/>
      <c r="S556" s="102"/>
      <c r="T556" s="102"/>
      <c r="U556" s="102"/>
      <c r="V556" s="102"/>
      <c r="W556" s="102"/>
      <c r="X556" s="102"/>
      <c r="Y556" s="102"/>
      <c r="Z556" s="102"/>
      <c r="AA556" s="102"/>
      <c r="AB556" s="231"/>
      <c r="AC556" s="231"/>
      <c r="AD556" s="231"/>
      <c r="AE556" s="231"/>
      <c r="AF556" s="231"/>
      <c r="AG556" s="231"/>
      <c r="AH556" s="231"/>
      <c r="AI556" s="231"/>
      <c r="AJ556" s="231"/>
      <c r="AK556" s="231"/>
      <c r="AL556" s="231"/>
      <c r="AM556" s="231"/>
      <c r="AN556" s="231"/>
      <c r="AO556" s="231"/>
      <c r="AP556" s="231"/>
      <c r="AQ556" s="231"/>
      <c r="AR556" s="231"/>
      <c r="AS556" s="231"/>
      <c r="AT556" s="231"/>
      <c r="AU556" s="231"/>
      <c r="AV556" s="231"/>
      <c r="AW556" s="231"/>
      <c r="AX556" s="231"/>
      <c r="AY556" s="231"/>
      <c r="AZ556" s="231"/>
      <c r="BA556" s="231"/>
      <c r="BB556" s="231"/>
      <c r="BC556" s="231"/>
      <c r="BD556" s="102"/>
      <c r="BE556" s="102"/>
      <c r="BF556" s="102"/>
      <c r="BG556" s="102"/>
      <c r="BH556" s="102"/>
      <c r="BI556" s="102"/>
      <c r="BJ556" s="102"/>
      <c r="BK556" s="12"/>
      <c r="BL556" s="12"/>
    </row>
    <row r="557" spans="1:64" hidden="1" outlineLevel="1">
      <c r="A557" s="9"/>
      <c r="B557" s="9"/>
      <c r="C557" s="46"/>
      <c r="D557" s="132">
        <f>Asset24</f>
        <v>0</v>
      </c>
      <c r="E557" s="9"/>
      <c r="F557" s="9"/>
      <c r="G557" s="201">
        <f>'Adjustment for previous period'!G453</f>
        <v>0</v>
      </c>
      <c r="H557" s="37"/>
      <c r="I557" s="37"/>
      <c r="J557" s="37"/>
      <c r="K557" s="37"/>
      <c r="L557" s="37"/>
      <c r="M557" s="37"/>
      <c r="N557" s="29"/>
      <c r="O557" s="29"/>
      <c r="P557" s="29"/>
      <c r="Q557" s="29"/>
      <c r="R557" s="29"/>
      <c r="S557" s="102"/>
      <c r="T557" s="102"/>
      <c r="U557" s="102"/>
      <c r="V557" s="102"/>
      <c r="W557" s="102"/>
      <c r="X557" s="102"/>
      <c r="Y557" s="102"/>
      <c r="Z557" s="102"/>
      <c r="AA557" s="102"/>
      <c r="AB557" s="231"/>
      <c r="AC557" s="231"/>
      <c r="AD557" s="231"/>
      <c r="AE557" s="231"/>
      <c r="AF557" s="231"/>
      <c r="AG557" s="231"/>
      <c r="AH557" s="231"/>
      <c r="AI557" s="231"/>
      <c r="AJ557" s="231"/>
      <c r="AK557" s="231"/>
      <c r="AL557" s="231"/>
      <c r="AM557" s="231"/>
      <c r="AN557" s="231"/>
      <c r="AO557" s="231"/>
      <c r="AP557" s="231"/>
      <c r="AQ557" s="231"/>
      <c r="AR557" s="231"/>
      <c r="AS557" s="231"/>
      <c r="AT557" s="231"/>
      <c r="AU557" s="231"/>
      <c r="AV557" s="231"/>
      <c r="AW557" s="231"/>
      <c r="AX557" s="231"/>
      <c r="AY557" s="231"/>
      <c r="AZ557" s="231"/>
      <c r="BA557" s="231"/>
      <c r="BB557" s="231"/>
      <c r="BC557" s="231"/>
      <c r="BD557" s="102"/>
      <c r="BE557" s="102"/>
      <c r="BF557" s="102"/>
      <c r="BG557" s="102"/>
      <c r="BH557" s="102"/>
      <c r="BI557" s="102"/>
      <c r="BJ557" s="102"/>
      <c r="BK557" s="12"/>
      <c r="BL557" s="12"/>
    </row>
    <row r="558" spans="1:64" hidden="1" outlineLevel="1">
      <c r="A558" s="9"/>
      <c r="B558" s="9"/>
      <c r="C558" s="46"/>
      <c r="D558" s="132">
        <f>Asset25</f>
        <v>0</v>
      </c>
      <c r="E558" s="9"/>
      <c r="F558" s="9"/>
      <c r="G558" s="201">
        <f>'Adjustment for previous period'!G454</f>
        <v>0</v>
      </c>
      <c r="H558" s="37"/>
      <c r="I558" s="37"/>
      <c r="J558" s="37"/>
      <c r="K558" s="37"/>
      <c r="L558" s="37"/>
      <c r="M558" s="37"/>
      <c r="N558" s="29"/>
      <c r="O558" s="29"/>
      <c r="P558" s="29"/>
      <c r="Q558" s="29"/>
      <c r="R558" s="29"/>
      <c r="S558" s="102"/>
      <c r="T558" s="102"/>
      <c r="U558" s="102"/>
      <c r="V558" s="102"/>
      <c r="W558" s="102"/>
      <c r="X558" s="102"/>
      <c r="Y558" s="102"/>
      <c r="Z558" s="102"/>
      <c r="AA558" s="102"/>
      <c r="AB558" s="231"/>
      <c r="AC558" s="231"/>
      <c r="AD558" s="231"/>
      <c r="AE558" s="231"/>
      <c r="AF558" s="231"/>
      <c r="AG558" s="231"/>
      <c r="AH558" s="231"/>
      <c r="AI558" s="231"/>
      <c r="AJ558" s="231"/>
      <c r="AK558" s="231"/>
      <c r="AL558" s="231"/>
      <c r="AM558" s="231"/>
      <c r="AN558" s="231"/>
      <c r="AO558" s="231"/>
      <c r="AP558" s="231"/>
      <c r="AQ558" s="231"/>
      <c r="AR558" s="231"/>
      <c r="AS558" s="231"/>
      <c r="AT558" s="231"/>
      <c r="AU558" s="231"/>
      <c r="AV558" s="231"/>
      <c r="AW558" s="231"/>
      <c r="AX558" s="231"/>
      <c r="AY558" s="231"/>
      <c r="AZ558" s="231"/>
      <c r="BA558" s="231"/>
      <c r="BB558" s="231"/>
      <c r="BC558" s="231"/>
      <c r="BD558" s="102"/>
      <c r="BE558" s="102"/>
      <c r="BF558" s="102"/>
      <c r="BG558" s="102"/>
      <c r="BH558" s="102"/>
      <c r="BI558" s="102"/>
      <c r="BJ558" s="102"/>
      <c r="BK558" s="12"/>
      <c r="BL558" s="12"/>
    </row>
    <row r="559" spans="1:64" hidden="1" outlineLevel="1">
      <c r="A559" s="9"/>
      <c r="B559" s="9"/>
      <c r="C559" s="46"/>
      <c r="D559" s="132">
        <f>Asset26</f>
        <v>0</v>
      </c>
      <c r="E559" s="9"/>
      <c r="F559" s="9"/>
      <c r="G559" s="201">
        <f>'Adjustment for previous period'!G455</f>
        <v>0</v>
      </c>
      <c r="H559" s="37"/>
      <c r="I559" s="37"/>
      <c r="J559" s="37"/>
      <c r="K559" s="37"/>
      <c r="L559" s="37"/>
      <c r="M559" s="37"/>
      <c r="N559" s="29"/>
      <c r="O559" s="29"/>
      <c r="P559" s="29"/>
      <c r="Q559" s="29"/>
      <c r="R559" s="29"/>
      <c r="S559" s="102"/>
      <c r="T559" s="102"/>
      <c r="U559" s="102"/>
      <c r="V559" s="102"/>
      <c r="W559" s="102"/>
      <c r="X559" s="102"/>
      <c r="Y559" s="102"/>
      <c r="Z559" s="102"/>
      <c r="AA559" s="102"/>
      <c r="AB559" s="231"/>
      <c r="AC559" s="231"/>
      <c r="AD559" s="231"/>
      <c r="AE559" s="231"/>
      <c r="AF559" s="231"/>
      <c r="AG559" s="231"/>
      <c r="AH559" s="231"/>
      <c r="AI559" s="231"/>
      <c r="AJ559" s="231"/>
      <c r="AK559" s="231"/>
      <c r="AL559" s="231"/>
      <c r="AM559" s="231"/>
      <c r="AN559" s="231"/>
      <c r="AO559" s="231"/>
      <c r="AP559" s="231"/>
      <c r="AQ559" s="231"/>
      <c r="AR559" s="231"/>
      <c r="AS559" s="231"/>
      <c r="AT559" s="231"/>
      <c r="AU559" s="231"/>
      <c r="AV559" s="231"/>
      <c r="AW559" s="231"/>
      <c r="AX559" s="231"/>
      <c r="AY559" s="231"/>
      <c r="AZ559" s="231"/>
      <c r="BA559" s="231"/>
      <c r="BB559" s="231"/>
      <c r="BC559" s="231"/>
      <c r="BD559" s="102"/>
      <c r="BE559" s="102"/>
      <c r="BF559" s="102"/>
      <c r="BG559" s="102"/>
      <c r="BH559" s="102"/>
      <c r="BI559" s="102"/>
      <c r="BJ559" s="102"/>
      <c r="BK559" s="12"/>
      <c r="BL559" s="12"/>
    </row>
    <row r="560" spans="1:64" hidden="1" outlineLevel="1">
      <c r="A560" s="9"/>
      <c r="B560" s="9"/>
      <c r="C560" s="46"/>
      <c r="D560" s="132">
        <f>Asset27</f>
        <v>0</v>
      </c>
      <c r="E560" s="9"/>
      <c r="F560" s="9"/>
      <c r="G560" s="201">
        <f>'Adjustment for previous period'!G456</f>
        <v>0</v>
      </c>
      <c r="H560" s="37"/>
      <c r="I560" s="37"/>
      <c r="J560" s="37"/>
      <c r="K560" s="37"/>
      <c r="L560" s="37"/>
      <c r="M560" s="37"/>
      <c r="N560" s="29"/>
      <c r="O560" s="29"/>
      <c r="P560" s="29"/>
      <c r="Q560" s="29"/>
      <c r="R560" s="29"/>
      <c r="S560" s="102"/>
      <c r="T560" s="102"/>
      <c r="U560" s="102"/>
      <c r="V560" s="102"/>
      <c r="W560" s="102"/>
      <c r="X560" s="102"/>
      <c r="Y560" s="102"/>
      <c r="Z560" s="102"/>
      <c r="AA560" s="102"/>
      <c r="AB560" s="231"/>
      <c r="AC560" s="231"/>
      <c r="AD560" s="231"/>
      <c r="AE560" s="231"/>
      <c r="AF560" s="231"/>
      <c r="AG560" s="231"/>
      <c r="AH560" s="231"/>
      <c r="AI560" s="231"/>
      <c r="AJ560" s="231"/>
      <c r="AK560" s="231"/>
      <c r="AL560" s="231"/>
      <c r="AM560" s="231"/>
      <c r="AN560" s="231"/>
      <c r="AO560" s="231"/>
      <c r="AP560" s="231"/>
      <c r="AQ560" s="231"/>
      <c r="AR560" s="231"/>
      <c r="AS560" s="231"/>
      <c r="AT560" s="231"/>
      <c r="AU560" s="231"/>
      <c r="AV560" s="231"/>
      <c r="AW560" s="231"/>
      <c r="AX560" s="231"/>
      <c r="AY560" s="231"/>
      <c r="AZ560" s="231"/>
      <c r="BA560" s="231"/>
      <c r="BB560" s="231"/>
      <c r="BC560" s="231"/>
      <c r="BD560" s="102"/>
      <c r="BE560" s="102"/>
      <c r="BF560" s="102"/>
      <c r="BG560" s="102"/>
      <c r="BH560" s="102"/>
      <c r="BI560" s="102"/>
      <c r="BJ560" s="102"/>
      <c r="BK560" s="12"/>
      <c r="BL560" s="12"/>
    </row>
    <row r="561" spans="1:64" hidden="1" outlineLevel="1">
      <c r="A561" s="9"/>
      <c r="B561" s="9"/>
      <c r="C561" s="46"/>
      <c r="D561" s="132">
        <f>Asset28</f>
        <v>0</v>
      </c>
      <c r="E561" s="9"/>
      <c r="F561" s="9"/>
      <c r="G561" s="201">
        <f>'Adjustment for previous period'!G457</f>
        <v>0</v>
      </c>
      <c r="H561" s="37"/>
      <c r="I561" s="37"/>
      <c r="J561" s="37"/>
      <c r="K561" s="37"/>
      <c r="L561" s="37"/>
      <c r="M561" s="37"/>
      <c r="N561" s="29"/>
      <c r="O561" s="29"/>
      <c r="P561" s="29"/>
      <c r="Q561" s="29"/>
      <c r="R561" s="29"/>
      <c r="S561" s="102"/>
      <c r="T561" s="102"/>
      <c r="U561" s="102"/>
      <c r="V561" s="102"/>
      <c r="W561" s="102"/>
      <c r="X561" s="102"/>
      <c r="Y561" s="102"/>
      <c r="Z561" s="102"/>
      <c r="AA561" s="102"/>
      <c r="AB561" s="231"/>
      <c r="AC561" s="231"/>
      <c r="AD561" s="231"/>
      <c r="AE561" s="231"/>
      <c r="AF561" s="231"/>
      <c r="AG561" s="231"/>
      <c r="AH561" s="231"/>
      <c r="AI561" s="231"/>
      <c r="AJ561" s="231"/>
      <c r="AK561" s="231"/>
      <c r="AL561" s="231"/>
      <c r="AM561" s="231"/>
      <c r="AN561" s="231"/>
      <c r="AO561" s="231"/>
      <c r="AP561" s="231"/>
      <c r="AQ561" s="231"/>
      <c r="AR561" s="231"/>
      <c r="AS561" s="231"/>
      <c r="AT561" s="231"/>
      <c r="AU561" s="231"/>
      <c r="AV561" s="231"/>
      <c r="AW561" s="231"/>
      <c r="AX561" s="231"/>
      <c r="AY561" s="231"/>
      <c r="AZ561" s="231"/>
      <c r="BA561" s="231"/>
      <c r="BB561" s="231"/>
      <c r="BC561" s="231"/>
      <c r="BD561" s="102"/>
      <c r="BE561" s="102"/>
      <c r="BF561" s="102"/>
      <c r="BG561" s="102"/>
      <c r="BH561" s="102"/>
      <c r="BI561" s="102"/>
      <c r="BJ561" s="102"/>
      <c r="BK561" s="12"/>
      <c r="BL561" s="12"/>
    </row>
    <row r="562" spans="1:64" hidden="1" outlineLevel="1">
      <c r="A562" s="9"/>
      <c r="B562" s="9"/>
      <c r="C562" s="46"/>
      <c r="D562" s="132">
        <f>Asset29</f>
        <v>0</v>
      </c>
      <c r="E562" s="9"/>
      <c r="F562" s="9"/>
      <c r="G562" s="201">
        <f>'Adjustment for previous period'!G458</f>
        <v>0</v>
      </c>
      <c r="H562" s="37"/>
      <c r="I562" s="37"/>
      <c r="J562" s="37"/>
      <c r="K562" s="37"/>
      <c r="L562" s="37"/>
      <c r="M562" s="37"/>
      <c r="N562" s="29"/>
      <c r="O562" s="29"/>
      <c r="P562" s="29"/>
      <c r="Q562" s="29"/>
      <c r="R562" s="29"/>
      <c r="S562" s="102"/>
      <c r="T562" s="102"/>
      <c r="U562" s="102"/>
      <c r="V562" s="102"/>
      <c r="W562" s="102"/>
      <c r="X562" s="102"/>
      <c r="Y562" s="102"/>
      <c r="Z562" s="102"/>
      <c r="AA562" s="102"/>
      <c r="AB562" s="231"/>
      <c r="AC562" s="231"/>
      <c r="AD562" s="231"/>
      <c r="AE562" s="231"/>
      <c r="AF562" s="231"/>
      <c r="AG562" s="231"/>
      <c r="AH562" s="231"/>
      <c r="AI562" s="231"/>
      <c r="AJ562" s="231"/>
      <c r="AK562" s="231"/>
      <c r="AL562" s="231"/>
      <c r="AM562" s="231"/>
      <c r="AN562" s="231"/>
      <c r="AO562" s="231"/>
      <c r="AP562" s="231"/>
      <c r="AQ562" s="231"/>
      <c r="AR562" s="231"/>
      <c r="AS562" s="231"/>
      <c r="AT562" s="231"/>
      <c r="AU562" s="231"/>
      <c r="AV562" s="231"/>
      <c r="AW562" s="231"/>
      <c r="AX562" s="231"/>
      <c r="AY562" s="231"/>
      <c r="AZ562" s="231"/>
      <c r="BA562" s="231"/>
      <c r="BB562" s="231"/>
      <c r="BC562" s="231"/>
      <c r="BD562" s="102"/>
      <c r="BE562" s="102"/>
      <c r="BF562" s="102"/>
      <c r="BG562" s="102"/>
      <c r="BH562" s="102"/>
      <c r="BI562" s="102"/>
      <c r="BJ562" s="102"/>
      <c r="BK562" s="12"/>
      <c r="BL562" s="12"/>
    </row>
    <row r="563" spans="1:64" hidden="1" outlineLevel="1">
      <c r="A563" s="9"/>
      <c r="B563" s="9"/>
      <c r="C563" s="46"/>
      <c r="D563" s="132">
        <f>Asset30</f>
        <v>0</v>
      </c>
      <c r="E563" s="9"/>
      <c r="F563" s="9"/>
      <c r="G563" s="201">
        <f>'Adjustment for previous period'!G459</f>
        <v>0</v>
      </c>
      <c r="H563" s="37"/>
      <c r="I563" s="37"/>
      <c r="J563" s="37"/>
      <c r="K563" s="37"/>
      <c r="L563" s="37"/>
      <c r="M563" s="37"/>
      <c r="N563" s="29"/>
      <c r="O563" s="29"/>
      <c r="P563" s="29"/>
      <c r="Q563" s="29"/>
      <c r="R563" s="29"/>
      <c r="S563" s="102"/>
      <c r="T563" s="102"/>
      <c r="U563" s="102"/>
      <c r="V563" s="102"/>
      <c r="W563" s="102"/>
      <c r="X563" s="102"/>
      <c r="Y563" s="102"/>
      <c r="Z563" s="102"/>
      <c r="AA563" s="102"/>
      <c r="AB563" s="231"/>
      <c r="AC563" s="231"/>
      <c r="AD563" s="231"/>
      <c r="AE563" s="231"/>
      <c r="AF563" s="231"/>
      <c r="AG563" s="231"/>
      <c r="AH563" s="231"/>
      <c r="AI563" s="231"/>
      <c r="AJ563" s="231"/>
      <c r="AK563" s="231"/>
      <c r="AL563" s="231"/>
      <c r="AM563" s="231"/>
      <c r="AN563" s="231"/>
      <c r="AO563" s="231"/>
      <c r="AP563" s="231"/>
      <c r="AQ563" s="231"/>
      <c r="AR563" s="231"/>
      <c r="AS563" s="231"/>
      <c r="AT563" s="231"/>
      <c r="AU563" s="231"/>
      <c r="AV563" s="231"/>
      <c r="AW563" s="231"/>
      <c r="AX563" s="231"/>
      <c r="AY563" s="231"/>
      <c r="AZ563" s="231"/>
      <c r="BA563" s="231"/>
      <c r="BB563" s="231"/>
      <c r="BC563" s="231"/>
      <c r="BD563" s="102"/>
      <c r="BE563" s="102"/>
      <c r="BF563" s="102"/>
      <c r="BG563" s="102"/>
      <c r="BH563" s="102"/>
      <c r="BI563" s="102"/>
      <c r="BJ563" s="102"/>
      <c r="BK563" s="12"/>
      <c r="BL563" s="12"/>
    </row>
    <row r="564" spans="1:64" collapsed="1">
      <c r="A564" s="9"/>
      <c r="B564" s="9"/>
      <c r="C564" s="46"/>
      <c r="D564" s="116"/>
      <c r="E564" s="9"/>
      <c r="F564" s="9"/>
      <c r="G564" s="206"/>
      <c r="H564" s="37"/>
      <c r="I564" s="37"/>
      <c r="J564" s="37"/>
      <c r="K564" s="37"/>
      <c r="L564" s="37"/>
      <c r="M564" s="37"/>
      <c r="N564" s="29"/>
      <c r="O564" s="29"/>
      <c r="P564" s="29"/>
      <c r="Q564" s="29"/>
      <c r="R564" s="29"/>
      <c r="S564" s="102"/>
      <c r="T564" s="102"/>
      <c r="U564" s="102"/>
      <c r="V564" s="102"/>
      <c r="W564" s="102"/>
      <c r="X564" s="102"/>
      <c r="Y564" s="102"/>
      <c r="Z564" s="102"/>
      <c r="AA564" s="102"/>
      <c r="AB564" s="231"/>
      <c r="AC564" s="231"/>
      <c r="AD564" s="231"/>
      <c r="AE564" s="231"/>
      <c r="AF564" s="231"/>
      <c r="AG564" s="231"/>
      <c r="AH564" s="231"/>
      <c r="AI564" s="231"/>
      <c r="AJ564" s="231"/>
      <c r="AK564" s="231"/>
      <c r="AL564" s="231"/>
      <c r="AM564" s="231"/>
      <c r="AN564" s="231"/>
      <c r="AO564" s="231"/>
      <c r="AP564" s="231"/>
      <c r="AQ564" s="231"/>
      <c r="AR564" s="231"/>
      <c r="AS564" s="231"/>
      <c r="AT564" s="231"/>
      <c r="AU564" s="231"/>
      <c r="AV564" s="231"/>
      <c r="AW564" s="231"/>
      <c r="AX564" s="231"/>
      <c r="AY564" s="231"/>
      <c r="AZ564" s="231"/>
      <c r="BA564" s="231"/>
      <c r="BB564" s="231"/>
      <c r="BC564" s="231"/>
      <c r="BD564" s="102"/>
      <c r="BE564" s="102"/>
      <c r="BF564" s="102"/>
      <c r="BG564" s="102"/>
      <c r="BH564" s="102"/>
      <c r="BI564" s="102"/>
      <c r="BJ564" s="102"/>
      <c r="BK564" s="12"/>
      <c r="BL564" s="12"/>
    </row>
    <row r="565" spans="1:64">
      <c r="A565" s="9"/>
      <c r="B565" s="9"/>
      <c r="C565" s="327" t="s">
        <v>129</v>
      </c>
      <c r="D565" s="116"/>
      <c r="E565" s="9"/>
      <c r="F565" s="9"/>
      <c r="G565" s="205">
        <f>SUM(G566:G595)</f>
        <v>-1.4607354737189406</v>
      </c>
      <c r="H565" s="37"/>
      <c r="I565" s="37"/>
      <c r="J565" s="37"/>
      <c r="K565" s="37"/>
      <c r="L565" s="37"/>
      <c r="M565" s="37"/>
      <c r="N565" s="29"/>
      <c r="O565" s="29"/>
      <c r="P565" s="29"/>
      <c r="Q565" s="29"/>
      <c r="R565" s="29"/>
      <c r="S565" s="102"/>
      <c r="T565" s="102"/>
      <c r="U565" s="102"/>
      <c r="V565" s="102"/>
      <c r="W565" s="102"/>
      <c r="X565" s="102"/>
      <c r="Y565" s="102"/>
      <c r="Z565" s="102"/>
      <c r="AA565" s="102"/>
      <c r="AB565" s="231"/>
      <c r="AC565" s="231"/>
      <c r="AD565" s="231"/>
      <c r="AE565" s="231"/>
      <c r="AF565" s="231"/>
      <c r="AG565" s="231"/>
      <c r="AH565" s="231"/>
      <c r="AI565" s="231"/>
      <c r="AJ565" s="231"/>
      <c r="AK565" s="231"/>
      <c r="AL565" s="231"/>
      <c r="AM565" s="231"/>
      <c r="AN565" s="231"/>
      <c r="AO565" s="231"/>
      <c r="AP565" s="231"/>
      <c r="AQ565" s="231"/>
      <c r="AR565" s="231"/>
      <c r="AS565" s="231"/>
      <c r="AT565" s="231"/>
      <c r="AU565" s="231"/>
      <c r="AV565" s="231"/>
      <c r="AW565" s="231"/>
      <c r="AX565" s="231"/>
      <c r="AY565" s="231"/>
      <c r="AZ565" s="231"/>
      <c r="BA565" s="231"/>
      <c r="BB565" s="231"/>
      <c r="BC565" s="231"/>
      <c r="BD565" s="102"/>
      <c r="BE565" s="102"/>
      <c r="BF565" s="102"/>
      <c r="BG565" s="102"/>
      <c r="BH565" s="102"/>
      <c r="BI565" s="102"/>
      <c r="BJ565" s="102"/>
      <c r="BK565" s="12"/>
      <c r="BL565" s="12"/>
    </row>
    <row r="566" spans="1:64" hidden="1" outlineLevel="1">
      <c r="A566" s="9"/>
      <c r="B566" s="9"/>
      <c r="C566" s="9"/>
      <c r="D566" s="132" t="str">
        <f>Asset1</f>
        <v>Opening Distribution Assets</v>
      </c>
      <c r="E566" s="9"/>
      <c r="F566" s="9"/>
      <c r="G566" s="201">
        <f>'Adjustment for previous period'!G462</f>
        <v>-1.4607354737189406</v>
      </c>
      <c r="H566" s="37"/>
      <c r="I566" s="37"/>
      <c r="J566" s="37"/>
      <c r="K566" s="37"/>
      <c r="L566" s="37"/>
      <c r="M566" s="37"/>
      <c r="N566" s="29"/>
      <c r="O566" s="29"/>
      <c r="P566" s="29"/>
      <c r="Q566" s="29"/>
      <c r="R566" s="29"/>
      <c r="S566" s="102"/>
      <c r="T566" s="102"/>
      <c r="U566" s="102"/>
      <c r="V566" s="102"/>
      <c r="W566" s="102"/>
      <c r="X566" s="102"/>
      <c r="Y566" s="102"/>
      <c r="Z566" s="102"/>
      <c r="AA566" s="102"/>
      <c r="AB566" s="231"/>
      <c r="AC566" s="231"/>
      <c r="AD566" s="231"/>
      <c r="AE566" s="231"/>
      <c r="AF566" s="231"/>
      <c r="AG566" s="231"/>
      <c r="AH566" s="231"/>
      <c r="AI566" s="231"/>
      <c r="AJ566" s="231"/>
      <c r="AK566" s="231"/>
      <c r="AL566" s="231"/>
      <c r="AM566" s="231"/>
      <c r="AN566" s="231"/>
      <c r="AO566" s="231"/>
      <c r="AP566" s="231"/>
      <c r="AQ566" s="231"/>
      <c r="AR566" s="231"/>
      <c r="AS566" s="231"/>
      <c r="AT566" s="231"/>
      <c r="AU566" s="231"/>
      <c r="AV566" s="231"/>
      <c r="AW566" s="231"/>
      <c r="AX566" s="231"/>
      <c r="AY566" s="231"/>
      <c r="AZ566" s="231"/>
      <c r="BA566" s="231"/>
      <c r="BB566" s="231"/>
      <c r="BC566" s="231"/>
      <c r="BD566" s="102"/>
      <c r="BE566" s="102"/>
      <c r="BF566" s="102"/>
      <c r="BG566" s="102"/>
      <c r="BH566" s="102"/>
      <c r="BI566" s="102"/>
      <c r="BJ566" s="102"/>
      <c r="BK566" s="12"/>
      <c r="BL566" s="12"/>
    </row>
    <row r="567" spans="1:64" hidden="1" outlineLevel="1">
      <c r="A567" s="9"/>
      <c r="B567" s="9"/>
      <c r="C567" s="46"/>
      <c r="D567" s="132" t="str">
        <f>Asset2</f>
        <v>Sub-transmission Overhead</v>
      </c>
      <c r="E567" s="9"/>
      <c r="F567" s="9"/>
      <c r="G567" s="201">
        <f>'Adjustment for previous period'!G463</f>
        <v>0</v>
      </c>
      <c r="H567" s="37"/>
      <c r="I567" s="37"/>
      <c r="J567" s="37"/>
      <c r="K567" s="37"/>
      <c r="L567" s="37"/>
      <c r="M567" s="37"/>
      <c r="N567" s="29"/>
      <c r="O567" s="29"/>
      <c r="P567" s="29"/>
      <c r="Q567" s="29"/>
      <c r="R567" s="29"/>
      <c r="S567" s="102"/>
      <c r="T567" s="102"/>
      <c r="U567" s="102"/>
      <c r="V567" s="102"/>
      <c r="W567" s="102"/>
      <c r="X567" s="102"/>
      <c r="Y567" s="102"/>
      <c r="Z567" s="102"/>
      <c r="AA567" s="102"/>
      <c r="AB567" s="231"/>
      <c r="AC567" s="231"/>
      <c r="AD567" s="231"/>
      <c r="AE567" s="231"/>
      <c r="AF567" s="231"/>
      <c r="AG567" s="231"/>
      <c r="AH567" s="231"/>
      <c r="AI567" s="231"/>
      <c r="AJ567" s="231"/>
      <c r="AK567" s="231"/>
      <c r="AL567" s="231"/>
      <c r="AM567" s="231"/>
      <c r="AN567" s="231"/>
      <c r="AO567" s="231"/>
      <c r="AP567" s="231"/>
      <c r="AQ567" s="231"/>
      <c r="AR567" s="231"/>
      <c r="AS567" s="231"/>
      <c r="AT567" s="231"/>
      <c r="AU567" s="231"/>
      <c r="AV567" s="231"/>
      <c r="AW567" s="231"/>
      <c r="AX567" s="231"/>
      <c r="AY567" s="231"/>
      <c r="AZ567" s="231"/>
      <c r="BA567" s="231"/>
      <c r="BB567" s="231"/>
      <c r="BC567" s="231"/>
      <c r="BD567" s="102"/>
      <c r="BE567" s="102"/>
      <c r="BF567" s="102"/>
      <c r="BG567" s="102"/>
      <c r="BH567" s="102"/>
      <c r="BI567" s="102"/>
      <c r="BJ567" s="102"/>
      <c r="BK567" s="12"/>
      <c r="BL567" s="12"/>
    </row>
    <row r="568" spans="1:64" hidden="1" outlineLevel="1">
      <c r="A568" s="9"/>
      <c r="B568" s="9"/>
      <c r="C568" s="46"/>
      <c r="D568" s="132" t="str">
        <f>Asset3</f>
        <v>Sub-transmission Underground</v>
      </c>
      <c r="E568" s="9"/>
      <c r="F568" s="9"/>
      <c r="G568" s="201">
        <f>'Adjustment for previous period'!G464</f>
        <v>0</v>
      </c>
      <c r="H568" s="37"/>
      <c r="I568" s="37"/>
      <c r="J568" s="37"/>
      <c r="K568" s="37"/>
      <c r="L568" s="37"/>
      <c r="M568" s="37"/>
      <c r="N568" s="29"/>
      <c r="O568" s="29"/>
      <c r="P568" s="29"/>
      <c r="Q568" s="29"/>
      <c r="R568" s="29"/>
      <c r="S568" s="102"/>
      <c r="T568" s="102"/>
      <c r="U568" s="102"/>
      <c r="V568" s="102"/>
      <c r="W568" s="102"/>
      <c r="X568" s="102"/>
      <c r="Y568" s="102"/>
      <c r="Z568" s="102"/>
      <c r="AA568" s="102"/>
      <c r="AB568" s="231"/>
      <c r="AC568" s="231"/>
      <c r="AD568" s="231"/>
      <c r="AE568" s="231"/>
      <c r="AF568" s="231"/>
      <c r="AG568" s="231"/>
      <c r="AH568" s="231"/>
      <c r="AI568" s="231"/>
      <c r="AJ568" s="231"/>
      <c r="AK568" s="231"/>
      <c r="AL568" s="231"/>
      <c r="AM568" s="231"/>
      <c r="AN568" s="231"/>
      <c r="AO568" s="231"/>
      <c r="AP568" s="231"/>
      <c r="AQ568" s="231"/>
      <c r="AR568" s="231"/>
      <c r="AS568" s="231"/>
      <c r="AT568" s="231"/>
      <c r="AU568" s="231"/>
      <c r="AV568" s="231"/>
      <c r="AW568" s="231"/>
      <c r="AX568" s="231"/>
      <c r="AY568" s="231"/>
      <c r="AZ568" s="231"/>
      <c r="BA568" s="231"/>
      <c r="BB568" s="231"/>
      <c r="BC568" s="231"/>
      <c r="BD568" s="102"/>
      <c r="BE568" s="102"/>
      <c r="BF568" s="102"/>
      <c r="BG568" s="102"/>
      <c r="BH568" s="102"/>
      <c r="BI568" s="102"/>
      <c r="BJ568" s="102"/>
      <c r="BK568" s="12"/>
      <c r="BL568" s="12"/>
    </row>
    <row r="569" spans="1:64" hidden="1" outlineLevel="1">
      <c r="A569" s="9"/>
      <c r="B569" s="9"/>
      <c r="C569" s="46"/>
      <c r="D569" s="132" t="str">
        <f>Asset4</f>
        <v>Zone Substation</v>
      </c>
      <c r="E569" s="9"/>
      <c r="F569" s="9"/>
      <c r="G569" s="201">
        <f>'Adjustment for previous period'!G465</f>
        <v>0</v>
      </c>
      <c r="H569" s="37"/>
      <c r="I569" s="37"/>
      <c r="J569" s="37"/>
      <c r="K569" s="37"/>
      <c r="L569" s="37"/>
      <c r="M569" s="37"/>
      <c r="N569" s="29"/>
      <c r="O569" s="29"/>
      <c r="P569" s="29"/>
      <c r="Q569" s="29"/>
      <c r="R569" s="29"/>
      <c r="S569" s="102"/>
      <c r="T569" s="102"/>
      <c r="U569" s="102"/>
      <c r="V569" s="102"/>
      <c r="W569" s="102"/>
      <c r="X569" s="102"/>
      <c r="Y569" s="102"/>
      <c r="Z569" s="102"/>
      <c r="AA569" s="102"/>
      <c r="AB569" s="231"/>
      <c r="AC569" s="231"/>
      <c r="AD569" s="231"/>
      <c r="AE569" s="231"/>
      <c r="AF569" s="231"/>
      <c r="AG569" s="231"/>
      <c r="AH569" s="231"/>
      <c r="AI569" s="231"/>
      <c r="AJ569" s="231"/>
      <c r="AK569" s="231"/>
      <c r="AL569" s="231"/>
      <c r="AM569" s="231"/>
      <c r="AN569" s="231"/>
      <c r="AO569" s="231"/>
      <c r="AP569" s="231"/>
      <c r="AQ569" s="231"/>
      <c r="AR569" s="231"/>
      <c r="AS569" s="231"/>
      <c r="AT569" s="231"/>
      <c r="AU569" s="231"/>
      <c r="AV569" s="231"/>
      <c r="AW569" s="231"/>
      <c r="AX569" s="231"/>
      <c r="AY569" s="231"/>
      <c r="AZ569" s="231"/>
      <c r="BA569" s="231"/>
      <c r="BB569" s="231"/>
      <c r="BC569" s="231"/>
      <c r="BD569" s="102"/>
      <c r="BE569" s="102"/>
      <c r="BF569" s="102"/>
      <c r="BG569" s="102"/>
      <c r="BH569" s="102"/>
      <c r="BI569" s="102"/>
      <c r="BJ569" s="102"/>
      <c r="BK569" s="12"/>
      <c r="BL569" s="12"/>
    </row>
    <row r="570" spans="1:64" hidden="1" outlineLevel="1">
      <c r="A570" s="9"/>
      <c r="B570" s="9"/>
      <c r="C570" s="46"/>
      <c r="D570" s="132" t="str">
        <f>Asset5</f>
        <v>Distribution Substations</v>
      </c>
      <c r="E570" s="9"/>
      <c r="F570" s="9"/>
      <c r="G570" s="201">
        <f>'Adjustment for previous period'!G466</f>
        <v>0</v>
      </c>
      <c r="H570" s="37"/>
      <c r="I570" s="37"/>
      <c r="J570" s="37"/>
      <c r="K570" s="37"/>
      <c r="L570" s="37"/>
      <c r="M570" s="37"/>
      <c r="N570" s="29"/>
      <c r="O570" s="29"/>
      <c r="P570" s="29"/>
      <c r="Q570" s="29"/>
      <c r="R570" s="29"/>
      <c r="S570" s="102"/>
      <c r="T570" s="102"/>
      <c r="U570" s="102"/>
      <c r="V570" s="102"/>
      <c r="W570" s="102"/>
      <c r="X570" s="102"/>
      <c r="Y570" s="102"/>
      <c r="Z570" s="102"/>
      <c r="AA570" s="102"/>
      <c r="AB570" s="231"/>
      <c r="AC570" s="231"/>
      <c r="AD570" s="231"/>
      <c r="AE570" s="231"/>
      <c r="AF570" s="231"/>
      <c r="AG570" s="231"/>
      <c r="AH570" s="231"/>
      <c r="AI570" s="231"/>
      <c r="AJ570" s="231"/>
      <c r="AK570" s="231"/>
      <c r="AL570" s="231"/>
      <c r="AM570" s="231"/>
      <c r="AN570" s="231"/>
      <c r="AO570" s="231"/>
      <c r="AP570" s="231"/>
      <c r="AQ570" s="231"/>
      <c r="AR570" s="231"/>
      <c r="AS570" s="231"/>
      <c r="AT570" s="231"/>
      <c r="AU570" s="231"/>
      <c r="AV570" s="231"/>
      <c r="AW570" s="231"/>
      <c r="AX570" s="231"/>
      <c r="AY570" s="231"/>
      <c r="AZ570" s="231"/>
      <c r="BA570" s="231"/>
      <c r="BB570" s="231"/>
      <c r="BC570" s="231"/>
      <c r="BD570" s="102"/>
      <c r="BE570" s="102"/>
      <c r="BF570" s="102"/>
      <c r="BG570" s="102"/>
      <c r="BH570" s="102"/>
      <c r="BI570" s="102"/>
      <c r="BJ570" s="102"/>
      <c r="BK570" s="12"/>
      <c r="BL570" s="12"/>
    </row>
    <row r="571" spans="1:64" hidden="1" outlineLevel="1">
      <c r="A571" s="9"/>
      <c r="B571" s="9"/>
      <c r="C571" s="46"/>
      <c r="D571" s="132" t="str">
        <f>Asset6</f>
        <v>Distribution Overhead Lines</v>
      </c>
      <c r="E571" s="9"/>
      <c r="F571" s="9"/>
      <c r="G571" s="201">
        <f>'Adjustment for previous period'!G467</f>
        <v>0</v>
      </c>
      <c r="H571" s="37"/>
      <c r="I571" s="37"/>
      <c r="J571" s="37"/>
      <c r="K571" s="37"/>
      <c r="L571" s="37"/>
      <c r="M571" s="37"/>
      <c r="N571" s="29"/>
      <c r="O571" s="29"/>
      <c r="P571" s="29"/>
      <c r="Q571" s="29"/>
      <c r="R571" s="29"/>
      <c r="S571" s="102"/>
      <c r="T571" s="102"/>
      <c r="U571" s="102"/>
      <c r="V571" s="102"/>
      <c r="W571" s="102"/>
      <c r="X571" s="102"/>
      <c r="Y571" s="102"/>
      <c r="Z571" s="102"/>
      <c r="AA571" s="102"/>
      <c r="AB571" s="231"/>
      <c r="AC571" s="231"/>
      <c r="AD571" s="231"/>
      <c r="AE571" s="231"/>
      <c r="AF571" s="231"/>
      <c r="AG571" s="231"/>
      <c r="AH571" s="231"/>
      <c r="AI571" s="231"/>
      <c r="AJ571" s="231"/>
      <c r="AK571" s="231"/>
      <c r="AL571" s="231"/>
      <c r="AM571" s="231"/>
      <c r="AN571" s="231"/>
      <c r="AO571" s="231"/>
      <c r="AP571" s="231"/>
      <c r="AQ571" s="231"/>
      <c r="AR571" s="231"/>
      <c r="AS571" s="231"/>
      <c r="AT571" s="231"/>
      <c r="AU571" s="231"/>
      <c r="AV571" s="231"/>
      <c r="AW571" s="231"/>
      <c r="AX571" s="231"/>
      <c r="AY571" s="231"/>
      <c r="AZ571" s="231"/>
      <c r="BA571" s="231"/>
      <c r="BB571" s="231"/>
      <c r="BC571" s="231"/>
      <c r="BD571" s="102"/>
      <c r="BE571" s="102"/>
      <c r="BF571" s="102"/>
      <c r="BG571" s="102"/>
      <c r="BH571" s="102"/>
      <c r="BI571" s="102"/>
      <c r="BJ571" s="102"/>
      <c r="BK571" s="12"/>
      <c r="BL571" s="12"/>
    </row>
    <row r="572" spans="1:64" hidden="1" outlineLevel="1">
      <c r="A572" s="9"/>
      <c r="B572" s="9"/>
      <c r="C572" s="46"/>
      <c r="D572" s="132" t="str">
        <f>Asset7</f>
        <v>Distribution Underground Lines</v>
      </c>
      <c r="E572" s="9"/>
      <c r="F572" s="9"/>
      <c r="G572" s="201">
        <f>'Adjustment for previous period'!G468</f>
        <v>0</v>
      </c>
      <c r="H572" s="37"/>
      <c r="I572" s="37"/>
      <c r="J572" s="37"/>
      <c r="K572" s="37"/>
      <c r="L572" s="37"/>
      <c r="M572" s="37"/>
      <c r="N572" s="29"/>
      <c r="O572" s="29"/>
      <c r="P572" s="29"/>
      <c r="Q572" s="29"/>
      <c r="R572" s="29"/>
      <c r="S572" s="102"/>
      <c r="T572" s="102"/>
      <c r="U572" s="102"/>
      <c r="V572" s="102"/>
      <c r="W572" s="102"/>
      <c r="X572" s="102"/>
      <c r="Y572" s="102"/>
      <c r="Z572" s="102"/>
      <c r="AA572" s="102"/>
      <c r="AB572" s="231"/>
      <c r="AC572" s="231"/>
      <c r="AD572" s="231"/>
      <c r="AE572" s="231"/>
      <c r="AF572" s="231"/>
      <c r="AG572" s="231"/>
      <c r="AH572" s="231"/>
      <c r="AI572" s="231"/>
      <c r="AJ572" s="231"/>
      <c r="AK572" s="231"/>
      <c r="AL572" s="231"/>
      <c r="AM572" s="231"/>
      <c r="AN572" s="231"/>
      <c r="AO572" s="231"/>
      <c r="AP572" s="231"/>
      <c r="AQ572" s="231"/>
      <c r="AR572" s="231"/>
      <c r="AS572" s="231"/>
      <c r="AT572" s="231"/>
      <c r="AU572" s="231"/>
      <c r="AV572" s="231"/>
      <c r="AW572" s="231"/>
      <c r="AX572" s="231"/>
      <c r="AY572" s="231"/>
      <c r="AZ572" s="231"/>
      <c r="BA572" s="231"/>
      <c r="BB572" s="231"/>
      <c r="BC572" s="231"/>
      <c r="BD572" s="102"/>
      <c r="BE572" s="102"/>
      <c r="BF572" s="102"/>
      <c r="BG572" s="102"/>
      <c r="BH572" s="102"/>
      <c r="BI572" s="102"/>
      <c r="BJ572" s="102"/>
      <c r="BK572" s="12"/>
      <c r="BL572" s="12"/>
    </row>
    <row r="573" spans="1:64" hidden="1" outlineLevel="1">
      <c r="A573" s="9"/>
      <c r="B573" s="9"/>
      <c r="C573" s="46"/>
      <c r="D573" s="132" t="str">
        <f>Asset8</f>
        <v>IT &amp; Communication Systems (Networks)</v>
      </c>
      <c r="E573" s="9"/>
      <c r="F573" s="9"/>
      <c r="G573" s="201">
        <f>'Adjustment for previous period'!G469</f>
        <v>0</v>
      </c>
      <c r="H573" s="37"/>
      <c r="I573" s="37"/>
      <c r="J573" s="37"/>
      <c r="K573" s="37"/>
      <c r="L573" s="37"/>
      <c r="M573" s="37"/>
      <c r="N573" s="29"/>
      <c r="O573" s="29"/>
      <c r="P573" s="29"/>
      <c r="Q573" s="29"/>
      <c r="R573" s="29"/>
      <c r="S573" s="102"/>
      <c r="T573" s="102"/>
      <c r="U573" s="102"/>
      <c r="V573" s="102"/>
      <c r="W573" s="102"/>
      <c r="X573" s="102"/>
      <c r="Y573" s="102"/>
      <c r="Z573" s="102"/>
      <c r="AA573" s="102"/>
      <c r="AB573" s="231"/>
      <c r="AC573" s="231"/>
      <c r="AD573" s="231"/>
      <c r="AE573" s="231"/>
      <c r="AF573" s="231"/>
      <c r="AG573" s="231"/>
      <c r="AH573" s="231"/>
      <c r="AI573" s="231"/>
      <c r="AJ573" s="231"/>
      <c r="AK573" s="231"/>
      <c r="AL573" s="231"/>
      <c r="AM573" s="231"/>
      <c r="AN573" s="231"/>
      <c r="AO573" s="231"/>
      <c r="AP573" s="231"/>
      <c r="AQ573" s="231"/>
      <c r="AR573" s="231"/>
      <c r="AS573" s="231"/>
      <c r="AT573" s="231"/>
      <c r="AU573" s="231"/>
      <c r="AV573" s="231"/>
      <c r="AW573" s="231"/>
      <c r="AX573" s="231"/>
      <c r="AY573" s="231"/>
      <c r="AZ573" s="231"/>
      <c r="BA573" s="231"/>
      <c r="BB573" s="231"/>
      <c r="BC573" s="231"/>
      <c r="BD573" s="102"/>
      <c r="BE573" s="102"/>
      <c r="BF573" s="102"/>
      <c r="BG573" s="102"/>
      <c r="BH573" s="102"/>
      <c r="BI573" s="102"/>
      <c r="BJ573" s="102"/>
      <c r="BK573" s="12"/>
      <c r="BL573" s="12"/>
    </row>
    <row r="574" spans="1:64" hidden="1" outlineLevel="1">
      <c r="A574" s="9"/>
      <c r="B574" s="9"/>
      <c r="C574" s="46"/>
      <c r="D574" s="132" t="str">
        <f>Asset9</f>
        <v>Motor Vehicles</v>
      </c>
      <c r="E574" s="9"/>
      <c r="F574" s="9"/>
      <c r="G574" s="201">
        <f>'Adjustment for previous period'!G470</f>
        <v>0</v>
      </c>
      <c r="H574" s="37"/>
      <c r="I574" s="37"/>
      <c r="J574" s="37"/>
      <c r="K574" s="37"/>
      <c r="L574" s="37"/>
      <c r="M574" s="37"/>
      <c r="N574" s="29"/>
      <c r="O574" s="29"/>
      <c r="P574" s="29"/>
      <c r="Q574" s="29"/>
      <c r="R574" s="29"/>
      <c r="S574" s="102"/>
      <c r="T574" s="102"/>
      <c r="U574" s="102"/>
      <c r="V574" s="102"/>
      <c r="W574" s="102"/>
      <c r="X574" s="102"/>
      <c r="Y574" s="102"/>
      <c r="Z574" s="102"/>
      <c r="AA574" s="102"/>
      <c r="AB574" s="231"/>
      <c r="AC574" s="231"/>
      <c r="AD574" s="231"/>
      <c r="AE574" s="231"/>
      <c r="AF574" s="231"/>
      <c r="AG574" s="231"/>
      <c r="AH574" s="231"/>
      <c r="AI574" s="231"/>
      <c r="AJ574" s="231"/>
      <c r="AK574" s="231"/>
      <c r="AL574" s="231"/>
      <c r="AM574" s="231"/>
      <c r="AN574" s="231"/>
      <c r="AO574" s="231"/>
      <c r="AP574" s="231"/>
      <c r="AQ574" s="231"/>
      <c r="AR574" s="231"/>
      <c r="AS574" s="231"/>
      <c r="AT574" s="231"/>
      <c r="AU574" s="231"/>
      <c r="AV574" s="231"/>
      <c r="AW574" s="231"/>
      <c r="AX574" s="231"/>
      <c r="AY574" s="231"/>
      <c r="AZ574" s="231"/>
      <c r="BA574" s="231"/>
      <c r="BB574" s="231"/>
      <c r="BC574" s="231"/>
      <c r="BD574" s="102"/>
      <c r="BE574" s="102"/>
      <c r="BF574" s="102"/>
      <c r="BG574" s="102"/>
      <c r="BH574" s="102"/>
      <c r="BI574" s="102"/>
      <c r="BJ574" s="102"/>
      <c r="BK574" s="12"/>
      <c r="BL574" s="12"/>
    </row>
    <row r="575" spans="1:64" hidden="1" outlineLevel="1">
      <c r="A575" s="9"/>
      <c r="B575" s="9"/>
      <c r="C575" s="46"/>
      <c r="D575" s="132" t="str">
        <f>Asset10</f>
        <v>Other Non-System Assets (Networks)</v>
      </c>
      <c r="E575" s="9"/>
      <c r="F575" s="9"/>
      <c r="G575" s="201">
        <f>'Adjustment for previous period'!G471</f>
        <v>0</v>
      </c>
      <c r="H575" s="37"/>
      <c r="I575" s="37"/>
      <c r="J575" s="37"/>
      <c r="K575" s="37"/>
      <c r="L575" s="37"/>
      <c r="M575" s="37"/>
      <c r="N575" s="29"/>
      <c r="O575" s="29"/>
      <c r="P575" s="29"/>
      <c r="Q575" s="29"/>
      <c r="R575" s="29"/>
      <c r="S575" s="102"/>
      <c r="T575" s="102"/>
      <c r="U575" s="102"/>
      <c r="V575" s="102"/>
      <c r="W575" s="102"/>
      <c r="X575" s="102"/>
      <c r="Y575" s="102"/>
      <c r="Z575" s="102"/>
      <c r="AA575" s="102"/>
      <c r="AB575" s="231"/>
      <c r="AC575" s="231"/>
      <c r="AD575" s="231"/>
      <c r="AE575" s="231"/>
      <c r="AF575" s="231"/>
      <c r="AG575" s="231"/>
      <c r="AH575" s="231"/>
      <c r="AI575" s="231"/>
      <c r="AJ575" s="231"/>
      <c r="AK575" s="231"/>
      <c r="AL575" s="231"/>
      <c r="AM575" s="231"/>
      <c r="AN575" s="231"/>
      <c r="AO575" s="231"/>
      <c r="AP575" s="231"/>
      <c r="AQ575" s="231"/>
      <c r="AR575" s="231"/>
      <c r="AS575" s="231"/>
      <c r="AT575" s="231"/>
      <c r="AU575" s="231"/>
      <c r="AV575" s="231"/>
      <c r="AW575" s="231"/>
      <c r="AX575" s="231"/>
      <c r="AY575" s="231"/>
      <c r="AZ575" s="231"/>
      <c r="BA575" s="231"/>
      <c r="BB575" s="231"/>
      <c r="BC575" s="231"/>
      <c r="BD575" s="102"/>
      <c r="BE575" s="102"/>
      <c r="BF575" s="102"/>
      <c r="BG575" s="102"/>
      <c r="BH575" s="102"/>
      <c r="BI575" s="102"/>
      <c r="BJ575" s="102"/>
      <c r="BK575" s="12"/>
      <c r="BL575" s="12"/>
    </row>
    <row r="576" spans="1:64" hidden="1" outlineLevel="1">
      <c r="A576" s="9"/>
      <c r="B576" s="9"/>
      <c r="C576" s="46"/>
      <c r="D576" s="132" t="str">
        <f>Asset11</f>
        <v>IT Systems (Corporate)</v>
      </c>
      <c r="E576" s="9"/>
      <c r="F576" s="9"/>
      <c r="G576" s="201">
        <f>'Adjustment for previous period'!G472</f>
        <v>0</v>
      </c>
      <c r="H576" s="37"/>
      <c r="I576" s="37"/>
      <c r="J576" s="37"/>
      <c r="K576" s="37"/>
      <c r="L576" s="37"/>
      <c r="M576" s="37"/>
      <c r="N576" s="29"/>
      <c r="O576" s="29"/>
      <c r="P576" s="29"/>
      <c r="Q576" s="29"/>
      <c r="R576" s="29"/>
      <c r="S576" s="102"/>
      <c r="T576" s="102"/>
      <c r="U576" s="102"/>
      <c r="V576" s="102"/>
      <c r="W576" s="102"/>
      <c r="X576" s="102"/>
      <c r="Y576" s="102"/>
      <c r="Z576" s="102"/>
      <c r="AA576" s="102"/>
      <c r="AB576" s="231"/>
      <c r="AC576" s="231"/>
      <c r="AD576" s="231"/>
      <c r="AE576" s="231"/>
      <c r="AF576" s="231"/>
      <c r="AG576" s="231"/>
      <c r="AH576" s="231"/>
      <c r="AI576" s="231"/>
      <c r="AJ576" s="231"/>
      <c r="AK576" s="231"/>
      <c r="AL576" s="231"/>
      <c r="AM576" s="231"/>
      <c r="AN576" s="231"/>
      <c r="AO576" s="231"/>
      <c r="AP576" s="231"/>
      <c r="AQ576" s="231"/>
      <c r="AR576" s="231"/>
      <c r="AS576" s="231"/>
      <c r="AT576" s="231"/>
      <c r="AU576" s="231"/>
      <c r="AV576" s="231"/>
      <c r="AW576" s="231"/>
      <c r="AX576" s="231"/>
      <c r="AY576" s="231"/>
      <c r="AZ576" s="231"/>
      <c r="BA576" s="231"/>
      <c r="BB576" s="231"/>
      <c r="BC576" s="231"/>
      <c r="BD576" s="102"/>
      <c r="BE576" s="102"/>
      <c r="BF576" s="102"/>
      <c r="BG576" s="102"/>
      <c r="BH576" s="102"/>
      <c r="BI576" s="102"/>
      <c r="BJ576" s="102"/>
      <c r="BK576" s="12"/>
      <c r="BL576" s="12"/>
    </row>
    <row r="577" spans="1:64" hidden="1" outlineLevel="1">
      <c r="A577" s="9"/>
      <c r="B577" s="9"/>
      <c r="C577" s="46"/>
      <c r="D577" s="132" t="str">
        <f>Asset12</f>
        <v>Telecommunications (Corporate)</v>
      </c>
      <c r="E577" s="9"/>
      <c r="F577" s="9"/>
      <c r="G577" s="201">
        <f>'Adjustment for previous period'!G473</f>
        <v>0</v>
      </c>
      <c r="H577" s="37"/>
      <c r="I577" s="37"/>
      <c r="J577" s="37"/>
      <c r="K577" s="37"/>
      <c r="L577" s="37"/>
      <c r="M577" s="37"/>
      <c r="N577" s="29"/>
      <c r="O577" s="29"/>
      <c r="P577" s="29"/>
      <c r="Q577" s="29"/>
      <c r="R577" s="29"/>
      <c r="S577" s="102"/>
      <c r="T577" s="102"/>
      <c r="U577" s="102"/>
      <c r="V577" s="102"/>
      <c r="W577" s="102"/>
      <c r="X577" s="102"/>
      <c r="Y577" s="102"/>
      <c r="Z577" s="102"/>
      <c r="AA577" s="102"/>
      <c r="AB577" s="231"/>
      <c r="AC577" s="231"/>
      <c r="AD577" s="231"/>
      <c r="AE577" s="231"/>
      <c r="AF577" s="231"/>
      <c r="AG577" s="231"/>
      <c r="AH577" s="231"/>
      <c r="AI577" s="231"/>
      <c r="AJ577" s="231"/>
      <c r="AK577" s="231"/>
      <c r="AL577" s="231"/>
      <c r="AM577" s="231"/>
      <c r="AN577" s="231"/>
      <c r="AO577" s="231"/>
      <c r="AP577" s="231"/>
      <c r="AQ577" s="231"/>
      <c r="AR577" s="231"/>
      <c r="AS577" s="231"/>
      <c r="AT577" s="231"/>
      <c r="AU577" s="231"/>
      <c r="AV577" s="231"/>
      <c r="AW577" s="231"/>
      <c r="AX577" s="231"/>
      <c r="AY577" s="231"/>
      <c r="AZ577" s="231"/>
      <c r="BA577" s="231"/>
      <c r="BB577" s="231"/>
      <c r="BC577" s="231"/>
      <c r="BD577" s="102"/>
      <c r="BE577" s="102"/>
      <c r="BF577" s="102"/>
      <c r="BG577" s="102"/>
      <c r="BH577" s="102"/>
      <c r="BI577" s="102"/>
      <c r="BJ577" s="102"/>
      <c r="BK577" s="12"/>
      <c r="BL577" s="12"/>
    </row>
    <row r="578" spans="1:64" hidden="1" outlineLevel="1">
      <c r="A578" s="9"/>
      <c r="B578" s="9"/>
      <c r="C578" s="46"/>
      <c r="D578" s="132" t="str">
        <f>Asset13</f>
        <v>Other Non-System Assets (Corporate)</v>
      </c>
      <c r="E578" s="9"/>
      <c r="F578" s="9"/>
      <c r="G578" s="201">
        <f>'Adjustment for previous period'!G474</f>
        <v>0</v>
      </c>
      <c r="H578" s="37"/>
      <c r="I578" s="37"/>
      <c r="J578" s="37"/>
      <c r="K578" s="37"/>
      <c r="L578" s="37"/>
      <c r="M578" s="37"/>
      <c r="N578" s="29"/>
      <c r="O578" s="29"/>
      <c r="P578" s="29"/>
      <c r="Q578" s="29"/>
      <c r="R578" s="29"/>
      <c r="S578" s="102"/>
      <c r="T578" s="102"/>
      <c r="U578" s="102"/>
      <c r="V578" s="102"/>
      <c r="W578" s="102"/>
      <c r="X578" s="102"/>
      <c r="Y578" s="102"/>
      <c r="Z578" s="102"/>
      <c r="AA578" s="102"/>
      <c r="AB578" s="231"/>
      <c r="AC578" s="231"/>
      <c r="AD578" s="231"/>
      <c r="AE578" s="231"/>
      <c r="AF578" s="231"/>
      <c r="AG578" s="231"/>
      <c r="AH578" s="231"/>
      <c r="AI578" s="231"/>
      <c r="AJ578" s="231"/>
      <c r="AK578" s="231"/>
      <c r="AL578" s="231"/>
      <c r="AM578" s="231"/>
      <c r="AN578" s="231"/>
      <c r="AO578" s="231"/>
      <c r="AP578" s="231"/>
      <c r="AQ578" s="231"/>
      <c r="AR578" s="231"/>
      <c r="AS578" s="231"/>
      <c r="AT578" s="231"/>
      <c r="AU578" s="231"/>
      <c r="AV578" s="231"/>
      <c r="AW578" s="231"/>
      <c r="AX578" s="231"/>
      <c r="AY578" s="231"/>
      <c r="AZ578" s="231"/>
      <c r="BA578" s="231"/>
      <c r="BB578" s="231"/>
      <c r="BC578" s="231"/>
      <c r="BD578" s="102"/>
      <c r="BE578" s="102"/>
      <c r="BF578" s="102"/>
      <c r="BG578" s="102"/>
      <c r="BH578" s="102"/>
      <c r="BI578" s="102"/>
      <c r="BJ578" s="102"/>
      <c r="BK578" s="12"/>
      <c r="BL578" s="12"/>
    </row>
    <row r="579" spans="1:64" hidden="1" outlineLevel="1">
      <c r="A579" s="9"/>
      <c r="B579" s="9"/>
      <c r="C579" s="46"/>
      <c r="D579" s="132" t="str">
        <f>Asset14</f>
        <v>Land</v>
      </c>
      <c r="E579" s="9"/>
      <c r="F579" s="9"/>
      <c r="G579" s="201">
        <f>'Adjustment for previous period'!G475</f>
        <v>0</v>
      </c>
      <c r="H579" s="37"/>
      <c r="I579" s="37"/>
      <c r="J579" s="37"/>
      <c r="K579" s="37"/>
      <c r="L579" s="37"/>
      <c r="M579" s="37"/>
      <c r="N579" s="29"/>
      <c r="O579" s="29"/>
      <c r="P579" s="29"/>
      <c r="Q579" s="29"/>
      <c r="R579" s="29"/>
      <c r="S579" s="102"/>
      <c r="T579" s="102"/>
      <c r="U579" s="102"/>
      <c r="V579" s="102"/>
      <c r="W579" s="102"/>
      <c r="X579" s="102"/>
      <c r="Y579" s="102"/>
      <c r="Z579" s="102"/>
      <c r="AA579" s="102"/>
      <c r="AB579" s="231"/>
      <c r="AC579" s="231"/>
      <c r="AD579" s="231"/>
      <c r="AE579" s="231"/>
      <c r="AF579" s="231"/>
      <c r="AG579" s="231"/>
      <c r="AH579" s="231"/>
      <c r="AI579" s="231"/>
      <c r="AJ579" s="231"/>
      <c r="AK579" s="231"/>
      <c r="AL579" s="231"/>
      <c r="AM579" s="231"/>
      <c r="AN579" s="231"/>
      <c r="AO579" s="231"/>
      <c r="AP579" s="231"/>
      <c r="AQ579" s="231"/>
      <c r="AR579" s="231"/>
      <c r="AS579" s="231"/>
      <c r="AT579" s="231"/>
      <c r="AU579" s="231"/>
      <c r="AV579" s="231"/>
      <c r="AW579" s="231"/>
      <c r="AX579" s="231"/>
      <c r="AY579" s="231"/>
      <c r="AZ579" s="231"/>
      <c r="BA579" s="231"/>
      <c r="BB579" s="231"/>
      <c r="BC579" s="231"/>
      <c r="BD579" s="102"/>
      <c r="BE579" s="102"/>
      <c r="BF579" s="102"/>
      <c r="BG579" s="102"/>
      <c r="BH579" s="102"/>
      <c r="BI579" s="102"/>
      <c r="BJ579" s="102"/>
      <c r="BK579" s="12"/>
      <c r="BL579" s="12"/>
    </row>
    <row r="580" spans="1:64" hidden="1" outlineLevel="1">
      <c r="A580" s="9"/>
      <c r="B580" s="9"/>
      <c r="C580" s="46"/>
      <c r="D580" s="132" t="str">
        <f>Asset15</f>
        <v>Buildings</v>
      </c>
      <c r="E580" s="9"/>
      <c r="F580" s="9"/>
      <c r="G580" s="201">
        <f>'Adjustment for previous period'!G476</f>
        <v>0</v>
      </c>
      <c r="H580" s="37"/>
      <c r="I580" s="37"/>
      <c r="J580" s="37"/>
      <c r="K580" s="37"/>
      <c r="L580" s="37"/>
      <c r="M580" s="37"/>
      <c r="N580" s="29"/>
      <c r="O580" s="29"/>
      <c r="P580" s="29"/>
      <c r="Q580" s="29"/>
      <c r="R580" s="29"/>
      <c r="S580" s="102"/>
      <c r="T580" s="102"/>
      <c r="U580" s="102"/>
      <c r="V580" s="102"/>
      <c r="W580" s="102"/>
      <c r="X580" s="102"/>
      <c r="Y580" s="102"/>
      <c r="Z580" s="102"/>
      <c r="AA580" s="102"/>
      <c r="AB580" s="231"/>
      <c r="AC580" s="231"/>
      <c r="AD580" s="231"/>
      <c r="AE580" s="231"/>
      <c r="AF580" s="231"/>
      <c r="AG580" s="231"/>
      <c r="AH580" s="231"/>
      <c r="AI580" s="231"/>
      <c r="AJ580" s="231"/>
      <c r="AK580" s="231"/>
      <c r="AL580" s="231"/>
      <c r="AM580" s="231"/>
      <c r="AN580" s="231"/>
      <c r="AO580" s="231"/>
      <c r="AP580" s="231"/>
      <c r="AQ580" s="231"/>
      <c r="AR580" s="231"/>
      <c r="AS580" s="231"/>
      <c r="AT580" s="231"/>
      <c r="AU580" s="231"/>
      <c r="AV580" s="231"/>
      <c r="AW580" s="231"/>
      <c r="AX580" s="231"/>
      <c r="AY580" s="231"/>
      <c r="AZ580" s="231"/>
      <c r="BA580" s="231"/>
      <c r="BB580" s="231"/>
      <c r="BC580" s="231"/>
      <c r="BD580" s="102"/>
      <c r="BE580" s="102"/>
      <c r="BF580" s="102"/>
      <c r="BG580" s="102"/>
      <c r="BH580" s="102"/>
      <c r="BI580" s="102"/>
      <c r="BJ580" s="102"/>
      <c r="BK580" s="12"/>
      <c r="BL580" s="12"/>
    </row>
    <row r="581" spans="1:64" hidden="1" outlineLevel="1">
      <c r="A581" s="9"/>
      <c r="B581" s="9"/>
      <c r="C581" s="46"/>
      <c r="D581" s="132" t="str">
        <f>Asset16</f>
        <v>Equity raising costs</v>
      </c>
      <c r="E581" s="9"/>
      <c r="F581" s="9"/>
      <c r="G581" s="201">
        <f>'Adjustment for previous period'!G477</f>
        <v>0</v>
      </c>
      <c r="H581" s="37"/>
      <c r="I581" s="37"/>
      <c r="J581" s="37"/>
      <c r="K581" s="37"/>
      <c r="L581" s="37"/>
      <c r="M581" s="37"/>
      <c r="N581" s="29"/>
      <c r="O581" s="29"/>
      <c r="P581" s="29"/>
      <c r="Q581" s="29"/>
      <c r="R581" s="29"/>
      <c r="S581" s="102"/>
      <c r="T581" s="102"/>
      <c r="U581" s="102"/>
      <c r="V581" s="102"/>
      <c r="W581" s="102"/>
      <c r="X581" s="102"/>
      <c r="Y581" s="102"/>
      <c r="Z581" s="102"/>
      <c r="AA581" s="102"/>
      <c r="AB581" s="231"/>
      <c r="AC581" s="231"/>
      <c r="AD581" s="231"/>
      <c r="AE581" s="231"/>
      <c r="AF581" s="231"/>
      <c r="AG581" s="231"/>
      <c r="AH581" s="231"/>
      <c r="AI581" s="231"/>
      <c r="AJ581" s="231"/>
      <c r="AK581" s="231"/>
      <c r="AL581" s="231"/>
      <c r="AM581" s="231"/>
      <c r="AN581" s="231"/>
      <c r="AO581" s="231"/>
      <c r="AP581" s="231"/>
      <c r="AQ581" s="231"/>
      <c r="AR581" s="231"/>
      <c r="AS581" s="231"/>
      <c r="AT581" s="231"/>
      <c r="AU581" s="231"/>
      <c r="AV581" s="231"/>
      <c r="AW581" s="231"/>
      <c r="AX581" s="231"/>
      <c r="AY581" s="231"/>
      <c r="AZ581" s="231"/>
      <c r="BA581" s="231"/>
      <c r="BB581" s="231"/>
      <c r="BC581" s="231"/>
      <c r="BD581" s="102"/>
      <c r="BE581" s="102"/>
      <c r="BF581" s="102"/>
      <c r="BG581" s="102"/>
      <c r="BH581" s="102"/>
      <c r="BI581" s="102"/>
      <c r="BJ581" s="102"/>
      <c r="BK581" s="12"/>
      <c r="BL581" s="12"/>
    </row>
    <row r="582" spans="1:64" hidden="1" outlineLevel="1">
      <c r="A582" s="9"/>
      <c r="B582" s="9"/>
      <c r="C582" s="46"/>
      <c r="D582" s="132">
        <f>Asset17</f>
        <v>0</v>
      </c>
      <c r="E582" s="9"/>
      <c r="F582" s="9"/>
      <c r="G582" s="201">
        <f>'Adjustment for previous period'!G478</f>
        <v>0</v>
      </c>
      <c r="H582" s="37"/>
      <c r="I582" s="37"/>
      <c r="J582" s="37"/>
      <c r="K582" s="37"/>
      <c r="L582" s="37"/>
      <c r="M582" s="37"/>
      <c r="N582" s="29"/>
      <c r="O582" s="29"/>
      <c r="P582" s="29"/>
      <c r="Q582" s="29"/>
      <c r="R582" s="29"/>
      <c r="S582" s="102"/>
      <c r="T582" s="102"/>
      <c r="U582" s="102"/>
      <c r="V582" s="102"/>
      <c r="W582" s="102"/>
      <c r="X582" s="102"/>
      <c r="Y582" s="102"/>
      <c r="Z582" s="102"/>
      <c r="AA582" s="102"/>
      <c r="AB582" s="231"/>
      <c r="AC582" s="231"/>
      <c r="AD582" s="231"/>
      <c r="AE582" s="231"/>
      <c r="AF582" s="231"/>
      <c r="AG582" s="231"/>
      <c r="AH582" s="231"/>
      <c r="AI582" s="231"/>
      <c r="AJ582" s="231"/>
      <c r="AK582" s="231"/>
      <c r="AL582" s="231"/>
      <c r="AM582" s="231"/>
      <c r="AN582" s="231"/>
      <c r="AO582" s="231"/>
      <c r="AP582" s="231"/>
      <c r="AQ582" s="231"/>
      <c r="AR582" s="231"/>
      <c r="AS582" s="231"/>
      <c r="AT582" s="231"/>
      <c r="AU582" s="231"/>
      <c r="AV582" s="231"/>
      <c r="AW582" s="231"/>
      <c r="AX582" s="231"/>
      <c r="AY582" s="231"/>
      <c r="AZ582" s="231"/>
      <c r="BA582" s="231"/>
      <c r="BB582" s="231"/>
      <c r="BC582" s="231"/>
      <c r="BD582" s="102"/>
      <c r="BE582" s="102"/>
      <c r="BF582" s="102"/>
      <c r="BG582" s="102"/>
      <c r="BH582" s="102"/>
      <c r="BI582" s="102"/>
      <c r="BJ582" s="102"/>
      <c r="BK582" s="12"/>
      <c r="BL582" s="12"/>
    </row>
    <row r="583" spans="1:64" hidden="1" outlineLevel="1">
      <c r="A583" s="9"/>
      <c r="B583" s="9"/>
      <c r="C583" s="46"/>
      <c r="D583" s="132">
        <f>Asset18</f>
        <v>0</v>
      </c>
      <c r="E583" s="9"/>
      <c r="F583" s="9"/>
      <c r="G583" s="201">
        <f>'Adjustment for previous period'!G479</f>
        <v>0</v>
      </c>
      <c r="H583" s="37"/>
      <c r="I583" s="37"/>
      <c r="J583" s="37"/>
      <c r="K583" s="37"/>
      <c r="L583" s="37"/>
      <c r="M583" s="37"/>
      <c r="N583" s="29"/>
      <c r="O583" s="29"/>
      <c r="P583" s="29"/>
      <c r="Q583" s="29"/>
      <c r="R583" s="29"/>
      <c r="S583" s="102"/>
      <c r="T583" s="102"/>
      <c r="U583" s="102"/>
      <c r="V583" s="102"/>
      <c r="W583" s="102"/>
      <c r="X583" s="102"/>
      <c r="Y583" s="102"/>
      <c r="Z583" s="102"/>
      <c r="AA583" s="102"/>
      <c r="AB583" s="231"/>
      <c r="AC583" s="231"/>
      <c r="AD583" s="231"/>
      <c r="AE583" s="231"/>
      <c r="AF583" s="231"/>
      <c r="AG583" s="231"/>
      <c r="AH583" s="231"/>
      <c r="AI583" s="231"/>
      <c r="AJ583" s="231"/>
      <c r="AK583" s="231"/>
      <c r="AL583" s="231"/>
      <c r="AM583" s="231"/>
      <c r="AN583" s="231"/>
      <c r="AO583" s="231"/>
      <c r="AP583" s="231"/>
      <c r="AQ583" s="231"/>
      <c r="AR583" s="231"/>
      <c r="AS583" s="231"/>
      <c r="AT583" s="231"/>
      <c r="AU583" s="231"/>
      <c r="AV583" s="231"/>
      <c r="AW583" s="231"/>
      <c r="AX583" s="231"/>
      <c r="AY583" s="231"/>
      <c r="AZ583" s="231"/>
      <c r="BA583" s="231"/>
      <c r="BB583" s="231"/>
      <c r="BC583" s="231"/>
      <c r="BD583" s="102"/>
      <c r="BE583" s="102"/>
      <c r="BF583" s="102"/>
      <c r="BG583" s="102"/>
      <c r="BH583" s="102"/>
      <c r="BI583" s="102"/>
      <c r="BJ583" s="102"/>
      <c r="BK583" s="12"/>
      <c r="BL583" s="12"/>
    </row>
    <row r="584" spans="1:64" hidden="1" outlineLevel="1">
      <c r="A584" s="9"/>
      <c r="B584" s="9"/>
      <c r="C584" s="46"/>
      <c r="D584" s="132">
        <f>Asset19</f>
        <v>0</v>
      </c>
      <c r="E584" s="9"/>
      <c r="F584" s="9"/>
      <c r="G584" s="201">
        <f>'Adjustment for previous period'!G480</f>
        <v>0</v>
      </c>
      <c r="H584" s="37"/>
      <c r="I584" s="37"/>
      <c r="J584" s="37"/>
      <c r="K584" s="37"/>
      <c r="L584" s="37"/>
      <c r="M584" s="37"/>
      <c r="N584" s="29"/>
      <c r="O584" s="29"/>
      <c r="P584" s="29"/>
      <c r="Q584" s="29"/>
      <c r="R584" s="29"/>
      <c r="S584" s="102"/>
      <c r="T584" s="102"/>
      <c r="U584" s="102"/>
      <c r="V584" s="102"/>
      <c r="W584" s="102"/>
      <c r="X584" s="102"/>
      <c r="Y584" s="102"/>
      <c r="Z584" s="102"/>
      <c r="AA584" s="102"/>
      <c r="AB584" s="231"/>
      <c r="AC584" s="231"/>
      <c r="AD584" s="231"/>
      <c r="AE584" s="231"/>
      <c r="AF584" s="231"/>
      <c r="AG584" s="231"/>
      <c r="AH584" s="231"/>
      <c r="AI584" s="231"/>
      <c r="AJ584" s="231"/>
      <c r="AK584" s="231"/>
      <c r="AL584" s="231"/>
      <c r="AM584" s="231"/>
      <c r="AN584" s="231"/>
      <c r="AO584" s="231"/>
      <c r="AP584" s="231"/>
      <c r="AQ584" s="231"/>
      <c r="AR584" s="231"/>
      <c r="AS584" s="231"/>
      <c r="AT584" s="231"/>
      <c r="AU584" s="231"/>
      <c r="AV584" s="231"/>
      <c r="AW584" s="231"/>
      <c r="AX584" s="231"/>
      <c r="AY584" s="231"/>
      <c r="AZ584" s="231"/>
      <c r="BA584" s="231"/>
      <c r="BB584" s="231"/>
      <c r="BC584" s="231"/>
      <c r="BD584" s="102"/>
      <c r="BE584" s="102"/>
      <c r="BF584" s="102"/>
      <c r="BG584" s="102"/>
      <c r="BH584" s="102"/>
      <c r="BI584" s="102"/>
      <c r="BJ584" s="102"/>
      <c r="BK584" s="12"/>
      <c r="BL584" s="12"/>
    </row>
    <row r="585" spans="1:64" hidden="1" outlineLevel="1">
      <c r="A585" s="9"/>
      <c r="B585" s="9"/>
      <c r="C585" s="46"/>
      <c r="D585" s="132">
        <f>Asset20</f>
        <v>0</v>
      </c>
      <c r="E585" s="9"/>
      <c r="F585" s="9"/>
      <c r="G585" s="201">
        <f>'Adjustment for previous period'!G481</f>
        <v>0</v>
      </c>
      <c r="H585" s="37"/>
      <c r="I585" s="37"/>
      <c r="J585" s="37"/>
      <c r="K585" s="37"/>
      <c r="L585" s="37"/>
      <c r="M585" s="37"/>
      <c r="N585" s="29"/>
      <c r="O585" s="29"/>
      <c r="P585" s="29"/>
      <c r="Q585" s="29"/>
      <c r="R585" s="29"/>
      <c r="S585" s="102"/>
      <c r="T585" s="102"/>
      <c r="U585" s="102"/>
      <c r="V585" s="102"/>
      <c r="W585" s="102"/>
      <c r="X585" s="102"/>
      <c r="Y585" s="102"/>
      <c r="Z585" s="102"/>
      <c r="AA585" s="102"/>
      <c r="AB585" s="231"/>
      <c r="AC585" s="231"/>
      <c r="AD585" s="231"/>
      <c r="AE585" s="231"/>
      <c r="AF585" s="231"/>
      <c r="AG585" s="231"/>
      <c r="AH585" s="231"/>
      <c r="AI585" s="231"/>
      <c r="AJ585" s="231"/>
      <c r="AK585" s="231"/>
      <c r="AL585" s="231"/>
      <c r="AM585" s="231"/>
      <c r="AN585" s="231"/>
      <c r="AO585" s="231"/>
      <c r="AP585" s="231"/>
      <c r="AQ585" s="231"/>
      <c r="AR585" s="231"/>
      <c r="AS585" s="231"/>
      <c r="AT585" s="231"/>
      <c r="AU585" s="231"/>
      <c r="AV585" s="231"/>
      <c r="AW585" s="231"/>
      <c r="AX585" s="231"/>
      <c r="AY585" s="231"/>
      <c r="AZ585" s="231"/>
      <c r="BA585" s="231"/>
      <c r="BB585" s="231"/>
      <c r="BC585" s="231"/>
      <c r="BD585" s="102"/>
      <c r="BE585" s="102"/>
      <c r="BF585" s="102"/>
      <c r="BG585" s="102"/>
      <c r="BH585" s="102"/>
      <c r="BI585" s="102"/>
      <c r="BJ585" s="102"/>
      <c r="BK585" s="12"/>
      <c r="BL585" s="12"/>
    </row>
    <row r="586" spans="1:64" hidden="1" outlineLevel="1">
      <c r="A586" s="9"/>
      <c r="B586" s="9"/>
      <c r="C586" s="46"/>
      <c r="D586" s="132">
        <f>Asset21</f>
        <v>0</v>
      </c>
      <c r="E586" s="9"/>
      <c r="F586" s="9"/>
      <c r="G586" s="201">
        <f>'Adjustment for previous period'!G482</f>
        <v>0</v>
      </c>
      <c r="H586" s="37"/>
      <c r="I586" s="37"/>
      <c r="J586" s="37"/>
      <c r="K586" s="37"/>
      <c r="L586" s="37"/>
      <c r="M586" s="37"/>
      <c r="N586" s="29"/>
      <c r="O586" s="29"/>
      <c r="P586" s="29"/>
      <c r="Q586" s="29"/>
      <c r="R586" s="29"/>
      <c r="S586" s="102"/>
      <c r="T586" s="102"/>
      <c r="U586" s="102"/>
      <c r="V586" s="102"/>
      <c r="W586" s="102"/>
      <c r="X586" s="102"/>
      <c r="Y586" s="102"/>
      <c r="Z586" s="102"/>
      <c r="AA586" s="102"/>
      <c r="AB586" s="231"/>
      <c r="AC586" s="231"/>
      <c r="AD586" s="231"/>
      <c r="AE586" s="231"/>
      <c r="AF586" s="231"/>
      <c r="AG586" s="231"/>
      <c r="AH586" s="231"/>
      <c r="AI586" s="231"/>
      <c r="AJ586" s="231"/>
      <c r="AK586" s="231"/>
      <c r="AL586" s="231"/>
      <c r="AM586" s="231"/>
      <c r="AN586" s="231"/>
      <c r="AO586" s="231"/>
      <c r="AP586" s="231"/>
      <c r="AQ586" s="231"/>
      <c r="AR586" s="231"/>
      <c r="AS586" s="231"/>
      <c r="AT586" s="231"/>
      <c r="AU586" s="231"/>
      <c r="AV586" s="231"/>
      <c r="AW586" s="231"/>
      <c r="AX586" s="231"/>
      <c r="AY586" s="231"/>
      <c r="AZ586" s="231"/>
      <c r="BA586" s="231"/>
      <c r="BB586" s="231"/>
      <c r="BC586" s="231"/>
      <c r="BD586" s="102"/>
      <c r="BE586" s="102"/>
      <c r="BF586" s="102"/>
      <c r="BG586" s="102"/>
      <c r="BH586" s="102"/>
      <c r="BI586" s="102"/>
      <c r="BJ586" s="102"/>
      <c r="BK586" s="12"/>
      <c r="BL586" s="12"/>
    </row>
    <row r="587" spans="1:64" hidden="1" outlineLevel="1">
      <c r="A587" s="9"/>
      <c r="B587" s="9"/>
      <c r="C587" s="46"/>
      <c r="D587" s="132">
        <f>Asset22</f>
        <v>0</v>
      </c>
      <c r="E587" s="9"/>
      <c r="F587" s="9"/>
      <c r="G587" s="201">
        <f>'Adjustment for previous period'!G483</f>
        <v>0</v>
      </c>
      <c r="H587" s="37"/>
      <c r="I587" s="37"/>
      <c r="J587" s="37"/>
      <c r="K587" s="37"/>
      <c r="L587" s="37"/>
      <c r="M587" s="37"/>
      <c r="N587" s="29"/>
      <c r="O587" s="29"/>
      <c r="P587" s="29"/>
      <c r="Q587" s="29"/>
      <c r="R587" s="29"/>
      <c r="S587" s="102"/>
      <c r="T587" s="102"/>
      <c r="U587" s="102"/>
      <c r="V587" s="102"/>
      <c r="W587" s="102"/>
      <c r="X587" s="102"/>
      <c r="Y587" s="102"/>
      <c r="Z587" s="102"/>
      <c r="AA587" s="102"/>
      <c r="AB587" s="231"/>
      <c r="AC587" s="231"/>
      <c r="AD587" s="231"/>
      <c r="AE587" s="231"/>
      <c r="AF587" s="231"/>
      <c r="AG587" s="231"/>
      <c r="AH587" s="231"/>
      <c r="AI587" s="231"/>
      <c r="AJ587" s="231"/>
      <c r="AK587" s="231"/>
      <c r="AL587" s="231"/>
      <c r="AM587" s="231"/>
      <c r="AN587" s="231"/>
      <c r="AO587" s="231"/>
      <c r="AP587" s="231"/>
      <c r="AQ587" s="231"/>
      <c r="AR587" s="231"/>
      <c r="AS587" s="231"/>
      <c r="AT587" s="231"/>
      <c r="AU587" s="231"/>
      <c r="AV587" s="231"/>
      <c r="AW587" s="231"/>
      <c r="AX587" s="231"/>
      <c r="AY587" s="231"/>
      <c r="AZ587" s="231"/>
      <c r="BA587" s="231"/>
      <c r="BB587" s="231"/>
      <c r="BC587" s="231"/>
      <c r="BD587" s="102"/>
      <c r="BE587" s="102"/>
      <c r="BF587" s="102"/>
      <c r="BG587" s="102"/>
      <c r="BH587" s="102"/>
      <c r="BI587" s="102"/>
      <c r="BJ587" s="102"/>
      <c r="BK587" s="12"/>
      <c r="BL587" s="12"/>
    </row>
    <row r="588" spans="1:64" hidden="1" outlineLevel="1">
      <c r="A588" s="9"/>
      <c r="B588" s="9"/>
      <c r="C588" s="46"/>
      <c r="D588" s="132">
        <f>Asset23</f>
        <v>0</v>
      </c>
      <c r="E588" s="9"/>
      <c r="F588" s="9"/>
      <c r="G588" s="201">
        <f>'Adjustment for previous period'!G484</f>
        <v>0</v>
      </c>
      <c r="H588" s="37"/>
      <c r="I588" s="37"/>
      <c r="J588" s="37"/>
      <c r="K588" s="37"/>
      <c r="L588" s="37"/>
      <c r="M588" s="37"/>
      <c r="N588" s="29"/>
      <c r="O588" s="29"/>
      <c r="P588" s="29"/>
      <c r="Q588" s="29"/>
      <c r="R588" s="29"/>
      <c r="S588" s="102"/>
      <c r="T588" s="102"/>
      <c r="U588" s="102"/>
      <c r="V588" s="102"/>
      <c r="W588" s="102"/>
      <c r="X588" s="102"/>
      <c r="Y588" s="102"/>
      <c r="Z588" s="102"/>
      <c r="AA588" s="102"/>
      <c r="AB588" s="231"/>
      <c r="AC588" s="231"/>
      <c r="AD588" s="231"/>
      <c r="AE588" s="231"/>
      <c r="AF588" s="231"/>
      <c r="AG588" s="231"/>
      <c r="AH588" s="231"/>
      <c r="AI588" s="231"/>
      <c r="AJ588" s="231"/>
      <c r="AK588" s="231"/>
      <c r="AL588" s="231"/>
      <c r="AM588" s="231"/>
      <c r="AN588" s="231"/>
      <c r="AO588" s="231"/>
      <c r="AP588" s="231"/>
      <c r="AQ588" s="231"/>
      <c r="AR588" s="231"/>
      <c r="AS588" s="231"/>
      <c r="AT588" s="231"/>
      <c r="AU588" s="231"/>
      <c r="AV588" s="231"/>
      <c r="AW588" s="231"/>
      <c r="AX588" s="231"/>
      <c r="AY588" s="231"/>
      <c r="AZ588" s="231"/>
      <c r="BA588" s="231"/>
      <c r="BB588" s="231"/>
      <c r="BC588" s="231"/>
      <c r="BD588" s="102"/>
      <c r="BE588" s="102"/>
      <c r="BF588" s="102"/>
      <c r="BG588" s="102"/>
      <c r="BH588" s="102"/>
      <c r="BI588" s="102"/>
      <c r="BJ588" s="102"/>
      <c r="BK588" s="12"/>
      <c r="BL588" s="12"/>
    </row>
    <row r="589" spans="1:64" hidden="1" outlineLevel="1">
      <c r="A589" s="9"/>
      <c r="B589" s="9"/>
      <c r="C589" s="46"/>
      <c r="D589" s="132">
        <f>Asset24</f>
        <v>0</v>
      </c>
      <c r="E589" s="9"/>
      <c r="F589" s="9"/>
      <c r="G589" s="201">
        <f>'Adjustment for previous period'!G485</f>
        <v>0</v>
      </c>
      <c r="H589" s="37"/>
      <c r="I589" s="37"/>
      <c r="J589" s="37"/>
      <c r="K589" s="37"/>
      <c r="L589" s="37"/>
      <c r="M589" s="37"/>
      <c r="N589" s="29"/>
      <c r="O589" s="29"/>
      <c r="P589" s="29"/>
      <c r="Q589" s="29"/>
      <c r="R589" s="29"/>
      <c r="S589" s="102"/>
      <c r="T589" s="102"/>
      <c r="U589" s="102"/>
      <c r="V589" s="102"/>
      <c r="W589" s="102"/>
      <c r="X589" s="102"/>
      <c r="Y589" s="102"/>
      <c r="Z589" s="102"/>
      <c r="AA589" s="102"/>
      <c r="AB589" s="231"/>
      <c r="AC589" s="231"/>
      <c r="AD589" s="231"/>
      <c r="AE589" s="231"/>
      <c r="AF589" s="231"/>
      <c r="AG589" s="231"/>
      <c r="AH589" s="231"/>
      <c r="AI589" s="231"/>
      <c r="AJ589" s="231"/>
      <c r="AK589" s="231"/>
      <c r="AL589" s="231"/>
      <c r="AM589" s="231"/>
      <c r="AN589" s="231"/>
      <c r="AO589" s="231"/>
      <c r="AP589" s="231"/>
      <c r="AQ589" s="231"/>
      <c r="AR589" s="231"/>
      <c r="AS589" s="231"/>
      <c r="AT589" s="231"/>
      <c r="AU589" s="231"/>
      <c r="AV589" s="231"/>
      <c r="AW589" s="231"/>
      <c r="AX589" s="231"/>
      <c r="AY589" s="231"/>
      <c r="AZ589" s="231"/>
      <c r="BA589" s="231"/>
      <c r="BB589" s="231"/>
      <c r="BC589" s="231"/>
      <c r="BD589" s="102"/>
      <c r="BE589" s="102"/>
      <c r="BF589" s="102"/>
      <c r="BG589" s="102"/>
      <c r="BH589" s="102"/>
      <c r="BI589" s="102"/>
      <c r="BJ589" s="102"/>
      <c r="BK589" s="12"/>
      <c r="BL589" s="12"/>
    </row>
    <row r="590" spans="1:64" hidden="1" outlineLevel="1">
      <c r="A590" s="9"/>
      <c r="B590" s="9"/>
      <c r="C590" s="46"/>
      <c r="D590" s="132">
        <f>Asset25</f>
        <v>0</v>
      </c>
      <c r="E590" s="9"/>
      <c r="F590" s="9"/>
      <c r="G590" s="201">
        <f>'Adjustment for previous period'!G486</f>
        <v>0</v>
      </c>
      <c r="H590" s="37"/>
      <c r="I590" s="37"/>
      <c r="J590" s="37"/>
      <c r="K590" s="37"/>
      <c r="L590" s="37"/>
      <c r="M590" s="37"/>
      <c r="N590" s="29"/>
      <c r="O590" s="29"/>
      <c r="P590" s="29"/>
      <c r="Q590" s="29"/>
      <c r="R590" s="29"/>
      <c r="S590" s="102"/>
      <c r="T590" s="102"/>
      <c r="U590" s="102"/>
      <c r="V590" s="102"/>
      <c r="W590" s="102"/>
      <c r="X590" s="102"/>
      <c r="Y590" s="102"/>
      <c r="Z590" s="102"/>
      <c r="AA590" s="102"/>
      <c r="AB590" s="231"/>
      <c r="AC590" s="231"/>
      <c r="AD590" s="231"/>
      <c r="AE590" s="231"/>
      <c r="AF590" s="231"/>
      <c r="AG590" s="231"/>
      <c r="AH590" s="231"/>
      <c r="AI590" s="231"/>
      <c r="AJ590" s="231"/>
      <c r="AK590" s="231"/>
      <c r="AL590" s="231"/>
      <c r="AM590" s="231"/>
      <c r="AN590" s="231"/>
      <c r="AO590" s="231"/>
      <c r="AP590" s="231"/>
      <c r="AQ590" s="231"/>
      <c r="AR590" s="231"/>
      <c r="AS590" s="231"/>
      <c r="AT590" s="231"/>
      <c r="AU590" s="231"/>
      <c r="AV590" s="231"/>
      <c r="AW590" s="231"/>
      <c r="AX590" s="231"/>
      <c r="AY590" s="231"/>
      <c r="AZ590" s="231"/>
      <c r="BA590" s="231"/>
      <c r="BB590" s="231"/>
      <c r="BC590" s="231"/>
      <c r="BD590" s="102"/>
      <c r="BE590" s="102"/>
      <c r="BF590" s="102"/>
      <c r="BG590" s="102"/>
      <c r="BH590" s="102"/>
      <c r="BI590" s="102"/>
      <c r="BJ590" s="102"/>
      <c r="BK590" s="12"/>
      <c r="BL590" s="12"/>
    </row>
    <row r="591" spans="1:64" hidden="1" outlineLevel="1">
      <c r="A591" s="9"/>
      <c r="B591" s="9"/>
      <c r="C591" s="46"/>
      <c r="D591" s="132">
        <f>Asset26</f>
        <v>0</v>
      </c>
      <c r="E591" s="9"/>
      <c r="F591" s="9"/>
      <c r="G591" s="201">
        <f>'Adjustment for previous period'!G487</f>
        <v>0</v>
      </c>
      <c r="H591" s="37"/>
      <c r="I591" s="37"/>
      <c r="J591" s="37"/>
      <c r="K591" s="37"/>
      <c r="L591" s="37"/>
      <c r="M591" s="37"/>
      <c r="N591" s="29"/>
      <c r="O591" s="29"/>
      <c r="P591" s="29"/>
      <c r="Q591" s="29"/>
      <c r="R591" s="29"/>
      <c r="S591" s="102"/>
      <c r="T591" s="102"/>
      <c r="U591" s="102"/>
      <c r="V591" s="102"/>
      <c r="W591" s="102"/>
      <c r="X591" s="102"/>
      <c r="Y591" s="102"/>
      <c r="Z591" s="102"/>
      <c r="AA591" s="102"/>
      <c r="AB591" s="231"/>
      <c r="AC591" s="231"/>
      <c r="AD591" s="231"/>
      <c r="AE591" s="231"/>
      <c r="AF591" s="231"/>
      <c r="AG591" s="231"/>
      <c r="AH591" s="231"/>
      <c r="AI591" s="231"/>
      <c r="AJ591" s="231"/>
      <c r="AK591" s="231"/>
      <c r="AL591" s="231"/>
      <c r="AM591" s="231"/>
      <c r="AN591" s="231"/>
      <c r="AO591" s="231"/>
      <c r="AP591" s="231"/>
      <c r="AQ591" s="231"/>
      <c r="AR591" s="231"/>
      <c r="AS591" s="231"/>
      <c r="AT591" s="231"/>
      <c r="AU591" s="231"/>
      <c r="AV591" s="231"/>
      <c r="AW591" s="231"/>
      <c r="AX591" s="231"/>
      <c r="AY591" s="231"/>
      <c r="AZ591" s="231"/>
      <c r="BA591" s="231"/>
      <c r="BB591" s="231"/>
      <c r="BC591" s="231"/>
      <c r="BD591" s="102"/>
      <c r="BE591" s="102"/>
      <c r="BF591" s="102"/>
      <c r="BG591" s="102"/>
      <c r="BH591" s="102"/>
      <c r="BI591" s="102"/>
      <c r="BJ591" s="102"/>
      <c r="BK591" s="12"/>
      <c r="BL591" s="12"/>
    </row>
    <row r="592" spans="1:64" hidden="1" outlineLevel="1">
      <c r="A592" s="9"/>
      <c r="B592" s="9"/>
      <c r="C592" s="46"/>
      <c r="D592" s="132">
        <f>Asset27</f>
        <v>0</v>
      </c>
      <c r="E592" s="9"/>
      <c r="F592" s="9"/>
      <c r="G592" s="201">
        <f>'Adjustment for previous period'!G488</f>
        <v>0</v>
      </c>
      <c r="H592" s="37"/>
      <c r="I592" s="37"/>
      <c r="J592" s="37"/>
      <c r="K592" s="37"/>
      <c r="L592" s="37"/>
      <c r="M592" s="37"/>
      <c r="N592" s="29"/>
      <c r="O592" s="29"/>
      <c r="P592" s="29"/>
      <c r="Q592" s="29"/>
      <c r="R592" s="29"/>
      <c r="S592" s="102"/>
      <c r="T592" s="102"/>
      <c r="U592" s="102"/>
      <c r="V592" s="102"/>
      <c r="W592" s="102"/>
      <c r="X592" s="102"/>
      <c r="Y592" s="102"/>
      <c r="Z592" s="102"/>
      <c r="AA592" s="102"/>
      <c r="AB592" s="231"/>
      <c r="AC592" s="231"/>
      <c r="AD592" s="231"/>
      <c r="AE592" s="231"/>
      <c r="AF592" s="231"/>
      <c r="AG592" s="231"/>
      <c r="AH592" s="231"/>
      <c r="AI592" s="231"/>
      <c r="AJ592" s="231"/>
      <c r="AK592" s="231"/>
      <c r="AL592" s="231"/>
      <c r="AM592" s="231"/>
      <c r="AN592" s="231"/>
      <c r="AO592" s="231"/>
      <c r="AP592" s="231"/>
      <c r="AQ592" s="231"/>
      <c r="AR592" s="231"/>
      <c r="AS592" s="231"/>
      <c r="AT592" s="231"/>
      <c r="AU592" s="231"/>
      <c r="AV592" s="231"/>
      <c r="AW592" s="231"/>
      <c r="AX592" s="231"/>
      <c r="AY592" s="231"/>
      <c r="AZ592" s="231"/>
      <c r="BA592" s="231"/>
      <c r="BB592" s="231"/>
      <c r="BC592" s="231"/>
      <c r="BD592" s="102"/>
      <c r="BE592" s="102"/>
      <c r="BF592" s="102"/>
      <c r="BG592" s="102"/>
      <c r="BH592" s="102"/>
      <c r="BI592" s="102"/>
      <c r="BJ592" s="102"/>
      <c r="BK592" s="12"/>
      <c r="BL592" s="12"/>
    </row>
    <row r="593" spans="1:64" hidden="1" outlineLevel="1">
      <c r="A593" s="9"/>
      <c r="B593" s="9"/>
      <c r="C593" s="46"/>
      <c r="D593" s="132">
        <f>Asset28</f>
        <v>0</v>
      </c>
      <c r="E593" s="9"/>
      <c r="F593" s="9"/>
      <c r="G593" s="201">
        <f>'Adjustment for previous period'!G489</f>
        <v>0</v>
      </c>
      <c r="H593" s="37"/>
      <c r="I593" s="37"/>
      <c r="J593" s="37"/>
      <c r="K593" s="37"/>
      <c r="L593" s="37"/>
      <c r="M593" s="37"/>
      <c r="N593" s="29"/>
      <c r="O593" s="29"/>
      <c r="P593" s="29"/>
      <c r="Q593" s="29"/>
      <c r="R593" s="29"/>
      <c r="S593" s="102"/>
      <c r="T593" s="102"/>
      <c r="U593" s="102"/>
      <c r="V593" s="102"/>
      <c r="W593" s="102"/>
      <c r="X593" s="102"/>
      <c r="Y593" s="102"/>
      <c r="Z593" s="102"/>
      <c r="AA593" s="102"/>
      <c r="AB593" s="231"/>
      <c r="AC593" s="231"/>
      <c r="AD593" s="231"/>
      <c r="AE593" s="231"/>
      <c r="AF593" s="231"/>
      <c r="AG593" s="231"/>
      <c r="AH593" s="231"/>
      <c r="AI593" s="231"/>
      <c r="AJ593" s="231"/>
      <c r="AK593" s="231"/>
      <c r="AL593" s="231"/>
      <c r="AM593" s="231"/>
      <c r="AN593" s="231"/>
      <c r="AO593" s="231"/>
      <c r="AP593" s="231"/>
      <c r="AQ593" s="231"/>
      <c r="AR593" s="231"/>
      <c r="AS593" s="231"/>
      <c r="AT593" s="231"/>
      <c r="AU593" s="231"/>
      <c r="AV593" s="231"/>
      <c r="AW593" s="231"/>
      <c r="AX593" s="231"/>
      <c r="AY593" s="231"/>
      <c r="AZ593" s="231"/>
      <c r="BA593" s="231"/>
      <c r="BB593" s="231"/>
      <c r="BC593" s="231"/>
      <c r="BD593" s="102"/>
      <c r="BE593" s="102"/>
      <c r="BF593" s="102"/>
      <c r="BG593" s="102"/>
      <c r="BH593" s="102"/>
      <c r="BI593" s="102"/>
      <c r="BJ593" s="102"/>
      <c r="BK593" s="12"/>
      <c r="BL593" s="12"/>
    </row>
    <row r="594" spans="1:64" hidden="1" outlineLevel="1">
      <c r="A594" s="9"/>
      <c r="B594" s="9"/>
      <c r="C594" s="46"/>
      <c r="D594" s="132">
        <f>Asset29</f>
        <v>0</v>
      </c>
      <c r="E594" s="9"/>
      <c r="F594" s="9"/>
      <c r="G594" s="201">
        <f>'Adjustment for previous period'!G490</f>
        <v>0</v>
      </c>
      <c r="H594" s="37"/>
      <c r="I594" s="37"/>
      <c r="J594" s="37"/>
      <c r="K594" s="37"/>
      <c r="L594" s="37"/>
      <c r="M594" s="37"/>
      <c r="N594" s="29"/>
      <c r="O594" s="29"/>
      <c r="P594" s="29"/>
      <c r="Q594" s="29"/>
      <c r="R594" s="29"/>
      <c r="S594" s="102"/>
      <c r="T594" s="102"/>
      <c r="U594" s="102"/>
      <c r="V594" s="102"/>
      <c r="W594" s="102"/>
      <c r="X594" s="102"/>
      <c r="Y594" s="102"/>
      <c r="Z594" s="102"/>
      <c r="AA594" s="102"/>
      <c r="AB594" s="231"/>
      <c r="AC594" s="231"/>
      <c r="AD594" s="231"/>
      <c r="AE594" s="231"/>
      <c r="AF594" s="231"/>
      <c r="AG594" s="231"/>
      <c r="AH594" s="231"/>
      <c r="AI594" s="231"/>
      <c r="AJ594" s="231"/>
      <c r="AK594" s="231"/>
      <c r="AL594" s="231"/>
      <c r="AM594" s="231"/>
      <c r="AN594" s="231"/>
      <c r="AO594" s="231"/>
      <c r="AP594" s="231"/>
      <c r="AQ594" s="231"/>
      <c r="AR594" s="231"/>
      <c r="AS594" s="231"/>
      <c r="AT594" s="231"/>
      <c r="AU594" s="231"/>
      <c r="AV594" s="231"/>
      <c r="AW594" s="231"/>
      <c r="AX594" s="231"/>
      <c r="AY594" s="231"/>
      <c r="AZ594" s="231"/>
      <c r="BA594" s="231"/>
      <c r="BB594" s="231"/>
      <c r="BC594" s="231"/>
      <c r="BD594" s="102"/>
      <c r="BE594" s="102"/>
      <c r="BF594" s="102"/>
      <c r="BG594" s="102"/>
      <c r="BH594" s="102"/>
      <c r="BI594" s="102"/>
      <c r="BJ594" s="102"/>
      <c r="BK594" s="12"/>
      <c r="BL594" s="12"/>
    </row>
    <row r="595" spans="1:64" hidden="1" outlineLevel="1">
      <c r="A595" s="9"/>
      <c r="B595" s="9"/>
      <c r="C595" s="46"/>
      <c r="D595" s="132">
        <f>Asset30</f>
        <v>0</v>
      </c>
      <c r="E595" s="9"/>
      <c r="F595" s="9"/>
      <c r="G595" s="201">
        <f>'Adjustment for previous period'!G491</f>
        <v>0</v>
      </c>
      <c r="H595" s="37"/>
      <c r="I595" s="37"/>
      <c r="J595" s="37"/>
      <c r="K595" s="37"/>
      <c r="L595" s="37"/>
      <c r="M595" s="37"/>
      <c r="N595" s="29"/>
      <c r="O595" s="29"/>
      <c r="P595" s="29"/>
      <c r="Q595" s="29"/>
      <c r="R595" s="29"/>
      <c r="S595" s="102"/>
      <c r="T595" s="102"/>
      <c r="U595" s="102"/>
      <c r="V595" s="102"/>
      <c r="W595" s="102"/>
      <c r="X595" s="102"/>
      <c r="Y595" s="102"/>
      <c r="Z595" s="102"/>
      <c r="AA595" s="102"/>
      <c r="AB595" s="231"/>
      <c r="AC595" s="231"/>
      <c r="AD595" s="231"/>
      <c r="AE595" s="231"/>
      <c r="AF595" s="231"/>
      <c r="AG595" s="231"/>
      <c r="AH595" s="231"/>
      <c r="AI595" s="231"/>
      <c r="AJ595" s="231"/>
      <c r="AK595" s="231"/>
      <c r="AL595" s="231"/>
      <c r="AM595" s="231"/>
      <c r="AN595" s="231"/>
      <c r="AO595" s="231"/>
      <c r="AP595" s="231"/>
      <c r="AQ595" s="231"/>
      <c r="AR595" s="231"/>
      <c r="AS595" s="231"/>
      <c r="AT595" s="231"/>
      <c r="AU595" s="231"/>
      <c r="AV595" s="231"/>
      <c r="AW595" s="231"/>
      <c r="AX595" s="231"/>
      <c r="AY595" s="231"/>
      <c r="AZ595" s="231"/>
      <c r="BA595" s="231"/>
      <c r="BB595" s="231"/>
      <c r="BC595" s="231"/>
      <c r="BD595" s="102"/>
      <c r="BE595" s="102"/>
      <c r="BF595" s="102"/>
      <c r="BG595" s="102"/>
      <c r="BH595" s="102"/>
      <c r="BI595" s="102"/>
      <c r="BJ595" s="102"/>
      <c r="BK595" s="12"/>
      <c r="BL595" s="12"/>
    </row>
    <row r="596" spans="1:64" collapsed="1">
      <c r="A596" s="9"/>
      <c r="B596" s="9"/>
      <c r="C596" s="46"/>
      <c r="D596" s="116"/>
      <c r="E596" s="9"/>
      <c r="F596" s="9"/>
      <c r="G596" s="206"/>
      <c r="H596" s="37"/>
      <c r="I596" s="37"/>
      <c r="J596" s="37"/>
      <c r="K596" s="37"/>
      <c r="L596" s="37"/>
      <c r="M596" s="37"/>
      <c r="N596" s="29"/>
      <c r="O596" s="29"/>
      <c r="P596" s="29"/>
      <c r="Q596" s="29"/>
      <c r="R596" s="29"/>
      <c r="S596" s="102"/>
      <c r="T596" s="102"/>
      <c r="U596" s="102"/>
      <c r="V596" s="102"/>
      <c r="W596" s="102"/>
      <c r="X596" s="102"/>
      <c r="Y596" s="102"/>
      <c r="Z596" s="102"/>
      <c r="AA596" s="102"/>
      <c r="AB596" s="231"/>
      <c r="AC596" s="231"/>
      <c r="AD596" s="231"/>
      <c r="AE596" s="231"/>
      <c r="AF596" s="231"/>
      <c r="AG596" s="231"/>
      <c r="AH596" s="231"/>
      <c r="AI596" s="231"/>
      <c r="AJ596" s="231"/>
      <c r="AK596" s="231"/>
      <c r="AL596" s="231"/>
      <c r="AM596" s="231"/>
      <c r="AN596" s="231"/>
      <c r="AO596" s="231"/>
      <c r="AP596" s="231"/>
      <c r="AQ596" s="231"/>
      <c r="AR596" s="231"/>
      <c r="AS596" s="231"/>
      <c r="AT596" s="231"/>
      <c r="AU596" s="231"/>
      <c r="AV596" s="231"/>
      <c r="AW596" s="231"/>
      <c r="AX596" s="231"/>
      <c r="AY596" s="231"/>
      <c r="AZ596" s="231"/>
      <c r="BA596" s="231"/>
      <c r="BB596" s="231"/>
      <c r="BC596" s="231"/>
      <c r="BD596" s="102"/>
      <c r="BE596" s="102"/>
      <c r="BF596" s="102"/>
      <c r="BG596" s="102"/>
      <c r="BH596" s="102"/>
      <c r="BI596" s="102"/>
      <c r="BJ596" s="102"/>
      <c r="BK596" s="12"/>
      <c r="BL596" s="12"/>
    </row>
    <row r="597" spans="1:64">
      <c r="A597" s="9"/>
      <c r="B597" s="9"/>
      <c r="C597" s="46" t="s">
        <v>60</v>
      </c>
      <c r="D597" s="132"/>
      <c r="E597" s="9"/>
      <c r="F597" s="9"/>
      <c r="G597" s="205">
        <f>SUM(G598:G627)</f>
        <v>0</v>
      </c>
      <c r="H597" s="113"/>
      <c r="I597" s="113"/>
      <c r="J597" s="113"/>
      <c r="K597" s="113"/>
      <c r="L597" s="113"/>
      <c r="M597" s="113"/>
      <c r="N597" s="29"/>
      <c r="O597" s="29"/>
      <c r="P597" s="29"/>
      <c r="Q597" s="29"/>
      <c r="R597" s="29"/>
      <c r="S597" s="102"/>
      <c r="T597" s="102"/>
      <c r="U597" s="102"/>
      <c r="V597" s="102"/>
      <c r="W597" s="102"/>
      <c r="X597" s="102"/>
      <c r="Y597" s="102"/>
      <c r="Z597" s="102"/>
      <c r="AA597" s="102"/>
      <c r="AB597" s="231"/>
      <c r="AC597" s="231"/>
      <c r="AD597" s="231"/>
      <c r="AE597" s="231"/>
      <c r="AF597" s="231"/>
      <c r="AG597" s="231"/>
      <c r="AH597" s="231"/>
      <c r="AI597" s="231"/>
      <c r="AJ597" s="231"/>
      <c r="AK597" s="231"/>
      <c r="AL597" s="231"/>
      <c r="AM597" s="231"/>
      <c r="AN597" s="231"/>
      <c r="AO597" s="231"/>
      <c r="AP597" s="231"/>
      <c r="AQ597" s="231"/>
      <c r="AR597" s="231"/>
      <c r="AS597" s="231"/>
      <c r="AT597" s="231"/>
      <c r="AU597" s="231"/>
      <c r="AV597" s="231"/>
      <c r="AW597" s="231"/>
      <c r="AX597" s="231"/>
      <c r="AY597" s="231"/>
      <c r="AZ597" s="231"/>
      <c r="BA597" s="231"/>
      <c r="BB597" s="231"/>
      <c r="BC597" s="231"/>
      <c r="BD597" s="102"/>
      <c r="BE597" s="102"/>
      <c r="BF597" s="102"/>
      <c r="BG597" s="102"/>
      <c r="BH597" s="102"/>
      <c r="BI597" s="102"/>
      <c r="BJ597" s="102"/>
      <c r="BK597" s="12"/>
      <c r="BL597" s="12"/>
    </row>
    <row r="598" spans="1:64" hidden="1" outlineLevel="1">
      <c r="A598" s="9"/>
      <c r="B598" s="9"/>
      <c r="C598" s="46"/>
      <c r="D598" s="132" t="str">
        <f>Asset1</f>
        <v>Opening Distribution Assets</v>
      </c>
      <c r="E598" s="9"/>
      <c r="F598" s="9"/>
      <c r="G598" s="201">
        <f>'Adjustment for previous period'!G494</f>
        <v>0</v>
      </c>
      <c r="H598" s="113"/>
      <c r="I598" s="113"/>
      <c r="J598" s="113"/>
      <c r="K598" s="113"/>
      <c r="L598" s="113"/>
      <c r="M598" s="113"/>
      <c r="N598" s="29"/>
      <c r="O598" s="29"/>
      <c r="P598" s="29"/>
      <c r="Q598" s="29"/>
      <c r="R598" s="29"/>
      <c r="S598" s="102"/>
      <c r="T598" s="102"/>
      <c r="U598" s="102"/>
      <c r="V598" s="102"/>
      <c r="W598" s="102"/>
      <c r="X598" s="102"/>
      <c r="Y598" s="102"/>
      <c r="Z598" s="102"/>
      <c r="AA598" s="102"/>
      <c r="AB598" s="231"/>
      <c r="AC598" s="231"/>
      <c r="AD598" s="231"/>
      <c r="AE598" s="231"/>
      <c r="AF598" s="231"/>
      <c r="AG598" s="231"/>
      <c r="AH598" s="231"/>
      <c r="AI598" s="231"/>
      <c r="AJ598" s="231"/>
      <c r="AK598" s="231"/>
      <c r="AL598" s="231"/>
      <c r="AM598" s="231"/>
      <c r="AN598" s="231"/>
      <c r="AO598" s="231"/>
      <c r="AP598" s="231"/>
      <c r="AQ598" s="231"/>
      <c r="AR598" s="231"/>
      <c r="AS598" s="231"/>
      <c r="AT598" s="231"/>
      <c r="AU598" s="231"/>
      <c r="AV598" s="231"/>
      <c r="AW598" s="231"/>
      <c r="AX598" s="231"/>
      <c r="AY598" s="231"/>
      <c r="AZ598" s="231"/>
      <c r="BA598" s="231"/>
      <c r="BB598" s="231"/>
      <c r="BC598" s="231"/>
      <c r="BD598" s="102"/>
      <c r="BE598" s="102"/>
      <c r="BF598" s="102"/>
      <c r="BG598" s="102"/>
      <c r="BH598" s="102"/>
      <c r="BI598" s="102"/>
      <c r="BJ598" s="102"/>
      <c r="BK598" s="12"/>
      <c r="BL598" s="12"/>
    </row>
    <row r="599" spans="1:64" hidden="1" outlineLevel="1">
      <c r="A599" s="9"/>
      <c r="B599" s="9"/>
      <c r="C599" s="46"/>
      <c r="D599" s="132" t="str">
        <f>Asset2</f>
        <v>Sub-transmission Overhead</v>
      </c>
      <c r="E599" s="9"/>
      <c r="F599" s="9"/>
      <c r="G599" s="201">
        <f>'Adjustment for previous period'!G495</f>
        <v>0</v>
      </c>
      <c r="H599" s="113"/>
      <c r="I599" s="113"/>
      <c r="J599" s="113"/>
      <c r="K599" s="113"/>
      <c r="L599" s="113"/>
      <c r="M599" s="113"/>
      <c r="N599" s="29"/>
      <c r="O599" s="29"/>
      <c r="P599" s="29"/>
      <c r="Q599" s="29"/>
      <c r="R599" s="29"/>
      <c r="S599" s="102"/>
      <c r="T599" s="102"/>
      <c r="U599" s="102"/>
      <c r="V599" s="102"/>
      <c r="W599" s="102"/>
      <c r="X599" s="102"/>
      <c r="Y599" s="102"/>
      <c r="Z599" s="102"/>
      <c r="AA599" s="102"/>
      <c r="AB599" s="231"/>
      <c r="AC599" s="231"/>
      <c r="AD599" s="231"/>
      <c r="AE599" s="231"/>
      <c r="AF599" s="231"/>
      <c r="AG599" s="231"/>
      <c r="AH599" s="231"/>
      <c r="AI599" s="231"/>
      <c r="AJ599" s="231"/>
      <c r="AK599" s="231"/>
      <c r="AL599" s="231"/>
      <c r="AM599" s="231"/>
      <c r="AN599" s="231"/>
      <c r="AO599" s="231"/>
      <c r="AP599" s="231"/>
      <c r="AQ599" s="231"/>
      <c r="AR599" s="231"/>
      <c r="AS599" s="231"/>
      <c r="AT599" s="231"/>
      <c r="AU599" s="231"/>
      <c r="AV599" s="231"/>
      <c r="AW599" s="231"/>
      <c r="AX599" s="231"/>
      <c r="AY599" s="231"/>
      <c r="AZ599" s="231"/>
      <c r="BA599" s="231"/>
      <c r="BB599" s="231"/>
      <c r="BC599" s="231"/>
      <c r="BD599" s="102"/>
      <c r="BE599" s="102"/>
      <c r="BF599" s="102"/>
      <c r="BG599" s="102"/>
      <c r="BH599" s="102"/>
      <c r="BI599" s="102"/>
      <c r="BJ599" s="102"/>
      <c r="BK599" s="12"/>
      <c r="BL599" s="12"/>
    </row>
    <row r="600" spans="1:64" hidden="1" outlineLevel="1">
      <c r="A600" s="9"/>
      <c r="B600" s="9"/>
      <c r="C600" s="46"/>
      <c r="D600" s="132" t="str">
        <f>Asset3</f>
        <v>Sub-transmission Underground</v>
      </c>
      <c r="E600" s="9"/>
      <c r="F600" s="9"/>
      <c r="G600" s="201">
        <f>'Adjustment for previous period'!G496</f>
        <v>0</v>
      </c>
      <c r="H600" s="113"/>
      <c r="I600" s="113"/>
      <c r="J600" s="113"/>
      <c r="K600" s="113"/>
      <c r="L600" s="113"/>
      <c r="M600" s="113"/>
      <c r="N600" s="29"/>
      <c r="O600" s="29"/>
      <c r="P600" s="29"/>
      <c r="Q600" s="29"/>
      <c r="R600" s="29"/>
      <c r="S600" s="102"/>
      <c r="T600" s="102"/>
      <c r="U600" s="102"/>
      <c r="V600" s="102"/>
      <c r="W600" s="102"/>
      <c r="X600" s="102"/>
      <c r="Y600" s="102"/>
      <c r="Z600" s="102"/>
      <c r="AA600" s="102"/>
      <c r="AB600" s="231"/>
      <c r="AC600" s="231"/>
      <c r="AD600" s="231"/>
      <c r="AE600" s="231"/>
      <c r="AF600" s="231"/>
      <c r="AG600" s="231"/>
      <c r="AH600" s="231"/>
      <c r="AI600" s="231"/>
      <c r="AJ600" s="231"/>
      <c r="AK600" s="231"/>
      <c r="AL600" s="231"/>
      <c r="AM600" s="231"/>
      <c r="AN600" s="231"/>
      <c r="AO600" s="231"/>
      <c r="AP600" s="231"/>
      <c r="AQ600" s="231"/>
      <c r="AR600" s="231"/>
      <c r="AS600" s="231"/>
      <c r="AT600" s="231"/>
      <c r="AU600" s="231"/>
      <c r="AV600" s="231"/>
      <c r="AW600" s="231"/>
      <c r="AX600" s="231"/>
      <c r="AY600" s="231"/>
      <c r="AZ600" s="231"/>
      <c r="BA600" s="231"/>
      <c r="BB600" s="231"/>
      <c r="BC600" s="231"/>
      <c r="BD600" s="102"/>
      <c r="BE600" s="102"/>
      <c r="BF600" s="102"/>
      <c r="BG600" s="102"/>
      <c r="BH600" s="102"/>
      <c r="BI600" s="102"/>
      <c r="BJ600" s="102"/>
      <c r="BK600" s="12"/>
      <c r="BL600" s="12"/>
    </row>
    <row r="601" spans="1:64" hidden="1" outlineLevel="1">
      <c r="A601" s="9"/>
      <c r="B601" s="9"/>
      <c r="C601" s="46"/>
      <c r="D601" s="132" t="str">
        <f>Asset4</f>
        <v>Zone Substation</v>
      </c>
      <c r="E601" s="9"/>
      <c r="F601" s="9"/>
      <c r="G601" s="201">
        <f>'Adjustment for previous period'!G497</f>
        <v>0</v>
      </c>
      <c r="H601" s="113"/>
      <c r="I601" s="113"/>
      <c r="J601" s="113"/>
      <c r="K601" s="113"/>
      <c r="L601" s="113"/>
      <c r="M601" s="113"/>
      <c r="N601" s="29"/>
      <c r="O601" s="29"/>
      <c r="P601" s="29"/>
      <c r="Q601" s="29"/>
      <c r="R601" s="29"/>
      <c r="S601" s="102"/>
      <c r="T601" s="102"/>
      <c r="U601" s="102"/>
      <c r="V601" s="102"/>
      <c r="W601" s="102"/>
      <c r="X601" s="102"/>
      <c r="Y601" s="102"/>
      <c r="Z601" s="102"/>
      <c r="AA601" s="102"/>
      <c r="AB601" s="231"/>
      <c r="AC601" s="231"/>
      <c r="AD601" s="231"/>
      <c r="AE601" s="231"/>
      <c r="AF601" s="231"/>
      <c r="AG601" s="231"/>
      <c r="AH601" s="231"/>
      <c r="AI601" s="231"/>
      <c r="AJ601" s="231"/>
      <c r="AK601" s="231"/>
      <c r="AL601" s="231"/>
      <c r="AM601" s="231"/>
      <c r="AN601" s="231"/>
      <c r="AO601" s="231"/>
      <c r="AP601" s="231"/>
      <c r="AQ601" s="231"/>
      <c r="AR601" s="231"/>
      <c r="AS601" s="231"/>
      <c r="AT601" s="231"/>
      <c r="AU601" s="231"/>
      <c r="AV601" s="231"/>
      <c r="AW601" s="231"/>
      <c r="AX601" s="231"/>
      <c r="AY601" s="231"/>
      <c r="AZ601" s="231"/>
      <c r="BA601" s="231"/>
      <c r="BB601" s="231"/>
      <c r="BC601" s="231"/>
      <c r="BD601" s="102"/>
      <c r="BE601" s="102"/>
      <c r="BF601" s="102"/>
      <c r="BG601" s="102"/>
      <c r="BH601" s="102"/>
      <c r="BI601" s="102"/>
      <c r="BJ601" s="102"/>
      <c r="BK601" s="12"/>
      <c r="BL601" s="12"/>
    </row>
    <row r="602" spans="1:64" hidden="1" outlineLevel="1">
      <c r="A602" s="9"/>
      <c r="B602" s="9"/>
      <c r="C602" s="46"/>
      <c r="D602" s="132" t="str">
        <f>Asset5</f>
        <v>Distribution Substations</v>
      </c>
      <c r="E602" s="9"/>
      <c r="F602" s="9"/>
      <c r="G602" s="201">
        <f>'Adjustment for previous period'!G498</f>
        <v>0</v>
      </c>
      <c r="H602" s="113"/>
      <c r="I602" s="113"/>
      <c r="J602" s="113"/>
      <c r="K602" s="113"/>
      <c r="L602" s="113"/>
      <c r="M602" s="113"/>
      <c r="N602" s="29"/>
      <c r="O602" s="29"/>
      <c r="P602" s="29"/>
      <c r="Q602" s="29"/>
      <c r="R602" s="29"/>
      <c r="S602" s="102"/>
      <c r="T602" s="102"/>
      <c r="U602" s="102"/>
      <c r="V602" s="102"/>
      <c r="W602" s="102"/>
      <c r="X602" s="102"/>
      <c r="Y602" s="102"/>
      <c r="Z602" s="102"/>
      <c r="AA602" s="102"/>
      <c r="AB602" s="231"/>
      <c r="AC602" s="231"/>
      <c r="AD602" s="231"/>
      <c r="AE602" s="231"/>
      <c r="AF602" s="231"/>
      <c r="AG602" s="231"/>
      <c r="AH602" s="231"/>
      <c r="AI602" s="231"/>
      <c r="AJ602" s="231"/>
      <c r="AK602" s="231"/>
      <c r="AL602" s="231"/>
      <c r="AM602" s="231"/>
      <c r="AN602" s="231"/>
      <c r="AO602" s="231"/>
      <c r="AP602" s="231"/>
      <c r="AQ602" s="231"/>
      <c r="AR602" s="231"/>
      <c r="AS602" s="231"/>
      <c r="AT602" s="231"/>
      <c r="AU602" s="231"/>
      <c r="AV602" s="231"/>
      <c r="AW602" s="231"/>
      <c r="AX602" s="231"/>
      <c r="AY602" s="231"/>
      <c r="AZ602" s="231"/>
      <c r="BA602" s="231"/>
      <c r="BB602" s="231"/>
      <c r="BC602" s="231"/>
      <c r="BD602" s="102"/>
      <c r="BE602" s="102"/>
      <c r="BF602" s="102"/>
      <c r="BG602" s="102"/>
      <c r="BH602" s="102"/>
      <c r="BI602" s="102"/>
      <c r="BJ602" s="102"/>
      <c r="BK602" s="12"/>
      <c r="BL602" s="12"/>
    </row>
    <row r="603" spans="1:64" hidden="1" outlineLevel="1">
      <c r="A603" s="9"/>
      <c r="B603" s="9"/>
      <c r="C603" s="46"/>
      <c r="D603" s="132" t="str">
        <f>Asset6</f>
        <v>Distribution Overhead Lines</v>
      </c>
      <c r="E603" s="9"/>
      <c r="F603" s="9"/>
      <c r="G603" s="201">
        <f>'Adjustment for previous period'!G499</f>
        <v>0</v>
      </c>
      <c r="H603" s="113"/>
      <c r="I603" s="113"/>
      <c r="J603" s="113"/>
      <c r="K603" s="113"/>
      <c r="L603" s="113"/>
      <c r="M603" s="113"/>
      <c r="N603" s="29"/>
      <c r="O603" s="29"/>
      <c r="P603" s="29"/>
      <c r="Q603" s="29"/>
      <c r="R603" s="29"/>
      <c r="S603" s="102"/>
      <c r="T603" s="102"/>
      <c r="U603" s="102"/>
      <c r="V603" s="102"/>
      <c r="W603" s="102"/>
      <c r="X603" s="102"/>
      <c r="Y603" s="102"/>
      <c r="Z603" s="102"/>
      <c r="AA603" s="102"/>
      <c r="AB603" s="231"/>
      <c r="AC603" s="231"/>
      <c r="AD603" s="231"/>
      <c r="AE603" s="231"/>
      <c r="AF603" s="231"/>
      <c r="AG603" s="231"/>
      <c r="AH603" s="231"/>
      <c r="AI603" s="231"/>
      <c r="AJ603" s="231"/>
      <c r="AK603" s="231"/>
      <c r="AL603" s="231"/>
      <c r="AM603" s="231"/>
      <c r="AN603" s="231"/>
      <c r="AO603" s="231"/>
      <c r="AP603" s="231"/>
      <c r="AQ603" s="231"/>
      <c r="AR603" s="231"/>
      <c r="AS603" s="231"/>
      <c r="AT603" s="231"/>
      <c r="AU603" s="231"/>
      <c r="AV603" s="231"/>
      <c r="AW603" s="231"/>
      <c r="AX603" s="231"/>
      <c r="AY603" s="231"/>
      <c r="AZ603" s="231"/>
      <c r="BA603" s="231"/>
      <c r="BB603" s="231"/>
      <c r="BC603" s="231"/>
      <c r="BD603" s="102"/>
      <c r="BE603" s="102"/>
      <c r="BF603" s="102"/>
      <c r="BG603" s="102"/>
      <c r="BH603" s="102"/>
      <c r="BI603" s="102"/>
      <c r="BJ603" s="102"/>
      <c r="BK603" s="12"/>
      <c r="BL603" s="12"/>
    </row>
    <row r="604" spans="1:64" hidden="1" outlineLevel="1">
      <c r="A604" s="9"/>
      <c r="B604" s="9"/>
      <c r="C604" s="46"/>
      <c r="D604" s="132" t="str">
        <f>Asset7</f>
        <v>Distribution Underground Lines</v>
      </c>
      <c r="E604" s="9"/>
      <c r="F604" s="9"/>
      <c r="G604" s="201">
        <f>'Adjustment for previous period'!G500</f>
        <v>0</v>
      </c>
      <c r="H604" s="113"/>
      <c r="I604" s="113"/>
      <c r="J604" s="113"/>
      <c r="K604" s="113"/>
      <c r="L604" s="113"/>
      <c r="M604" s="113"/>
      <c r="N604" s="29"/>
      <c r="O604" s="29"/>
      <c r="P604" s="29"/>
      <c r="Q604" s="29"/>
      <c r="R604" s="29"/>
      <c r="S604" s="102"/>
      <c r="T604" s="102"/>
      <c r="U604" s="102"/>
      <c r="V604" s="102"/>
      <c r="W604" s="102"/>
      <c r="X604" s="102"/>
      <c r="Y604" s="102"/>
      <c r="Z604" s="102"/>
      <c r="AA604" s="102"/>
      <c r="AB604" s="231"/>
      <c r="AC604" s="231"/>
      <c r="AD604" s="231"/>
      <c r="AE604" s="231"/>
      <c r="AF604" s="231"/>
      <c r="AG604" s="231"/>
      <c r="AH604" s="231"/>
      <c r="AI604" s="231"/>
      <c r="AJ604" s="231"/>
      <c r="AK604" s="231"/>
      <c r="AL604" s="231"/>
      <c r="AM604" s="231"/>
      <c r="AN604" s="231"/>
      <c r="AO604" s="231"/>
      <c r="AP604" s="231"/>
      <c r="AQ604" s="231"/>
      <c r="AR604" s="231"/>
      <c r="AS604" s="231"/>
      <c r="AT604" s="231"/>
      <c r="AU604" s="231"/>
      <c r="AV604" s="231"/>
      <c r="AW604" s="231"/>
      <c r="AX604" s="231"/>
      <c r="AY604" s="231"/>
      <c r="AZ604" s="231"/>
      <c r="BA604" s="231"/>
      <c r="BB604" s="231"/>
      <c r="BC604" s="231"/>
      <c r="BD604" s="102"/>
      <c r="BE604" s="102"/>
      <c r="BF604" s="102"/>
      <c r="BG604" s="102"/>
      <c r="BH604" s="102"/>
      <c r="BI604" s="102"/>
      <c r="BJ604" s="102"/>
      <c r="BK604" s="12"/>
      <c r="BL604" s="12"/>
    </row>
    <row r="605" spans="1:64" hidden="1" outlineLevel="1">
      <c r="A605" s="9"/>
      <c r="B605" s="9"/>
      <c r="C605" s="46"/>
      <c r="D605" s="132" t="str">
        <f>Asset8</f>
        <v>IT &amp; Communication Systems (Networks)</v>
      </c>
      <c r="E605" s="9"/>
      <c r="F605" s="9"/>
      <c r="G605" s="201">
        <f>'Adjustment for previous period'!G501</f>
        <v>0</v>
      </c>
      <c r="H605" s="113"/>
      <c r="I605" s="113"/>
      <c r="J605" s="113"/>
      <c r="K605" s="113"/>
      <c r="L605" s="113"/>
      <c r="M605" s="113"/>
      <c r="N605" s="29"/>
      <c r="O605" s="29"/>
      <c r="P605" s="29"/>
      <c r="Q605" s="29"/>
      <c r="R605" s="29"/>
      <c r="S605" s="102"/>
      <c r="T605" s="102"/>
      <c r="U605" s="102"/>
      <c r="V605" s="102"/>
      <c r="W605" s="102"/>
      <c r="X605" s="102"/>
      <c r="Y605" s="102"/>
      <c r="Z605" s="102"/>
      <c r="AA605" s="102"/>
      <c r="AB605" s="231"/>
      <c r="AC605" s="231"/>
      <c r="AD605" s="231"/>
      <c r="AE605" s="231"/>
      <c r="AF605" s="231"/>
      <c r="AG605" s="231"/>
      <c r="AH605" s="231"/>
      <c r="AI605" s="231"/>
      <c r="AJ605" s="231"/>
      <c r="AK605" s="231"/>
      <c r="AL605" s="231"/>
      <c r="AM605" s="231"/>
      <c r="AN605" s="231"/>
      <c r="AO605" s="231"/>
      <c r="AP605" s="231"/>
      <c r="AQ605" s="231"/>
      <c r="AR605" s="231"/>
      <c r="AS605" s="231"/>
      <c r="AT605" s="231"/>
      <c r="AU605" s="231"/>
      <c r="AV605" s="231"/>
      <c r="AW605" s="231"/>
      <c r="AX605" s="231"/>
      <c r="AY605" s="231"/>
      <c r="AZ605" s="231"/>
      <c r="BA605" s="231"/>
      <c r="BB605" s="231"/>
      <c r="BC605" s="231"/>
      <c r="BD605" s="102"/>
      <c r="BE605" s="102"/>
      <c r="BF605" s="102"/>
      <c r="BG605" s="102"/>
      <c r="BH605" s="102"/>
      <c r="BI605" s="102"/>
      <c r="BJ605" s="102"/>
      <c r="BK605" s="12"/>
      <c r="BL605" s="12"/>
    </row>
    <row r="606" spans="1:64" hidden="1" outlineLevel="1">
      <c r="A606" s="9"/>
      <c r="B606" s="9"/>
      <c r="C606" s="46"/>
      <c r="D606" s="132" t="str">
        <f>Asset9</f>
        <v>Motor Vehicles</v>
      </c>
      <c r="E606" s="9"/>
      <c r="F606" s="9"/>
      <c r="G606" s="201">
        <f>'Adjustment for previous period'!G502</f>
        <v>0</v>
      </c>
      <c r="H606" s="113"/>
      <c r="I606" s="113"/>
      <c r="J606" s="113"/>
      <c r="K606" s="113"/>
      <c r="L606" s="113"/>
      <c r="M606" s="113"/>
      <c r="N606" s="29"/>
      <c r="O606" s="29"/>
      <c r="P606" s="29"/>
      <c r="Q606" s="29"/>
      <c r="R606" s="29"/>
      <c r="S606" s="102"/>
      <c r="T606" s="102"/>
      <c r="U606" s="102"/>
      <c r="V606" s="102"/>
      <c r="W606" s="102"/>
      <c r="X606" s="102"/>
      <c r="Y606" s="102"/>
      <c r="Z606" s="102"/>
      <c r="AA606" s="102"/>
      <c r="AB606" s="231"/>
      <c r="AC606" s="231"/>
      <c r="AD606" s="231"/>
      <c r="AE606" s="231"/>
      <c r="AF606" s="231"/>
      <c r="AG606" s="231"/>
      <c r="AH606" s="231"/>
      <c r="AI606" s="231"/>
      <c r="AJ606" s="231"/>
      <c r="AK606" s="231"/>
      <c r="AL606" s="231"/>
      <c r="AM606" s="231"/>
      <c r="AN606" s="231"/>
      <c r="AO606" s="231"/>
      <c r="AP606" s="231"/>
      <c r="AQ606" s="231"/>
      <c r="AR606" s="231"/>
      <c r="AS606" s="231"/>
      <c r="AT606" s="231"/>
      <c r="AU606" s="231"/>
      <c r="AV606" s="231"/>
      <c r="AW606" s="231"/>
      <c r="AX606" s="231"/>
      <c r="AY606" s="231"/>
      <c r="AZ606" s="231"/>
      <c r="BA606" s="231"/>
      <c r="BB606" s="231"/>
      <c r="BC606" s="231"/>
      <c r="BD606" s="102"/>
      <c r="BE606" s="102"/>
      <c r="BF606" s="102"/>
      <c r="BG606" s="102"/>
      <c r="BH606" s="102"/>
      <c r="BI606" s="102"/>
      <c r="BJ606" s="102"/>
      <c r="BK606" s="12"/>
      <c r="BL606" s="12"/>
    </row>
    <row r="607" spans="1:64" hidden="1" outlineLevel="1">
      <c r="A607" s="9"/>
      <c r="B607" s="9"/>
      <c r="C607" s="46"/>
      <c r="D607" s="132" t="str">
        <f>Asset10</f>
        <v>Other Non-System Assets (Networks)</v>
      </c>
      <c r="E607" s="9"/>
      <c r="F607" s="9"/>
      <c r="G607" s="201">
        <f>'Adjustment for previous period'!G503</f>
        <v>0</v>
      </c>
      <c r="H607" s="113"/>
      <c r="I607" s="113"/>
      <c r="J607" s="113"/>
      <c r="K607" s="113"/>
      <c r="L607" s="113"/>
      <c r="M607" s="113"/>
      <c r="N607" s="29"/>
      <c r="O607" s="29"/>
      <c r="P607" s="29"/>
      <c r="Q607" s="29"/>
      <c r="R607" s="29"/>
      <c r="S607" s="102"/>
      <c r="T607" s="102"/>
      <c r="U607" s="102"/>
      <c r="V607" s="102"/>
      <c r="W607" s="102"/>
      <c r="X607" s="102"/>
      <c r="Y607" s="102"/>
      <c r="Z607" s="102"/>
      <c r="AA607" s="102"/>
      <c r="AB607" s="231"/>
      <c r="AC607" s="231"/>
      <c r="AD607" s="231"/>
      <c r="AE607" s="231"/>
      <c r="AF607" s="231"/>
      <c r="AG607" s="231"/>
      <c r="AH607" s="231"/>
      <c r="AI607" s="231"/>
      <c r="AJ607" s="231"/>
      <c r="AK607" s="231"/>
      <c r="AL607" s="231"/>
      <c r="AM607" s="231"/>
      <c r="AN607" s="231"/>
      <c r="AO607" s="231"/>
      <c r="AP607" s="231"/>
      <c r="AQ607" s="231"/>
      <c r="AR607" s="231"/>
      <c r="AS607" s="231"/>
      <c r="AT607" s="231"/>
      <c r="AU607" s="231"/>
      <c r="AV607" s="231"/>
      <c r="AW607" s="231"/>
      <c r="AX607" s="231"/>
      <c r="AY607" s="231"/>
      <c r="AZ607" s="231"/>
      <c r="BA607" s="231"/>
      <c r="BB607" s="231"/>
      <c r="BC607" s="231"/>
      <c r="BD607" s="102"/>
      <c r="BE607" s="102"/>
      <c r="BF607" s="102"/>
      <c r="BG607" s="102"/>
      <c r="BH607" s="102"/>
      <c r="BI607" s="102"/>
      <c r="BJ607" s="102"/>
      <c r="BK607" s="12"/>
      <c r="BL607" s="12"/>
    </row>
    <row r="608" spans="1:64" hidden="1" outlineLevel="1">
      <c r="A608" s="9"/>
      <c r="B608" s="9"/>
      <c r="C608" s="46"/>
      <c r="D608" s="132" t="str">
        <f>Asset11</f>
        <v>IT Systems (Corporate)</v>
      </c>
      <c r="E608" s="9"/>
      <c r="F608" s="9"/>
      <c r="G608" s="201">
        <f>'Adjustment for previous period'!G504</f>
        <v>0</v>
      </c>
      <c r="H608" s="113"/>
      <c r="I608" s="113"/>
      <c r="J608" s="113"/>
      <c r="K608" s="113"/>
      <c r="L608" s="113"/>
      <c r="M608" s="113"/>
      <c r="N608" s="29"/>
      <c r="O608" s="29"/>
      <c r="P608" s="29"/>
      <c r="Q608" s="29"/>
      <c r="R608" s="29"/>
      <c r="S608" s="102"/>
      <c r="T608" s="102"/>
      <c r="U608" s="102"/>
      <c r="V608" s="102"/>
      <c r="W608" s="102"/>
      <c r="X608" s="102"/>
      <c r="Y608" s="102"/>
      <c r="Z608" s="102"/>
      <c r="AA608" s="102"/>
      <c r="AB608" s="231"/>
      <c r="AC608" s="231"/>
      <c r="AD608" s="231"/>
      <c r="AE608" s="231"/>
      <c r="AF608" s="231"/>
      <c r="AG608" s="231"/>
      <c r="AH608" s="231"/>
      <c r="AI608" s="231"/>
      <c r="AJ608" s="231"/>
      <c r="AK608" s="231"/>
      <c r="AL608" s="231"/>
      <c r="AM608" s="231"/>
      <c r="AN608" s="231"/>
      <c r="AO608" s="231"/>
      <c r="AP608" s="231"/>
      <c r="AQ608" s="231"/>
      <c r="AR608" s="231"/>
      <c r="AS608" s="231"/>
      <c r="AT608" s="231"/>
      <c r="AU608" s="231"/>
      <c r="AV608" s="231"/>
      <c r="AW608" s="231"/>
      <c r="AX608" s="231"/>
      <c r="AY608" s="231"/>
      <c r="AZ608" s="231"/>
      <c r="BA608" s="231"/>
      <c r="BB608" s="231"/>
      <c r="BC608" s="231"/>
      <c r="BD608" s="102"/>
      <c r="BE608" s="102"/>
      <c r="BF608" s="102"/>
      <c r="BG608" s="102"/>
      <c r="BH608" s="102"/>
      <c r="BI608" s="102"/>
      <c r="BJ608" s="102"/>
      <c r="BK608" s="12"/>
      <c r="BL608" s="12"/>
    </row>
    <row r="609" spans="1:64" hidden="1" outlineLevel="1">
      <c r="A609" s="9"/>
      <c r="B609" s="9"/>
      <c r="C609" s="46"/>
      <c r="D609" s="132" t="str">
        <f>Asset12</f>
        <v>Telecommunications (Corporate)</v>
      </c>
      <c r="E609" s="9"/>
      <c r="F609" s="9"/>
      <c r="G609" s="201">
        <f>'Adjustment for previous period'!G505</f>
        <v>0</v>
      </c>
      <c r="H609" s="113"/>
      <c r="I609" s="113"/>
      <c r="J609" s="113"/>
      <c r="K609" s="113"/>
      <c r="L609" s="113"/>
      <c r="M609" s="113"/>
      <c r="N609" s="29"/>
      <c r="O609" s="29"/>
      <c r="P609" s="29"/>
      <c r="Q609" s="29"/>
      <c r="R609" s="29"/>
      <c r="S609" s="102"/>
      <c r="T609" s="102"/>
      <c r="U609" s="102"/>
      <c r="V609" s="102"/>
      <c r="W609" s="102"/>
      <c r="X609" s="102"/>
      <c r="Y609" s="102"/>
      <c r="Z609" s="102"/>
      <c r="AA609" s="102"/>
      <c r="AB609" s="231"/>
      <c r="AC609" s="231"/>
      <c r="AD609" s="231"/>
      <c r="AE609" s="231"/>
      <c r="AF609" s="231"/>
      <c r="AG609" s="231"/>
      <c r="AH609" s="231"/>
      <c r="AI609" s="231"/>
      <c r="AJ609" s="231"/>
      <c r="AK609" s="231"/>
      <c r="AL609" s="231"/>
      <c r="AM609" s="231"/>
      <c r="AN609" s="231"/>
      <c r="AO609" s="231"/>
      <c r="AP609" s="231"/>
      <c r="AQ609" s="231"/>
      <c r="AR609" s="231"/>
      <c r="AS609" s="231"/>
      <c r="AT609" s="231"/>
      <c r="AU609" s="231"/>
      <c r="AV609" s="231"/>
      <c r="AW609" s="231"/>
      <c r="AX609" s="231"/>
      <c r="AY609" s="231"/>
      <c r="AZ609" s="231"/>
      <c r="BA609" s="231"/>
      <c r="BB609" s="231"/>
      <c r="BC609" s="231"/>
      <c r="BD609" s="102"/>
      <c r="BE609" s="102"/>
      <c r="BF609" s="102"/>
      <c r="BG609" s="102"/>
      <c r="BH609" s="102"/>
      <c r="BI609" s="102"/>
      <c r="BJ609" s="102"/>
      <c r="BK609" s="12"/>
      <c r="BL609" s="12"/>
    </row>
    <row r="610" spans="1:64" hidden="1" outlineLevel="1">
      <c r="A610" s="9"/>
      <c r="B610" s="9"/>
      <c r="C610" s="46"/>
      <c r="D610" s="132" t="str">
        <f>Asset13</f>
        <v>Other Non-System Assets (Corporate)</v>
      </c>
      <c r="E610" s="9"/>
      <c r="F610" s="9"/>
      <c r="G610" s="201">
        <f>'Adjustment for previous period'!G506</f>
        <v>0</v>
      </c>
      <c r="H610" s="113"/>
      <c r="I610" s="113"/>
      <c r="J610" s="113"/>
      <c r="K610" s="113"/>
      <c r="L610" s="113"/>
      <c r="M610" s="113"/>
      <c r="N610" s="29"/>
      <c r="O610" s="29"/>
      <c r="P610" s="29"/>
      <c r="Q610" s="29"/>
      <c r="R610" s="29"/>
      <c r="S610" s="102"/>
      <c r="T610" s="102"/>
      <c r="U610" s="102"/>
      <c r="V610" s="102"/>
      <c r="W610" s="102"/>
      <c r="X610" s="102"/>
      <c r="Y610" s="102"/>
      <c r="Z610" s="102"/>
      <c r="AA610" s="102"/>
      <c r="AB610" s="231"/>
      <c r="AC610" s="231"/>
      <c r="AD610" s="231"/>
      <c r="AE610" s="231"/>
      <c r="AF610" s="231"/>
      <c r="AG610" s="231"/>
      <c r="AH610" s="231"/>
      <c r="AI610" s="231"/>
      <c r="AJ610" s="231"/>
      <c r="AK610" s="231"/>
      <c r="AL610" s="231"/>
      <c r="AM610" s="231"/>
      <c r="AN610" s="231"/>
      <c r="AO610" s="231"/>
      <c r="AP610" s="231"/>
      <c r="AQ610" s="231"/>
      <c r="AR610" s="231"/>
      <c r="AS610" s="231"/>
      <c r="AT610" s="231"/>
      <c r="AU610" s="231"/>
      <c r="AV610" s="231"/>
      <c r="AW610" s="231"/>
      <c r="AX610" s="231"/>
      <c r="AY610" s="231"/>
      <c r="AZ610" s="231"/>
      <c r="BA610" s="231"/>
      <c r="BB610" s="231"/>
      <c r="BC610" s="231"/>
      <c r="BD610" s="102"/>
      <c r="BE610" s="102"/>
      <c r="BF610" s="102"/>
      <c r="BG610" s="102"/>
      <c r="BH610" s="102"/>
      <c r="BI610" s="102"/>
      <c r="BJ610" s="102"/>
      <c r="BK610" s="12"/>
      <c r="BL610" s="12"/>
    </row>
    <row r="611" spans="1:64" hidden="1" outlineLevel="1">
      <c r="A611" s="9"/>
      <c r="B611" s="9"/>
      <c r="C611" s="46"/>
      <c r="D611" s="132" t="str">
        <f>Asset14</f>
        <v>Land</v>
      </c>
      <c r="E611" s="9"/>
      <c r="F611" s="9"/>
      <c r="G611" s="201">
        <f>'Adjustment for previous period'!G507</f>
        <v>0</v>
      </c>
      <c r="H611" s="113"/>
      <c r="I611" s="113"/>
      <c r="J611" s="113"/>
      <c r="K611" s="113"/>
      <c r="L611" s="113"/>
      <c r="M611" s="113"/>
      <c r="N611" s="29"/>
      <c r="O611" s="29"/>
      <c r="P611" s="29"/>
      <c r="Q611" s="29"/>
      <c r="R611" s="29"/>
      <c r="S611" s="102"/>
      <c r="T611" s="102"/>
      <c r="U611" s="102"/>
      <c r="V611" s="102"/>
      <c r="W611" s="102"/>
      <c r="X611" s="102"/>
      <c r="Y611" s="102"/>
      <c r="Z611" s="102"/>
      <c r="AA611" s="102"/>
      <c r="AB611" s="231"/>
      <c r="AC611" s="231"/>
      <c r="AD611" s="231"/>
      <c r="AE611" s="231"/>
      <c r="AF611" s="231"/>
      <c r="AG611" s="231"/>
      <c r="AH611" s="231"/>
      <c r="AI611" s="231"/>
      <c r="AJ611" s="231"/>
      <c r="AK611" s="231"/>
      <c r="AL611" s="231"/>
      <c r="AM611" s="231"/>
      <c r="AN611" s="231"/>
      <c r="AO611" s="231"/>
      <c r="AP611" s="231"/>
      <c r="AQ611" s="231"/>
      <c r="AR611" s="231"/>
      <c r="AS611" s="231"/>
      <c r="AT611" s="231"/>
      <c r="AU611" s="231"/>
      <c r="AV611" s="231"/>
      <c r="AW611" s="231"/>
      <c r="AX611" s="231"/>
      <c r="AY611" s="231"/>
      <c r="AZ611" s="231"/>
      <c r="BA611" s="231"/>
      <c r="BB611" s="231"/>
      <c r="BC611" s="231"/>
      <c r="BD611" s="102"/>
      <c r="BE611" s="102"/>
      <c r="BF611" s="102"/>
      <c r="BG611" s="102"/>
      <c r="BH611" s="102"/>
      <c r="BI611" s="102"/>
      <c r="BJ611" s="102"/>
      <c r="BK611" s="12"/>
      <c r="BL611" s="12"/>
    </row>
    <row r="612" spans="1:64" hidden="1" outlineLevel="1">
      <c r="A612" s="9"/>
      <c r="B612" s="9"/>
      <c r="C612" s="46"/>
      <c r="D612" s="132" t="str">
        <f>Asset15</f>
        <v>Buildings</v>
      </c>
      <c r="E612" s="9"/>
      <c r="F612" s="9"/>
      <c r="G612" s="201">
        <f>'Adjustment for previous period'!G508</f>
        <v>0</v>
      </c>
      <c r="H612" s="113"/>
      <c r="I612" s="113"/>
      <c r="J612" s="113"/>
      <c r="K612" s="113"/>
      <c r="L612" s="113"/>
      <c r="M612" s="113"/>
      <c r="N612" s="29"/>
      <c r="O612" s="29"/>
      <c r="P612" s="29"/>
      <c r="Q612" s="29"/>
      <c r="R612" s="29"/>
      <c r="S612" s="102"/>
      <c r="T612" s="102"/>
      <c r="U612" s="102"/>
      <c r="V612" s="102"/>
      <c r="W612" s="102"/>
      <c r="X612" s="102"/>
      <c r="Y612" s="102"/>
      <c r="Z612" s="102"/>
      <c r="AA612" s="102"/>
      <c r="AB612" s="231"/>
      <c r="AC612" s="231"/>
      <c r="AD612" s="231"/>
      <c r="AE612" s="231"/>
      <c r="AF612" s="231"/>
      <c r="AG612" s="231"/>
      <c r="AH612" s="231"/>
      <c r="AI612" s="231"/>
      <c r="AJ612" s="231"/>
      <c r="AK612" s="231"/>
      <c r="AL612" s="231"/>
      <c r="AM612" s="231"/>
      <c r="AN612" s="231"/>
      <c r="AO612" s="231"/>
      <c r="AP612" s="231"/>
      <c r="AQ612" s="231"/>
      <c r="AR612" s="231"/>
      <c r="AS612" s="231"/>
      <c r="AT612" s="231"/>
      <c r="AU612" s="231"/>
      <c r="AV612" s="231"/>
      <c r="AW612" s="231"/>
      <c r="AX612" s="231"/>
      <c r="AY612" s="231"/>
      <c r="AZ612" s="231"/>
      <c r="BA612" s="231"/>
      <c r="BB612" s="231"/>
      <c r="BC612" s="231"/>
      <c r="BD612" s="102"/>
      <c r="BE612" s="102"/>
      <c r="BF612" s="102"/>
      <c r="BG612" s="102"/>
      <c r="BH612" s="102"/>
      <c r="BI612" s="102"/>
      <c r="BJ612" s="102"/>
      <c r="BK612" s="12"/>
      <c r="BL612" s="12"/>
    </row>
    <row r="613" spans="1:64" hidden="1" outlineLevel="1">
      <c r="A613" s="9"/>
      <c r="B613" s="9"/>
      <c r="C613" s="46"/>
      <c r="D613" s="132" t="str">
        <f>Asset16</f>
        <v>Equity raising costs</v>
      </c>
      <c r="E613" s="9"/>
      <c r="F613" s="9"/>
      <c r="G613" s="201">
        <f>'Adjustment for previous period'!G509</f>
        <v>0</v>
      </c>
      <c r="H613" s="113"/>
      <c r="I613" s="113"/>
      <c r="J613" s="113"/>
      <c r="K613" s="113"/>
      <c r="L613" s="113"/>
      <c r="M613" s="113"/>
      <c r="N613" s="29"/>
      <c r="O613" s="29"/>
      <c r="P613" s="29"/>
      <c r="Q613" s="29"/>
      <c r="R613" s="29"/>
      <c r="S613" s="102"/>
      <c r="T613" s="102"/>
      <c r="U613" s="102"/>
      <c r="V613" s="102"/>
      <c r="W613" s="102"/>
      <c r="X613" s="102"/>
      <c r="Y613" s="102"/>
      <c r="Z613" s="102"/>
      <c r="AA613" s="102"/>
      <c r="AB613" s="231"/>
      <c r="AC613" s="231"/>
      <c r="AD613" s="231"/>
      <c r="AE613" s="231"/>
      <c r="AF613" s="231"/>
      <c r="AG613" s="231"/>
      <c r="AH613" s="231"/>
      <c r="AI613" s="231"/>
      <c r="AJ613" s="231"/>
      <c r="AK613" s="231"/>
      <c r="AL613" s="231"/>
      <c r="AM613" s="231"/>
      <c r="AN613" s="231"/>
      <c r="AO613" s="231"/>
      <c r="AP613" s="231"/>
      <c r="AQ613" s="231"/>
      <c r="AR613" s="231"/>
      <c r="AS613" s="231"/>
      <c r="AT613" s="231"/>
      <c r="AU613" s="231"/>
      <c r="AV613" s="231"/>
      <c r="AW613" s="231"/>
      <c r="AX613" s="231"/>
      <c r="AY613" s="231"/>
      <c r="AZ613" s="231"/>
      <c r="BA613" s="231"/>
      <c r="BB613" s="231"/>
      <c r="BC613" s="231"/>
      <c r="BD613" s="102"/>
      <c r="BE613" s="102"/>
      <c r="BF613" s="102"/>
      <c r="BG613" s="102"/>
      <c r="BH613" s="102"/>
      <c r="BI613" s="102"/>
      <c r="BJ613" s="102"/>
      <c r="BK613" s="12"/>
      <c r="BL613" s="12"/>
    </row>
    <row r="614" spans="1:64" hidden="1" outlineLevel="1">
      <c r="A614" s="9"/>
      <c r="B614" s="9"/>
      <c r="C614" s="46"/>
      <c r="D614" s="132">
        <f>Asset17</f>
        <v>0</v>
      </c>
      <c r="E614" s="9"/>
      <c r="F614" s="9"/>
      <c r="G614" s="201">
        <f>'Adjustment for previous period'!G510</f>
        <v>0</v>
      </c>
      <c r="H614" s="113"/>
      <c r="I614" s="113"/>
      <c r="J614" s="113"/>
      <c r="K614" s="113"/>
      <c r="L614" s="113"/>
      <c r="M614" s="113"/>
      <c r="N614" s="29"/>
      <c r="O614" s="29"/>
      <c r="P614" s="29"/>
      <c r="Q614" s="29"/>
      <c r="R614" s="29"/>
      <c r="S614" s="102"/>
      <c r="T614" s="102"/>
      <c r="U614" s="102"/>
      <c r="V614" s="102"/>
      <c r="W614" s="102"/>
      <c r="X614" s="102"/>
      <c r="Y614" s="102"/>
      <c r="Z614" s="102"/>
      <c r="AA614" s="102"/>
      <c r="AB614" s="231"/>
      <c r="AC614" s="231"/>
      <c r="AD614" s="231"/>
      <c r="AE614" s="231"/>
      <c r="AF614" s="231"/>
      <c r="AG614" s="231"/>
      <c r="AH614" s="231"/>
      <c r="AI614" s="231"/>
      <c r="AJ614" s="231"/>
      <c r="AK614" s="231"/>
      <c r="AL614" s="231"/>
      <c r="AM614" s="231"/>
      <c r="AN614" s="231"/>
      <c r="AO614" s="231"/>
      <c r="AP614" s="231"/>
      <c r="AQ614" s="231"/>
      <c r="AR614" s="231"/>
      <c r="AS614" s="231"/>
      <c r="AT614" s="231"/>
      <c r="AU614" s="231"/>
      <c r="AV614" s="231"/>
      <c r="AW614" s="231"/>
      <c r="AX614" s="231"/>
      <c r="AY614" s="231"/>
      <c r="AZ614" s="231"/>
      <c r="BA614" s="231"/>
      <c r="BB614" s="231"/>
      <c r="BC614" s="231"/>
      <c r="BD614" s="102"/>
      <c r="BE614" s="102"/>
      <c r="BF614" s="102"/>
      <c r="BG614" s="102"/>
      <c r="BH614" s="102"/>
      <c r="BI614" s="102"/>
      <c r="BJ614" s="102"/>
      <c r="BK614" s="12"/>
      <c r="BL614" s="12"/>
    </row>
    <row r="615" spans="1:64" hidden="1" outlineLevel="1">
      <c r="A615" s="9"/>
      <c r="B615" s="9"/>
      <c r="C615" s="46"/>
      <c r="D615" s="132">
        <f>Asset18</f>
        <v>0</v>
      </c>
      <c r="E615" s="9"/>
      <c r="F615" s="9"/>
      <c r="G615" s="201">
        <f>'Adjustment for previous period'!G511</f>
        <v>0</v>
      </c>
      <c r="H615" s="113"/>
      <c r="I615" s="113"/>
      <c r="J615" s="113"/>
      <c r="K615" s="113"/>
      <c r="L615" s="113"/>
      <c r="M615" s="113"/>
      <c r="N615" s="29"/>
      <c r="O615" s="29"/>
      <c r="P615" s="29"/>
      <c r="Q615" s="29"/>
      <c r="R615" s="29"/>
      <c r="S615" s="102"/>
      <c r="T615" s="102"/>
      <c r="U615" s="102"/>
      <c r="V615" s="102"/>
      <c r="W615" s="102"/>
      <c r="X615" s="102"/>
      <c r="Y615" s="102"/>
      <c r="Z615" s="102"/>
      <c r="AA615" s="102"/>
      <c r="AB615" s="231"/>
      <c r="AC615" s="231"/>
      <c r="AD615" s="231"/>
      <c r="AE615" s="231"/>
      <c r="AF615" s="231"/>
      <c r="AG615" s="231"/>
      <c r="AH615" s="231"/>
      <c r="AI615" s="231"/>
      <c r="AJ615" s="231"/>
      <c r="AK615" s="231"/>
      <c r="AL615" s="231"/>
      <c r="AM615" s="231"/>
      <c r="AN615" s="231"/>
      <c r="AO615" s="231"/>
      <c r="AP615" s="231"/>
      <c r="AQ615" s="231"/>
      <c r="AR615" s="231"/>
      <c r="AS615" s="231"/>
      <c r="AT615" s="231"/>
      <c r="AU615" s="231"/>
      <c r="AV615" s="231"/>
      <c r="AW615" s="231"/>
      <c r="AX615" s="231"/>
      <c r="AY615" s="231"/>
      <c r="AZ615" s="231"/>
      <c r="BA615" s="231"/>
      <c r="BB615" s="231"/>
      <c r="BC615" s="231"/>
      <c r="BD615" s="102"/>
      <c r="BE615" s="102"/>
      <c r="BF615" s="102"/>
      <c r="BG615" s="102"/>
      <c r="BH615" s="102"/>
      <c r="BI615" s="102"/>
      <c r="BJ615" s="102"/>
      <c r="BK615" s="12"/>
      <c r="BL615" s="12"/>
    </row>
    <row r="616" spans="1:64" hidden="1" outlineLevel="1">
      <c r="A616" s="9"/>
      <c r="B616" s="9"/>
      <c r="C616" s="46"/>
      <c r="D616" s="132">
        <f>Asset19</f>
        <v>0</v>
      </c>
      <c r="E616" s="9"/>
      <c r="F616" s="9"/>
      <c r="G616" s="201">
        <f>'Adjustment for previous period'!G512</f>
        <v>0</v>
      </c>
      <c r="H616" s="113"/>
      <c r="I616" s="113"/>
      <c r="J616" s="113"/>
      <c r="K616" s="113"/>
      <c r="L616" s="113"/>
      <c r="M616" s="113"/>
      <c r="N616" s="29"/>
      <c r="O616" s="29"/>
      <c r="P616" s="29"/>
      <c r="Q616" s="29"/>
      <c r="R616" s="29"/>
      <c r="S616" s="102"/>
      <c r="T616" s="102"/>
      <c r="U616" s="102"/>
      <c r="V616" s="102"/>
      <c r="W616" s="102"/>
      <c r="X616" s="102"/>
      <c r="Y616" s="102"/>
      <c r="Z616" s="102"/>
      <c r="AA616" s="102"/>
      <c r="AB616" s="231"/>
      <c r="AC616" s="231"/>
      <c r="AD616" s="231"/>
      <c r="AE616" s="231"/>
      <c r="AF616" s="231"/>
      <c r="AG616" s="231"/>
      <c r="AH616" s="231"/>
      <c r="AI616" s="231"/>
      <c r="AJ616" s="231"/>
      <c r="AK616" s="231"/>
      <c r="AL616" s="231"/>
      <c r="AM616" s="231"/>
      <c r="AN616" s="231"/>
      <c r="AO616" s="231"/>
      <c r="AP616" s="231"/>
      <c r="AQ616" s="231"/>
      <c r="AR616" s="231"/>
      <c r="AS616" s="231"/>
      <c r="AT616" s="231"/>
      <c r="AU616" s="231"/>
      <c r="AV616" s="231"/>
      <c r="AW616" s="231"/>
      <c r="AX616" s="231"/>
      <c r="AY616" s="231"/>
      <c r="AZ616" s="231"/>
      <c r="BA616" s="231"/>
      <c r="BB616" s="231"/>
      <c r="BC616" s="231"/>
      <c r="BD616" s="102"/>
      <c r="BE616" s="102"/>
      <c r="BF616" s="102"/>
      <c r="BG616" s="102"/>
      <c r="BH616" s="102"/>
      <c r="BI616" s="102"/>
      <c r="BJ616" s="102"/>
      <c r="BK616" s="12"/>
      <c r="BL616" s="12"/>
    </row>
    <row r="617" spans="1:64" hidden="1" outlineLevel="1">
      <c r="A617" s="9"/>
      <c r="B617" s="9"/>
      <c r="C617" s="46"/>
      <c r="D617" s="132">
        <f>Asset20</f>
        <v>0</v>
      </c>
      <c r="E617" s="9"/>
      <c r="F617" s="9"/>
      <c r="G617" s="201">
        <f>'Adjustment for previous period'!G513</f>
        <v>0</v>
      </c>
      <c r="H617" s="113"/>
      <c r="I617" s="113"/>
      <c r="J617" s="113"/>
      <c r="K617" s="113"/>
      <c r="L617" s="113"/>
      <c r="M617" s="113"/>
      <c r="N617" s="29"/>
      <c r="O617" s="29"/>
      <c r="P617" s="29"/>
      <c r="Q617" s="29"/>
      <c r="R617" s="29"/>
      <c r="S617" s="102"/>
      <c r="T617" s="102"/>
      <c r="U617" s="102"/>
      <c r="V617" s="102"/>
      <c r="W617" s="102"/>
      <c r="X617" s="102"/>
      <c r="Y617" s="102"/>
      <c r="Z617" s="102"/>
      <c r="AA617" s="102"/>
      <c r="AB617" s="231"/>
      <c r="AC617" s="231"/>
      <c r="AD617" s="231"/>
      <c r="AE617" s="231"/>
      <c r="AF617" s="231"/>
      <c r="AG617" s="231"/>
      <c r="AH617" s="231"/>
      <c r="AI617" s="231"/>
      <c r="AJ617" s="231"/>
      <c r="AK617" s="231"/>
      <c r="AL617" s="231"/>
      <c r="AM617" s="231"/>
      <c r="AN617" s="231"/>
      <c r="AO617" s="231"/>
      <c r="AP617" s="231"/>
      <c r="AQ617" s="231"/>
      <c r="AR617" s="231"/>
      <c r="AS617" s="231"/>
      <c r="AT617" s="231"/>
      <c r="AU617" s="231"/>
      <c r="AV617" s="231"/>
      <c r="AW617" s="231"/>
      <c r="AX617" s="231"/>
      <c r="AY617" s="231"/>
      <c r="AZ617" s="231"/>
      <c r="BA617" s="231"/>
      <c r="BB617" s="231"/>
      <c r="BC617" s="231"/>
      <c r="BD617" s="102"/>
      <c r="BE617" s="102"/>
      <c r="BF617" s="102"/>
      <c r="BG617" s="102"/>
      <c r="BH617" s="102"/>
      <c r="BI617" s="102"/>
      <c r="BJ617" s="102"/>
      <c r="BK617" s="12"/>
      <c r="BL617" s="12"/>
    </row>
    <row r="618" spans="1:64" hidden="1" outlineLevel="1">
      <c r="A618" s="9"/>
      <c r="B618" s="9"/>
      <c r="C618" s="46"/>
      <c r="D618" s="132">
        <f>Asset21</f>
        <v>0</v>
      </c>
      <c r="E618" s="9"/>
      <c r="F618" s="9"/>
      <c r="G618" s="201">
        <f>'Adjustment for previous period'!G514</f>
        <v>0</v>
      </c>
      <c r="H618" s="113"/>
      <c r="I618" s="113"/>
      <c r="J618" s="113"/>
      <c r="K618" s="113"/>
      <c r="L618" s="113"/>
      <c r="M618" s="113"/>
      <c r="N618" s="29"/>
      <c r="O618" s="29"/>
      <c r="P618" s="29"/>
      <c r="Q618" s="29"/>
      <c r="R618" s="29"/>
      <c r="S618" s="102"/>
      <c r="T618" s="102"/>
      <c r="U618" s="102"/>
      <c r="V618" s="102"/>
      <c r="W618" s="102"/>
      <c r="X618" s="102"/>
      <c r="Y618" s="102"/>
      <c r="Z618" s="102"/>
      <c r="AA618" s="102"/>
      <c r="AB618" s="231"/>
      <c r="AC618" s="231"/>
      <c r="AD618" s="231"/>
      <c r="AE618" s="231"/>
      <c r="AF618" s="231"/>
      <c r="AG618" s="231"/>
      <c r="AH618" s="231"/>
      <c r="AI618" s="231"/>
      <c r="AJ618" s="231"/>
      <c r="AK618" s="231"/>
      <c r="AL618" s="231"/>
      <c r="AM618" s="231"/>
      <c r="AN618" s="231"/>
      <c r="AO618" s="231"/>
      <c r="AP618" s="231"/>
      <c r="AQ618" s="231"/>
      <c r="AR618" s="231"/>
      <c r="AS618" s="231"/>
      <c r="AT618" s="231"/>
      <c r="AU618" s="231"/>
      <c r="AV618" s="231"/>
      <c r="AW618" s="231"/>
      <c r="AX618" s="231"/>
      <c r="AY618" s="231"/>
      <c r="AZ618" s="231"/>
      <c r="BA618" s="231"/>
      <c r="BB618" s="231"/>
      <c r="BC618" s="231"/>
      <c r="BD618" s="102"/>
      <c r="BE618" s="102"/>
      <c r="BF618" s="102"/>
      <c r="BG618" s="102"/>
      <c r="BH618" s="102"/>
      <c r="BI618" s="102"/>
      <c r="BJ618" s="102"/>
      <c r="BK618" s="12"/>
      <c r="BL618" s="12"/>
    </row>
    <row r="619" spans="1:64" hidden="1" outlineLevel="1">
      <c r="A619" s="9"/>
      <c r="B619" s="9"/>
      <c r="C619" s="46"/>
      <c r="D619" s="132">
        <f>Asset22</f>
        <v>0</v>
      </c>
      <c r="E619" s="9"/>
      <c r="F619" s="9"/>
      <c r="G619" s="201">
        <f>'Adjustment for previous period'!G515</f>
        <v>0</v>
      </c>
      <c r="H619" s="113"/>
      <c r="I619" s="113"/>
      <c r="J619" s="113"/>
      <c r="K619" s="113"/>
      <c r="L619" s="113"/>
      <c r="M619" s="113"/>
      <c r="N619" s="29"/>
      <c r="O619" s="29"/>
      <c r="P619" s="29"/>
      <c r="Q619" s="29"/>
      <c r="R619" s="29"/>
      <c r="S619" s="102"/>
      <c r="T619" s="102"/>
      <c r="U619" s="102"/>
      <c r="V619" s="102"/>
      <c r="W619" s="102"/>
      <c r="X619" s="102"/>
      <c r="Y619" s="102"/>
      <c r="Z619" s="102"/>
      <c r="AA619" s="102"/>
      <c r="AB619" s="231"/>
      <c r="AC619" s="231"/>
      <c r="AD619" s="231"/>
      <c r="AE619" s="231"/>
      <c r="AF619" s="231"/>
      <c r="AG619" s="231"/>
      <c r="AH619" s="231"/>
      <c r="AI619" s="231"/>
      <c r="AJ619" s="231"/>
      <c r="AK619" s="231"/>
      <c r="AL619" s="231"/>
      <c r="AM619" s="231"/>
      <c r="AN619" s="231"/>
      <c r="AO619" s="231"/>
      <c r="AP619" s="231"/>
      <c r="AQ619" s="231"/>
      <c r="AR619" s="231"/>
      <c r="AS619" s="231"/>
      <c r="AT619" s="231"/>
      <c r="AU619" s="231"/>
      <c r="AV619" s="231"/>
      <c r="AW619" s="231"/>
      <c r="AX619" s="231"/>
      <c r="AY619" s="231"/>
      <c r="AZ619" s="231"/>
      <c r="BA619" s="231"/>
      <c r="BB619" s="231"/>
      <c r="BC619" s="231"/>
      <c r="BD619" s="102"/>
      <c r="BE619" s="102"/>
      <c r="BF619" s="102"/>
      <c r="BG619" s="102"/>
      <c r="BH619" s="102"/>
      <c r="BI619" s="102"/>
      <c r="BJ619" s="102"/>
      <c r="BK619" s="12"/>
      <c r="BL619" s="12"/>
    </row>
    <row r="620" spans="1:64" hidden="1" outlineLevel="1">
      <c r="A620" s="9"/>
      <c r="B620" s="9"/>
      <c r="C620" s="46"/>
      <c r="D620" s="132">
        <f>Asset23</f>
        <v>0</v>
      </c>
      <c r="E620" s="9"/>
      <c r="F620" s="9"/>
      <c r="G620" s="201">
        <f>'Adjustment for previous period'!G516</f>
        <v>0</v>
      </c>
      <c r="H620" s="113"/>
      <c r="I620" s="113"/>
      <c r="J620" s="113"/>
      <c r="K620" s="113"/>
      <c r="L620" s="113"/>
      <c r="M620" s="113"/>
      <c r="N620" s="29"/>
      <c r="O620" s="29"/>
      <c r="P620" s="29"/>
      <c r="Q620" s="29"/>
      <c r="R620" s="29"/>
      <c r="S620" s="102"/>
      <c r="T620" s="102"/>
      <c r="U620" s="102"/>
      <c r="V620" s="102"/>
      <c r="W620" s="102"/>
      <c r="X620" s="102"/>
      <c r="Y620" s="102"/>
      <c r="Z620" s="102"/>
      <c r="AA620" s="102"/>
      <c r="AB620" s="231"/>
      <c r="AC620" s="231"/>
      <c r="AD620" s="231"/>
      <c r="AE620" s="231"/>
      <c r="AF620" s="231"/>
      <c r="AG620" s="231"/>
      <c r="AH620" s="231"/>
      <c r="AI620" s="231"/>
      <c r="AJ620" s="231"/>
      <c r="AK620" s="231"/>
      <c r="AL620" s="231"/>
      <c r="AM620" s="231"/>
      <c r="AN620" s="231"/>
      <c r="AO620" s="231"/>
      <c r="AP620" s="231"/>
      <c r="AQ620" s="231"/>
      <c r="AR620" s="231"/>
      <c r="AS620" s="231"/>
      <c r="AT620" s="231"/>
      <c r="AU620" s="231"/>
      <c r="AV620" s="231"/>
      <c r="AW620" s="231"/>
      <c r="AX620" s="231"/>
      <c r="AY620" s="231"/>
      <c r="AZ620" s="231"/>
      <c r="BA620" s="231"/>
      <c r="BB620" s="231"/>
      <c r="BC620" s="231"/>
      <c r="BD620" s="102"/>
      <c r="BE620" s="102"/>
      <c r="BF620" s="102"/>
      <c r="BG620" s="102"/>
      <c r="BH620" s="102"/>
      <c r="BI620" s="102"/>
      <c r="BJ620" s="102"/>
      <c r="BK620" s="12"/>
      <c r="BL620" s="12"/>
    </row>
    <row r="621" spans="1:64" hidden="1" outlineLevel="1">
      <c r="A621" s="9"/>
      <c r="B621" s="9"/>
      <c r="C621" s="46"/>
      <c r="D621" s="132">
        <f>Asset24</f>
        <v>0</v>
      </c>
      <c r="E621" s="9"/>
      <c r="F621" s="9"/>
      <c r="G621" s="201">
        <f>'Adjustment for previous period'!G517</f>
        <v>0</v>
      </c>
      <c r="H621" s="113"/>
      <c r="I621" s="113"/>
      <c r="J621" s="113"/>
      <c r="K621" s="113"/>
      <c r="L621" s="113"/>
      <c r="M621" s="113"/>
      <c r="N621" s="29"/>
      <c r="O621" s="29"/>
      <c r="P621" s="29"/>
      <c r="Q621" s="29"/>
      <c r="R621" s="29"/>
      <c r="S621" s="102"/>
      <c r="T621" s="102"/>
      <c r="U621" s="102"/>
      <c r="V621" s="102"/>
      <c r="W621" s="102"/>
      <c r="X621" s="102"/>
      <c r="Y621" s="102"/>
      <c r="Z621" s="102"/>
      <c r="AA621" s="102"/>
      <c r="AB621" s="231"/>
      <c r="AC621" s="231"/>
      <c r="AD621" s="231"/>
      <c r="AE621" s="231"/>
      <c r="AF621" s="231"/>
      <c r="AG621" s="231"/>
      <c r="AH621" s="231"/>
      <c r="AI621" s="231"/>
      <c r="AJ621" s="231"/>
      <c r="AK621" s="231"/>
      <c r="AL621" s="231"/>
      <c r="AM621" s="231"/>
      <c r="AN621" s="231"/>
      <c r="AO621" s="231"/>
      <c r="AP621" s="231"/>
      <c r="AQ621" s="231"/>
      <c r="AR621" s="231"/>
      <c r="AS621" s="231"/>
      <c r="AT621" s="231"/>
      <c r="AU621" s="231"/>
      <c r="AV621" s="231"/>
      <c r="AW621" s="231"/>
      <c r="AX621" s="231"/>
      <c r="AY621" s="231"/>
      <c r="AZ621" s="231"/>
      <c r="BA621" s="231"/>
      <c r="BB621" s="231"/>
      <c r="BC621" s="231"/>
      <c r="BD621" s="102"/>
      <c r="BE621" s="102"/>
      <c r="BF621" s="102"/>
      <c r="BG621" s="102"/>
      <c r="BH621" s="102"/>
      <c r="BI621" s="102"/>
      <c r="BJ621" s="102"/>
      <c r="BK621" s="12"/>
      <c r="BL621" s="12"/>
    </row>
    <row r="622" spans="1:64" hidden="1" outlineLevel="1">
      <c r="A622" s="9"/>
      <c r="B622" s="9"/>
      <c r="C622" s="46"/>
      <c r="D622" s="132">
        <f>Asset25</f>
        <v>0</v>
      </c>
      <c r="E622" s="9"/>
      <c r="F622" s="9"/>
      <c r="G622" s="201">
        <f>'Adjustment for previous period'!G518</f>
        <v>0</v>
      </c>
      <c r="H622" s="113"/>
      <c r="I622" s="113"/>
      <c r="J622" s="113"/>
      <c r="K622" s="113"/>
      <c r="L622" s="113"/>
      <c r="M622" s="113"/>
      <c r="N622" s="29"/>
      <c r="O622" s="29"/>
      <c r="P622" s="29"/>
      <c r="Q622" s="29"/>
      <c r="R622" s="29"/>
      <c r="S622" s="102"/>
      <c r="T622" s="102"/>
      <c r="U622" s="102"/>
      <c r="V622" s="102"/>
      <c r="W622" s="102"/>
      <c r="X622" s="102"/>
      <c r="Y622" s="102"/>
      <c r="Z622" s="102"/>
      <c r="AA622" s="102"/>
      <c r="AB622" s="231"/>
      <c r="AC622" s="231"/>
      <c r="AD622" s="231"/>
      <c r="AE622" s="231"/>
      <c r="AF622" s="231"/>
      <c r="AG622" s="231"/>
      <c r="AH622" s="231"/>
      <c r="AI622" s="231"/>
      <c r="AJ622" s="231"/>
      <c r="AK622" s="231"/>
      <c r="AL622" s="231"/>
      <c r="AM622" s="231"/>
      <c r="AN622" s="231"/>
      <c r="AO622" s="231"/>
      <c r="AP622" s="231"/>
      <c r="AQ622" s="231"/>
      <c r="AR622" s="231"/>
      <c r="AS622" s="231"/>
      <c r="AT622" s="231"/>
      <c r="AU622" s="231"/>
      <c r="AV622" s="231"/>
      <c r="AW622" s="231"/>
      <c r="AX622" s="231"/>
      <c r="AY622" s="231"/>
      <c r="AZ622" s="231"/>
      <c r="BA622" s="231"/>
      <c r="BB622" s="231"/>
      <c r="BC622" s="231"/>
      <c r="BD622" s="102"/>
      <c r="BE622" s="102"/>
      <c r="BF622" s="102"/>
      <c r="BG622" s="102"/>
      <c r="BH622" s="102"/>
      <c r="BI622" s="102"/>
      <c r="BJ622" s="102"/>
      <c r="BK622" s="12"/>
      <c r="BL622" s="12"/>
    </row>
    <row r="623" spans="1:64" hidden="1" outlineLevel="1">
      <c r="A623" s="9"/>
      <c r="B623" s="9"/>
      <c r="C623" s="46"/>
      <c r="D623" s="132">
        <f>Asset26</f>
        <v>0</v>
      </c>
      <c r="E623" s="9"/>
      <c r="F623" s="9"/>
      <c r="G623" s="201">
        <f>'Adjustment for previous period'!G519</f>
        <v>0</v>
      </c>
      <c r="H623" s="113"/>
      <c r="I623" s="113"/>
      <c r="J623" s="113"/>
      <c r="K623" s="113"/>
      <c r="L623" s="113"/>
      <c r="M623" s="113"/>
      <c r="N623" s="29"/>
      <c r="O623" s="29"/>
      <c r="P623" s="29"/>
      <c r="Q623" s="29"/>
      <c r="R623" s="29"/>
      <c r="S623" s="102"/>
      <c r="T623" s="102"/>
      <c r="U623" s="102"/>
      <c r="V623" s="102"/>
      <c r="W623" s="102"/>
      <c r="X623" s="102"/>
      <c r="Y623" s="102"/>
      <c r="Z623" s="102"/>
      <c r="AA623" s="102"/>
      <c r="AB623" s="231"/>
      <c r="AC623" s="231"/>
      <c r="AD623" s="231"/>
      <c r="AE623" s="231"/>
      <c r="AF623" s="231"/>
      <c r="AG623" s="231"/>
      <c r="AH623" s="231"/>
      <c r="AI623" s="231"/>
      <c r="AJ623" s="231"/>
      <c r="AK623" s="231"/>
      <c r="AL623" s="231"/>
      <c r="AM623" s="231"/>
      <c r="AN623" s="231"/>
      <c r="AO623" s="231"/>
      <c r="AP623" s="231"/>
      <c r="AQ623" s="231"/>
      <c r="AR623" s="231"/>
      <c r="AS623" s="231"/>
      <c r="AT623" s="231"/>
      <c r="AU623" s="231"/>
      <c r="AV623" s="231"/>
      <c r="AW623" s="231"/>
      <c r="AX623" s="231"/>
      <c r="AY623" s="231"/>
      <c r="AZ623" s="231"/>
      <c r="BA623" s="231"/>
      <c r="BB623" s="231"/>
      <c r="BC623" s="231"/>
      <c r="BD623" s="102"/>
      <c r="BE623" s="102"/>
      <c r="BF623" s="102"/>
      <c r="BG623" s="102"/>
      <c r="BH623" s="102"/>
      <c r="BI623" s="102"/>
      <c r="BJ623" s="102"/>
      <c r="BK623" s="12"/>
      <c r="BL623" s="12"/>
    </row>
    <row r="624" spans="1:64" hidden="1" outlineLevel="1">
      <c r="A624" s="9"/>
      <c r="B624" s="9"/>
      <c r="C624" s="46"/>
      <c r="D624" s="132">
        <f>Asset27</f>
        <v>0</v>
      </c>
      <c r="E624" s="9"/>
      <c r="F624" s="9"/>
      <c r="G624" s="201">
        <f>'Adjustment for previous period'!G520</f>
        <v>0</v>
      </c>
      <c r="H624" s="113"/>
      <c r="I624" s="113"/>
      <c r="J624" s="113"/>
      <c r="K624" s="113"/>
      <c r="L624" s="113"/>
      <c r="M624" s="113"/>
      <c r="N624" s="29"/>
      <c r="O624" s="29"/>
      <c r="P624" s="29"/>
      <c r="Q624" s="29"/>
      <c r="R624" s="29"/>
      <c r="S624" s="102"/>
      <c r="T624" s="102"/>
      <c r="U624" s="102"/>
      <c r="V624" s="102"/>
      <c r="W624" s="102"/>
      <c r="X624" s="102"/>
      <c r="Y624" s="102"/>
      <c r="Z624" s="102"/>
      <c r="AA624" s="102"/>
      <c r="AB624" s="231"/>
      <c r="AC624" s="231"/>
      <c r="AD624" s="231"/>
      <c r="AE624" s="231"/>
      <c r="AF624" s="231"/>
      <c r="AG624" s="231"/>
      <c r="AH624" s="231"/>
      <c r="AI624" s="231"/>
      <c r="AJ624" s="231"/>
      <c r="AK624" s="231"/>
      <c r="AL624" s="231"/>
      <c r="AM624" s="231"/>
      <c r="AN624" s="231"/>
      <c r="AO624" s="231"/>
      <c r="AP624" s="231"/>
      <c r="AQ624" s="231"/>
      <c r="AR624" s="231"/>
      <c r="AS624" s="231"/>
      <c r="AT624" s="231"/>
      <c r="AU624" s="231"/>
      <c r="AV624" s="231"/>
      <c r="AW624" s="231"/>
      <c r="AX624" s="231"/>
      <c r="AY624" s="231"/>
      <c r="AZ624" s="231"/>
      <c r="BA624" s="231"/>
      <c r="BB624" s="231"/>
      <c r="BC624" s="231"/>
      <c r="BD624" s="102"/>
      <c r="BE624" s="102"/>
      <c r="BF624" s="102"/>
      <c r="BG624" s="102"/>
      <c r="BH624" s="102"/>
      <c r="BI624" s="102"/>
      <c r="BJ624" s="102"/>
      <c r="BK624" s="12"/>
      <c r="BL624" s="12"/>
    </row>
    <row r="625" spans="1:64" hidden="1" outlineLevel="1">
      <c r="A625" s="9"/>
      <c r="B625" s="9"/>
      <c r="C625" s="46"/>
      <c r="D625" s="132">
        <f>Asset28</f>
        <v>0</v>
      </c>
      <c r="E625" s="9"/>
      <c r="F625" s="9"/>
      <c r="G625" s="201">
        <f>'Adjustment for previous period'!G521</f>
        <v>0</v>
      </c>
      <c r="H625" s="113"/>
      <c r="I625" s="113"/>
      <c r="J625" s="113"/>
      <c r="K625" s="113"/>
      <c r="L625" s="113"/>
      <c r="M625" s="113"/>
      <c r="N625" s="29"/>
      <c r="O625" s="29"/>
      <c r="P625" s="29"/>
      <c r="Q625" s="29"/>
      <c r="R625" s="29"/>
      <c r="S625" s="102"/>
      <c r="T625" s="102"/>
      <c r="U625" s="102"/>
      <c r="V625" s="102"/>
      <c r="W625" s="102"/>
      <c r="X625" s="102"/>
      <c r="Y625" s="102"/>
      <c r="Z625" s="102"/>
      <c r="AA625" s="102"/>
      <c r="AB625" s="231"/>
      <c r="AC625" s="231"/>
      <c r="AD625" s="231"/>
      <c r="AE625" s="231"/>
      <c r="AF625" s="231"/>
      <c r="AG625" s="231"/>
      <c r="AH625" s="231"/>
      <c r="AI625" s="231"/>
      <c r="AJ625" s="231"/>
      <c r="AK625" s="231"/>
      <c r="AL625" s="231"/>
      <c r="AM625" s="231"/>
      <c r="AN625" s="231"/>
      <c r="AO625" s="231"/>
      <c r="AP625" s="231"/>
      <c r="AQ625" s="231"/>
      <c r="AR625" s="231"/>
      <c r="AS625" s="231"/>
      <c r="AT625" s="231"/>
      <c r="AU625" s="231"/>
      <c r="AV625" s="231"/>
      <c r="AW625" s="231"/>
      <c r="AX625" s="231"/>
      <c r="AY625" s="231"/>
      <c r="AZ625" s="231"/>
      <c r="BA625" s="231"/>
      <c r="BB625" s="231"/>
      <c r="BC625" s="231"/>
      <c r="BD625" s="102"/>
      <c r="BE625" s="102"/>
      <c r="BF625" s="102"/>
      <c r="BG625" s="102"/>
      <c r="BH625" s="102"/>
      <c r="BI625" s="102"/>
      <c r="BJ625" s="102"/>
      <c r="BK625" s="12"/>
      <c r="BL625" s="12"/>
    </row>
    <row r="626" spans="1:64" hidden="1" outlineLevel="1">
      <c r="A626" s="9"/>
      <c r="B626" s="9"/>
      <c r="C626" s="46"/>
      <c r="D626" s="132">
        <f>Asset29</f>
        <v>0</v>
      </c>
      <c r="E626" s="9"/>
      <c r="F626" s="9"/>
      <c r="G626" s="201">
        <f>'Adjustment for previous period'!G522</f>
        <v>0</v>
      </c>
      <c r="H626" s="113"/>
      <c r="I626" s="113"/>
      <c r="J626" s="113"/>
      <c r="K626" s="113"/>
      <c r="L626" s="113"/>
      <c r="M626" s="113"/>
      <c r="N626" s="29"/>
      <c r="O626" s="29"/>
      <c r="P626" s="29"/>
      <c r="Q626" s="29"/>
      <c r="R626" s="29"/>
      <c r="S626" s="102"/>
      <c r="T626" s="102"/>
      <c r="U626" s="102"/>
      <c r="V626" s="102"/>
      <c r="W626" s="102"/>
      <c r="X626" s="102"/>
      <c r="Y626" s="102"/>
      <c r="Z626" s="102"/>
      <c r="AA626" s="102"/>
      <c r="AB626" s="231"/>
      <c r="AC626" s="231"/>
      <c r="AD626" s="231"/>
      <c r="AE626" s="231"/>
      <c r="AF626" s="231"/>
      <c r="AG626" s="231"/>
      <c r="AH626" s="231"/>
      <c r="AI626" s="231"/>
      <c r="AJ626" s="231"/>
      <c r="AK626" s="231"/>
      <c r="AL626" s="231"/>
      <c r="AM626" s="231"/>
      <c r="AN626" s="231"/>
      <c r="AO626" s="231"/>
      <c r="AP626" s="231"/>
      <c r="AQ626" s="231"/>
      <c r="AR626" s="231"/>
      <c r="AS626" s="231"/>
      <c r="AT626" s="231"/>
      <c r="AU626" s="231"/>
      <c r="AV626" s="231"/>
      <c r="AW626" s="231"/>
      <c r="AX626" s="231"/>
      <c r="AY626" s="231"/>
      <c r="AZ626" s="231"/>
      <c r="BA626" s="231"/>
      <c r="BB626" s="231"/>
      <c r="BC626" s="231"/>
      <c r="BD626" s="102"/>
      <c r="BE626" s="102"/>
      <c r="BF626" s="102"/>
      <c r="BG626" s="102"/>
      <c r="BH626" s="102"/>
      <c r="BI626" s="102"/>
      <c r="BJ626" s="102"/>
      <c r="BK626" s="12"/>
      <c r="BL626" s="12"/>
    </row>
    <row r="627" spans="1:64" hidden="1" outlineLevel="1">
      <c r="A627" s="9"/>
      <c r="B627" s="9"/>
      <c r="C627" s="46"/>
      <c r="D627" s="132">
        <f>Asset30</f>
        <v>0</v>
      </c>
      <c r="E627" s="9"/>
      <c r="F627" s="9"/>
      <c r="G627" s="201">
        <f>'Adjustment for previous period'!G523</f>
        <v>0</v>
      </c>
      <c r="H627" s="113"/>
      <c r="I627" s="113"/>
      <c r="J627" s="113"/>
      <c r="K627" s="113"/>
      <c r="L627" s="113"/>
      <c r="M627" s="113"/>
      <c r="N627" s="29"/>
      <c r="O627" s="29"/>
      <c r="P627" s="29"/>
      <c r="Q627" s="29"/>
      <c r="R627" s="29"/>
      <c r="S627" s="102"/>
      <c r="T627" s="102"/>
      <c r="U627" s="102"/>
      <c r="V627" s="102"/>
      <c r="W627" s="102"/>
      <c r="X627" s="102"/>
      <c r="Y627" s="102"/>
      <c r="Z627" s="102"/>
      <c r="AA627" s="102"/>
      <c r="AB627" s="231"/>
      <c r="AC627" s="231"/>
      <c r="AD627" s="231"/>
      <c r="AE627" s="231"/>
      <c r="AF627" s="231"/>
      <c r="AG627" s="231"/>
      <c r="AH627" s="231"/>
      <c r="AI627" s="231"/>
      <c r="AJ627" s="231"/>
      <c r="AK627" s="231"/>
      <c r="AL627" s="231"/>
      <c r="AM627" s="231"/>
      <c r="AN627" s="231"/>
      <c r="AO627" s="231"/>
      <c r="AP627" s="231"/>
      <c r="AQ627" s="231"/>
      <c r="AR627" s="231"/>
      <c r="AS627" s="231"/>
      <c r="AT627" s="231"/>
      <c r="AU627" s="231"/>
      <c r="AV627" s="231"/>
      <c r="AW627" s="231"/>
      <c r="AX627" s="231"/>
      <c r="AY627" s="231"/>
      <c r="AZ627" s="231"/>
      <c r="BA627" s="231"/>
      <c r="BB627" s="231"/>
      <c r="BC627" s="231"/>
      <c r="BD627" s="102"/>
      <c r="BE627" s="102"/>
      <c r="BF627" s="102"/>
      <c r="BG627" s="102"/>
      <c r="BH627" s="102"/>
      <c r="BI627" s="102"/>
      <c r="BJ627" s="102"/>
      <c r="BK627" s="12"/>
      <c r="BL627" s="12"/>
    </row>
    <row r="628" spans="1:64" collapsed="1">
      <c r="A628" s="9"/>
      <c r="B628" s="9"/>
      <c r="C628" s="46"/>
      <c r="D628" s="132"/>
      <c r="E628" s="9"/>
      <c r="F628" s="9"/>
      <c r="G628" s="28"/>
      <c r="H628" s="113"/>
      <c r="I628" s="113"/>
      <c r="J628" s="113"/>
      <c r="K628" s="113"/>
      <c r="L628" s="113"/>
      <c r="M628" s="113"/>
      <c r="N628" s="29"/>
      <c r="O628" s="29"/>
      <c r="P628" s="29"/>
      <c r="Q628" s="29"/>
      <c r="R628" s="29"/>
      <c r="S628" s="102"/>
      <c r="T628" s="102"/>
      <c r="U628" s="102"/>
      <c r="V628" s="102"/>
      <c r="W628" s="102"/>
      <c r="X628" s="102"/>
      <c r="Y628" s="102"/>
      <c r="Z628" s="102"/>
      <c r="AA628" s="102"/>
      <c r="AB628" s="231"/>
      <c r="AC628" s="231"/>
      <c r="AD628" s="231"/>
      <c r="AE628" s="231"/>
      <c r="AF628" s="231"/>
      <c r="AG628" s="231"/>
      <c r="AH628" s="231"/>
      <c r="AI628" s="231"/>
      <c r="AJ628" s="231"/>
      <c r="AK628" s="231"/>
      <c r="AL628" s="231"/>
      <c r="AM628" s="231"/>
      <c r="AN628" s="231"/>
      <c r="AO628" s="231"/>
      <c r="AP628" s="231"/>
      <c r="AQ628" s="231"/>
      <c r="AR628" s="231"/>
      <c r="AS628" s="231"/>
      <c r="AT628" s="231"/>
      <c r="AU628" s="231"/>
      <c r="AV628" s="231"/>
      <c r="AW628" s="231"/>
      <c r="AX628" s="231"/>
      <c r="AY628" s="231"/>
      <c r="AZ628" s="231"/>
      <c r="BA628" s="231"/>
      <c r="BB628" s="231"/>
      <c r="BC628" s="231"/>
      <c r="BD628" s="102"/>
      <c r="BE628" s="102"/>
      <c r="BF628" s="102"/>
      <c r="BG628" s="102"/>
      <c r="BH628" s="102"/>
      <c r="BI628" s="102"/>
      <c r="BJ628" s="102"/>
      <c r="BK628" s="12"/>
      <c r="BL628" s="12"/>
    </row>
    <row r="629" spans="1:64">
      <c r="A629" s="127"/>
      <c r="B629" s="127"/>
      <c r="C629" s="127"/>
      <c r="D629" s="128"/>
      <c r="E629" s="110"/>
      <c r="F629" s="110"/>
      <c r="G629" s="129"/>
      <c r="H629" s="130"/>
      <c r="I629" s="130"/>
      <c r="J629" s="130"/>
      <c r="K629" s="130"/>
      <c r="L629" s="130"/>
      <c r="M629" s="130"/>
      <c r="N629" s="131"/>
      <c r="O629" s="131"/>
      <c r="P629" s="131"/>
      <c r="Q629" s="131"/>
      <c r="R629" s="131"/>
      <c r="S629" s="131"/>
      <c r="T629" s="102"/>
      <c r="U629" s="102"/>
      <c r="V629" s="102"/>
      <c r="W629" s="102"/>
      <c r="X629" s="102"/>
      <c r="Y629" s="102"/>
      <c r="Z629" s="102"/>
      <c r="AA629" s="102"/>
      <c r="AB629" s="231"/>
      <c r="AC629" s="231"/>
      <c r="AD629" s="231"/>
      <c r="AE629" s="231"/>
      <c r="AF629" s="231"/>
      <c r="AG629" s="231"/>
      <c r="AH629" s="231"/>
      <c r="AI629" s="231"/>
      <c r="AJ629" s="231"/>
      <c r="AK629" s="231"/>
      <c r="AL629" s="231"/>
      <c r="AM629" s="231"/>
      <c r="AN629" s="231"/>
      <c r="AO629" s="231"/>
      <c r="AP629" s="231"/>
      <c r="AQ629" s="231"/>
      <c r="AR629" s="231"/>
      <c r="AS629" s="231"/>
      <c r="AT629" s="231"/>
      <c r="AU629" s="231"/>
      <c r="AV629" s="231"/>
      <c r="AW629" s="231"/>
      <c r="AX629" s="231"/>
      <c r="AY629" s="231"/>
      <c r="AZ629" s="231"/>
      <c r="BA629" s="231"/>
      <c r="BB629" s="231"/>
      <c r="BC629" s="231"/>
      <c r="BD629" s="102"/>
      <c r="BE629" s="102"/>
      <c r="BF629" s="102"/>
      <c r="BG629" s="102"/>
      <c r="BH629" s="102"/>
      <c r="BI629" s="102"/>
      <c r="BJ629" s="102"/>
      <c r="BK629" s="12"/>
      <c r="BL629" s="12"/>
    </row>
    <row r="630" spans="1:64">
      <c r="A630" s="9"/>
      <c r="B630" s="12"/>
      <c r="C630" s="91"/>
      <c r="D630" s="116"/>
      <c r="E630" s="12"/>
      <c r="F630" s="12"/>
      <c r="G630" s="144"/>
      <c r="H630" s="145"/>
      <c r="I630" s="145"/>
      <c r="J630" s="145"/>
      <c r="K630" s="145"/>
      <c r="L630" s="145"/>
      <c r="M630" s="145"/>
      <c r="N630" s="102"/>
      <c r="O630" s="102"/>
      <c r="P630" s="102"/>
      <c r="Q630" s="102"/>
      <c r="R630" s="102"/>
      <c r="S630" s="102"/>
      <c r="T630" s="102"/>
      <c r="U630" s="102"/>
      <c r="V630" s="102"/>
      <c r="W630" s="102"/>
      <c r="X630" s="102"/>
      <c r="Y630" s="102"/>
      <c r="Z630" s="102"/>
      <c r="AA630" s="102"/>
      <c r="AB630" s="231"/>
      <c r="AC630" s="231"/>
      <c r="AD630" s="231"/>
      <c r="AE630" s="231"/>
      <c r="AF630" s="231"/>
      <c r="AG630" s="231"/>
      <c r="AH630" s="231"/>
      <c r="AI630" s="231"/>
      <c r="AJ630" s="231"/>
      <c r="AK630" s="231"/>
      <c r="AL630" s="231"/>
      <c r="AM630" s="231"/>
      <c r="AN630" s="231"/>
      <c r="AO630" s="231"/>
      <c r="AP630" s="231"/>
      <c r="AQ630" s="231"/>
      <c r="AR630" s="231"/>
      <c r="AS630" s="231"/>
      <c r="AT630" s="231"/>
      <c r="AU630" s="231"/>
      <c r="AV630" s="231"/>
      <c r="AW630" s="231"/>
      <c r="AX630" s="231"/>
      <c r="AY630" s="231"/>
      <c r="AZ630" s="231"/>
      <c r="BA630" s="231"/>
      <c r="BB630" s="231"/>
      <c r="BC630" s="231"/>
      <c r="BD630" s="102"/>
      <c r="BE630" s="102"/>
      <c r="BF630" s="102"/>
      <c r="BG630" s="102"/>
      <c r="BH630" s="102"/>
      <c r="BI630" s="102"/>
      <c r="BJ630" s="102"/>
      <c r="BK630" s="12"/>
      <c r="BL630" s="12"/>
    </row>
    <row r="631" spans="1:64" s="9" customFormat="1">
      <c r="B631" s="12"/>
      <c r="C631" s="91" t="s">
        <v>33</v>
      </c>
      <c r="D631" s="12"/>
      <c r="E631" s="12"/>
      <c r="F631" s="12"/>
      <c r="G631" s="200">
        <f>SUM(G632:G661)</f>
        <v>-26.012310127478237</v>
      </c>
      <c r="H631" s="119">
        <f>SUM(H632:H661)</f>
        <v>-26.747658165070057</v>
      </c>
      <c r="I631" s="119">
        <f t="shared" ref="I631:Q631" si="28">SUM(I632:I661)</f>
        <v>-29.376522208820628</v>
      </c>
      <c r="J631" s="119">
        <f t="shared" si="28"/>
        <v>-32.35353051664174</v>
      </c>
      <c r="K631" s="119">
        <f t="shared" si="28"/>
        <v>-35.209122336712483</v>
      </c>
      <c r="L631" s="119">
        <f t="shared" si="28"/>
        <v>-38.586362876984623</v>
      </c>
      <c r="M631" s="119">
        <f t="shared" si="28"/>
        <v>0</v>
      </c>
      <c r="N631" s="119">
        <f t="shared" si="28"/>
        <v>0</v>
      </c>
      <c r="O631" s="119">
        <f t="shared" si="28"/>
        <v>0</v>
      </c>
      <c r="P631" s="119">
        <f t="shared" si="28"/>
        <v>0</v>
      </c>
      <c r="Q631" s="119">
        <f t="shared" si="28"/>
        <v>0</v>
      </c>
      <c r="R631" s="108"/>
      <c r="S631" s="108"/>
      <c r="T631" s="108"/>
      <c r="U631" s="108"/>
      <c r="V631" s="108"/>
      <c r="W631" s="108"/>
      <c r="X631" s="108"/>
      <c r="Y631" s="108"/>
      <c r="Z631" s="108"/>
      <c r="AA631" s="108"/>
      <c r="AB631" s="219"/>
      <c r="AC631" s="219"/>
      <c r="AD631" s="219"/>
      <c r="AE631" s="219"/>
      <c r="AF631" s="219"/>
      <c r="AG631" s="219"/>
      <c r="AH631" s="219"/>
      <c r="AI631" s="219"/>
      <c r="AJ631" s="219"/>
      <c r="AK631" s="219"/>
      <c r="AL631" s="219"/>
      <c r="AM631" s="219"/>
      <c r="AN631" s="219"/>
      <c r="AO631" s="219"/>
      <c r="AP631" s="219"/>
      <c r="AQ631" s="219"/>
      <c r="AR631" s="219"/>
      <c r="AS631" s="219"/>
      <c r="AT631" s="219"/>
      <c r="AU631" s="219"/>
      <c r="AV631" s="219"/>
      <c r="AW631" s="219"/>
      <c r="AX631" s="219"/>
      <c r="AY631" s="219"/>
      <c r="AZ631" s="219"/>
      <c r="BA631" s="219"/>
      <c r="BB631" s="219"/>
      <c r="BC631" s="219"/>
      <c r="BD631" s="108"/>
      <c r="BE631" s="108"/>
      <c r="BF631" s="108"/>
      <c r="BG631" s="108"/>
      <c r="BH631" s="108"/>
      <c r="BI631" s="108"/>
      <c r="BJ631" s="108"/>
      <c r="BK631" s="12"/>
      <c r="BL631" s="12"/>
    </row>
    <row r="632" spans="1:64" ht="12" hidden="1" customHeight="1" outlineLevel="1">
      <c r="A632" s="9"/>
      <c r="B632" s="9"/>
      <c r="C632" s="9"/>
      <c r="D632" s="132" t="str">
        <f>Asset1</f>
        <v>Opening Distribution Assets</v>
      </c>
      <c r="E632" s="9"/>
      <c r="F632" s="9"/>
      <c r="G632" s="198">
        <f t="shared" ref="G632:G639" si="29">-(G666-G502)</f>
        <v>-26.012310127478237</v>
      </c>
      <c r="H632" s="113">
        <f t="shared" ref="H632:Q632" si="30">H$56*H$7</f>
        <v>-26.747658165070057</v>
      </c>
      <c r="I632" s="113">
        <f t="shared" si="30"/>
        <v>-27.234495565314013</v>
      </c>
      <c r="J632" s="113">
        <f t="shared" si="30"/>
        <v>-28.009378427368986</v>
      </c>
      <c r="K632" s="113">
        <f t="shared" si="30"/>
        <v>-28.958711357844695</v>
      </c>
      <c r="L632" s="113">
        <f t="shared" si="30"/>
        <v>-29.46918977513231</v>
      </c>
      <c r="M632" s="113">
        <f t="shared" si="30"/>
        <v>0</v>
      </c>
      <c r="N632" s="113">
        <f t="shared" si="30"/>
        <v>0</v>
      </c>
      <c r="O632" s="113">
        <f t="shared" si="30"/>
        <v>0</v>
      </c>
      <c r="P632" s="113">
        <f t="shared" si="30"/>
        <v>0</v>
      </c>
      <c r="Q632" s="113">
        <f t="shared" si="30"/>
        <v>0</v>
      </c>
      <c r="R632" s="9"/>
      <c r="S632" s="12"/>
      <c r="T632" s="12"/>
      <c r="U632" s="12"/>
      <c r="V632" s="12"/>
      <c r="W632" s="12"/>
      <c r="X632" s="12"/>
      <c r="Y632" s="12"/>
      <c r="Z632" s="12"/>
      <c r="AA632" s="12"/>
      <c r="AB632" s="225"/>
      <c r="AC632" s="225"/>
      <c r="AD632" s="225"/>
      <c r="AE632" s="225"/>
      <c r="AF632" s="225"/>
      <c r="AG632" s="225"/>
      <c r="AH632" s="225"/>
      <c r="AI632" s="225"/>
      <c r="AJ632" s="225"/>
      <c r="AK632" s="225"/>
      <c r="AL632" s="225"/>
      <c r="AM632" s="225"/>
      <c r="AN632" s="225"/>
      <c r="AO632" s="225"/>
      <c r="AP632" s="225"/>
      <c r="AQ632" s="225"/>
      <c r="AR632" s="225"/>
      <c r="AS632" s="225"/>
      <c r="AT632" s="225"/>
      <c r="AU632" s="225"/>
      <c r="AV632" s="225"/>
      <c r="AW632" s="225"/>
      <c r="AX632" s="225"/>
      <c r="AY632" s="225"/>
      <c r="AZ632" s="225"/>
      <c r="BA632" s="225"/>
      <c r="BB632" s="225"/>
      <c r="BC632" s="225"/>
      <c r="BD632" s="12"/>
      <c r="BE632" s="12"/>
      <c r="BF632" s="12"/>
      <c r="BG632" s="12"/>
      <c r="BH632" s="12"/>
      <c r="BI632" s="12"/>
      <c r="BJ632" s="12"/>
      <c r="BK632" s="12"/>
      <c r="BL632" s="12"/>
    </row>
    <row r="633" spans="1:64" ht="12" hidden="1" customHeight="1" outlineLevel="1">
      <c r="A633" s="9"/>
      <c r="B633" s="9"/>
      <c r="C633" s="9"/>
      <c r="D633" s="132" t="str">
        <f>Asset2</f>
        <v>Sub-transmission Overhead</v>
      </c>
      <c r="E633" s="9"/>
      <c r="F633" s="9"/>
      <c r="G633" s="198">
        <f t="shared" si="29"/>
        <v>0</v>
      </c>
      <c r="H633" s="113">
        <f t="shared" ref="H633:Q633" si="31">H$69*H$7</f>
        <v>0</v>
      </c>
      <c r="I633" s="113">
        <f t="shared" si="31"/>
        <v>0</v>
      </c>
      <c r="J633" s="113">
        <f t="shared" si="31"/>
        <v>0</v>
      </c>
      <c r="K633" s="113">
        <f t="shared" si="31"/>
        <v>0</v>
      </c>
      <c r="L633" s="113">
        <f t="shared" si="31"/>
        <v>0</v>
      </c>
      <c r="M633" s="113">
        <f t="shared" si="31"/>
        <v>0</v>
      </c>
      <c r="N633" s="113">
        <f t="shared" si="31"/>
        <v>0</v>
      </c>
      <c r="O633" s="113">
        <f t="shared" si="31"/>
        <v>0</v>
      </c>
      <c r="P633" s="113">
        <f t="shared" si="31"/>
        <v>0</v>
      </c>
      <c r="Q633" s="113">
        <f t="shared" si="31"/>
        <v>0</v>
      </c>
      <c r="R633" s="9"/>
      <c r="S633" s="12"/>
      <c r="T633" s="12"/>
      <c r="U633" s="12"/>
      <c r="V633" s="12"/>
      <c r="W633" s="12"/>
      <c r="X633" s="12"/>
      <c r="Y633" s="12"/>
      <c r="Z633" s="12"/>
      <c r="AA633" s="12"/>
      <c r="AB633" s="225"/>
      <c r="AC633" s="225"/>
      <c r="AD633" s="225"/>
      <c r="AE633" s="225"/>
      <c r="AF633" s="225"/>
      <c r="AG633" s="225"/>
      <c r="AH633" s="225"/>
      <c r="AI633" s="225"/>
      <c r="AJ633" s="225"/>
      <c r="AK633" s="225"/>
      <c r="AL633" s="225"/>
      <c r="AM633" s="225"/>
      <c r="AN633" s="225"/>
      <c r="AO633" s="225"/>
      <c r="AP633" s="225"/>
      <c r="AQ633" s="225"/>
      <c r="AR633" s="225"/>
      <c r="AS633" s="225"/>
      <c r="AT633" s="225"/>
      <c r="AU633" s="225"/>
      <c r="AV633" s="225"/>
      <c r="AW633" s="225"/>
      <c r="AX633" s="225"/>
      <c r="AY633" s="225"/>
      <c r="AZ633" s="225"/>
      <c r="BA633" s="225"/>
      <c r="BB633" s="225"/>
      <c r="BC633" s="225"/>
      <c r="BD633" s="12"/>
      <c r="BE633" s="12"/>
      <c r="BF633" s="12"/>
      <c r="BG633" s="12"/>
      <c r="BH633" s="12"/>
      <c r="BI633" s="12"/>
      <c r="BJ633" s="12"/>
      <c r="BK633" s="12"/>
      <c r="BL633" s="12"/>
    </row>
    <row r="634" spans="1:64" ht="12" hidden="1" customHeight="1" outlineLevel="1">
      <c r="A634" s="9"/>
      <c r="B634" s="9"/>
      <c r="C634" s="9"/>
      <c r="D634" s="132" t="str">
        <f>Asset3</f>
        <v>Sub-transmission Underground</v>
      </c>
      <c r="E634" s="9"/>
      <c r="F634" s="9"/>
      <c r="G634" s="198">
        <f t="shared" si="29"/>
        <v>0</v>
      </c>
      <c r="H634" s="113">
        <f t="shared" ref="H634:Q634" si="32">H$82*H$7</f>
        <v>0</v>
      </c>
      <c r="I634" s="113">
        <f t="shared" si="32"/>
        <v>0</v>
      </c>
      <c r="J634" s="113">
        <f t="shared" si="32"/>
        <v>0</v>
      </c>
      <c r="K634" s="113">
        <f t="shared" si="32"/>
        <v>0</v>
      </c>
      <c r="L634" s="113">
        <f t="shared" si="32"/>
        <v>0</v>
      </c>
      <c r="M634" s="113">
        <f t="shared" si="32"/>
        <v>0</v>
      </c>
      <c r="N634" s="113">
        <f t="shared" si="32"/>
        <v>0</v>
      </c>
      <c r="O634" s="113">
        <f t="shared" si="32"/>
        <v>0</v>
      </c>
      <c r="P634" s="113">
        <f t="shared" si="32"/>
        <v>0</v>
      </c>
      <c r="Q634" s="113">
        <f t="shared" si="32"/>
        <v>0</v>
      </c>
      <c r="R634" s="9"/>
      <c r="S634" s="12"/>
      <c r="T634" s="12"/>
      <c r="U634" s="12"/>
      <c r="V634" s="12"/>
      <c r="W634" s="12"/>
      <c r="X634" s="12"/>
      <c r="Y634" s="12"/>
      <c r="Z634" s="12"/>
      <c r="AA634" s="12"/>
      <c r="AB634" s="225"/>
      <c r="AC634" s="225"/>
      <c r="AD634" s="225"/>
      <c r="AE634" s="225"/>
      <c r="AF634" s="225"/>
      <c r="AG634" s="225"/>
      <c r="AH634" s="225"/>
      <c r="AI634" s="225"/>
      <c r="AJ634" s="225"/>
      <c r="AK634" s="225"/>
      <c r="AL634" s="225"/>
      <c r="AM634" s="225"/>
      <c r="AN634" s="225"/>
      <c r="AO634" s="225"/>
      <c r="AP634" s="225"/>
      <c r="AQ634" s="225"/>
      <c r="AR634" s="225"/>
      <c r="AS634" s="225"/>
      <c r="AT634" s="225"/>
      <c r="AU634" s="225"/>
      <c r="AV634" s="225"/>
      <c r="AW634" s="225"/>
      <c r="AX634" s="225"/>
      <c r="AY634" s="225"/>
      <c r="AZ634" s="225"/>
      <c r="BA634" s="225"/>
      <c r="BB634" s="225"/>
      <c r="BC634" s="225"/>
      <c r="BD634" s="12"/>
      <c r="BE634" s="12"/>
      <c r="BF634" s="12"/>
      <c r="BG634" s="12"/>
      <c r="BH634" s="12"/>
      <c r="BI634" s="12"/>
      <c r="BJ634" s="12"/>
      <c r="BK634" s="12"/>
      <c r="BL634" s="12"/>
    </row>
    <row r="635" spans="1:64" ht="12" hidden="1" customHeight="1" outlineLevel="1">
      <c r="A635" s="9"/>
      <c r="B635" s="9"/>
      <c r="C635" s="9"/>
      <c r="D635" s="132" t="str">
        <f>Asset4</f>
        <v>Zone Substation</v>
      </c>
      <c r="E635" s="9"/>
      <c r="F635" s="9"/>
      <c r="G635" s="198">
        <f t="shared" si="29"/>
        <v>0</v>
      </c>
      <c r="H635" s="113">
        <f t="shared" ref="H635:Q635" si="33">H$95*H$7</f>
        <v>0</v>
      </c>
      <c r="I635" s="113">
        <f t="shared" si="33"/>
        <v>-2.0986965460077861E-2</v>
      </c>
      <c r="J635" s="113">
        <f t="shared" si="33"/>
        <v>-2.1801486282614465E-2</v>
      </c>
      <c r="K635" s="113">
        <f t="shared" si="33"/>
        <v>-2.2540412671683371E-2</v>
      </c>
      <c r="L635" s="113">
        <f t="shared" si="33"/>
        <v>-4.3326429692300966E-2</v>
      </c>
      <c r="M635" s="113">
        <f t="shared" si="33"/>
        <v>0</v>
      </c>
      <c r="N635" s="113">
        <f t="shared" si="33"/>
        <v>0</v>
      </c>
      <c r="O635" s="113">
        <f t="shared" si="33"/>
        <v>0</v>
      </c>
      <c r="P635" s="113">
        <f t="shared" si="33"/>
        <v>0</v>
      </c>
      <c r="Q635" s="113">
        <f t="shared" si="33"/>
        <v>0</v>
      </c>
      <c r="R635" s="9"/>
      <c r="S635" s="12"/>
      <c r="T635" s="12"/>
      <c r="U635" s="12"/>
      <c r="V635" s="12"/>
      <c r="W635" s="12"/>
      <c r="X635" s="12"/>
      <c r="Y635" s="12"/>
      <c r="Z635" s="12"/>
      <c r="AA635" s="12"/>
      <c r="AB635" s="225"/>
      <c r="AC635" s="225"/>
      <c r="AD635" s="225"/>
      <c r="AE635" s="225"/>
      <c r="AF635" s="225"/>
      <c r="AG635" s="225"/>
      <c r="AH635" s="225"/>
      <c r="AI635" s="225"/>
      <c r="AJ635" s="225"/>
      <c r="AK635" s="225"/>
      <c r="AL635" s="225"/>
      <c r="AM635" s="225"/>
      <c r="AN635" s="225"/>
      <c r="AO635" s="225"/>
      <c r="AP635" s="225"/>
      <c r="AQ635" s="225"/>
      <c r="AR635" s="225"/>
      <c r="AS635" s="225"/>
      <c r="AT635" s="225"/>
      <c r="AU635" s="225"/>
      <c r="AV635" s="225"/>
      <c r="AW635" s="225"/>
      <c r="AX635" s="225"/>
      <c r="AY635" s="225"/>
      <c r="AZ635" s="225"/>
      <c r="BA635" s="225"/>
      <c r="BB635" s="225"/>
      <c r="BC635" s="225"/>
      <c r="BD635" s="12"/>
      <c r="BE635" s="12"/>
      <c r="BF635" s="12"/>
      <c r="BG635" s="12"/>
      <c r="BH635" s="12"/>
      <c r="BI635" s="12"/>
      <c r="BJ635" s="12"/>
      <c r="BK635" s="12"/>
      <c r="BL635" s="12"/>
    </row>
    <row r="636" spans="1:64" ht="12" hidden="1" customHeight="1" outlineLevel="1">
      <c r="A636" s="9"/>
      <c r="B636" s="9"/>
      <c r="C636" s="9"/>
      <c r="D636" s="132" t="str">
        <f>Asset5</f>
        <v>Distribution Substations</v>
      </c>
      <c r="E636" s="9"/>
      <c r="F636" s="9"/>
      <c r="G636" s="198">
        <f t="shared" si="29"/>
        <v>0</v>
      </c>
      <c r="H636" s="113">
        <f t="shared" ref="H636:Q636" si="34">H$108*H$7</f>
        <v>0</v>
      </c>
      <c r="I636" s="113">
        <f t="shared" si="34"/>
        <v>-0.2635875780005652</v>
      </c>
      <c r="J636" s="113">
        <f t="shared" si="34"/>
        <v>-0.58596204804922181</v>
      </c>
      <c r="K636" s="113">
        <f t="shared" si="34"/>
        <v>-0.88595037802611742</v>
      </c>
      <c r="L636" s="113">
        <f t="shared" si="34"/>
        <v>-1.096284367860084</v>
      </c>
      <c r="M636" s="113">
        <f t="shared" si="34"/>
        <v>0</v>
      </c>
      <c r="N636" s="113">
        <f t="shared" si="34"/>
        <v>0</v>
      </c>
      <c r="O636" s="113">
        <f t="shared" si="34"/>
        <v>0</v>
      </c>
      <c r="P636" s="113">
        <f t="shared" si="34"/>
        <v>0</v>
      </c>
      <c r="Q636" s="113">
        <f t="shared" si="34"/>
        <v>0</v>
      </c>
      <c r="R636" s="9"/>
      <c r="S636" s="12"/>
      <c r="T636" s="12"/>
      <c r="U636" s="12"/>
      <c r="V636" s="12"/>
      <c r="W636" s="12"/>
      <c r="X636" s="12"/>
      <c r="Y636" s="12"/>
      <c r="Z636" s="12"/>
      <c r="AA636" s="12"/>
      <c r="AB636" s="225"/>
      <c r="AC636" s="225"/>
      <c r="AD636" s="225"/>
      <c r="AE636" s="225"/>
      <c r="AF636" s="225"/>
      <c r="AG636" s="225"/>
      <c r="AH636" s="225"/>
      <c r="AI636" s="225"/>
      <c r="AJ636" s="225"/>
      <c r="AK636" s="225"/>
      <c r="AL636" s="225"/>
      <c r="AM636" s="225"/>
      <c r="AN636" s="225"/>
      <c r="AO636" s="225"/>
      <c r="AP636" s="225"/>
      <c r="AQ636" s="225"/>
      <c r="AR636" s="225"/>
      <c r="AS636" s="225"/>
      <c r="AT636" s="225"/>
      <c r="AU636" s="225"/>
      <c r="AV636" s="225"/>
      <c r="AW636" s="225"/>
      <c r="AX636" s="225"/>
      <c r="AY636" s="225"/>
      <c r="AZ636" s="225"/>
      <c r="BA636" s="225"/>
      <c r="BB636" s="225"/>
      <c r="BC636" s="225"/>
      <c r="BD636" s="12"/>
      <c r="BE636" s="12"/>
      <c r="BF636" s="12"/>
      <c r="BG636" s="12"/>
      <c r="BH636" s="12"/>
      <c r="BI636" s="12"/>
      <c r="BJ636" s="12"/>
      <c r="BK636" s="12"/>
      <c r="BL636" s="12"/>
    </row>
    <row r="637" spans="1:64" ht="12" hidden="1" customHeight="1" outlineLevel="1">
      <c r="A637" s="9"/>
      <c r="B637" s="9"/>
      <c r="C637" s="9"/>
      <c r="D637" s="132" t="str">
        <f>Asset6</f>
        <v>Distribution Overhead Lines</v>
      </c>
      <c r="E637" s="9"/>
      <c r="F637" s="9"/>
      <c r="G637" s="198">
        <f t="shared" si="29"/>
        <v>0</v>
      </c>
      <c r="H637" s="113">
        <f t="shared" ref="H637:Q637" si="35">H$121*H$7</f>
        <v>0</v>
      </c>
      <c r="I637" s="113">
        <f t="shared" si="35"/>
        <v>-0.22917498467831673</v>
      </c>
      <c r="J637" s="113">
        <f t="shared" si="35"/>
        <v>-0.50315882097559517</v>
      </c>
      <c r="K637" s="113">
        <f t="shared" si="35"/>
        <v>-0.81676743746305058</v>
      </c>
      <c r="L637" s="113">
        <f t="shared" si="35"/>
        <v>-1.0622948444181868</v>
      </c>
      <c r="M637" s="113">
        <f t="shared" si="35"/>
        <v>0</v>
      </c>
      <c r="N637" s="113">
        <f t="shared" si="35"/>
        <v>0</v>
      </c>
      <c r="O637" s="113">
        <f t="shared" si="35"/>
        <v>0</v>
      </c>
      <c r="P637" s="113">
        <f t="shared" si="35"/>
        <v>0</v>
      </c>
      <c r="Q637" s="113">
        <f t="shared" si="35"/>
        <v>0</v>
      </c>
      <c r="R637" s="9"/>
      <c r="S637" s="12"/>
      <c r="T637" s="12"/>
      <c r="U637" s="12"/>
      <c r="V637" s="12"/>
      <c r="W637" s="12"/>
      <c r="X637" s="12"/>
      <c r="Y637" s="12"/>
      <c r="Z637" s="12"/>
      <c r="AA637" s="12"/>
      <c r="AB637" s="225"/>
      <c r="AC637" s="225"/>
      <c r="AD637" s="225"/>
      <c r="AE637" s="225"/>
      <c r="AF637" s="225"/>
      <c r="AG637" s="225"/>
      <c r="AH637" s="225"/>
      <c r="AI637" s="225"/>
      <c r="AJ637" s="225"/>
      <c r="AK637" s="225"/>
      <c r="AL637" s="225"/>
      <c r="AM637" s="225"/>
      <c r="AN637" s="225"/>
      <c r="AO637" s="225"/>
      <c r="AP637" s="225"/>
      <c r="AQ637" s="225"/>
      <c r="AR637" s="225"/>
      <c r="AS637" s="225"/>
      <c r="AT637" s="225"/>
      <c r="AU637" s="225"/>
      <c r="AV637" s="225"/>
      <c r="AW637" s="225"/>
      <c r="AX637" s="225"/>
      <c r="AY637" s="225"/>
      <c r="AZ637" s="225"/>
      <c r="BA637" s="225"/>
      <c r="BB637" s="225"/>
      <c r="BC637" s="225"/>
      <c r="BD637" s="12"/>
      <c r="BE637" s="12"/>
      <c r="BF637" s="12"/>
      <c r="BG637" s="12"/>
      <c r="BH637" s="12"/>
      <c r="BI637" s="12"/>
      <c r="BJ637" s="12"/>
      <c r="BK637" s="12"/>
      <c r="BL637" s="12"/>
    </row>
    <row r="638" spans="1:64" ht="12" hidden="1" customHeight="1" outlineLevel="1">
      <c r="A638" s="9"/>
      <c r="B638" s="9"/>
      <c r="C638" s="9"/>
      <c r="D638" s="132" t="str">
        <f>Asset7</f>
        <v>Distribution Underground Lines</v>
      </c>
      <c r="E638" s="9"/>
      <c r="F638" s="9"/>
      <c r="G638" s="198">
        <f t="shared" si="29"/>
        <v>0</v>
      </c>
      <c r="H638" s="113">
        <f t="shared" ref="H638:Q638" si="36">H$134*H$7</f>
        <v>0</v>
      </c>
      <c r="I638" s="113">
        <f t="shared" si="36"/>
        <v>-0.26098206732164148</v>
      </c>
      <c r="J638" s="113">
        <f t="shared" si="36"/>
        <v>-0.5595742044477825</v>
      </c>
      <c r="K638" s="113">
        <f t="shared" si="36"/>
        <v>-0.88228241019072839</v>
      </c>
      <c r="L638" s="113">
        <f t="shared" si="36"/>
        <v>-1.0520497244717546</v>
      </c>
      <c r="M638" s="113">
        <f t="shared" si="36"/>
        <v>0</v>
      </c>
      <c r="N638" s="113">
        <f t="shared" si="36"/>
        <v>0</v>
      </c>
      <c r="O638" s="113">
        <f t="shared" si="36"/>
        <v>0</v>
      </c>
      <c r="P638" s="113">
        <f t="shared" si="36"/>
        <v>0</v>
      </c>
      <c r="Q638" s="113">
        <f t="shared" si="36"/>
        <v>0</v>
      </c>
      <c r="R638" s="9"/>
      <c r="S638" s="12"/>
      <c r="T638" s="12"/>
      <c r="U638" s="12"/>
      <c r="V638" s="12"/>
      <c r="W638" s="12"/>
      <c r="X638" s="12"/>
      <c r="Y638" s="12"/>
      <c r="Z638" s="12"/>
      <c r="AA638" s="12"/>
      <c r="AB638" s="225"/>
      <c r="AC638" s="225"/>
      <c r="AD638" s="225"/>
      <c r="AE638" s="225"/>
      <c r="AF638" s="225"/>
      <c r="AG638" s="225"/>
      <c r="AH638" s="225"/>
      <c r="AI638" s="225"/>
      <c r="AJ638" s="225"/>
      <c r="AK638" s="225"/>
      <c r="AL638" s="225"/>
      <c r="AM638" s="225"/>
      <c r="AN638" s="225"/>
      <c r="AO638" s="225"/>
      <c r="AP638" s="225"/>
      <c r="AQ638" s="225"/>
      <c r="AR638" s="225"/>
      <c r="AS638" s="225"/>
      <c r="AT638" s="225"/>
      <c r="AU638" s="225"/>
      <c r="AV638" s="225"/>
      <c r="AW638" s="225"/>
      <c r="AX638" s="225"/>
      <c r="AY638" s="225"/>
      <c r="AZ638" s="225"/>
      <c r="BA638" s="225"/>
      <c r="BB638" s="225"/>
      <c r="BC638" s="225"/>
      <c r="BD638" s="12"/>
      <c r="BE638" s="12"/>
      <c r="BF638" s="12"/>
      <c r="BG638" s="12"/>
      <c r="BH638" s="12"/>
      <c r="BI638" s="12"/>
      <c r="BJ638" s="12"/>
      <c r="BK638" s="12"/>
      <c r="BL638" s="12"/>
    </row>
    <row r="639" spans="1:64" ht="12" hidden="1" customHeight="1" outlineLevel="1">
      <c r="A639" s="9"/>
      <c r="B639" s="9"/>
      <c r="C639" s="9"/>
      <c r="D639" s="132" t="str">
        <f>Asset8</f>
        <v>IT &amp; Communication Systems (Networks)</v>
      </c>
      <c r="E639" s="9"/>
      <c r="F639" s="9"/>
      <c r="G639" s="198">
        <f t="shared" si="29"/>
        <v>0</v>
      </c>
      <c r="H639" s="113">
        <f t="shared" ref="H639:Q639" si="37">H$147*H$7</f>
        <v>0</v>
      </c>
      <c r="I639" s="113">
        <f t="shared" si="37"/>
        <v>-0.12755391613131856</v>
      </c>
      <c r="J639" s="113">
        <f t="shared" si="37"/>
        <v>-0.22221014276081677</v>
      </c>
      <c r="K639" s="113">
        <f t="shared" si="37"/>
        <v>-0.48757473898263098</v>
      </c>
      <c r="L639" s="113">
        <f t="shared" si="37"/>
        <v>-1.1648335428084544</v>
      </c>
      <c r="M639" s="113">
        <f t="shared" si="37"/>
        <v>0</v>
      </c>
      <c r="N639" s="113">
        <f t="shared" si="37"/>
        <v>0</v>
      </c>
      <c r="O639" s="113">
        <f t="shared" si="37"/>
        <v>0</v>
      </c>
      <c r="P639" s="113">
        <f t="shared" si="37"/>
        <v>0</v>
      </c>
      <c r="Q639" s="113">
        <f t="shared" si="37"/>
        <v>0</v>
      </c>
      <c r="R639" s="9"/>
      <c r="S639" s="12"/>
      <c r="T639" s="12"/>
      <c r="U639" s="12"/>
      <c r="V639" s="12"/>
      <c r="W639" s="12"/>
      <c r="X639" s="12"/>
      <c r="Y639" s="12"/>
      <c r="Z639" s="12"/>
      <c r="AA639" s="12"/>
      <c r="AB639" s="225"/>
      <c r="AC639" s="225"/>
      <c r="AD639" s="225"/>
      <c r="AE639" s="225"/>
      <c r="AF639" s="225"/>
      <c r="AG639" s="225"/>
      <c r="AH639" s="225"/>
      <c r="AI639" s="225"/>
      <c r="AJ639" s="225"/>
      <c r="AK639" s="225"/>
      <c r="AL639" s="225"/>
      <c r="AM639" s="225"/>
      <c r="AN639" s="225"/>
      <c r="AO639" s="225"/>
      <c r="AP639" s="225"/>
      <c r="AQ639" s="225"/>
      <c r="AR639" s="225"/>
      <c r="AS639" s="225"/>
      <c r="AT639" s="225"/>
      <c r="AU639" s="225"/>
      <c r="AV639" s="225"/>
      <c r="AW639" s="225"/>
      <c r="AX639" s="225"/>
      <c r="AY639" s="225"/>
      <c r="AZ639" s="225"/>
      <c r="BA639" s="225"/>
      <c r="BB639" s="225"/>
      <c r="BC639" s="225"/>
      <c r="BD639" s="12"/>
      <c r="BE639" s="12"/>
      <c r="BF639" s="12"/>
      <c r="BG639" s="12"/>
      <c r="BH639" s="12"/>
      <c r="BI639" s="12"/>
      <c r="BJ639" s="12"/>
      <c r="BK639" s="12"/>
      <c r="BL639" s="12"/>
    </row>
    <row r="640" spans="1:64" ht="12" hidden="1" customHeight="1" outlineLevel="1">
      <c r="A640" s="9"/>
      <c r="B640" s="9"/>
      <c r="C640" s="9"/>
      <c r="D640" s="132" t="str">
        <f>Asset9</f>
        <v>Motor Vehicles</v>
      </c>
      <c r="E640" s="9"/>
      <c r="F640" s="9"/>
      <c r="G640" s="198">
        <f>-(G674-G510)</f>
        <v>0</v>
      </c>
      <c r="H640" s="113">
        <f t="shared" ref="H640:Q640" si="38">H$160*H$7</f>
        <v>0</v>
      </c>
      <c r="I640" s="113">
        <f t="shared" si="38"/>
        <v>0</v>
      </c>
      <c r="J640" s="113">
        <f t="shared" si="38"/>
        <v>0</v>
      </c>
      <c r="K640" s="113">
        <f t="shared" si="38"/>
        <v>-8.7318018693947633E-2</v>
      </c>
      <c r="L640" s="113">
        <f t="shared" si="38"/>
        <v>-0.69343203516328078</v>
      </c>
      <c r="M640" s="113">
        <f t="shared" si="38"/>
        <v>0</v>
      </c>
      <c r="N640" s="113">
        <f t="shared" si="38"/>
        <v>0</v>
      </c>
      <c r="O640" s="113">
        <f t="shared" si="38"/>
        <v>0</v>
      </c>
      <c r="P640" s="113">
        <f t="shared" si="38"/>
        <v>0</v>
      </c>
      <c r="Q640" s="113">
        <f t="shared" si="38"/>
        <v>0</v>
      </c>
      <c r="R640" s="9"/>
      <c r="S640" s="12"/>
      <c r="T640" s="12"/>
      <c r="U640" s="12"/>
      <c r="V640" s="12"/>
      <c r="W640" s="12"/>
      <c r="X640" s="12"/>
      <c r="Y640" s="12"/>
      <c r="Z640" s="12"/>
      <c r="AA640" s="12"/>
      <c r="AB640" s="225"/>
      <c r="AC640" s="225"/>
      <c r="AD640" s="225"/>
      <c r="AE640" s="225"/>
      <c r="AF640" s="225"/>
      <c r="AG640" s="225"/>
      <c r="AH640" s="225"/>
      <c r="AI640" s="225"/>
      <c r="AJ640" s="225"/>
      <c r="AK640" s="225"/>
      <c r="AL640" s="225"/>
      <c r="AM640" s="225"/>
      <c r="AN640" s="225"/>
      <c r="AO640" s="225"/>
      <c r="AP640" s="225"/>
      <c r="AQ640" s="225"/>
      <c r="AR640" s="225"/>
      <c r="AS640" s="225"/>
      <c r="AT640" s="225"/>
      <c r="AU640" s="225"/>
      <c r="AV640" s="225"/>
      <c r="AW640" s="225"/>
      <c r="AX640" s="225"/>
      <c r="AY640" s="225"/>
      <c r="AZ640" s="225"/>
      <c r="BA640" s="225"/>
      <c r="BB640" s="225"/>
      <c r="BC640" s="225"/>
      <c r="BD640" s="12"/>
      <c r="BE640" s="12"/>
      <c r="BF640" s="12"/>
      <c r="BG640" s="12"/>
      <c r="BH640" s="12"/>
      <c r="BI640" s="12"/>
      <c r="BJ640" s="12"/>
      <c r="BK640" s="12"/>
      <c r="BL640" s="12"/>
    </row>
    <row r="641" spans="1:64" ht="12" hidden="1" customHeight="1" outlineLevel="1">
      <c r="A641" s="9"/>
      <c r="B641" s="9"/>
      <c r="C641" s="9"/>
      <c r="D641" s="132" t="str">
        <f>Asset10</f>
        <v>Other Non-System Assets (Networks)</v>
      </c>
      <c r="E641" s="9"/>
      <c r="F641" s="9"/>
      <c r="G641" s="198">
        <f t="shared" ref="G641:G651" si="39">-(G675-G511)</f>
        <v>0</v>
      </c>
      <c r="H641" s="113">
        <f t="shared" ref="H641:Q641" si="40">H$173*H$7</f>
        <v>0</v>
      </c>
      <c r="I641" s="113">
        <f t="shared" si="40"/>
        <v>-0.19923934759583922</v>
      </c>
      <c r="J641" s="113">
        <f t="shared" si="40"/>
        <v>-0.30750312426656873</v>
      </c>
      <c r="K641" s="113">
        <f t="shared" si="40"/>
        <v>-0.40045270741448358</v>
      </c>
      <c r="L641" s="113">
        <f t="shared" si="40"/>
        <v>-0.53005919737273466</v>
      </c>
      <c r="M641" s="113">
        <f t="shared" si="40"/>
        <v>0</v>
      </c>
      <c r="N641" s="113">
        <f t="shared" si="40"/>
        <v>0</v>
      </c>
      <c r="O641" s="113">
        <f t="shared" si="40"/>
        <v>0</v>
      </c>
      <c r="P641" s="113">
        <f t="shared" si="40"/>
        <v>0</v>
      </c>
      <c r="Q641" s="113">
        <f t="shared" si="40"/>
        <v>0</v>
      </c>
      <c r="R641" s="9"/>
      <c r="S641" s="12"/>
      <c r="T641" s="12"/>
      <c r="U641" s="12"/>
      <c r="V641" s="12"/>
      <c r="W641" s="12"/>
      <c r="X641" s="12"/>
      <c r="Y641" s="12"/>
      <c r="Z641" s="12"/>
      <c r="AA641" s="12"/>
      <c r="AB641" s="225"/>
      <c r="AC641" s="225"/>
      <c r="AD641" s="225"/>
      <c r="AE641" s="225"/>
      <c r="AF641" s="225"/>
      <c r="AG641" s="225"/>
      <c r="AH641" s="225"/>
      <c r="AI641" s="225"/>
      <c r="AJ641" s="225"/>
      <c r="AK641" s="225"/>
      <c r="AL641" s="225"/>
      <c r="AM641" s="225"/>
      <c r="AN641" s="225"/>
      <c r="AO641" s="225"/>
      <c r="AP641" s="225"/>
      <c r="AQ641" s="225"/>
      <c r="AR641" s="225"/>
      <c r="AS641" s="225"/>
      <c r="AT641" s="225"/>
      <c r="AU641" s="225"/>
      <c r="AV641" s="225"/>
      <c r="AW641" s="225"/>
      <c r="AX641" s="225"/>
      <c r="AY641" s="225"/>
      <c r="AZ641" s="225"/>
      <c r="BA641" s="225"/>
      <c r="BB641" s="225"/>
      <c r="BC641" s="225"/>
      <c r="BD641" s="12"/>
      <c r="BE641" s="12"/>
      <c r="BF641" s="12"/>
      <c r="BG641" s="12"/>
      <c r="BH641" s="12"/>
      <c r="BI641" s="12"/>
      <c r="BJ641" s="12"/>
      <c r="BK641" s="12"/>
      <c r="BL641" s="12"/>
    </row>
    <row r="642" spans="1:64" ht="12" hidden="1" customHeight="1" outlineLevel="1">
      <c r="A642" s="9"/>
      <c r="B642" s="9"/>
      <c r="C642" s="9"/>
      <c r="D642" s="132" t="str">
        <f>Asset11</f>
        <v>IT Systems (Corporate)</v>
      </c>
      <c r="E642" s="9"/>
      <c r="F642" s="9"/>
      <c r="G642" s="198">
        <f t="shared" si="39"/>
        <v>0</v>
      </c>
      <c r="H642" s="113">
        <f t="shared" ref="H642:Q642" si="41">H$186*H$7</f>
        <v>0</v>
      </c>
      <c r="I642" s="113">
        <f t="shared" si="41"/>
        <v>-0.18855747591483848</v>
      </c>
      <c r="J642" s="113">
        <f t="shared" si="41"/>
        <v>-0.25199077408627357</v>
      </c>
      <c r="K642" s="113">
        <f t="shared" si="41"/>
        <v>-0.56205897459406307</v>
      </c>
      <c r="L642" s="113">
        <f t="shared" si="41"/>
        <v>-1.1620641235305142</v>
      </c>
      <c r="M642" s="113">
        <f t="shared" si="41"/>
        <v>0</v>
      </c>
      <c r="N642" s="113">
        <f t="shared" si="41"/>
        <v>0</v>
      </c>
      <c r="O642" s="113">
        <f t="shared" si="41"/>
        <v>0</v>
      </c>
      <c r="P642" s="113">
        <f t="shared" si="41"/>
        <v>0</v>
      </c>
      <c r="Q642" s="113">
        <f t="shared" si="41"/>
        <v>0</v>
      </c>
      <c r="R642" s="9"/>
      <c r="S642" s="12"/>
      <c r="T642" s="12"/>
      <c r="U642" s="12"/>
      <c r="V642" s="12"/>
      <c r="W642" s="12"/>
      <c r="X642" s="12"/>
      <c r="Y642" s="12"/>
      <c r="Z642" s="12"/>
      <c r="AA642" s="12"/>
      <c r="AB642" s="225"/>
      <c r="AC642" s="225"/>
      <c r="AD642" s="225"/>
      <c r="AE642" s="225"/>
      <c r="AF642" s="225"/>
      <c r="AG642" s="225"/>
      <c r="AH642" s="225"/>
      <c r="AI642" s="225"/>
      <c r="AJ642" s="225"/>
      <c r="AK642" s="225"/>
      <c r="AL642" s="225"/>
      <c r="AM642" s="225"/>
      <c r="AN642" s="225"/>
      <c r="AO642" s="225"/>
      <c r="AP642" s="225"/>
      <c r="AQ642" s="225"/>
      <c r="AR642" s="225"/>
      <c r="AS642" s="225"/>
      <c r="AT642" s="225"/>
      <c r="AU642" s="225"/>
      <c r="AV642" s="225"/>
      <c r="AW642" s="225"/>
      <c r="AX642" s="225"/>
      <c r="AY642" s="225"/>
      <c r="AZ642" s="225"/>
      <c r="BA642" s="225"/>
      <c r="BB642" s="225"/>
      <c r="BC642" s="225"/>
      <c r="BD642" s="12"/>
      <c r="BE642" s="12"/>
      <c r="BF642" s="12"/>
      <c r="BG642" s="12"/>
      <c r="BH642" s="12"/>
      <c r="BI642" s="12"/>
      <c r="BJ642" s="12"/>
      <c r="BK642" s="12"/>
      <c r="BL642" s="12"/>
    </row>
    <row r="643" spans="1:64" ht="12" hidden="1" customHeight="1" outlineLevel="1">
      <c r="A643" s="9"/>
      <c r="B643" s="9"/>
      <c r="C643" s="9"/>
      <c r="D643" s="132" t="str">
        <f>Asset12</f>
        <v>Telecommunications (Corporate)</v>
      </c>
      <c r="E643" s="9"/>
      <c r="F643" s="9"/>
      <c r="G643" s="198">
        <f t="shared" si="39"/>
        <v>0</v>
      </c>
      <c r="H643" s="113">
        <f t="shared" ref="H643:Q643" si="42">H$199*H$7</f>
        <v>0</v>
      </c>
      <c r="I643" s="113">
        <f t="shared" si="42"/>
        <v>-5.2012777034161475E-2</v>
      </c>
      <c r="J643" s="113">
        <f t="shared" si="42"/>
        <v>-7.1162432652179891E-2</v>
      </c>
      <c r="K643" s="113">
        <f t="shared" si="42"/>
        <v>-8.2057516666168701E-2</v>
      </c>
      <c r="L643" s="113">
        <f t="shared" si="42"/>
        <v>-9.4407352999318767E-2</v>
      </c>
      <c r="M643" s="113">
        <f t="shared" si="42"/>
        <v>0</v>
      </c>
      <c r="N643" s="113">
        <f t="shared" si="42"/>
        <v>0</v>
      </c>
      <c r="O643" s="113">
        <f t="shared" si="42"/>
        <v>0</v>
      </c>
      <c r="P643" s="113">
        <f t="shared" si="42"/>
        <v>0</v>
      </c>
      <c r="Q643" s="113">
        <f t="shared" si="42"/>
        <v>0</v>
      </c>
      <c r="R643" s="9"/>
      <c r="S643" s="12"/>
      <c r="T643" s="12"/>
      <c r="U643" s="12"/>
      <c r="V643" s="12"/>
      <c r="W643" s="12"/>
      <c r="X643" s="12"/>
      <c r="Y643" s="12"/>
      <c r="Z643" s="12"/>
      <c r="AA643" s="12"/>
      <c r="AB643" s="225"/>
      <c r="AC643" s="225"/>
      <c r="AD643" s="225"/>
      <c r="AE643" s="225"/>
      <c r="AF643" s="225"/>
      <c r="AG643" s="225"/>
      <c r="AH643" s="225"/>
      <c r="AI643" s="225"/>
      <c r="AJ643" s="225"/>
      <c r="AK643" s="225"/>
      <c r="AL643" s="225"/>
      <c r="AM643" s="225"/>
      <c r="AN643" s="225"/>
      <c r="AO643" s="225"/>
      <c r="AP643" s="225"/>
      <c r="AQ643" s="225"/>
      <c r="AR643" s="225"/>
      <c r="AS643" s="225"/>
      <c r="AT643" s="225"/>
      <c r="AU643" s="225"/>
      <c r="AV643" s="225"/>
      <c r="AW643" s="225"/>
      <c r="AX643" s="225"/>
      <c r="AY643" s="225"/>
      <c r="AZ643" s="225"/>
      <c r="BA643" s="225"/>
      <c r="BB643" s="225"/>
      <c r="BC643" s="225"/>
      <c r="BD643" s="12"/>
      <c r="BE643" s="12"/>
      <c r="BF643" s="12"/>
      <c r="BG643" s="12"/>
      <c r="BH643" s="12"/>
      <c r="BI643" s="12"/>
      <c r="BJ643" s="12"/>
      <c r="BK643" s="12"/>
      <c r="BL643" s="12"/>
    </row>
    <row r="644" spans="1:64" ht="12" hidden="1" customHeight="1" outlineLevel="1">
      <c r="A644" s="9"/>
      <c r="B644" s="9"/>
      <c r="C644" s="9"/>
      <c r="D644" s="132" t="str">
        <f>Asset13</f>
        <v>Other Non-System Assets (Corporate)</v>
      </c>
      <c r="E644" s="9"/>
      <c r="F644" s="9"/>
      <c r="G644" s="198">
        <f t="shared" si="39"/>
        <v>0</v>
      </c>
      <c r="H644" s="113">
        <f t="shared" ref="H644:Q644" si="43">H$212*H$7</f>
        <v>0</v>
      </c>
      <c r="I644" s="113">
        <f t="shared" si="43"/>
        <v>-0.68872514755154945</v>
      </c>
      <c r="J644" s="113">
        <f t="shared" si="43"/>
        <v>-1.5450848902715768</v>
      </c>
      <c r="K644" s="113">
        <f t="shared" si="43"/>
        <v>-1.7251799747841816</v>
      </c>
      <c r="L644" s="113">
        <f t="shared" si="43"/>
        <v>-1.8950863784852414</v>
      </c>
      <c r="M644" s="113">
        <f t="shared" si="43"/>
        <v>0</v>
      </c>
      <c r="N644" s="113">
        <f t="shared" si="43"/>
        <v>0</v>
      </c>
      <c r="O644" s="113">
        <f t="shared" si="43"/>
        <v>0</v>
      </c>
      <c r="P644" s="113">
        <f t="shared" si="43"/>
        <v>0</v>
      </c>
      <c r="Q644" s="113">
        <f t="shared" si="43"/>
        <v>0</v>
      </c>
      <c r="R644" s="9"/>
      <c r="S644" s="12"/>
      <c r="T644" s="12"/>
      <c r="U644" s="12"/>
      <c r="V644" s="12"/>
      <c r="W644" s="12"/>
      <c r="X644" s="12"/>
      <c r="Y644" s="12"/>
      <c r="Z644" s="12"/>
      <c r="AA644" s="12"/>
      <c r="AB644" s="225"/>
      <c r="AC644" s="225"/>
      <c r="AD644" s="225"/>
      <c r="AE644" s="225"/>
      <c r="AF644" s="225"/>
      <c r="AG644" s="225"/>
      <c r="AH644" s="225"/>
      <c r="AI644" s="225"/>
      <c r="AJ644" s="225"/>
      <c r="AK644" s="225"/>
      <c r="AL644" s="225"/>
      <c r="AM644" s="225"/>
      <c r="AN644" s="225"/>
      <c r="AO644" s="225"/>
      <c r="AP644" s="225"/>
      <c r="AQ644" s="225"/>
      <c r="AR644" s="225"/>
      <c r="AS644" s="225"/>
      <c r="AT644" s="225"/>
      <c r="AU644" s="225"/>
      <c r="AV644" s="225"/>
      <c r="AW644" s="225"/>
      <c r="AX644" s="225"/>
      <c r="AY644" s="225"/>
      <c r="AZ644" s="225"/>
      <c r="BA644" s="225"/>
      <c r="BB644" s="225"/>
      <c r="BC644" s="225"/>
      <c r="BD644" s="12"/>
      <c r="BE644" s="12"/>
      <c r="BF644" s="12"/>
      <c r="BG644" s="12"/>
      <c r="BH644" s="12"/>
      <c r="BI644" s="12"/>
      <c r="BJ644" s="12"/>
      <c r="BK644" s="12"/>
      <c r="BL644" s="12"/>
    </row>
    <row r="645" spans="1:64" ht="12" hidden="1" customHeight="1" outlineLevel="1">
      <c r="A645" s="9"/>
      <c r="B645" s="9"/>
      <c r="C645" s="9"/>
      <c r="D645" s="132" t="str">
        <f>Asset14</f>
        <v>Land</v>
      </c>
      <c r="E645" s="9"/>
      <c r="F645" s="9"/>
      <c r="G645" s="198">
        <f t="shared" si="39"/>
        <v>0</v>
      </c>
      <c r="H645" s="113">
        <f t="shared" ref="H645:Q645" si="44">H$225*H$7</f>
        <v>0</v>
      </c>
      <c r="I645" s="113">
        <f t="shared" si="44"/>
        <v>0</v>
      </c>
      <c r="J645" s="113">
        <f t="shared" si="44"/>
        <v>0</v>
      </c>
      <c r="K645" s="113">
        <f t="shared" si="44"/>
        <v>0</v>
      </c>
      <c r="L645" s="113">
        <f t="shared" si="44"/>
        <v>0</v>
      </c>
      <c r="M645" s="113">
        <f t="shared" si="44"/>
        <v>0</v>
      </c>
      <c r="N645" s="113">
        <f t="shared" si="44"/>
        <v>0</v>
      </c>
      <c r="O645" s="113">
        <f t="shared" si="44"/>
        <v>0</v>
      </c>
      <c r="P645" s="113">
        <f t="shared" si="44"/>
        <v>0</v>
      </c>
      <c r="Q645" s="113">
        <f t="shared" si="44"/>
        <v>0</v>
      </c>
      <c r="R645" s="9"/>
      <c r="S645" s="12"/>
      <c r="T645" s="12"/>
      <c r="U645" s="12"/>
      <c r="V645" s="12"/>
      <c r="W645" s="12"/>
      <c r="X645" s="12"/>
      <c r="Y645" s="12"/>
      <c r="Z645" s="12"/>
      <c r="AA645" s="12"/>
      <c r="AB645" s="225"/>
      <c r="AC645" s="225"/>
      <c r="AD645" s="225"/>
      <c r="AE645" s="225"/>
      <c r="AF645" s="225"/>
      <c r="AG645" s="225"/>
      <c r="AH645" s="225"/>
      <c r="AI645" s="225"/>
      <c r="AJ645" s="225"/>
      <c r="AK645" s="225"/>
      <c r="AL645" s="225"/>
      <c r="AM645" s="225"/>
      <c r="AN645" s="225"/>
      <c r="AO645" s="225"/>
      <c r="AP645" s="225"/>
      <c r="AQ645" s="225"/>
      <c r="AR645" s="225"/>
      <c r="AS645" s="225"/>
      <c r="AT645" s="225"/>
      <c r="AU645" s="225"/>
      <c r="AV645" s="225"/>
      <c r="AW645" s="225"/>
      <c r="AX645" s="225"/>
      <c r="AY645" s="225"/>
      <c r="AZ645" s="225"/>
      <c r="BA645" s="225"/>
      <c r="BB645" s="225"/>
      <c r="BC645" s="225"/>
      <c r="BD645" s="12"/>
      <c r="BE645" s="12"/>
      <c r="BF645" s="12"/>
      <c r="BG645" s="12"/>
      <c r="BH645" s="12"/>
      <c r="BI645" s="12"/>
      <c r="BJ645" s="12"/>
      <c r="BK645" s="12"/>
      <c r="BL645" s="12"/>
    </row>
    <row r="646" spans="1:64" ht="12" hidden="1" customHeight="1" outlineLevel="1">
      <c r="A646" s="9"/>
      <c r="B646" s="9"/>
      <c r="C646" s="9"/>
      <c r="D646" s="132" t="str">
        <f>Asset15</f>
        <v>Buildings</v>
      </c>
      <c r="E646" s="9"/>
      <c r="F646" s="9"/>
      <c r="G646" s="198">
        <f t="shared" si="39"/>
        <v>0</v>
      </c>
      <c r="H646" s="113">
        <f t="shared" ref="H646:Q646" si="45">H$238*H$7</f>
        <v>0</v>
      </c>
      <c r="I646" s="113">
        <f t="shared" si="45"/>
        <v>-0.10570862322090945</v>
      </c>
      <c r="J646" s="113">
        <f t="shared" si="45"/>
        <v>-0.27004998118630325</v>
      </c>
      <c r="K646" s="113">
        <f t="shared" si="45"/>
        <v>-0.29238258558447849</v>
      </c>
      <c r="L646" s="113">
        <f t="shared" si="45"/>
        <v>-0.31738623223235019</v>
      </c>
      <c r="M646" s="113">
        <f t="shared" si="45"/>
        <v>0</v>
      </c>
      <c r="N646" s="113">
        <f t="shared" si="45"/>
        <v>0</v>
      </c>
      <c r="O646" s="113">
        <f t="shared" si="45"/>
        <v>0</v>
      </c>
      <c r="P646" s="113">
        <f t="shared" si="45"/>
        <v>0</v>
      </c>
      <c r="Q646" s="113">
        <f t="shared" si="45"/>
        <v>0</v>
      </c>
      <c r="R646" s="9"/>
      <c r="S646" s="12"/>
      <c r="T646" s="12"/>
      <c r="U646" s="12"/>
      <c r="V646" s="12"/>
      <c r="W646" s="12"/>
      <c r="X646" s="12"/>
      <c r="Y646" s="12"/>
      <c r="Z646" s="12"/>
      <c r="AA646" s="12"/>
      <c r="AB646" s="225"/>
      <c r="AC646" s="225"/>
      <c r="AD646" s="225"/>
      <c r="AE646" s="225"/>
      <c r="AF646" s="225"/>
      <c r="AG646" s="225"/>
      <c r="AH646" s="225"/>
      <c r="AI646" s="225"/>
      <c r="AJ646" s="225"/>
      <c r="AK646" s="225"/>
      <c r="AL646" s="225"/>
      <c r="AM646" s="225"/>
      <c r="AN646" s="225"/>
      <c r="AO646" s="225"/>
      <c r="AP646" s="225"/>
      <c r="AQ646" s="225"/>
      <c r="AR646" s="225"/>
      <c r="AS646" s="225"/>
      <c r="AT646" s="225"/>
      <c r="AU646" s="225"/>
      <c r="AV646" s="225"/>
      <c r="AW646" s="225"/>
      <c r="AX646" s="225"/>
      <c r="AY646" s="225"/>
      <c r="AZ646" s="225"/>
      <c r="BA646" s="225"/>
      <c r="BB646" s="225"/>
      <c r="BC646" s="225"/>
      <c r="BD646" s="12"/>
      <c r="BE646" s="12"/>
      <c r="BF646" s="12"/>
      <c r="BG646" s="12"/>
      <c r="BH646" s="12"/>
      <c r="BI646" s="12"/>
      <c r="BJ646" s="12"/>
      <c r="BK646" s="12"/>
      <c r="BL646" s="12"/>
    </row>
    <row r="647" spans="1:64" ht="12" hidden="1" customHeight="1" outlineLevel="1">
      <c r="A647" s="9"/>
      <c r="B647" s="9"/>
      <c r="C647" s="9"/>
      <c r="D647" s="132" t="str">
        <f>Asset16</f>
        <v>Equity raising costs</v>
      </c>
      <c r="E647" s="9"/>
      <c r="F647" s="9"/>
      <c r="G647" s="198">
        <f t="shared" si="39"/>
        <v>0</v>
      </c>
      <c r="H647" s="113">
        <f t="shared" ref="H647:Q647" si="46">H$251*H$7</f>
        <v>0</v>
      </c>
      <c r="I647" s="113">
        <f t="shared" si="46"/>
        <v>-5.4977605973984926E-3</v>
      </c>
      <c r="J647" s="113">
        <f t="shared" si="46"/>
        <v>-5.6541842938238052E-3</v>
      </c>
      <c r="K647" s="113">
        <f t="shared" si="46"/>
        <v>-5.8458237962506245E-3</v>
      </c>
      <c r="L647" s="113">
        <f t="shared" si="46"/>
        <v>-5.94887281809337E-3</v>
      </c>
      <c r="M647" s="113">
        <f t="shared" si="46"/>
        <v>0</v>
      </c>
      <c r="N647" s="113">
        <f t="shared" si="46"/>
        <v>0</v>
      </c>
      <c r="O647" s="113">
        <f t="shared" si="46"/>
        <v>0</v>
      </c>
      <c r="P647" s="113">
        <f t="shared" si="46"/>
        <v>0</v>
      </c>
      <c r="Q647" s="113">
        <f t="shared" si="46"/>
        <v>0</v>
      </c>
      <c r="R647" s="9"/>
      <c r="S647" s="12"/>
      <c r="T647" s="12"/>
      <c r="U647" s="12"/>
      <c r="V647" s="12"/>
      <c r="W647" s="12"/>
      <c r="X647" s="12"/>
      <c r="Y647" s="12"/>
      <c r="Z647" s="12"/>
      <c r="AA647" s="12"/>
      <c r="AB647" s="225"/>
      <c r="AC647" s="225"/>
      <c r="AD647" s="225"/>
      <c r="AE647" s="225"/>
      <c r="AF647" s="225"/>
      <c r="AG647" s="225"/>
      <c r="AH647" s="225"/>
      <c r="AI647" s="225"/>
      <c r="AJ647" s="225"/>
      <c r="AK647" s="225"/>
      <c r="AL647" s="225"/>
      <c r="AM647" s="225"/>
      <c r="AN647" s="225"/>
      <c r="AO647" s="225"/>
      <c r="AP647" s="225"/>
      <c r="AQ647" s="225"/>
      <c r="AR647" s="225"/>
      <c r="AS647" s="225"/>
      <c r="AT647" s="225"/>
      <c r="AU647" s="225"/>
      <c r="AV647" s="225"/>
      <c r="AW647" s="225"/>
      <c r="AX647" s="225"/>
      <c r="AY647" s="225"/>
      <c r="AZ647" s="225"/>
      <c r="BA647" s="225"/>
      <c r="BB647" s="225"/>
      <c r="BC647" s="225"/>
      <c r="BD647" s="12"/>
      <c r="BE647" s="12"/>
      <c r="BF647" s="12"/>
      <c r="BG647" s="12"/>
      <c r="BH647" s="12"/>
      <c r="BI647" s="12"/>
      <c r="BJ647" s="12"/>
      <c r="BK647" s="12"/>
      <c r="BL647" s="12"/>
    </row>
    <row r="648" spans="1:64" ht="12" hidden="1" customHeight="1" outlineLevel="1">
      <c r="A648" s="9"/>
      <c r="B648" s="9"/>
      <c r="C648" s="9"/>
      <c r="D648" s="132">
        <f>Asset17</f>
        <v>0</v>
      </c>
      <c r="E648" s="9"/>
      <c r="F648" s="9"/>
      <c r="G648" s="198">
        <f t="shared" si="39"/>
        <v>0</v>
      </c>
      <c r="H648" s="113">
        <f t="shared" ref="H648:Q648" si="47">H$264*H$7</f>
        <v>0</v>
      </c>
      <c r="I648" s="113">
        <f t="shared" si="47"/>
        <v>0</v>
      </c>
      <c r="J648" s="113">
        <f t="shared" si="47"/>
        <v>0</v>
      </c>
      <c r="K648" s="113">
        <f t="shared" si="47"/>
        <v>0</v>
      </c>
      <c r="L648" s="113">
        <f t="shared" si="47"/>
        <v>0</v>
      </c>
      <c r="M648" s="113">
        <f t="shared" si="47"/>
        <v>0</v>
      </c>
      <c r="N648" s="113">
        <f t="shared" si="47"/>
        <v>0</v>
      </c>
      <c r="O648" s="113">
        <f t="shared" si="47"/>
        <v>0</v>
      </c>
      <c r="P648" s="113">
        <f t="shared" si="47"/>
        <v>0</v>
      </c>
      <c r="Q648" s="113">
        <f t="shared" si="47"/>
        <v>0</v>
      </c>
      <c r="R648" s="9"/>
      <c r="S648" s="12"/>
      <c r="T648" s="12"/>
      <c r="U648" s="12"/>
      <c r="V648" s="12"/>
      <c r="W648" s="12"/>
      <c r="X648" s="12"/>
      <c r="Y648" s="12"/>
      <c r="Z648" s="12"/>
      <c r="AA648" s="12"/>
      <c r="AB648" s="225"/>
      <c r="AC648" s="225"/>
      <c r="AD648" s="225"/>
      <c r="AE648" s="225"/>
      <c r="AF648" s="225"/>
      <c r="AG648" s="225"/>
      <c r="AH648" s="225"/>
      <c r="AI648" s="225"/>
      <c r="AJ648" s="225"/>
      <c r="AK648" s="225"/>
      <c r="AL648" s="225"/>
      <c r="AM648" s="225"/>
      <c r="AN648" s="225"/>
      <c r="AO648" s="225"/>
      <c r="AP648" s="225"/>
      <c r="AQ648" s="225"/>
      <c r="AR648" s="225"/>
      <c r="AS648" s="225"/>
      <c r="AT648" s="225"/>
      <c r="AU648" s="225"/>
      <c r="AV648" s="225"/>
      <c r="AW648" s="225"/>
      <c r="AX648" s="225"/>
      <c r="AY648" s="225"/>
      <c r="AZ648" s="225"/>
      <c r="BA648" s="225"/>
      <c r="BB648" s="225"/>
      <c r="BC648" s="225"/>
      <c r="BD648" s="12"/>
      <c r="BE648" s="12"/>
      <c r="BF648" s="12"/>
      <c r="BG648" s="12"/>
      <c r="BH648" s="12"/>
      <c r="BI648" s="12"/>
      <c r="BJ648" s="12"/>
      <c r="BK648" s="12"/>
      <c r="BL648" s="12"/>
    </row>
    <row r="649" spans="1:64" ht="12" hidden="1" customHeight="1" outlineLevel="1">
      <c r="A649" s="9"/>
      <c r="B649" s="9"/>
      <c r="C649" s="9"/>
      <c r="D649" s="132">
        <f>Asset18</f>
        <v>0</v>
      </c>
      <c r="E649" s="9"/>
      <c r="F649" s="9"/>
      <c r="G649" s="198">
        <f t="shared" si="39"/>
        <v>0</v>
      </c>
      <c r="H649" s="113">
        <f t="shared" ref="H649:Q649" si="48">H$277*H$7</f>
        <v>0</v>
      </c>
      <c r="I649" s="113">
        <f t="shared" si="48"/>
        <v>0</v>
      </c>
      <c r="J649" s="113">
        <f t="shared" si="48"/>
        <v>0</v>
      </c>
      <c r="K649" s="113">
        <f t="shared" si="48"/>
        <v>0</v>
      </c>
      <c r="L649" s="113">
        <f t="shared" si="48"/>
        <v>0</v>
      </c>
      <c r="M649" s="113">
        <f t="shared" si="48"/>
        <v>0</v>
      </c>
      <c r="N649" s="113">
        <f t="shared" si="48"/>
        <v>0</v>
      </c>
      <c r="O649" s="113">
        <f t="shared" si="48"/>
        <v>0</v>
      </c>
      <c r="P649" s="113">
        <f t="shared" si="48"/>
        <v>0</v>
      </c>
      <c r="Q649" s="113">
        <f t="shared" si="48"/>
        <v>0</v>
      </c>
      <c r="R649" s="9"/>
      <c r="S649" s="12"/>
      <c r="T649" s="12"/>
      <c r="U649" s="12"/>
      <c r="V649" s="12"/>
      <c r="W649" s="12"/>
      <c r="X649" s="12"/>
      <c r="Y649" s="12"/>
      <c r="Z649" s="12"/>
      <c r="AA649" s="12"/>
      <c r="AB649" s="225"/>
      <c r="AC649" s="225"/>
      <c r="AD649" s="225"/>
      <c r="AE649" s="225"/>
      <c r="AF649" s="225"/>
      <c r="AG649" s="225"/>
      <c r="AH649" s="225"/>
      <c r="AI649" s="225"/>
      <c r="AJ649" s="225"/>
      <c r="AK649" s="225"/>
      <c r="AL649" s="225"/>
      <c r="AM649" s="225"/>
      <c r="AN649" s="225"/>
      <c r="AO649" s="225"/>
      <c r="AP649" s="225"/>
      <c r="AQ649" s="225"/>
      <c r="AR649" s="225"/>
      <c r="AS649" s="225"/>
      <c r="AT649" s="225"/>
      <c r="AU649" s="225"/>
      <c r="AV649" s="225"/>
      <c r="AW649" s="225"/>
      <c r="AX649" s="225"/>
      <c r="AY649" s="225"/>
      <c r="AZ649" s="225"/>
      <c r="BA649" s="225"/>
      <c r="BB649" s="225"/>
      <c r="BC649" s="225"/>
      <c r="BD649" s="12"/>
      <c r="BE649" s="12"/>
      <c r="BF649" s="12"/>
      <c r="BG649" s="12"/>
      <c r="BH649" s="12"/>
      <c r="BI649" s="12"/>
      <c r="BJ649" s="12"/>
      <c r="BK649" s="12"/>
      <c r="BL649" s="12"/>
    </row>
    <row r="650" spans="1:64" ht="12" hidden="1" customHeight="1" outlineLevel="1">
      <c r="A650" s="9"/>
      <c r="B650" s="9"/>
      <c r="C650" s="9"/>
      <c r="D650" s="132">
        <f>Asset19</f>
        <v>0</v>
      </c>
      <c r="E650" s="9"/>
      <c r="F650" s="9"/>
      <c r="G650" s="198">
        <f t="shared" si="39"/>
        <v>0</v>
      </c>
      <c r="H650" s="113">
        <f t="shared" ref="H650:Q650" si="49">H$290*H$7</f>
        <v>0</v>
      </c>
      <c r="I650" s="113">
        <f t="shared" si="49"/>
        <v>0</v>
      </c>
      <c r="J650" s="113">
        <f t="shared" si="49"/>
        <v>0</v>
      </c>
      <c r="K650" s="113">
        <f t="shared" si="49"/>
        <v>0</v>
      </c>
      <c r="L650" s="113">
        <f t="shared" si="49"/>
        <v>0</v>
      </c>
      <c r="M650" s="113">
        <f t="shared" si="49"/>
        <v>0</v>
      </c>
      <c r="N650" s="113">
        <f t="shared" si="49"/>
        <v>0</v>
      </c>
      <c r="O650" s="113">
        <f t="shared" si="49"/>
        <v>0</v>
      </c>
      <c r="P650" s="113">
        <f t="shared" si="49"/>
        <v>0</v>
      </c>
      <c r="Q650" s="113">
        <f t="shared" si="49"/>
        <v>0</v>
      </c>
      <c r="R650" s="9"/>
      <c r="S650" s="12"/>
      <c r="T650" s="12"/>
      <c r="U650" s="12"/>
      <c r="V650" s="12"/>
      <c r="W650" s="12"/>
      <c r="X650" s="12"/>
      <c r="Y650" s="12"/>
      <c r="Z650" s="12"/>
      <c r="AA650" s="12"/>
      <c r="AB650" s="225"/>
      <c r="AC650" s="225"/>
      <c r="AD650" s="225"/>
      <c r="AE650" s="225"/>
      <c r="AF650" s="225"/>
      <c r="AG650" s="225"/>
      <c r="AH650" s="225"/>
      <c r="AI650" s="225"/>
      <c r="AJ650" s="225"/>
      <c r="AK650" s="225"/>
      <c r="AL650" s="225"/>
      <c r="AM650" s="225"/>
      <c r="AN650" s="225"/>
      <c r="AO650" s="225"/>
      <c r="AP650" s="225"/>
      <c r="AQ650" s="225"/>
      <c r="AR650" s="225"/>
      <c r="AS650" s="225"/>
      <c r="AT650" s="225"/>
      <c r="AU650" s="225"/>
      <c r="AV650" s="225"/>
      <c r="AW650" s="225"/>
      <c r="AX650" s="225"/>
      <c r="AY650" s="225"/>
      <c r="AZ650" s="225"/>
      <c r="BA650" s="225"/>
      <c r="BB650" s="225"/>
      <c r="BC650" s="225"/>
      <c r="BD650" s="12"/>
      <c r="BE650" s="12"/>
      <c r="BF650" s="12"/>
      <c r="BG650" s="12"/>
      <c r="BH650" s="12"/>
      <c r="BI650" s="12"/>
      <c r="BJ650" s="12"/>
      <c r="BK650" s="12"/>
      <c r="BL650" s="12"/>
    </row>
    <row r="651" spans="1:64" ht="12" hidden="1" customHeight="1" outlineLevel="1">
      <c r="A651" s="9"/>
      <c r="B651" s="9"/>
      <c r="C651" s="9"/>
      <c r="D651" s="132">
        <f>Asset20</f>
        <v>0</v>
      </c>
      <c r="E651" s="9"/>
      <c r="F651" s="9"/>
      <c r="G651" s="198">
        <f t="shared" si="39"/>
        <v>0</v>
      </c>
      <c r="H651" s="113">
        <f t="shared" ref="H651:Q651" si="50">H$303*H$7</f>
        <v>0</v>
      </c>
      <c r="I651" s="113">
        <f t="shared" si="50"/>
        <v>0</v>
      </c>
      <c r="J651" s="113">
        <f t="shared" si="50"/>
        <v>0</v>
      </c>
      <c r="K651" s="113">
        <f t="shared" si="50"/>
        <v>0</v>
      </c>
      <c r="L651" s="113">
        <f t="shared" si="50"/>
        <v>0</v>
      </c>
      <c r="M651" s="113">
        <f t="shared" si="50"/>
        <v>0</v>
      </c>
      <c r="N651" s="113">
        <f t="shared" si="50"/>
        <v>0</v>
      </c>
      <c r="O651" s="113">
        <f t="shared" si="50"/>
        <v>0</v>
      </c>
      <c r="P651" s="113">
        <f t="shared" si="50"/>
        <v>0</v>
      </c>
      <c r="Q651" s="113">
        <f t="shared" si="50"/>
        <v>0</v>
      </c>
      <c r="R651" s="9"/>
      <c r="S651" s="12"/>
      <c r="T651" s="12"/>
      <c r="U651" s="12"/>
      <c r="V651" s="12"/>
      <c r="W651" s="12"/>
      <c r="X651" s="12"/>
      <c r="Y651" s="12"/>
      <c r="Z651" s="12"/>
      <c r="AA651" s="12"/>
      <c r="AB651" s="225"/>
      <c r="AC651" s="225"/>
      <c r="AD651" s="225"/>
      <c r="AE651" s="225"/>
      <c r="AF651" s="225"/>
      <c r="AG651" s="225"/>
      <c r="AH651" s="225"/>
      <c r="AI651" s="225"/>
      <c r="AJ651" s="225"/>
      <c r="AK651" s="225"/>
      <c r="AL651" s="225"/>
      <c r="AM651" s="225"/>
      <c r="AN651" s="225"/>
      <c r="AO651" s="225"/>
      <c r="AP651" s="225"/>
      <c r="AQ651" s="225"/>
      <c r="AR651" s="225"/>
      <c r="AS651" s="225"/>
      <c r="AT651" s="225"/>
      <c r="AU651" s="225"/>
      <c r="AV651" s="225"/>
      <c r="AW651" s="225"/>
      <c r="AX651" s="225"/>
      <c r="AY651" s="225"/>
      <c r="AZ651" s="225"/>
      <c r="BA651" s="225"/>
      <c r="BB651" s="225"/>
      <c r="BC651" s="225"/>
      <c r="BD651" s="12"/>
      <c r="BE651" s="12"/>
      <c r="BF651" s="12"/>
      <c r="BG651" s="12"/>
      <c r="BH651" s="12"/>
      <c r="BI651" s="12"/>
      <c r="BJ651" s="12"/>
      <c r="BK651" s="12"/>
      <c r="BL651" s="12"/>
    </row>
    <row r="652" spans="1:64" hidden="1" outlineLevel="1">
      <c r="A652" s="9"/>
      <c r="B652" s="9"/>
      <c r="C652" s="9"/>
      <c r="D652" s="132">
        <f>Asset21</f>
        <v>0</v>
      </c>
      <c r="E652" s="9"/>
      <c r="F652" s="9"/>
      <c r="G652" s="198">
        <f t="shared" ref="G652:G661" si="51">-(G696-G522)</f>
        <v>0</v>
      </c>
      <c r="H652" s="113">
        <f>H$316*H$7</f>
        <v>0</v>
      </c>
      <c r="I652" s="113">
        <f t="shared" ref="I652:Q652" si="52">I$316*I$7</f>
        <v>0</v>
      </c>
      <c r="J652" s="113">
        <f t="shared" si="52"/>
        <v>0</v>
      </c>
      <c r="K652" s="113">
        <f t="shared" si="52"/>
        <v>0</v>
      </c>
      <c r="L652" s="113">
        <f t="shared" si="52"/>
        <v>0</v>
      </c>
      <c r="M652" s="113">
        <f t="shared" si="52"/>
        <v>0</v>
      </c>
      <c r="N652" s="113">
        <f t="shared" si="52"/>
        <v>0</v>
      </c>
      <c r="O652" s="113">
        <f t="shared" si="52"/>
        <v>0</v>
      </c>
      <c r="P652" s="113">
        <f t="shared" si="52"/>
        <v>0</v>
      </c>
      <c r="Q652" s="113">
        <f t="shared" si="52"/>
        <v>0</v>
      </c>
      <c r="R652" s="9"/>
      <c r="S652" s="9"/>
      <c r="T652" s="9"/>
      <c r="U652" s="9"/>
      <c r="V652" s="9"/>
      <c r="W652" s="9"/>
      <c r="X652" s="9"/>
      <c r="Y652" s="9"/>
      <c r="Z652" s="9"/>
      <c r="AA652" s="9"/>
      <c r="AB652" s="192"/>
      <c r="AC652" s="192"/>
      <c r="AD652" s="192"/>
      <c r="AE652" s="192"/>
      <c r="AF652" s="192"/>
      <c r="AG652" s="192"/>
      <c r="AH652" s="192"/>
      <c r="AI652" s="192"/>
      <c r="AJ652" s="192"/>
      <c r="AK652" s="192"/>
      <c r="AL652" s="192"/>
      <c r="AM652" s="192"/>
      <c r="AN652" s="192"/>
      <c r="AO652" s="192"/>
      <c r="AP652" s="192"/>
      <c r="AQ652" s="192"/>
      <c r="AR652" s="192"/>
      <c r="AS652" s="192"/>
      <c r="AT652" s="192"/>
      <c r="AU652" s="192"/>
      <c r="AV652" s="192"/>
      <c r="AW652" s="192"/>
      <c r="AX652" s="192"/>
      <c r="AY652" s="192"/>
      <c r="AZ652" s="192"/>
      <c r="BA652" s="192"/>
      <c r="BB652" s="192"/>
      <c r="BC652" s="192"/>
      <c r="BD652" s="9"/>
      <c r="BE652" s="9"/>
      <c r="BF652" s="9"/>
      <c r="BG652" s="9"/>
      <c r="BH652" s="9"/>
      <c r="BI652" s="9"/>
      <c r="BJ652" s="9"/>
      <c r="BK652" s="9"/>
      <c r="BL652" s="9"/>
    </row>
    <row r="653" spans="1:64" hidden="1" outlineLevel="1">
      <c r="A653" s="9"/>
      <c r="B653" s="9"/>
      <c r="C653" s="9"/>
      <c r="D653" s="132">
        <f>Asset22</f>
        <v>0</v>
      </c>
      <c r="E653" s="9"/>
      <c r="F653" s="9"/>
      <c r="G653" s="198">
        <f t="shared" si="51"/>
        <v>0</v>
      </c>
      <c r="H653" s="113">
        <f>H$329*H$7</f>
        <v>0</v>
      </c>
      <c r="I653" s="113">
        <f t="shared" ref="I653:Q653" si="53">I$329*I$7</f>
        <v>0</v>
      </c>
      <c r="J653" s="113">
        <f t="shared" si="53"/>
        <v>0</v>
      </c>
      <c r="K653" s="113">
        <f t="shared" si="53"/>
        <v>0</v>
      </c>
      <c r="L653" s="113">
        <f t="shared" si="53"/>
        <v>0</v>
      </c>
      <c r="M653" s="113">
        <f t="shared" si="53"/>
        <v>0</v>
      </c>
      <c r="N653" s="113">
        <f t="shared" si="53"/>
        <v>0</v>
      </c>
      <c r="O653" s="113">
        <f t="shared" si="53"/>
        <v>0</v>
      </c>
      <c r="P653" s="113">
        <f t="shared" si="53"/>
        <v>0</v>
      </c>
      <c r="Q653" s="113">
        <f t="shared" si="53"/>
        <v>0</v>
      </c>
      <c r="R653" s="9"/>
      <c r="S653" s="9"/>
      <c r="T653" s="9"/>
      <c r="U653" s="9"/>
      <c r="V653" s="9"/>
      <c r="W653" s="9"/>
      <c r="X653" s="9"/>
      <c r="Y653" s="9"/>
      <c r="Z653" s="9"/>
      <c r="AA653" s="9"/>
      <c r="AB653" s="192"/>
      <c r="AC653" s="192"/>
      <c r="AD653" s="192"/>
      <c r="AE653" s="192"/>
      <c r="AF653" s="192"/>
      <c r="AG653" s="192"/>
      <c r="AH653" s="192"/>
      <c r="AI653" s="192"/>
      <c r="AJ653" s="192"/>
      <c r="AK653" s="192"/>
      <c r="AL653" s="192"/>
      <c r="AM653" s="192"/>
      <c r="AN653" s="192"/>
      <c r="AO653" s="192"/>
      <c r="AP653" s="192"/>
      <c r="AQ653" s="192"/>
      <c r="AR653" s="192"/>
      <c r="AS653" s="192"/>
      <c r="AT653" s="192"/>
      <c r="AU653" s="192"/>
      <c r="AV653" s="192"/>
      <c r="AW653" s="192"/>
      <c r="AX653" s="192"/>
      <c r="AY653" s="192"/>
      <c r="AZ653" s="192"/>
      <c r="BA653" s="192"/>
      <c r="BB653" s="192"/>
      <c r="BC653" s="192"/>
      <c r="BD653" s="9"/>
      <c r="BE653" s="9"/>
      <c r="BF653" s="9"/>
      <c r="BG653" s="9"/>
      <c r="BH653" s="9"/>
      <c r="BI653" s="9"/>
      <c r="BJ653" s="9"/>
      <c r="BK653" s="9"/>
      <c r="BL653" s="9"/>
    </row>
    <row r="654" spans="1:64" hidden="1" outlineLevel="1">
      <c r="A654" s="9"/>
      <c r="B654" s="9"/>
      <c r="C654" s="9"/>
      <c r="D654" s="132">
        <f>Asset23</f>
        <v>0</v>
      </c>
      <c r="E654" s="9"/>
      <c r="F654" s="9"/>
      <c r="G654" s="198">
        <f t="shared" si="51"/>
        <v>0</v>
      </c>
      <c r="H654" s="113">
        <f>H$342*H$7</f>
        <v>0</v>
      </c>
      <c r="I654" s="113">
        <f t="shared" ref="I654:Q654" si="54">I$342*I$7</f>
        <v>0</v>
      </c>
      <c r="J654" s="113">
        <f t="shared" si="54"/>
        <v>0</v>
      </c>
      <c r="K654" s="113">
        <f t="shared" si="54"/>
        <v>0</v>
      </c>
      <c r="L654" s="113">
        <f t="shared" si="54"/>
        <v>0</v>
      </c>
      <c r="M654" s="113">
        <f t="shared" si="54"/>
        <v>0</v>
      </c>
      <c r="N654" s="113">
        <f t="shared" si="54"/>
        <v>0</v>
      </c>
      <c r="O654" s="113">
        <f t="shared" si="54"/>
        <v>0</v>
      </c>
      <c r="P654" s="113">
        <f t="shared" si="54"/>
        <v>0</v>
      </c>
      <c r="Q654" s="113">
        <f t="shared" si="54"/>
        <v>0</v>
      </c>
      <c r="R654" s="9"/>
      <c r="S654" s="9"/>
      <c r="T654" s="9"/>
      <c r="U654" s="9"/>
      <c r="V654" s="9"/>
      <c r="W654" s="9"/>
      <c r="X654" s="9"/>
      <c r="Y654" s="9"/>
      <c r="Z654" s="9"/>
      <c r="AA654" s="9"/>
      <c r="AB654" s="192"/>
      <c r="AC654" s="192"/>
      <c r="AD654" s="192"/>
      <c r="AE654" s="192"/>
      <c r="AF654" s="192"/>
      <c r="AG654" s="192"/>
      <c r="AH654" s="192"/>
      <c r="AI654" s="192"/>
      <c r="AJ654" s="192"/>
      <c r="AK654" s="192"/>
      <c r="AL654" s="192"/>
      <c r="AM654" s="192"/>
      <c r="AN654" s="192"/>
      <c r="AO654" s="192"/>
      <c r="AP654" s="192"/>
      <c r="AQ654" s="192"/>
      <c r="AR654" s="192"/>
      <c r="AS654" s="192"/>
      <c r="AT654" s="192"/>
      <c r="AU654" s="192"/>
      <c r="AV654" s="192"/>
      <c r="AW654" s="192"/>
      <c r="AX654" s="192"/>
      <c r="AY654" s="192"/>
      <c r="AZ654" s="192"/>
      <c r="BA654" s="192"/>
      <c r="BB654" s="192"/>
      <c r="BC654" s="192"/>
      <c r="BD654" s="9"/>
      <c r="BE654" s="9"/>
      <c r="BF654" s="9"/>
      <c r="BG654" s="9"/>
      <c r="BH654" s="9"/>
      <c r="BI654" s="9"/>
      <c r="BJ654" s="9"/>
      <c r="BK654" s="9"/>
      <c r="BL654" s="9"/>
    </row>
    <row r="655" spans="1:64" hidden="1" outlineLevel="1">
      <c r="A655" s="9"/>
      <c r="B655" s="9"/>
      <c r="C655" s="9"/>
      <c r="D655" s="132">
        <f>Asset24</f>
        <v>0</v>
      </c>
      <c r="E655" s="9"/>
      <c r="F655" s="9"/>
      <c r="G655" s="198">
        <f t="shared" si="51"/>
        <v>0</v>
      </c>
      <c r="H655" s="113">
        <f>H$355*H$7</f>
        <v>0</v>
      </c>
      <c r="I655" s="113">
        <f t="shared" ref="I655:Q655" si="55">I$355*I$7</f>
        <v>0</v>
      </c>
      <c r="J655" s="113">
        <f t="shared" si="55"/>
        <v>0</v>
      </c>
      <c r="K655" s="113">
        <f t="shared" si="55"/>
        <v>0</v>
      </c>
      <c r="L655" s="113">
        <f t="shared" si="55"/>
        <v>0</v>
      </c>
      <c r="M655" s="113">
        <f t="shared" si="55"/>
        <v>0</v>
      </c>
      <c r="N655" s="113">
        <f t="shared" si="55"/>
        <v>0</v>
      </c>
      <c r="O655" s="113">
        <f t="shared" si="55"/>
        <v>0</v>
      </c>
      <c r="P655" s="113">
        <f t="shared" si="55"/>
        <v>0</v>
      </c>
      <c r="Q655" s="113">
        <f t="shared" si="55"/>
        <v>0</v>
      </c>
      <c r="R655" s="9"/>
      <c r="S655" s="9"/>
      <c r="T655" s="9"/>
      <c r="U655" s="9"/>
      <c r="V655" s="9"/>
      <c r="W655" s="9"/>
      <c r="X655" s="9"/>
      <c r="Y655" s="9"/>
      <c r="Z655" s="9"/>
      <c r="AA655" s="9"/>
      <c r="AB655" s="192"/>
      <c r="AC655" s="192"/>
      <c r="AD655" s="192"/>
      <c r="AE655" s="192"/>
      <c r="AF655" s="192"/>
      <c r="AG655" s="192"/>
      <c r="AH655" s="192"/>
      <c r="AI655" s="192"/>
      <c r="AJ655" s="192"/>
      <c r="AK655" s="192"/>
      <c r="AL655" s="192"/>
      <c r="AM655" s="192"/>
      <c r="AN655" s="192"/>
      <c r="AO655" s="192"/>
      <c r="AP655" s="192"/>
      <c r="AQ655" s="192"/>
      <c r="AR655" s="192"/>
      <c r="AS655" s="192"/>
      <c r="AT655" s="192"/>
      <c r="AU655" s="192"/>
      <c r="AV655" s="192"/>
      <c r="AW655" s="192"/>
      <c r="AX655" s="192"/>
      <c r="AY655" s="192"/>
      <c r="AZ655" s="192"/>
      <c r="BA655" s="192"/>
      <c r="BB655" s="192"/>
      <c r="BC655" s="192"/>
      <c r="BD655" s="9"/>
      <c r="BE655" s="9"/>
      <c r="BF655" s="9"/>
      <c r="BG655" s="9"/>
      <c r="BH655" s="9"/>
      <c r="BI655" s="9"/>
      <c r="BJ655" s="9"/>
      <c r="BK655" s="9"/>
      <c r="BL655" s="9"/>
    </row>
    <row r="656" spans="1:64" hidden="1" outlineLevel="1">
      <c r="A656" s="9"/>
      <c r="B656" s="9"/>
      <c r="C656" s="9"/>
      <c r="D656" s="132">
        <f>Asset25</f>
        <v>0</v>
      </c>
      <c r="E656" s="9"/>
      <c r="F656" s="9"/>
      <c r="G656" s="198">
        <f t="shared" si="51"/>
        <v>0</v>
      </c>
      <c r="H656" s="113">
        <f>H$368*H$7</f>
        <v>0</v>
      </c>
      <c r="I656" s="113">
        <f t="shared" ref="I656:Q656" si="56">I$368*I$7</f>
        <v>0</v>
      </c>
      <c r="J656" s="113">
        <f t="shared" si="56"/>
        <v>0</v>
      </c>
      <c r="K656" s="113">
        <f t="shared" si="56"/>
        <v>0</v>
      </c>
      <c r="L656" s="113">
        <f t="shared" si="56"/>
        <v>0</v>
      </c>
      <c r="M656" s="113">
        <f t="shared" si="56"/>
        <v>0</v>
      </c>
      <c r="N656" s="113">
        <f t="shared" si="56"/>
        <v>0</v>
      </c>
      <c r="O656" s="113">
        <f t="shared" si="56"/>
        <v>0</v>
      </c>
      <c r="P656" s="113">
        <f t="shared" si="56"/>
        <v>0</v>
      </c>
      <c r="Q656" s="113">
        <f t="shared" si="56"/>
        <v>0</v>
      </c>
      <c r="R656" s="9"/>
      <c r="S656" s="9"/>
      <c r="T656" s="9"/>
      <c r="U656" s="9"/>
      <c r="V656" s="9"/>
      <c r="W656" s="9"/>
      <c r="X656" s="9"/>
      <c r="Y656" s="9"/>
      <c r="Z656" s="9"/>
      <c r="AA656" s="9"/>
      <c r="AB656" s="192"/>
      <c r="AC656" s="192"/>
      <c r="AD656" s="192"/>
      <c r="AE656" s="192"/>
      <c r="AF656" s="192"/>
      <c r="AG656" s="192"/>
      <c r="AH656" s="192"/>
      <c r="AI656" s="192"/>
      <c r="AJ656" s="192"/>
      <c r="AK656" s="192"/>
      <c r="AL656" s="192"/>
      <c r="AM656" s="192"/>
      <c r="AN656" s="192"/>
      <c r="AO656" s="192"/>
      <c r="AP656" s="192"/>
      <c r="AQ656" s="192"/>
      <c r="AR656" s="192"/>
      <c r="AS656" s="192"/>
      <c r="AT656" s="192"/>
      <c r="AU656" s="192"/>
      <c r="AV656" s="192"/>
      <c r="AW656" s="192"/>
      <c r="AX656" s="192"/>
      <c r="AY656" s="192"/>
      <c r="AZ656" s="192"/>
      <c r="BA656" s="192"/>
      <c r="BB656" s="192"/>
      <c r="BC656" s="192"/>
      <c r="BD656" s="9"/>
      <c r="BE656" s="9"/>
      <c r="BF656" s="9"/>
      <c r="BG656" s="9"/>
      <c r="BH656" s="9"/>
      <c r="BI656" s="9"/>
      <c r="BJ656" s="9"/>
      <c r="BK656" s="9"/>
      <c r="BL656" s="9"/>
    </row>
    <row r="657" spans="1:64" hidden="1" outlineLevel="1">
      <c r="A657" s="9"/>
      <c r="B657" s="9"/>
      <c r="C657" s="9"/>
      <c r="D657" s="132">
        <f>Asset26</f>
        <v>0</v>
      </c>
      <c r="E657" s="9"/>
      <c r="F657" s="9"/>
      <c r="G657" s="198">
        <f t="shared" si="51"/>
        <v>0</v>
      </c>
      <c r="H657" s="113">
        <f>H$381*H$7</f>
        <v>0</v>
      </c>
      <c r="I657" s="113">
        <f t="shared" ref="I657:Q657" si="57">I$381*I$7</f>
        <v>0</v>
      </c>
      <c r="J657" s="113">
        <f t="shared" si="57"/>
        <v>0</v>
      </c>
      <c r="K657" s="113">
        <f t="shared" si="57"/>
        <v>0</v>
      </c>
      <c r="L657" s="113">
        <f t="shared" si="57"/>
        <v>0</v>
      </c>
      <c r="M657" s="113">
        <f t="shared" si="57"/>
        <v>0</v>
      </c>
      <c r="N657" s="113">
        <f t="shared" si="57"/>
        <v>0</v>
      </c>
      <c r="O657" s="113">
        <f t="shared" si="57"/>
        <v>0</v>
      </c>
      <c r="P657" s="113">
        <f t="shared" si="57"/>
        <v>0</v>
      </c>
      <c r="Q657" s="113">
        <f t="shared" si="57"/>
        <v>0</v>
      </c>
      <c r="R657" s="9"/>
      <c r="S657" s="9"/>
      <c r="T657" s="9"/>
      <c r="U657" s="9"/>
      <c r="V657" s="9"/>
      <c r="W657" s="9"/>
      <c r="X657" s="9"/>
      <c r="Y657" s="9"/>
      <c r="Z657" s="9"/>
      <c r="AA657" s="9"/>
      <c r="AB657" s="192"/>
      <c r="AC657" s="192"/>
      <c r="AD657" s="192"/>
      <c r="AE657" s="192"/>
      <c r="AF657" s="192"/>
      <c r="AG657" s="192"/>
      <c r="AH657" s="192"/>
      <c r="AI657" s="192"/>
      <c r="AJ657" s="192"/>
      <c r="AK657" s="192"/>
      <c r="AL657" s="192"/>
      <c r="AM657" s="192"/>
      <c r="AN657" s="192"/>
      <c r="AO657" s="192"/>
      <c r="AP657" s="192"/>
      <c r="AQ657" s="192"/>
      <c r="AR657" s="192"/>
      <c r="AS657" s="192"/>
      <c r="AT657" s="192"/>
      <c r="AU657" s="192"/>
      <c r="AV657" s="192"/>
      <c r="AW657" s="192"/>
      <c r="AX657" s="192"/>
      <c r="AY657" s="192"/>
      <c r="AZ657" s="192"/>
      <c r="BA657" s="192"/>
      <c r="BB657" s="192"/>
      <c r="BC657" s="192"/>
      <c r="BD657" s="9"/>
      <c r="BE657" s="9"/>
      <c r="BF657" s="9"/>
      <c r="BG657" s="9"/>
      <c r="BH657" s="9"/>
      <c r="BI657" s="9"/>
      <c r="BJ657" s="9"/>
      <c r="BK657" s="9"/>
      <c r="BL657" s="9"/>
    </row>
    <row r="658" spans="1:64" hidden="1" outlineLevel="1">
      <c r="A658" s="9"/>
      <c r="B658" s="9"/>
      <c r="C658" s="9"/>
      <c r="D658" s="132">
        <f>Asset27</f>
        <v>0</v>
      </c>
      <c r="E658" s="9"/>
      <c r="F658" s="9"/>
      <c r="G658" s="198">
        <f t="shared" si="51"/>
        <v>0</v>
      </c>
      <c r="H658" s="113">
        <f>H$394*H$7</f>
        <v>0</v>
      </c>
      <c r="I658" s="113">
        <f t="shared" ref="I658:Q658" si="58">I$394*I$7</f>
        <v>0</v>
      </c>
      <c r="J658" s="113">
        <f t="shared" si="58"/>
        <v>0</v>
      </c>
      <c r="K658" s="113">
        <f t="shared" si="58"/>
        <v>0</v>
      </c>
      <c r="L658" s="113">
        <f t="shared" si="58"/>
        <v>0</v>
      </c>
      <c r="M658" s="113">
        <f t="shared" si="58"/>
        <v>0</v>
      </c>
      <c r="N658" s="113">
        <f t="shared" si="58"/>
        <v>0</v>
      </c>
      <c r="O658" s="113">
        <f t="shared" si="58"/>
        <v>0</v>
      </c>
      <c r="P658" s="113">
        <f t="shared" si="58"/>
        <v>0</v>
      </c>
      <c r="Q658" s="113">
        <f t="shared" si="58"/>
        <v>0</v>
      </c>
      <c r="R658" s="9"/>
      <c r="S658" s="9"/>
      <c r="T658" s="9"/>
      <c r="U658" s="9"/>
      <c r="V658" s="9"/>
      <c r="W658" s="9"/>
      <c r="X658" s="9"/>
      <c r="Y658" s="9"/>
      <c r="Z658" s="9"/>
      <c r="AA658" s="9"/>
      <c r="AB658" s="192"/>
      <c r="AC658" s="192"/>
      <c r="AD658" s="192"/>
      <c r="AE658" s="192"/>
      <c r="AF658" s="192"/>
      <c r="AG658" s="192"/>
      <c r="AH658" s="192"/>
      <c r="AI658" s="192"/>
      <c r="AJ658" s="192"/>
      <c r="AK658" s="192"/>
      <c r="AL658" s="192"/>
      <c r="AM658" s="192"/>
      <c r="AN658" s="192"/>
      <c r="AO658" s="192"/>
      <c r="AP658" s="192"/>
      <c r="AQ658" s="192"/>
      <c r="AR658" s="192"/>
      <c r="AS658" s="192"/>
      <c r="AT658" s="192"/>
      <c r="AU658" s="192"/>
      <c r="AV658" s="192"/>
      <c r="AW658" s="192"/>
      <c r="AX658" s="192"/>
      <c r="AY658" s="192"/>
      <c r="AZ658" s="192"/>
      <c r="BA658" s="192"/>
      <c r="BB658" s="192"/>
      <c r="BC658" s="192"/>
      <c r="BD658" s="9"/>
      <c r="BE658" s="9"/>
      <c r="BF658" s="9"/>
      <c r="BG658" s="9"/>
      <c r="BH658" s="9"/>
      <c r="BI658" s="9"/>
      <c r="BJ658" s="9"/>
      <c r="BK658" s="9"/>
      <c r="BL658" s="9"/>
    </row>
    <row r="659" spans="1:64" hidden="1" outlineLevel="1">
      <c r="A659" s="9"/>
      <c r="B659" s="9"/>
      <c r="C659" s="9"/>
      <c r="D659" s="132">
        <f>Asset28</f>
        <v>0</v>
      </c>
      <c r="E659" s="9"/>
      <c r="F659" s="9"/>
      <c r="G659" s="198">
        <f t="shared" si="51"/>
        <v>0</v>
      </c>
      <c r="H659" s="113">
        <f>H$407*H$7</f>
        <v>0</v>
      </c>
      <c r="I659" s="113">
        <f t="shared" ref="I659:Q659" si="59">I$407*I$7</f>
        <v>0</v>
      </c>
      <c r="J659" s="113">
        <f t="shared" si="59"/>
        <v>0</v>
      </c>
      <c r="K659" s="113">
        <f t="shared" si="59"/>
        <v>0</v>
      </c>
      <c r="L659" s="113">
        <f t="shared" si="59"/>
        <v>0</v>
      </c>
      <c r="M659" s="113">
        <f t="shared" si="59"/>
        <v>0</v>
      </c>
      <c r="N659" s="113">
        <f t="shared" si="59"/>
        <v>0</v>
      </c>
      <c r="O659" s="113">
        <f t="shared" si="59"/>
        <v>0</v>
      </c>
      <c r="P659" s="113">
        <f t="shared" si="59"/>
        <v>0</v>
      </c>
      <c r="Q659" s="113">
        <f t="shared" si="59"/>
        <v>0</v>
      </c>
      <c r="R659" s="9"/>
      <c r="S659" s="9"/>
      <c r="T659" s="9"/>
      <c r="U659" s="9"/>
      <c r="V659" s="9"/>
      <c r="W659" s="9"/>
      <c r="X659" s="9"/>
      <c r="Y659" s="9"/>
      <c r="Z659" s="9"/>
      <c r="AA659" s="9"/>
      <c r="AB659" s="192"/>
      <c r="AC659" s="192"/>
      <c r="AD659" s="192"/>
      <c r="AE659" s="192"/>
      <c r="AF659" s="192"/>
      <c r="AG659" s="192"/>
      <c r="AH659" s="192"/>
      <c r="AI659" s="192"/>
      <c r="AJ659" s="192"/>
      <c r="AK659" s="192"/>
      <c r="AL659" s="192"/>
      <c r="AM659" s="192"/>
      <c r="AN659" s="192"/>
      <c r="AO659" s="192"/>
      <c r="AP659" s="192"/>
      <c r="AQ659" s="192"/>
      <c r="AR659" s="192"/>
      <c r="AS659" s="192"/>
      <c r="AT659" s="192"/>
      <c r="AU659" s="192"/>
      <c r="AV659" s="192"/>
      <c r="AW659" s="192"/>
      <c r="AX659" s="192"/>
      <c r="AY659" s="192"/>
      <c r="AZ659" s="192"/>
      <c r="BA659" s="192"/>
      <c r="BB659" s="192"/>
      <c r="BC659" s="192"/>
      <c r="BD659" s="9"/>
      <c r="BE659" s="9"/>
      <c r="BF659" s="9"/>
      <c r="BG659" s="9"/>
      <c r="BH659" s="9"/>
      <c r="BI659" s="9"/>
      <c r="BJ659" s="9"/>
      <c r="BK659" s="9"/>
      <c r="BL659" s="9"/>
    </row>
    <row r="660" spans="1:64" hidden="1" outlineLevel="1">
      <c r="A660" s="9"/>
      <c r="B660" s="9"/>
      <c r="C660" s="9"/>
      <c r="D660" s="132">
        <f>Asset29</f>
        <v>0</v>
      </c>
      <c r="E660" s="9"/>
      <c r="F660" s="9"/>
      <c r="G660" s="198">
        <f t="shared" si="51"/>
        <v>0</v>
      </c>
      <c r="H660" s="113">
        <f>H$420*H$7</f>
        <v>0</v>
      </c>
      <c r="I660" s="113">
        <f t="shared" ref="I660:Q660" si="60">I$420*I$7</f>
        <v>0</v>
      </c>
      <c r="J660" s="113">
        <f t="shared" si="60"/>
        <v>0</v>
      </c>
      <c r="K660" s="113">
        <f t="shared" si="60"/>
        <v>0</v>
      </c>
      <c r="L660" s="113">
        <f t="shared" si="60"/>
        <v>0</v>
      </c>
      <c r="M660" s="113">
        <f t="shared" si="60"/>
        <v>0</v>
      </c>
      <c r="N660" s="113">
        <f t="shared" si="60"/>
        <v>0</v>
      </c>
      <c r="O660" s="113">
        <f t="shared" si="60"/>
        <v>0</v>
      </c>
      <c r="P660" s="113">
        <f t="shared" si="60"/>
        <v>0</v>
      </c>
      <c r="Q660" s="113">
        <f t="shared" si="60"/>
        <v>0</v>
      </c>
      <c r="R660" s="9"/>
      <c r="S660" s="9"/>
      <c r="T660" s="9"/>
      <c r="U660" s="9"/>
      <c r="V660" s="9"/>
      <c r="W660" s="9"/>
      <c r="X660" s="9"/>
      <c r="Y660" s="9"/>
      <c r="Z660" s="9"/>
      <c r="AA660" s="9"/>
      <c r="AB660" s="192"/>
      <c r="AC660" s="192"/>
      <c r="AD660" s="192"/>
      <c r="AE660" s="192"/>
      <c r="AF660" s="192"/>
      <c r="AG660" s="192"/>
      <c r="AH660" s="192"/>
      <c r="AI660" s="192"/>
      <c r="AJ660" s="192"/>
      <c r="AK660" s="192"/>
      <c r="AL660" s="192"/>
      <c r="AM660" s="192"/>
      <c r="AN660" s="192"/>
      <c r="AO660" s="192"/>
      <c r="AP660" s="192"/>
      <c r="AQ660" s="192"/>
      <c r="AR660" s="192"/>
      <c r="AS660" s="192"/>
      <c r="AT660" s="192"/>
      <c r="AU660" s="192"/>
      <c r="AV660" s="192"/>
      <c r="AW660" s="192"/>
      <c r="AX660" s="192"/>
      <c r="AY660" s="192"/>
      <c r="AZ660" s="192"/>
      <c r="BA660" s="192"/>
      <c r="BB660" s="192"/>
      <c r="BC660" s="192"/>
      <c r="BD660" s="9"/>
      <c r="BE660" s="9"/>
      <c r="BF660" s="9"/>
      <c r="BG660" s="9"/>
      <c r="BH660" s="9"/>
      <c r="BI660" s="9"/>
      <c r="BJ660" s="9"/>
      <c r="BK660" s="9"/>
      <c r="BL660" s="9"/>
    </row>
    <row r="661" spans="1:64" hidden="1" outlineLevel="1">
      <c r="A661" s="9"/>
      <c r="B661" s="9"/>
      <c r="C661" s="9"/>
      <c r="D661" s="132">
        <f>Asset30</f>
        <v>0</v>
      </c>
      <c r="E661" s="9"/>
      <c r="F661" s="9"/>
      <c r="G661" s="198">
        <f t="shared" si="51"/>
        <v>0</v>
      </c>
      <c r="H661" s="113">
        <f>H$433*H$7</f>
        <v>0</v>
      </c>
      <c r="I661" s="113">
        <f t="shared" ref="I661:Q661" si="61">I$433*I$7</f>
        <v>0</v>
      </c>
      <c r="J661" s="113">
        <f t="shared" si="61"/>
        <v>0</v>
      </c>
      <c r="K661" s="113">
        <f t="shared" si="61"/>
        <v>0</v>
      </c>
      <c r="L661" s="113">
        <f t="shared" si="61"/>
        <v>0</v>
      </c>
      <c r="M661" s="113">
        <f t="shared" si="61"/>
        <v>0</v>
      </c>
      <c r="N661" s="113">
        <f t="shared" si="61"/>
        <v>0</v>
      </c>
      <c r="O661" s="113">
        <f t="shared" si="61"/>
        <v>0</v>
      </c>
      <c r="P661" s="113">
        <f t="shared" si="61"/>
        <v>0</v>
      </c>
      <c r="Q661" s="113">
        <f t="shared" si="61"/>
        <v>0</v>
      </c>
      <c r="R661" s="9"/>
      <c r="S661" s="9"/>
      <c r="T661" s="9"/>
      <c r="U661" s="9"/>
      <c r="V661" s="9"/>
      <c r="W661" s="9"/>
      <c r="X661" s="9"/>
      <c r="Y661" s="9"/>
      <c r="Z661" s="9"/>
      <c r="AA661" s="9"/>
      <c r="AB661" s="192"/>
      <c r="AC661" s="192"/>
      <c r="AD661" s="192"/>
      <c r="AE661" s="192"/>
      <c r="AF661" s="192"/>
      <c r="AG661" s="192"/>
      <c r="AH661" s="192"/>
      <c r="AI661" s="192"/>
      <c r="AJ661" s="192"/>
      <c r="AK661" s="192"/>
      <c r="AL661" s="192"/>
      <c r="AM661" s="192"/>
      <c r="AN661" s="192"/>
      <c r="AO661" s="192"/>
      <c r="AP661" s="192"/>
      <c r="AQ661" s="192"/>
      <c r="AR661" s="192"/>
      <c r="AS661" s="192"/>
      <c r="AT661" s="192"/>
      <c r="AU661" s="192"/>
      <c r="AV661" s="192"/>
      <c r="AW661" s="192"/>
      <c r="AX661" s="192"/>
      <c r="AY661" s="192"/>
      <c r="AZ661" s="192"/>
      <c r="BA661" s="192"/>
      <c r="BB661" s="192"/>
      <c r="BC661" s="192"/>
      <c r="BD661" s="9"/>
      <c r="BE661" s="9"/>
      <c r="BF661" s="9"/>
      <c r="BG661" s="9"/>
      <c r="BH661" s="9"/>
      <c r="BI661" s="9"/>
      <c r="BJ661" s="9"/>
      <c r="BK661" s="9"/>
      <c r="BL661" s="9"/>
    </row>
    <row r="662" spans="1:64" hidden="1" outlineLevel="1">
      <c r="A662" s="9"/>
      <c r="B662" s="9"/>
      <c r="C662" s="9"/>
      <c r="D662" s="132"/>
      <c r="E662" s="9"/>
      <c r="F662" s="9"/>
      <c r="G662" s="198"/>
      <c r="H662" s="113"/>
      <c r="I662" s="113"/>
      <c r="J662" s="113"/>
      <c r="K662" s="113"/>
      <c r="L662" s="113"/>
      <c r="M662" s="113"/>
      <c r="N662" s="113"/>
      <c r="O662" s="113"/>
      <c r="P662" s="113"/>
      <c r="Q662" s="113"/>
      <c r="R662" s="9"/>
      <c r="S662" s="9"/>
      <c r="T662" s="9"/>
      <c r="U662" s="9"/>
      <c r="V662" s="9"/>
      <c r="W662" s="9"/>
      <c r="X662" s="9"/>
      <c r="Y662" s="9"/>
      <c r="Z662" s="9"/>
      <c r="AA662" s="9"/>
      <c r="AB662" s="192"/>
      <c r="AC662" s="192"/>
      <c r="AD662" s="192"/>
      <c r="AE662" s="192"/>
      <c r="AF662" s="192"/>
      <c r="AG662" s="192"/>
      <c r="AH662" s="192"/>
      <c r="AI662" s="192"/>
      <c r="AJ662" s="192"/>
      <c r="AK662" s="192"/>
      <c r="AL662" s="192"/>
      <c r="AM662" s="192"/>
      <c r="AN662" s="192"/>
      <c r="AO662" s="192"/>
      <c r="AP662" s="192"/>
      <c r="AQ662" s="192"/>
      <c r="AR662" s="192"/>
      <c r="AS662" s="192"/>
      <c r="AT662" s="192"/>
      <c r="AU662" s="192"/>
      <c r="AV662" s="192"/>
      <c r="AW662" s="192"/>
      <c r="AX662" s="192"/>
      <c r="AY662" s="192"/>
      <c r="AZ662" s="192"/>
      <c r="BA662" s="192"/>
      <c r="BB662" s="192"/>
      <c r="BC662" s="192"/>
      <c r="BD662" s="9"/>
      <c r="BE662" s="9"/>
      <c r="BF662" s="9"/>
      <c r="BG662" s="9"/>
      <c r="BH662" s="9"/>
      <c r="BI662" s="9"/>
      <c r="BJ662" s="9"/>
      <c r="BK662" s="9"/>
      <c r="BL662" s="9"/>
    </row>
    <row r="663" spans="1:64" hidden="1" outlineLevel="1">
      <c r="A663" s="9"/>
      <c r="B663" s="9"/>
      <c r="C663" s="9"/>
      <c r="D663" s="132"/>
      <c r="E663" s="9"/>
      <c r="F663" s="9"/>
      <c r="G663" s="198"/>
      <c r="H663" s="113"/>
      <c r="I663" s="113"/>
      <c r="J663" s="113"/>
      <c r="K663" s="113"/>
      <c r="L663" s="113"/>
      <c r="M663" s="113"/>
      <c r="N663" s="113"/>
      <c r="O663" s="113"/>
      <c r="P663" s="113"/>
      <c r="Q663" s="113"/>
      <c r="R663" s="9"/>
      <c r="S663" s="9"/>
      <c r="T663" s="9"/>
      <c r="U663" s="9"/>
      <c r="V663" s="9"/>
      <c r="W663" s="9"/>
      <c r="X663" s="9"/>
      <c r="Y663" s="9"/>
      <c r="Z663" s="9"/>
      <c r="AA663" s="9"/>
      <c r="AB663" s="192"/>
      <c r="AC663" s="192"/>
      <c r="AD663" s="192"/>
      <c r="AE663" s="192"/>
      <c r="AF663" s="192"/>
      <c r="AG663" s="192"/>
      <c r="AH663" s="192"/>
      <c r="AI663" s="192"/>
      <c r="AJ663" s="192"/>
      <c r="AK663" s="192"/>
      <c r="AL663" s="192"/>
      <c r="AM663" s="192"/>
      <c r="AN663" s="192"/>
      <c r="AO663" s="192"/>
      <c r="AP663" s="192"/>
      <c r="AQ663" s="192"/>
      <c r="AR663" s="192"/>
      <c r="AS663" s="192"/>
      <c r="AT663" s="192"/>
      <c r="AU663" s="192"/>
      <c r="AV663" s="192"/>
      <c r="AW663" s="192"/>
      <c r="AX663" s="192"/>
      <c r="AY663" s="192"/>
      <c r="AZ663" s="192"/>
      <c r="BA663" s="192"/>
      <c r="BB663" s="192"/>
      <c r="BC663" s="192"/>
      <c r="BD663" s="9"/>
      <c r="BE663" s="9"/>
      <c r="BF663" s="9"/>
      <c r="BG663" s="9"/>
      <c r="BH663" s="9"/>
      <c r="BI663" s="9"/>
      <c r="BJ663" s="9"/>
      <c r="BK663" s="9"/>
      <c r="BL663" s="9"/>
    </row>
    <row r="664" spans="1:64" collapsed="1">
      <c r="A664" s="9"/>
      <c r="B664" s="9"/>
      <c r="C664" s="9"/>
      <c r="D664" s="9"/>
      <c r="E664" s="9"/>
      <c r="F664" s="9"/>
      <c r="G664" s="198"/>
      <c r="H664" s="9"/>
      <c r="I664" s="9"/>
      <c r="J664" s="9"/>
      <c r="K664" s="9"/>
      <c r="L664" s="9"/>
      <c r="M664" s="9"/>
      <c r="N664" s="9"/>
      <c r="O664" s="9"/>
      <c r="P664" s="9"/>
      <c r="Q664" s="9"/>
      <c r="R664" s="9"/>
      <c r="S664" s="9"/>
      <c r="T664" s="9"/>
      <c r="U664" s="9"/>
      <c r="V664" s="9"/>
      <c r="W664" s="9"/>
      <c r="X664" s="9"/>
      <c r="Y664" s="9"/>
      <c r="Z664" s="9"/>
      <c r="AA664" s="9"/>
      <c r="AB664" s="192"/>
      <c r="AC664" s="192"/>
      <c r="AD664" s="192"/>
      <c r="AE664" s="192"/>
      <c r="AF664" s="192"/>
      <c r="AG664" s="192"/>
      <c r="AH664" s="192"/>
      <c r="AI664" s="192"/>
      <c r="AJ664" s="192"/>
      <c r="AK664" s="192"/>
      <c r="AL664" s="192"/>
      <c r="AM664" s="192"/>
      <c r="AN664" s="192"/>
      <c r="AO664" s="192"/>
      <c r="AP664" s="192"/>
      <c r="AQ664" s="192"/>
      <c r="AR664" s="192"/>
      <c r="AS664" s="192"/>
      <c r="AT664" s="192"/>
      <c r="AU664" s="192"/>
      <c r="AV664" s="192"/>
      <c r="AW664" s="192"/>
      <c r="AX664" s="192"/>
      <c r="AY664" s="192"/>
      <c r="AZ664" s="192"/>
      <c r="BA664" s="192"/>
      <c r="BB664" s="192"/>
      <c r="BC664" s="192"/>
      <c r="BD664" s="9"/>
      <c r="BE664" s="9"/>
      <c r="BF664" s="9"/>
      <c r="BG664" s="9"/>
      <c r="BH664" s="9"/>
      <c r="BI664" s="9"/>
      <c r="BJ664" s="9"/>
      <c r="BK664" s="9"/>
      <c r="BL664" s="9"/>
    </row>
    <row r="665" spans="1:64" ht="12" customHeight="1">
      <c r="A665" s="9"/>
      <c r="B665" s="12"/>
      <c r="C665" s="91" t="s">
        <v>47</v>
      </c>
      <c r="D665" s="12"/>
      <c r="E665" s="12"/>
      <c r="F665" s="12"/>
      <c r="G665" s="202">
        <f>SUM(G666:G695)</f>
        <v>21.853098708129654</v>
      </c>
      <c r="H665" s="123">
        <f>SUM(H666:H695)</f>
        <v>9.5243004697110223</v>
      </c>
      <c r="I665" s="123">
        <f>SUM(I666:I695)</f>
        <v>15.920781663829553</v>
      </c>
      <c r="J665" s="123">
        <f t="shared" ref="J665:Q665" si="62">SUM(J666:J695)</f>
        <v>20.457471142496047</v>
      </c>
      <c r="K665" s="123">
        <f t="shared" si="62"/>
        <v>11.296939022619032</v>
      </c>
      <c r="L665" s="123">
        <f t="shared" si="62"/>
        <v>16.218052575745812</v>
      </c>
      <c r="M665" s="123">
        <f t="shared" si="62"/>
        <v>0</v>
      </c>
      <c r="N665" s="123">
        <f t="shared" si="62"/>
        <v>0</v>
      </c>
      <c r="O665" s="123">
        <f t="shared" si="62"/>
        <v>0</v>
      </c>
      <c r="P665" s="123">
        <f t="shared" si="62"/>
        <v>0</v>
      </c>
      <c r="Q665" s="123">
        <f t="shared" si="62"/>
        <v>0</v>
      </c>
      <c r="R665" s="9"/>
      <c r="S665" s="12"/>
      <c r="T665" s="12"/>
      <c r="U665" s="12"/>
      <c r="V665" s="12"/>
      <c r="W665" s="12"/>
      <c r="X665" s="12"/>
      <c r="Y665" s="12"/>
      <c r="Z665" s="12"/>
      <c r="AA665" s="12"/>
      <c r="AB665" s="225"/>
      <c r="AC665" s="225"/>
      <c r="AD665" s="225"/>
      <c r="AE665" s="225"/>
      <c r="AF665" s="225"/>
      <c r="AG665" s="225"/>
      <c r="AH665" s="225"/>
      <c r="AI665" s="225"/>
      <c r="AJ665" s="225"/>
      <c r="AK665" s="225"/>
      <c r="AL665" s="225"/>
      <c r="AM665" s="225"/>
      <c r="AN665" s="225"/>
      <c r="AO665" s="225"/>
      <c r="AP665" s="225"/>
      <c r="AQ665" s="225"/>
      <c r="AR665" s="225"/>
      <c r="AS665" s="225"/>
      <c r="AT665" s="225"/>
      <c r="AU665" s="225"/>
      <c r="AV665" s="225"/>
      <c r="AW665" s="225"/>
      <c r="AX665" s="225"/>
      <c r="AY665" s="225"/>
      <c r="AZ665" s="225"/>
      <c r="BA665" s="225"/>
      <c r="BB665" s="225"/>
      <c r="BC665" s="225"/>
      <c r="BD665" s="12"/>
      <c r="BE665" s="12"/>
      <c r="BF665" s="12"/>
      <c r="BG665" s="12"/>
      <c r="BH665" s="12"/>
      <c r="BI665" s="12"/>
      <c r="BJ665" s="12"/>
      <c r="BK665" s="12"/>
      <c r="BL665" s="12"/>
    </row>
    <row r="666" spans="1:64" ht="12" hidden="1" customHeight="1" outlineLevel="1">
      <c r="A666" s="9"/>
      <c r="B666" s="9"/>
      <c r="C666" s="9"/>
      <c r="D666" s="132" t="str">
        <f>Asset1</f>
        <v>Opening Distribution Assets</v>
      </c>
      <c r="E666" s="9"/>
      <c r="F666" s="9"/>
      <c r="G666" s="198">
        <f>G438*G$6</f>
        <v>21.853098708129654</v>
      </c>
      <c r="H666" s="113">
        <f>H438*H$6</f>
        <v>9.5243004697110223</v>
      </c>
      <c r="I666" s="113">
        <f t="shared" ref="I666:Q666" si="63">I438*I$6</f>
        <v>14.398480341640775</v>
      </c>
      <c r="J666" s="113">
        <f t="shared" si="63"/>
        <v>16.716953516905335</v>
      </c>
      <c r="K666" s="113">
        <f t="shared" si="63"/>
        <v>8.4953513137088859</v>
      </c>
      <c r="L666" s="113">
        <f t="shared" si="63"/>
        <v>11.305397820557832</v>
      </c>
      <c r="M666" s="113">
        <f t="shared" si="63"/>
        <v>0</v>
      </c>
      <c r="N666" s="113">
        <f t="shared" si="63"/>
        <v>0</v>
      </c>
      <c r="O666" s="113">
        <f t="shared" si="63"/>
        <v>0</v>
      </c>
      <c r="P666" s="113">
        <f t="shared" si="63"/>
        <v>0</v>
      </c>
      <c r="Q666" s="113">
        <f t="shared" si="63"/>
        <v>0</v>
      </c>
      <c r="R666" s="9"/>
      <c r="S666" s="12"/>
      <c r="T666" s="12"/>
      <c r="U666" s="12"/>
      <c r="V666" s="12"/>
      <c r="W666" s="12"/>
      <c r="X666" s="12"/>
      <c r="Y666" s="12"/>
      <c r="Z666" s="12"/>
      <c r="AA666" s="12"/>
      <c r="AB666" s="225"/>
      <c r="AC666" s="225"/>
      <c r="AD666" s="225"/>
      <c r="AE666" s="225"/>
      <c r="AF666" s="225"/>
      <c r="AG666" s="225"/>
      <c r="AH666" s="225"/>
      <c r="AI666" s="225"/>
      <c r="AJ666" s="225"/>
      <c r="AK666" s="225"/>
      <c r="AL666" s="225"/>
      <c r="AM666" s="225"/>
      <c r="AN666" s="225"/>
      <c r="AO666" s="225"/>
      <c r="AP666" s="225"/>
      <c r="AQ666" s="225"/>
      <c r="AR666" s="225"/>
      <c r="AS666" s="225"/>
      <c r="AT666" s="225"/>
      <c r="AU666" s="225"/>
      <c r="AV666" s="225"/>
      <c r="AW666" s="225"/>
      <c r="AX666" s="225"/>
      <c r="AY666" s="225"/>
      <c r="AZ666" s="225"/>
      <c r="BA666" s="225"/>
      <c r="BB666" s="225"/>
      <c r="BC666" s="225"/>
      <c r="BD666" s="12"/>
      <c r="BE666" s="12"/>
      <c r="BF666" s="12"/>
      <c r="BG666" s="12"/>
      <c r="BH666" s="12"/>
      <c r="BI666" s="12"/>
      <c r="BJ666" s="12"/>
      <c r="BK666" s="12"/>
      <c r="BL666" s="12"/>
    </row>
    <row r="667" spans="1:64" hidden="1" outlineLevel="1">
      <c r="A667" s="9"/>
      <c r="B667" s="9"/>
      <c r="C667" s="9"/>
      <c r="D667" s="132" t="str">
        <f>Asset2</f>
        <v>Sub-transmission Overhead</v>
      </c>
      <c r="E667" s="9"/>
      <c r="F667" s="9"/>
      <c r="G667" s="198">
        <f t="shared" ref="G667:H695" si="64">G439*G$6</f>
        <v>0</v>
      </c>
      <c r="H667" s="113">
        <f t="shared" si="64"/>
        <v>0</v>
      </c>
      <c r="I667" s="113">
        <f t="shared" ref="I667:Q667" si="65">I439*I$6</f>
        <v>0</v>
      </c>
      <c r="J667" s="113">
        <f t="shared" si="65"/>
        <v>0</v>
      </c>
      <c r="K667" s="113">
        <f t="shared" si="65"/>
        <v>0</v>
      </c>
      <c r="L667" s="113">
        <f t="shared" si="65"/>
        <v>0</v>
      </c>
      <c r="M667" s="113">
        <f t="shared" si="65"/>
        <v>0</v>
      </c>
      <c r="N667" s="113">
        <f t="shared" si="65"/>
        <v>0</v>
      </c>
      <c r="O667" s="113">
        <f t="shared" si="65"/>
        <v>0</v>
      </c>
      <c r="P667" s="113">
        <f t="shared" si="65"/>
        <v>0</v>
      </c>
      <c r="Q667" s="113">
        <f t="shared" si="65"/>
        <v>0</v>
      </c>
      <c r="R667" s="29"/>
      <c r="S667" s="102"/>
      <c r="T667" s="102"/>
      <c r="U667" s="102"/>
      <c r="V667" s="102"/>
      <c r="W667" s="102"/>
      <c r="X667" s="102"/>
      <c r="Y667" s="102"/>
      <c r="Z667" s="102"/>
      <c r="AA667" s="102"/>
      <c r="AB667" s="231"/>
      <c r="AC667" s="231"/>
      <c r="AD667" s="231"/>
      <c r="AE667" s="231"/>
      <c r="AF667" s="231"/>
      <c r="AG667" s="231"/>
      <c r="AH667" s="231"/>
      <c r="AI667" s="231"/>
      <c r="AJ667" s="231"/>
      <c r="AK667" s="231"/>
      <c r="AL667" s="231"/>
      <c r="AM667" s="231"/>
      <c r="AN667" s="231"/>
      <c r="AO667" s="231"/>
      <c r="AP667" s="231"/>
      <c r="AQ667" s="231"/>
      <c r="AR667" s="231"/>
      <c r="AS667" s="231"/>
      <c r="AT667" s="231"/>
      <c r="AU667" s="231"/>
      <c r="AV667" s="231"/>
      <c r="AW667" s="231"/>
      <c r="AX667" s="231"/>
      <c r="AY667" s="231"/>
      <c r="AZ667" s="231"/>
      <c r="BA667" s="231"/>
      <c r="BB667" s="231"/>
      <c r="BC667" s="231"/>
      <c r="BD667" s="102"/>
      <c r="BE667" s="102"/>
      <c r="BF667" s="102"/>
      <c r="BG667" s="102"/>
      <c r="BH667" s="102"/>
      <c r="BI667" s="102"/>
      <c r="BJ667" s="102"/>
      <c r="BK667" s="12"/>
      <c r="BL667" s="12"/>
    </row>
    <row r="668" spans="1:64" ht="12" hidden="1" customHeight="1" outlineLevel="1">
      <c r="A668" s="9"/>
      <c r="B668" s="9"/>
      <c r="C668" s="9"/>
      <c r="D668" s="132" t="str">
        <f>Asset3</f>
        <v>Sub-transmission Underground</v>
      </c>
      <c r="E668" s="9"/>
      <c r="F668" s="9"/>
      <c r="G668" s="198">
        <f t="shared" si="64"/>
        <v>0</v>
      </c>
      <c r="H668" s="113">
        <f t="shared" si="64"/>
        <v>0</v>
      </c>
      <c r="I668" s="113">
        <f t="shared" ref="I668:Q668" si="66">I440*I$6</f>
        <v>0</v>
      </c>
      <c r="J668" s="113">
        <f t="shared" si="66"/>
        <v>0</v>
      </c>
      <c r="K668" s="113">
        <f t="shared" si="66"/>
        <v>0</v>
      </c>
      <c r="L668" s="113">
        <f t="shared" si="66"/>
        <v>0</v>
      </c>
      <c r="M668" s="113">
        <f t="shared" si="66"/>
        <v>0</v>
      </c>
      <c r="N668" s="113">
        <f t="shared" si="66"/>
        <v>0</v>
      </c>
      <c r="O668" s="113">
        <f t="shared" si="66"/>
        <v>0</v>
      </c>
      <c r="P668" s="113">
        <f t="shared" si="66"/>
        <v>0</v>
      </c>
      <c r="Q668" s="113">
        <f t="shared" si="66"/>
        <v>0</v>
      </c>
      <c r="R668" s="9"/>
      <c r="S668" s="12"/>
      <c r="T668" s="12"/>
      <c r="U668" s="12"/>
      <c r="V668" s="12"/>
      <c r="W668" s="12"/>
      <c r="X668" s="12"/>
      <c r="Y668" s="12"/>
      <c r="Z668" s="12"/>
      <c r="AA668" s="12"/>
      <c r="AB668" s="225"/>
      <c r="AC668" s="225"/>
      <c r="AD668" s="225"/>
      <c r="AE668" s="225"/>
      <c r="AF668" s="225"/>
      <c r="AG668" s="225"/>
      <c r="AH668" s="225"/>
      <c r="AI668" s="225"/>
      <c r="AJ668" s="225"/>
      <c r="AK668" s="225"/>
      <c r="AL668" s="225"/>
      <c r="AM668" s="225"/>
      <c r="AN668" s="225"/>
      <c r="AO668" s="225"/>
      <c r="AP668" s="225"/>
      <c r="AQ668" s="225"/>
      <c r="AR668" s="225"/>
      <c r="AS668" s="225"/>
      <c r="AT668" s="225"/>
      <c r="AU668" s="225"/>
      <c r="AV668" s="225"/>
      <c r="AW668" s="225"/>
      <c r="AX668" s="225"/>
      <c r="AY668" s="225"/>
      <c r="AZ668" s="225"/>
      <c r="BA668" s="225"/>
      <c r="BB668" s="225"/>
      <c r="BC668" s="225"/>
      <c r="BD668" s="12"/>
      <c r="BE668" s="12"/>
      <c r="BF668" s="12"/>
      <c r="BG668" s="12"/>
      <c r="BH668" s="12"/>
      <c r="BI668" s="12"/>
      <c r="BJ668" s="12"/>
      <c r="BK668" s="12"/>
      <c r="BL668" s="12"/>
    </row>
    <row r="669" spans="1:64" ht="12" hidden="1" customHeight="1" outlineLevel="1">
      <c r="A669" s="9"/>
      <c r="B669" s="9"/>
      <c r="C669" s="9"/>
      <c r="D669" s="132" t="str">
        <f>Asset4</f>
        <v>Zone Substation</v>
      </c>
      <c r="E669" s="9"/>
      <c r="F669" s="9"/>
      <c r="G669" s="198">
        <f t="shared" si="64"/>
        <v>0</v>
      </c>
      <c r="H669" s="113">
        <f t="shared" si="64"/>
        <v>0</v>
      </c>
      <c r="I669" s="113">
        <f t="shared" ref="I669:Q669" si="67">I441*I$6</f>
        <v>2.3458097537018014E-2</v>
      </c>
      <c r="J669" s="113">
        <f t="shared" si="67"/>
        <v>2.831449590646571E-2</v>
      </c>
      <c r="K669" s="113">
        <f t="shared" si="67"/>
        <v>1.484105133942833E-2</v>
      </c>
      <c r="L669" s="113">
        <f t="shared" si="67"/>
        <v>4.0071166816086835E-2</v>
      </c>
      <c r="M669" s="113">
        <f t="shared" si="67"/>
        <v>0</v>
      </c>
      <c r="N669" s="113">
        <f t="shared" si="67"/>
        <v>0</v>
      </c>
      <c r="O669" s="113">
        <f t="shared" si="67"/>
        <v>0</v>
      </c>
      <c r="P669" s="113">
        <f t="shared" si="67"/>
        <v>0</v>
      </c>
      <c r="Q669" s="113">
        <f t="shared" si="67"/>
        <v>0</v>
      </c>
      <c r="R669" s="9"/>
      <c r="S669" s="12"/>
      <c r="T669" s="12"/>
      <c r="U669" s="12"/>
      <c r="V669" s="12"/>
      <c r="W669" s="12"/>
      <c r="X669" s="12"/>
      <c r="Y669" s="12"/>
      <c r="Z669" s="12"/>
      <c r="AA669" s="12"/>
      <c r="AB669" s="225"/>
      <c r="AC669" s="225"/>
      <c r="AD669" s="225"/>
      <c r="AE669" s="225"/>
      <c r="AF669" s="225"/>
      <c r="AG669" s="225"/>
      <c r="AH669" s="225"/>
      <c r="AI669" s="225"/>
      <c r="AJ669" s="225"/>
      <c r="AK669" s="225"/>
      <c r="AL669" s="225"/>
      <c r="AM669" s="225"/>
      <c r="AN669" s="225"/>
      <c r="AO669" s="225"/>
      <c r="AP669" s="225"/>
      <c r="AQ669" s="225"/>
      <c r="AR669" s="225"/>
      <c r="AS669" s="225"/>
      <c r="AT669" s="225"/>
      <c r="AU669" s="225"/>
      <c r="AV669" s="225"/>
      <c r="AW669" s="225"/>
      <c r="AX669" s="225"/>
      <c r="AY669" s="225"/>
      <c r="AZ669" s="225"/>
      <c r="BA669" s="225"/>
      <c r="BB669" s="225"/>
      <c r="BC669" s="225"/>
      <c r="BD669" s="12"/>
      <c r="BE669" s="12"/>
      <c r="BF669" s="12"/>
      <c r="BG669" s="12"/>
      <c r="BH669" s="12"/>
      <c r="BI669" s="12"/>
      <c r="BJ669" s="12"/>
      <c r="BK669" s="12"/>
      <c r="BL669" s="12"/>
    </row>
    <row r="670" spans="1:64" ht="12" hidden="1" customHeight="1" outlineLevel="1">
      <c r="A670" s="9"/>
      <c r="B670" s="9"/>
      <c r="C670" s="9"/>
      <c r="D670" s="132" t="str">
        <f>Asset5</f>
        <v>Distribution Substations</v>
      </c>
      <c r="E670" s="9"/>
      <c r="F670" s="9"/>
      <c r="G670" s="198">
        <f t="shared" si="64"/>
        <v>0</v>
      </c>
      <c r="H670" s="113">
        <f t="shared" si="64"/>
        <v>0</v>
      </c>
      <c r="I670" s="113">
        <f t="shared" ref="I670:Q670" si="68">I442*I$6</f>
        <v>0.29462397153345593</v>
      </c>
      <c r="J670" s="113">
        <f t="shared" si="68"/>
        <v>0.76709622050106163</v>
      </c>
      <c r="K670" s="113">
        <f t="shared" si="68"/>
        <v>0.59320275232963326</v>
      </c>
      <c r="L670" s="113">
        <f t="shared" si="68"/>
        <v>1.0047616484608952</v>
      </c>
      <c r="M670" s="113">
        <f t="shared" si="68"/>
        <v>0</v>
      </c>
      <c r="N670" s="113">
        <f t="shared" si="68"/>
        <v>0</v>
      </c>
      <c r="O670" s="113">
        <f t="shared" si="68"/>
        <v>0</v>
      </c>
      <c r="P670" s="113">
        <f t="shared" si="68"/>
        <v>0</v>
      </c>
      <c r="Q670" s="113">
        <f t="shared" si="68"/>
        <v>0</v>
      </c>
      <c r="R670" s="9"/>
      <c r="S670" s="12"/>
      <c r="T670" s="12"/>
      <c r="U670" s="12"/>
      <c r="V670" s="12"/>
      <c r="W670" s="12"/>
      <c r="X670" s="12"/>
      <c r="Y670" s="12"/>
      <c r="Z670" s="12"/>
      <c r="AA670" s="12"/>
      <c r="AB670" s="225"/>
      <c r="AC670" s="225"/>
      <c r="AD670" s="225"/>
      <c r="AE670" s="225"/>
      <c r="AF670" s="225"/>
      <c r="AG670" s="225"/>
      <c r="AH670" s="225"/>
      <c r="AI670" s="225"/>
      <c r="AJ670" s="225"/>
      <c r="AK670" s="225"/>
      <c r="AL670" s="225"/>
      <c r="AM670" s="225"/>
      <c r="AN670" s="225"/>
      <c r="AO670" s="225"/>
      <c r="AP670" s="225"/>
      <c r="AQ670" s="225"/>
      <c r="AR670" s="225"/>
      <c r="AS670" s="225"/>
      <c r="AT670" s="225"/>
      <c r="AU670" s="225"/>
      <c r="AV670" s="225"/>
      <c r="AW670" s="225"/>
      <c r="AX670" s="225"/>
      <c r="AY670" s="225"/>
      <c r="AZ670" s="225"/>
      <c r="BA670" s="225"/>
      <c r="BB670" s="225"/>
      <c r="BC670" s="225"/>
      <c r="BD670" s="12"/>
      <c r="BE670" s="12"/>
      <c r="BF670" s="12"/>
      <c r="BG670" s="12"/>
      <c r="BH670" s="12"/>
      <c r="BI670" s="12"/>
      <c r="BJ670" s="12"/>
      <c r="BK670" s="12"/>
      <c r="BL670" s="12"/>
    </row>
    <row r="671" spans="1:64" hidden="1" outlineLevel="1">
      <c r="A671" s="9"/>
      <c r="B671" s="9"/>
      <c r="C671" s="9"/>
      <c r="D671" s="132" t="str">
        <f>Asset6</f>
        <v>Distribution Overhead Lines</v>
      </c>
      <c r="E671" s="9"/>
      <c r="F671" s="9"/>
      <c r="G671" s="198">
        <f t="shared" si="64"/>
        <v>0</v>
      </c>
      <c r="H671" s="113">
        <f t="shared" si="64"/>
        <v>0</v>
      </c>
      <c r="I671" s="113">
        <f t="shared" ref="I671:Q671" si="69">I443*I$6</f>
        <v>0.32019928952181026</v>
      </c>
      <c r="J671" s="113">
        <f t="shared" si="69"/>
        <v>0.82524092516225389</v>
      </c>
      <c r="K671" s="113">
        <f t="shared" si="69"/>
        <v>0.68769352866096245</v>
      </c>
      <c r="L671" s="113">
        <f t="shared" si="69"/>
        <v>1.2308017766875539</v>
      </c>
      <c r="M671" s="113">
        <f t="shared" si="69"/>
        <v>0</v>
      </c>
      <c r="N671" s="113">
        <f t="shared" si="69"/>
        <v>0</v>
      </c>
      <c r="O671" s="113">
        <f t="shared" si="69"/>
        <v>0</v>
      </c>
      <c r="P671" s="113">
        <f t="shared" si="69"/>
        <v>0</v>
      </c>
      <c r="Q671" s="113">
        <f t="shared" si="69"/>
        <v>0</v>
      </c>
      <c r="R671" s="9"/>
      <c r="S671" s="12"/>
      <c r="T671" s="12"/>
      <c r="U671" s="12"/>
      <c r="V671" s="12"/>
      <c r="W671" s="12"/>
      <c r="X671" s="12"/>
      <c r="Y671" s="12"/>
      <c r="Z671" s="12"/>
      <c r="AA671" s="12"/>
      <c r="AB671" s="225"/>
      <c r="AC671" s="225"/>
      <c r="AD671" s="225"/>
      <c r="AE671" s="225"/>
      <c r="AF671" s="225"/>
      <c r="AG671" s="225"/>
      <c r="AH671" s="225"/>
      <c r="AI671" s="225"/>
      <c r="AJ671" s="225"/>
      <c r="AK671" s="225"/>
      <c r="AL671" s="225"/>
      <c r="AM671" s="225"/>
      <c r="AN671" s="225"/>
      <c r="AO671" s="225"/>
      <c r="AP671" s="225"/>
      <c r="AQ671" s="225"/>
      <c r="AR671" s="225"/>
      <c r="AS671" s="225"/>
      <c r="AT671" s="225"/>
      <c r="AU671" s="225"/>
      <c r="AV671" s="225"/>
      <c r="AW671" s="225"/>
      <c r="AX671" s="225"/>
      <c r="AY671" s="225"/>
      <c r="AZ671" s="225"/>
      <c r="BA671" s="225"/>
      <c r="BB671" s="225"/>
      <c r="BC671" s="225"/>
      <c r="BD671" s="12"/>
      <c r="BE671" s="12"/>
      <c r="BF671" s="12"/>
      <c r="BG671" s="12"/>
      <c r="BH671" s="12"/>
      <c r="BI671" s="12"/>
      <c r="BJ671" s="12"/>
      <c r="BK671" s="12"/>
      <c r="BL671" s="12"/>
    </row>
    <row r="672" spans="1:64" hidden="1" outlineLevel="1">
      <c r="A672" s="9"/>
      <c r="B672" s="9"/>
      <c r="C672" s="9"/>
      <c r="D672" s="132" t="str">
        <f>Asset7</f>
        <v>Distribution Underground Lines</v>
      </c>
      <c r="E672" s="9"/>
      <c r="F672" s="9"/>
      <c r="G672" s="198">
        <f t="shared" si="64"/>
        <v>0</v>
      </c>
      <c r="H672" s="113">
        <f t="shared" si="64"/>
        <v>0</v>
      </c>
      <c r="I672" s="113">
        <f t="shared" ref="I672:Q672" si="70">I444*I$6</f>
        <v>0.43756750843441999</v>
      </c>
      <c r="J672" s="113">
        <f t="shared" si="70"/>
        <v>1.1029683945422846</v>
      </c>
      <c r="K672" s="113">
        <f t="shared" si="70"/>
        <v>0.89395470506472285</v>
      </c>
      <c r="L672" s="113">
        <f t="shared" si="70"/>
        <v>1.4654508707128153</v>
      </c>
      <c r="M672" s="113">
        <f t="shared" si="70"/>
        <v>0</v>
      </c>
      <c r="N672" s="113">
        <f t="shared" si="70"/>
        <v>0</v>
      </c>
      <c r="O672" s="113">
        <f t="shared" si="70"/>
        <v>0</v>
      </c>
      <c r="P672" s="113">
        <f t="shared" si="70"/>
        <v>0</v>
      </c>
      <c r="Q672" s="113">
        <f t="shared" si="70"/>
        <v>0</v>
      </c>
      <c r="R672" s="9"/>
      <c r="S672" s="9"/>
      <c r="T672" s="9"/>
      <c r="U672" s="9"/>
      <c r="V672" s="9"/>
      <c r="W672" s="9"/>
      <c r="X672" s="9"/>
      <c r="Y672" s="9"/>
      <c r="Z672" s="9"/>
      <c r="AA672" s="9"/>
      <c r="AB672" s="192"/>
      <c r="AC672" s="192"/>
      <c r="AD672" s="192"/>
      <c r="AE672" s="192"/>
      <c r="AF672" s="192"/>
      <c r="AG672" s="192"/>
      <c r="AH672" s="192"/>
      <c r="AI672" s="192"/>
      <c r="AJ672" s="192"/>
      <c r="AK672" s="192"/>
      <c r="AL672" s="192"/>
      <c r="AM672" s="192"/>
      <c r="AN672" s="192"/>
      <c r="AO672" s="192"/>
      <c r="AP672" s="192"/>
      <c r="AQ672" s="192"/>
      <c r="AR672" s="192"/>
      <c r="AS672" s="192"/>
      <c r="AT672" s="192"/>
      <c r="AU672" s="192"/>
      <c r="AV672" s="192"/>
      <c r="AW672" s="192"/>
      <c r="AX672" s="192"/>
      <c r="AY672" s="192"/>
      <c r="AZ672" s="192"/>
      <c r="BA672" s="192"/>
      <c r="BB672" s="192"/>
      <c r="BC672" s="192"/>
      <c r="BD672" s="9"/>
      <c r="BE672" s="9"/>
      <c r="BF672" s="9"/>
      <c r="BG672" s="9"/>
      <c r="BH672" s="9"/>
      <c r="BI672" s="9"/>
      <c r="BJ672" s="9"/>
      <c r="BK672" s="9"/>
      <c r="BL672" s="9"/>
    </row>
    <row r="673" spans="1:64" hidden="1" outlineLevel="1">
      <c r="A673" s="9"/>
      <c r="B673" s="9"/>
      <c r="C673" s="9"/>
      <c r="D673" s="132" t="str">
        <f>Asset8</f>
        <v>IT &amp; Communication Systems (Networks)</v>
      </c>
      <c r="E673" s="9"/>
      <c r="F673" s="9"/>
      <c r="G673" s="198">
        <f t="shared" si="64"/>
        <v>0</v>
      </c>
      <c r="H673" s="113">
        <f t="shared" si="64"/>
        <v>0</v>
      </c>
      <c r="I673" s="113">
        <f t="shared" ref="I673:Q673" si="71">I445*I$6</f>
        <v>3.5643221164213812E-2</v>
      </c>
      <c r="J673" s="113">
        <f t="shared" si="71"/>
        <v>6.9342998385596294E-2</v>
      </c>
      <c r="K673" s="113">
        <f t="shared" si="71"/>
        <v>7.73306170576189E-2</v>
      </c>
      <c r="L673" s="113">
        <f t="shared" si="71"/>
        <v>0.25840008620656757</v>
      </c>
      <c r="M673" s="113">
        <f t="shared" si="71"/>
        <v>0</v>
      </c>
      <c r="N673" s="113">
        <f t="shared" si="71"/>
        <v>0</v>
      </c>
      <c r="O673" s="113">
        <f t="shared" si="71"/>
        <v>0</v>
      </c>
      <c r="P673" s="113">
        <f t="shared" si="71"/>
        <v>0</v>
      </c>
      <c r="Q673" s="113">
        <f t="shared" si="71"/>
        <v>0</v>
      </c>
      <c r="R673" s="9"/>
      <c r="S673" s="9"/>
      <c r="T673" s="9"/>
      <c r="U673" s="9"/>
      <c r="V673" s="9"/>
      <c r="W673" s="9"/>
      <c r="X673" s="9"/>
      <c r="Y673" s="9"/>
      <c r="Z673" s="9"/>
      <c r="AA673" s="9"/>
      <c r="AB673" s="192"/>
      <c r="AC673" s="192"/>
      <c r="AD673" s="192"/>
      <c r="AE673" s="192"/>
      <c r="AF673" s="192"/>
      <c r="AG673" s="192"/>
      <c r="AH673" s="192"/>
      <c r="AI673" s="192"/>
      <c r="AJ673" s="192"/>
      <c r="AK673" s="192"/>
      <c r="AL673" s="192"/>
      <c r="AM673" s="192"/>
      <c r="AN673" s="192"/>
      <c r="AO673" s="192"/>
      <c r="AP673" s="192"/>
      <c r="AQ673" s="192"/>
      <c r="AR673" s="192"/>
      <c r="AS673" s="192"/>
      <c r="AT673" s="192"/>
      <c r="AU673" s="192"/>
      <c r="AV673" s="192"/>
      <c r="AW673" s="192"/>
      <c r="AX673" s="192"/>
      <c r="AY673" s="192"/>
      <c r="AZ673" s="192"/>
      <c r="BA673" s="192"/>
      <c r="BB673" s="192"/>
      <c r="BC673" s="192"/>
      <c r="BD673" s="9"/>
      <c r="BE673" s="9"/>
      <c r="BF673" s="9"/>
      <c r="BG673" s="9"/>
      <c r="BH673" s="9"/>
      <c r="BI673" s="9"/>
      <c r="BJ673" s="9"/>
      <c r="BK673" s="9"/>
      <c r="BL673" s="9"/>
    </row>
    <row r="674" spans="1:64" hidden="1" outlineLevel="1">
      <c r="A674" s="9"/>
      <c r="B674" s="9"/>
      <c r="C674" s="9"/>
      <c r="D674" s="132" t="str">
        <f>Asset9</f>
        <v>Motor Vehicles</v>
      </c>
      <c r="E674" s="9"/>
      <c r="F674" s="9"/>
      <c r="G674" s="198">
        <f t="shared" si="64"/>
        <v>0</v>
      </c>
      <c r="H674" s="113">
        <f t="shared" si="64"/>
        <v>0</v>
      </c>
      <c r="I674" s="113">
        <f t="shared" ref="I674:Q674" si="72">I446*I$6</f>
        <v>0</v>
      </c>
      <c r="J674" s="113">
        <f t="shared" si="72"/>
        <v>0</v>
      </c>
      <c r="K674" s="113">
        <f t="shared" si="72"/>
        <v>1.0421357747877693E-2</v>
      </c>
      <c r="L674" s="113">
        <f t="shared" si="72"/>
        <v>0.11448345849404627</v>
      </c>
      <c r="M674" s="113">
        <f t="shared" si="72"/>
        <v>0</v>
      </c>
      <c r="N674" s="113">
        <f t="shared" si="72"/>
        <v>0</v>
      </c>
      <c r="O674" s="113">
        <f t="shared" si="72"/>
        <v>0</v>
      </c>
      <c r="P674" s="113">
        <f t="shared" si="72"/>
        <v>0</v>
      </c>
      <c r="Q674" s="113">
        <f t="shared" si="72"/>
        <v>0</v>
      </c>
      <c r="R674" s="9"/>
      <c r="S674" s="9"/>
      <c r="T674" s="9"/>
      <c r="U674" s="9"/>
      <c r="V674" s="9"/>
      <c r="W674" s="9"/>
      <c r="X674" s="9"/>
      <c r="Y674" s="9"/>
      <c r="Z674" s="9"/>
      <c r="AA674" s="9"/>
      <c r="AB674" s="192"/>
      <c r="AC674" s="192"/>
      <c r="AD674" s="192"/>
      <c r="AE674" s="192"/>
      <c r="AF674" s="192"/>
      <c r="AG674" s="192"/>
      <c r="AH674" s="192"/>
      <c r="AI674" s="192"/>
      <c r="AJ674" s="192"/>
      <c r="AK674" s="192"/>
      <c r="AL674" s="192"/>
      <c r="AM674" s="192"/>
      <c r="AN674" s="192"/>
      <c r="AO674" s="192"/>
      <c r="AP674" s="192"/>
      <c r="AQ674" s="192"/>
      <c r="AR674" s="192"/>
      <c r="AS674" s="192"/>
      <c r="AT674" s="192"/>
      <c r="AU674" s="192"/>
      <c r="AV674" s="192"/>
      <c r="AW674" s="192"/>
      <c r="AX674" s="192"/>
      <c r="AY674" s="192"/>
      <c r="AZ674" s="192"/>
      <c r="BA674" s="192"/>
      <c r="BB674" s="192"/>
      <c r="BC674" s="192"/>
      <c r="BD674" s="9"/>
      <c r="BE674" s="9"/>
      <c r="BF674" s="9"/>
      <c r="BG674" s="9"/>
      <c r="BH674" s="9"/>
      <c r="BI674" s="9"/>
      <c r="BJ674" s="9"/>
      <c r="BK674" s="9"/>
      <c r="BL674" s="9"/>
    </row>
    <row r="675" spans="1:64" hidden="1" outlineLevel="1">
      <c r="A675" s="9"/>
      <c r="B675" s="9"/>
      <c r="C675" s="9"/>
      <c r="D675" s="132" t="str">
        <f>Asset10</f>
        <v>Other Non-System Assets (Networks)</v>
      </c>
      <c r="E675" s="9"/>
      <c r="F675" s="9"/>
      <c r="G675" s="198">
        <f t="shared" si="64"/>
        <v>0</v>
      </c>
      <c r="H675" s="113">
        <f t="shared" si="64"/>
        <v>0</v>
      </c>
      <c r="I675" s="113">
        <f t="shared" ref="I675:Q675" si="73">I447*I$6</f>
        <v>2.7837373976276211E-2</v>
      </c>
      <c r="J675" s="113">
        <f t="shared" si="73"/>
        <v>4.4256989197199906E-2</v>
      </c>
      <c r="K675" s="113">
        <f t="shared" si="73"/>
        <v>2.5412825852402315E-2</v>
      </c>
      <c r="L675" s="113">
        <f t="shared" si="73"/>
        <v>4.088169031944084E-2</v>
      </c>
      <c r="M675" s="113">
        <f t="shared" si="73"/>
        <v>0</v>
      </c>
      <c r="N675" s="113">
        <f t="shared" si="73"/>
        <v>0</v>
      </c>
      <c r="O675" s="113">
        <f t="shared" si="73"/>
        <v>0</v>
      </c>
      <c r="P675" s="113">
        <f t="shared" si="73"/>
        <v>0</v>
      </c>
      <c r="Q675" s="113">
        <f t="shared" si="73"/>
        <v>0</v>
      </c>
      <c r="R675" s="9"/>
      <c r="S675" s="9"/>
      <c r="T675" s="9"/>
      <c r="U675" s="9"/>
      <c r="V675" s="9"/>
      <c r="W675" s="9"/>
      <c r="X675" s="9"/>
      <c r="Y675" s="9"/>
      <c r="Z675" s="9"/>
      <c r="AA675" s="9"/>
      <c r="AB675" s="192"/>
      <c r="AC675" s="192"/>
      <c r="AD675" s="192"/>
      <c r="AE675" s="192"/>
      <c r="AF675" s="192"/>
      <c r="AG675" s="192"/>
      <c r="AH675" s="192"/>
      <c r="AI675" s="192"/>
      <c r="AJ675" s="192"/>
      <c r="AK675" s="192"/>
      <c r="AL675" s="192"/>
      <c r="AM675" s="192"/>
      <c r="AN675" s="192"/>
      <c r="AO675" s="192"/>
      <c r="AP675" s="192"/>
      <c r="AQ675" s="192"/>
      <c r="AR675" s="192"/>
      <c r="AS675" s="192"/>
      <c r="AT675" s="192"/>
      <c r="AU675" s="192"/>
      <c r="AV675" s="192"/>
      <c r="AW675" s="192"/>
      <c r="AX675" s="192"/>
      <c r="AY675" s="192"/>
      <c r="AZ675" s="192"/>
      <c r="BA675" s="192"/>
      <c r="BB675" s="192"/>
      <c r="BC675" s="192"/>
      <c r="BD675" s="9"/>
      <c r="BE675" s="9"/>
      <c r="BF675" s="9"/>
      <c r="BG675" s="9"/>
      <c r="BH675" s="9"/>
      <c r="BI675" s="9"/>
      <c r="BJ675" s="9"/>
      <c r="BK675" s="9"/>
      <c r="BL675" s="9"/>
    </row>
    <row r="676" spans="1:64" hidden="1" outlineLevel="1">
      <c r="A676" s="9"/>
      <c r="B676" s="9"/>
      <c r="C676" s="9"/>
      <c r="D676" s="132" t="str">
        <f>Asset11</f>
        <v>IT Systems (Corporate)</v>
      </c>
      <c r="E676" s="9"/>
      <c r="F676" s="9"/>
      <c r="G676" s="198">
        <f t="shared" si="64"/>
        <v>0</v>
      </c>
      <c r="H676" s="113">
        <f t="shared" si="64"/>
        <v>0</v>
      </c>
      <c r="I676" s="113">
        <f t="shared" ref="I676:Q676" si="74">I448*I$6</f>
        <v>2.6344921504720221E-2</v>
      </c>
      <c r="J676" s="113">
        <f t="shared" si="74"/>
        <v>3.5453558772498131E-2</v>
      </c>
      <c r="K676" s="113">
        <f t="shared" si="74"/>
        <v>4.0327251635695512E-2</v>
      </c>
      <c r="L676" s="113">
        <f t="shared" si="74"/>
        <v>0.11429593945313661</v>
      </c>
      <c r="M676" s="113">
        <f t="shared" si="74"/>
        <v>0</v>
      </c>
      <c r="N676" s="113">
        <f t="shared" si="74"/>
        <v>0</v>
      </c>
      <c r="O676" s="113">
        <f t="shared" si="74"/>
        <v>0</v>
      </c>
      <c r="P676" s="113">
        <f t="shared" si="74"/>
        <v>0</v>
      </c>
      <c r="Q676" s="113">
        <f t="shared" si="74"/>
        <v>0</v>
      </c>
      <c r="R676" s="9"/>
      <c r="S676" s="9"/>
      <c r="T676" s="9"/>
      <c r="U676" s="9"/>
      <c r="V676" s="9"/>
      <c r="W676" s="9"/>
      <c r="X676" s="9"/>
      <c r="Y676" s="9"/>
      <c r="Z676" s="9"/>
      <c r="AA676" s="9"/>
      <c r="AB676" s="192"/>
      <c r="AC676" s="192"/>
      <c r="AD676" s="192"/>
      <c r="AE676" s="192"/>
      <c r="AF676" s="192"/>
      <c r="AG676" s="192"/>
      <c r="AH676" s="192"/>
      <c r="AI676" s="192"/>
      <c r="AJ676" s="192"/>
      <c r="AK676" s="192"/>
      <c r="AL676" s="192"/>
      <c r="AM676" s="192"/>
      <c r="AN676" s="192"/>
      <c r="AO676" s="192"/>
      <c r="AP676" s="192"/>
      <c r="AQ676" s="192"/>
      <c r="AR676" s="192"/>
      <c r="AS676" s="192"/>
      <c r="AT676" s="192"/>
      <c r="AU676" s="192"/>
      <c r="AV676" s="192"/>
      <c r="AW676" s="192"/>
      <c r="AX676" s="192"/>
      <c r="AY676" s="192"/>
      <c r="AZ676" s="192"/>
      <c r="BA676" s="192"/>
      <c r="BB676" s="192"/>
      <c r="BC676" s="192"/>
      <c r="BD676" s="9"/>
      <c r="BE676" s="9"/>
      <c r="BF676" s="9"/>
      <c r="BG676" s="9"/>
      <c r="BH676" s="9"/>
      <c r="BI676" s="9"/>
      <c r="BJ676" s="9"/>
      <c r="BK676" s="9"/>
      <c r="BL676" s="9"/>
    </row>
    <row r="677" spans="1:64" hidden="1" outlineLevel="1">
      <c r="A677" s="9"/>
      <c r="B677" s="9"/>
      <c r="C677" s="9"/>
      <c r="D677" s="132" t="str">
        <f>Asset12</f>
        <v>Telecommunications (Corporate)</v>
      </c>
      <c r="E677" s="9"/>
      <c r="F677" s="9"/>
      <c r="G677" s="198">
        <f t="shared" si="64"/>
        <v>0</v>
      </c>
      <c r="H677" s="113">
        <f t="shared" si="64"/>
        <v>0</v>
      </c>
      <c r="I677" s="113">
        <f t="shared" ref="I677:Q677" si="75">I449*I$6</f>
        <v>7.2671344456603729E-3</v>
      </c>
      <c r="J677" s="113">
        <f t="shared" si="75"/>
        <v>1.0051902933654747E-2</v>
      </c>
      <c r="K677" s="113">
        <f t="shared" si="75"/>
        <v>4.8738899894351E-3</v>
      </c>
      <c r="L677" s="113">
        <f t="shared" si="75"/>
        <v>6.1952181418828368E-3</v>
      </c>
      <c r="M677" s="113">
        <f t="shared" si="75"/>
        <v>0</v>
      </c>
      <c r="N677" s="113">
        <f t="shared" si="75"/>
        <v>0</v>
      </c>
      <c r="O677" s="113">
        <f t="shared" si="75"/>
        <v>0</v>
      </c>
      <c r="P677" s="113">
        <f t="shared" si="75"/>
        <v>0</v>
      </c>
      <c r="Q677" s="113">
        <f t="shared" si="75"/>
        <v>0</v>
      </c>
      <c r="R677" s="9"/>
      <c r="S677" s="9"/>
      <c r="T677" s="9"/>
      <c r="U677" s="9"/>
      <c r="V677" s="9"/>
      <c r="W677" s="9"/>
      <c r="X677" s="9"/>
      <c r="Y677" s="9"/>
      <c r="Z677" s="9"/>
      <c r="AA677" s="9"/>
      <c r="AB677" s="192"/>
      <c r="AC677" s="192"/>
      <c r="AD677" s="192"/>
      <c r="AE677" s="192"/>
      <c r="AF677" s="192"/>
      <c r="AG677" s="192"/>
      <c r="AH677" s="192"/>
      <c r="AI677" s="192"/>
      <c r="AJ677" s="192"/>
      <c r="AK677" s="192"/>
      <c r="AL677" s="192"/>
      <c r="AM677" s="192"/>
      <c r="AN677" s="192"/>
      <c r="AO677" s="192"/>
      <c r="AP677" s="192"/>
      <c r="AQ677" s="192"/>
      <c r="AR677" s="192"/>
      <c r="AS677" s="192"/>
      <c r="AT677" s="192"/>
      <c r="AU677" s="192"/>
      <c r="AV677" s="192"/>
      <c r="AW677" s="192"/>
      <c r="AX677" s="192"/>
      <c r="AY677" s="192"/>
      <c r="AZ677" s="192"/>
      <c r="BA677" s="192"/>
      <c r="BB677" s="192"/>
      <c r="BC677" s="192"/>
      <c r="BD677" s="9"/>
      <c r="BE677" s="9"/>
      <c r="BF677" s="9"/>
      <c r="BG677" s="9"/>
      <c r="BH677" s="9"/>
      <c r="BI677" s="9"/>
      <c r="BJ677" s="9"/>
      <c r="BK677" s="9"/>
      <c r="BL677" s="9"/>
    </row>
    <row r="678" spans="1:64" hidden="1" outlineLevel="1">
      <c r="A678" s="9"/>
      <c r="B678" s="9"/>
      <c r="C678" s="9"/>
      <c r="D678" s="132" t="str">
        <f>Asset13</f>
        <v>Other Non-System Assets (Corporate)</v>
      </c>
      <c r="E678" s="9"/>
      <c r="F678" s="9"/>
      <c r="G678" s="198">
        <f t="shared" si="64"/>
        <v>0</v>
      </c>
      <c r="H678" s="113">
        <f t="shared" si="64"/>
        <v>0</v>
      </c>
      <c r="I678" s="113">
        <f t="shared" ref="I678:Q678" si="76">I450*I$6</f>
        <v>9.6227475800361811E-2</v>
      </c>
      <c r="J678" s="113">
        <f t="shared" si="76"/>
        <v>0.23242885584513498</v>
      </c>
      <c r="K678" s="113">
        <f t="shared" si="76"/>
        <v>0.10863462622118987</v>
      </c>
      <c r="L678" s="113">
        <f t="shared" si="76"/>
        <v>0.12816681054577503</v>
      </c>
      <c r="M678" s="113">
        <f t="shared" si="76"/>
        <v>0</v>
      </c>
      <c r="N678" s="113">
        <f t="shared" si="76"/>
        <v>0</v>
      </c>
      <c r="O678" s="113">
        <f t="shared" si="76"/>
        <v>0</v>
      </c>
      <c r="P678" s="113">
        <f t="shared" si="76"/>
        <v>0</v>
      </c>
      <c r="Q678" s="113">
        <f t="shared" si="76"/>
        <v>0</v>
      </c>
      <c r="R678" s="9"/>
      <c r="S678" s="9"/>
      <c r="T678" s="9"/>
      <c r="U678" s="9"/>
      <c r="V678" s="9"/>
      <c r="W678" s="9"/>
      <c r="X678" s="9"/>
      <c r="Y678" s="9"/>
      <c r="Z678" s="9"/>
      <c r="AA678" s="9"/>
      <c r="AB678" s="192"/>
      <c r="AC678" s="192"/>
      <c r="AD678" s="192"/>
      <c r="AE678" s="192"/>
      <c r="AF678" s="192"/>
      <c r="AG678" s="192"/>
      <c r="AH678" s="192"/>
      <c r="AI678" s="192"/>
      <c r="AJ678" s="192"/>
      <c r="AK678" s="192"/>
      <c r="AL678" s="192"/>
      <c r="AM678" s="192"/>
      <c r="AN678" s="192"/>
      <c r="AO678" s="192"/>
      <c r="AP678" s="192"/>
      <c r="AQ678" s="192"/>
      <c r="AR678" s="192"/>
      <c r="AS678" s="192"/>
      <c r="AT678" s="192"/>
      <c r="AU678" s="192"/>
      <c r="AV678" s="192"/>
      <c r="AW678" s="192"/>
      <c r="AX678" s="192"/>
      <c r="AY678" s="192"/>
      <c r="AZ678" s="192"/>
      <c r="BA678" s="192"/>
      <c r="BB678" s="192"/>
      <c r="BC678" s="192"/>
      <c r="BD678" s="9"/>
      <c r="BE678" s="9"/>
      <c r="BF678" s="9"/>
      <c r="BG678" s="9"/>
      <c r="BH678" s="9"/>
      <c r="BI678" s="9"/>
      <c r="BJ678" s="9"/>
      <c r="BK678" s="9"/>
      <c r="BL678" s="9"/>
    </row>
    <row r="679" spans="1:64" hidden="1" outlineLevel="1">
      <c r="A679" s="9"/>
      <c r="B679" s="9"/>
      <c r="C679" s="9"/>
      <c r="D679" s="132" t="str">
        <f>Asset14</f>
        <v>Land</v>
      </c>
      <c r="E679" s="9"/>
      <c r="F679" s="9"/>
      <c r="G679" s="198">
        <f t="shared" si="64"/>
        <v>0</v>
      </c>
      <c r="H679" s="113">
        <f t="shared" si="64"/>
        <v>0</v>
      </c>
      <c r="I679" s="113">
        <f t="shared" ref="I679:Q679" si="77">I451*I$6</f>
        <v>6.9055235857809316E-2</v>
      </c>
      <c r="J679" s="113">
        <f t="shared" si="77"/>
        <v>8.4601702569251938E-2</v>
      </c>
      <c r="K679" s="113">
        <f t="shared" si="77"/>
        <v>4.5492305008052819E-2</v>
      </c>
      <c r="L679" s="113">
        <f t="shared" si="77"/>
        <v>6.4339117082817462E-2</v>
      </c>
      <c r="M679" s="113">
        <f t="shared" si="77"/>
        <v>0</v>
      </c>
      <c r="N679" s="113">
        <f t="shared" si="77"/>
        <v>0</v>
      </c>
      <c r="O679" s="113">
        <f t="shared" si="77"/>
        <v>0</v>
      </c>
      <c r="P679" s="113">
        <f t="shared" si="77"/>
        <v>0</v>
      </c>
      <c r="Q679" s="113">
        <f t="shared" si="77"/>
        <v>0</v>
      </c>
      <c r="R679" s="9"/>
      <c r="S679" s="9"/>
      <c r="T679" s="9"/>
      <c r="U679" s="9"/>
      <c r="V679" s="9"/>
      <c r="W679" s="9"/>
      <c r="X679" s="9"/>
      <c r="Y679" s="9"/>
      <c r="Z679" s="9"/>
      <c r="AA679" s="9"/>
      <c r="AB679" s="192"/>
      <c r="AC679" s="192"/>
      <c r="AD679" s="192"/>
      <c r="AE679" s="192"/>
      <c r="AF679" s="192"/>
      <c r="AG679" s="192"/>
      <c r="AH679" s="192"/>
      <c r="AI679" s="192"/>
      <c r="AJ679" s="192"/>
      <c r="AK679" s="192"/>
      <c r="AL679" s="192"/>
      <c r="AM679" s="192"/>
      <c r="AN679" s="192"/>
      <c r="AO679" s="192"/>
      <c r="AP679" s="192"/>
      <c r="AQ679" s="192"/>
      <c r="AR679" s="192"/>
      <c r="AS679" s="192"/>
      <c r="AT679" s="192"/>
      <c r="AU679" s="192"/>
      <c r="AV679" s="192"/>
      <c r="AW679" s="192"/>
      <c r="AX679" s="192"/>
      <c r="AY679" s="192"/>
      <c r="AZ679" s="192"/>
      <c r="BA679" s="192"/>
      <c r="BB679" s="192"/>
      <c r="BC679" s="192"/>
      <c r="BD679" s="9"/>
      <c r="BE679" s="9"/>
      <c r="BF679" s="9"/>
      <c r="BG679" s="9"/>
      <c r="BH679" s="9"/>
      <c r="BI679" s="9"/>
      <c r="BJ679" s="9"/>
      <c r="BK679" s="9"/>
      <c r="BL679" s="9"/>
    </row>
    <row r="680" spans="1:64" hidden="1" outlineLevel="1">
      <c r="A680" s="9"/>
      <c r="B680" s="9"/>
      <c r="C680" s="9"/>
      <c r="D680" s="132" t="str">
        <f>Asset15</f>
        <v>Buildings</v>
      </c>
      <c r="E680" s="9"/>
      <c r="F680" s="9"/>
      <c r="G680" s="198">
        <f t="shared" si="64"/>
        <v>0</v>
      </c>
      <c r="H680" s="113">
        <f t="shared" si="64"/>
        <v>0</v>
      </c>
      <c r="I680" s="113">
        <f t="shared" ref="I680:Q680" si="78">I452*I$6</f>
        <v>0.17723309251666211</v>
      </c>
      <c r="J680" s="113">
        <f t="shared" si="78"/>
        <v>0.53256312386302074</v>
      </c>
      <c r="K680" s="113">
        <f t="shared" si="78"/>
        <v>0.2950939671614527</v>
      </c>
      <c r="L680" s="113">
        <f t="shared" si="78"/>
        <v>0.43885627053548643</v>
      </c>
      <c r="M680" s="113">
        <f t="shared" si="78"/>
        <v>0</v>
      </c>
      <c r="N680" s="113">
        <f t="shared" si="78"/>
        <v>0</v>
      </c>
      <c r="O680" s="113">
        <f t="shared" si="78"/>
        <v>0</v>
      </c>
      <c r="P680" s="113">
        <f t="shared" si="78"/>
        <v>0</v>
      </c>
      <c r="Q680" s="113">
        <f t="shared" si="78"/>
        <v>0</v>
      </c>
      <c r="R680" s="9"/>
      <c r="S680" s="9"/>
      <c r="T680" s="9"/>
      <c r="U680" s="9"/>
      <c r="V680" s="9"/>
      <c r="W680" s="9"/>
      <c r="X680" s="9"/>
      <c r="Y680" s="9"/>
      <c r="Z680" s="9"/>
      <c r="AA680" s="9"/>
      <c r="AB680" s="192"/>
      <c r="AC680" s="192"/>
      <c r="AD680" s="192"/>
      <c r="AE680" s="192"/>
      <c r="AF680" s="192"/>
      <c r="AG680" s="192"/>
      <c r="AH680" s="192"/>
      <c r="AI680" s="192"/>
      <c r="AJ680" s="192"/>
      <c r="AK680" s="192"/>
      <c r="AL680" s="192"/>
      <c r="AM680" s="192"/>
      <c r="AN680" s="192"/>
      <c r="AO680" s="192"/>
      <c r="AP680" s="192"/>
      <c r="AQ680" s="192"/>
      <c r="AR680" s="192"/>
      <c r="AS680" s="192"/>
      <c r="AT680" s="192"/>
      <c r="AU680" s="192"/>
      <c r="AV680" s="192"/>
      <c r="AW680" s="192"/>
      <c r="AX680" s="192"/>
      <c r="AY680" s="192"/>
      <c r="AZ680" s="192"/>
      <c r="BA680" s="192"/>
      <c r="BB680" s="192"/>
      <c r="BC680" s="192"/>
      <c r="BD680" s="9"/>
      <c r="BE680" s="9"/>
      <c r="BF680" s="9"/>
      <c r="BG680" s="9"/>
      <c r="BH680" s="9"/>
      <c r="BI680" s="9"/>
      <c r="BJ680" s="9"/>
      <c r="BK680" s="9"/>
      <c r="BL680" s="9"/>
    </row>
    <row r="681" spans="1:64" hidden="1" outlineLevel="1">
      <c r="A681" s="9"/>
      <c r="B681" s="9"/>
      <c r="C681" s="9"/>
      <c r="D681" s="132" t="str">
        <f>Asset16</f>
        <v>Equity raising costs</v>
      </c>
      <c r="E681" s="9"/>
      <c r="F681" s="9"/>
      <c r="G681" s="198">
        <f t="shared" si="64"/>
        <v>0</v>
      </c>
      <c r="H681" s="113">
        <f t="shared" si="64"/>
        <v>0</v>
      </c>
      <c r="I681" s="113">
        <f t="shared" ref="I681:Q681" si="79">I453*I$6</f>
        <v>6.8439998963722888E-3</v>
      </c>
      <c r="J681" s="113">
        <f t="shared" si="79"/>
        <v>8.1984579122850072E-3</v>
      </c>
      <c r="K681" s="113">
        <f t="shared" si="79"/>
        <v>4.3088308416785893E-3</v>
      </c>
      <c r="L681" s="113">
        <f t="shared" si="79"/>
        <v>5.9507017314776233E-3</v>
      </c>
      <c r="M681" s="113">
        <f t="shared" si="79"/>
        <v>0</v>
      </c>
      <c r="N681" s="113">
        <f t="shared" si="79"/>
        <v>0</v>
      </c>
      <c r="O681" s="113">
        <f t="shared" si="79"/>
        <v>0</v>
      </c>
      <c r="P681" s="113">
        <f t="shared" si="79"/>
        <v>0</v>
      </c>
      <c r="Q681" s="113">
        <f t="shared" si="79"/>
        <v>0</v>
      </c>
      <c r="R681" s="9"/>
      <c r="S681" s="9"/>
      <c r="T681" s="9"/>
      <c r="U681" s="9"/>
      <c r="V681" s="9"/>
      <c r="W681" s="9"/>
      <c r="X681" s="9"/>
      <c r="Y681" s="9"/>
      <c r="Z681" s="9"/>
      <c r="AA681" s="9"/>
      <c r="AB681" s="192"/>
      <c r="AC681" s="192"/>
      <c r="AD681" s="192"/>
      <c r="AE681" s="192"/>
      <c r="AF681" s="192"/>
      <c r="AG681" s="192"/>
      <c r="AH681" s="192"/>
      <c r="AI681" s="192"/>
      <c r="AJ681" s="192"/>
      <c r="AK681" s="192"/>
      <c r="AL681" s="192"/>
      <c r="AM681" s="192"/>
      <c r="AN681" s="192"/>
      <c r="AO681" s="192"/>
      <c r="AP681" s="192"/>
      <c r="AQ681" s="192"/>
      <c r="AR681" s="192"/>
      <c r="AS681" s="192"/>
      <c r="AT681" s="192"/>
      <c r="AU681" s="192"/>
      <c r="AV681" s="192"/>
      <c r="AW681" s="192"/>
      <c r="AX681" s="192"/>
      <c r="AY681" s="192"/>
      <c r="AZ681" s="192"/>
      <c r="BA681" s="192"/>
      <c r="BB681" s="192"/>
      <c r="BC681" s="192"/>
      <c r="BD681" s="9"/>
      <c r="BE681" s="9"/>
      <c r="BF681" s="9"/>
      <c r="BG681" s="9"/>
      <c r="BH681" s="9"/>
      <c r="BI681" s="9"/>
      <c r="BJ681" s="9"/>
      <c r="BK681" s="9"/>
      <c r="BL681" s="9"/>
    </row>
    <row r="682" spans="1:64" hidden="1" outlineLevel="1">
      <c r="A682" s="9"/>
      <c r="B682" s="9"/>
      <c r="C682" s="9"/>
      <c r="D682" s="132">
        <f>Asset17</f>
        <v>0</v>
      </c>
      <c r="E682" s="9"/>
      <c r="F682" s="9"/>
      <c r="G682" s="198">
        <f t="shared" si="64"/>
        <v>0</v>
      </c>
      <c r="H682" s="113">
        <f t="shared" si="64"/>
        <v>0</v>
      </c>
      <c r="I682" s="113">
        <f t="shared" ref="I682:Q682" si="80">I454*I$6</f>
        <v>0</v>
      </c>
      <c r="J682" s="113">
        <f t="shared" si="80"/>
        <v>0</v>
      </c>
      <c r="K682" s="113">
        <f t="shared" si="80"/>
        <v>0</v>
      </c>
      <c r="L682" s="113">
        <f t="shared" si="80"/>
        <v>0</v>
      </c>
      <c r="M682" s="113">
        <f t="shared" si="80"/>
        <v>0</v>
      </c>
      <c r="N682" s="113">
        <f t="shared" si="80"/>
        <v>0</v>
      </c>
      <c r="O682" s="113">
        <f t="shared" si="80"/>
        <v>0</v>
      </c>
      <c r="P682" s="113">
        <f t="shared" si="80"/>
        <v>0</v>
      </c>
      <c r="Q682" s="113">
        <f t="shared" si="80"/>
        <v>0</v>
      </c>
      <c r="R682" s="9"/>
      <c r="S682" s="9"/>
      <c r="T682" s="9"/>
      <c r="U682" s="9"/>
      <c r="V682" s="9"/>
      <c r="W682" s="9"/>
      <c r="X682" s="9"/>
      <c r="Y682" s="9"/>
      <c r="Z682" s="9"/>
      <c r="AA682" s="9"/>
      <c r="AB682" s="192"/>
      <c r="AC682" s="192"/>
      <c r="AD682" s="192"/>
      <c r="AE682" s="192"/>
      <c r="AF682" s="192"/>
      <c r="AG682" s="192"/>
      <c r="AH682" s="192"/>
      <c r="AI682" s="192"/>
      <c r="AJ682" s="192"/>
      <c r="AK682" s="192"/>
      <c r="AL682" s="192"/>
      <c r="AM682" s="192"/>
      <c r="AN682" s="192"/>
      <c r="AO682" s="192"/>
      <c r="AP682" s="192"/>
      <c r="AQ682" s="192"/>
      <c r="AR682" s="192"/>
      <c r="AS682" s="192"/>
      <c r="AT682" s="192"/>
      <c r="AU682" s="192"/>
      <c r="AV682" s="192"/>
      <c r="AW682" s="192"/>
      <c r="AX682" s="192"/>
      <c r="AY682" s="192"/>
      <c r="AZ682" s="192"/>
      <c r="BA682" s="192"/>
      <c r="BB682" s="192"/>
      <c r="BC682" s="192"/>
      <c r="BD682" s="9"/>
      <c r="BE682" s="9"/>
      <c r="BF682" s="9"/>
      <c r="BG682" s="9"/>
      <c r="BH682" s="9"/>
      <c r="BI682" s="9"/>
      <c r="BJ682" s="9"/>
      <c r="BK682" s="9"/>
      <c r="BL682" s="9"/>
    </row>
    <row r="683" spans="1:64" hidden="1" outlineLevel="1">
      <c r="A683" s="9"/>
      <c r="B683" s="9"/>
      <c r="C683" s="9"/>
      <c r="D683" s="132">
        <f>Asset18</f>
        <v>0</v>
      </c>
      <c r="E683" s="9"/>
      <c r="F683" s="9"/>
      <c r="G683" s="198">
        <f t="shared" si="64"/>
        <v>0</v>
      </c>
      <c r="H683" s="113">
        <f t="shared" si="64"/>
        <v>0</v>
      </c>
      <c r="I683" s="113">
        <f t="shared" ref="I683:Q683" si="81">I455*I$6</f>
        <v>0</v>
      </c>
      <c r="J683" s="113">
        <f t="shared" si="81"/>
        <v>0</v>
      </c>
      <c r="K683" s="113">
        <f t="shared" si="81"/>
        <v>0</v>
      </c>
      <c r="L683" s="113">
        <f t="shared" si="81"/>
        <v>0</v>
      </c>
      <c r="M683" s="113">
        <f t="shared" si="81"/>
        <v>0</v>
      </c>
      <c r="N683" s="113">
        <f t="shared" si="81"/>
        <v>0</v>
      </c>
      <c r="O683" s="113">
        <f t="shared" si="81"/>
        <v>0</v>
      </c>
      <c r="P683" s="113">
        <f t="shared" si="81"/>
        <v>0</v>
      </c>
      <c r="Q683" s="113">
        <f t="shared" si="81"/>
        <v>0</v>
      </c>
      <c r="R683" s="9"/>
      <c r="S683" s="9"/>
      <c r="T683" s="9"/>
      <c r="U683" s="9"/>
      <c r="V683" s="9"/>
      <c r="W683" s="9"/>
      <c r="X683" s="9"/>
      <c r="Y683" s="9"/>
      <c r="Z683" s="9"/>
      <c r="AA683" s="9"/>
      <c r="AB683" s="192"/>
      <c r="AC683" s="192"/>
      <c r="AD683" s="192"/>
      <c r="AE683" s="192"/>
      <c r="AF683" s="192"/>
      <c r="AG683" s="192"/>
      <c r="AH683" s="192"/>
      <c r="AI683" s="192"/>
      <c r="AJ683" s="192"/>
      <c r="AK683" s="192"/>
      <c r="AL683" s="192"/>
      <c r="AM683" s="192"/>
      <c r="AN683" s="192"/>
      <c r="AO683" s="192"/>
      <c r="AP683" s="192"/>
      <c r="AQ683" s="192"/>
      <c r="AR683" s="192"/>
      <c r="AS683" s="192"/>
      <c r="AT683" s="192"/>
      <c r="AU683" s="192"/>
      <c r="AV683" s="192"/>
      <c r="AW683" s="192"/>
      <c r="AX683" s="192"/>
      <c r="AY683" s="192"/>
      <c r="AZ683" s="192"/>
      <c r="BA683" s="192"/>
      <c r="BB683" s="192"/>
      <c r="BC683" s="192"/>
      <c r="BD683" s="9"/>
      <c r="BE683" s="9"/>
      <c r="BF683" s="9"/>
      <c r="BG683" s="9"/>
      <c r="BH683" s="9"/>
      <c r="BI683" s="9"/>
      <c r="BJ683" s="9"/>
      <c r="BK683" s="9"/>
      <c r="BL683" s="9"/>
    </row>
    <row r="684" spans="1:64" hidden="1" outlineLevel="1">
      <c r="A684" s="9"/>
      <c r="B684" s="9"/>
      <c r="C684" s="9"/>
      <c r="D684" s="132">
        <f>Asset19</f>
        <v>0</v>
      </c>
      <c r="E684" s="9"/>
      <c r="F684" s="9"/>
      <c r="G684" s="198">
        <f t="shared" si="64"/>
        <v>0</v>
      </c>
      <c r="H684" s="113">
        <f t="shared" si="64"/>
        <v>0</v>
      </c>
      <c r="I684" s="113">
        <f t="shared" ref="I684:Q684" si="82">I456*I$6</f>
        <v>0</v>
      </c>
      <c r="J684" s="113">
        <f t="shared" si="82"/>
        <v>0</v>
      </c>
      <c r="K684" s="113">
        <f t="shared" si="82"/>
        <v>0</v>
      </c>
      <c r="L684" s="113">
        <f t="shared" si="82"/>
        <v>0</v>
      </c>
      <c r="M684" s="113">
        <f t="shared" si="82"/>
        <v>0</v>
      </c>
      <c r="N684" s="113">
        <f t="shared" si="82"/>
        <v>0</v>
      </c>
      <c r="O684" s="113">
        <f t="shared" si="82"/>
        <v>0</v>
      </c>
      <c r="P684" s="113">
        <f t="shared" si="82"/>
        <v>0</v>
      </c>
      <c r="Q684" s="113">
        <f t="shared" si="82"/>
        <v>0</v>
      </c>
      <c r="R684" s="9"/>
      <c r="S684" s="9"/>
      <c r="T684" s="9"/>
      <c r="U684" s="9"/>
      <c r="V684" s="9"/>
      <c r="W684" s="9"/>
      <c r="X684" s="9"/>
      <c r="Y684" s="9"/>
      <c r="Z684" s="9"/>
      <c r="AA684" s="9"/>
      <c r="AB684" s="192"/>
      <c r="AC684" s="192"/>
      <c r="AD684" s="192"/>
      <c r="AE684" s="192"/>
      <c r="AF684" s="192"/>
      <c r="AG684" s="192"/>
      <c r="AH684" s="192"/>
      <c r="AI684" s="192"/>
      <c r="AJ684" s="192"/>
      <c r="AK684" s="192"/>
      <c r="AL684" s="192"/>
      <c r="AM684" s="192"/>
      <c r="AN684" s="192"/>
      <c r="AO684" s="192"/>
      <c r="AP684" s="192"/>
      <c r="AQ684" s="192"/>
      <c r="AR684" s="192"/>
      <c r="AS684" s="192"/>
      <c r="AT684" s="192"/>
      <c r="AU684" s="192"/>
      <c r="AV684" s="192"/>
      <c r="AW684" s="192"/>
      <c r="AX684" s="192"/>
      <c r="AY684" s="192"/>
      <c r="AZ684" s="192"/>
      <c r="BA684" s="192"/>
      <c r="BB684" s="192"/>
      <c r="BC684" s="192"/>
      <c r="BD684" s="9"/>
      <c r="BE684" s="9"/>
      <c r="BF684" s="9"/>
      <c r="BG684" s="9"/>
      <c r="BH684" s="9"/>
      <c r="BI684" s="9"/>
      <c r="BJ684" s="9"/>
      <c r="BK684" s="9"/>
      <c r="BL684" s="9"/>
    </row>
    <row r="685" spans="1:64" hidden="1" outlineLevel="1">
      <c r="A685" s="9"/>
      <c r="B685" s="9"/>
      <c r="C685" s="9"/>
      <c r="D685" s="132">
        <f>Asset20</f>
        <v>0</v>
      </c>
      <c r="E685" s="9"/>
      <c r="F685" s="9"/>
      <c r="G685" s="198">
        <f t="shared" si="64"/>
        <v>0</v>
      </c>
      <c r="H685" s="113">
        <f t="shared" si="64"/>
        <v>0</v>
      </c>
      <c r="I685" s="113">
        <f t="shared" ref="I685:Q685" si="83">I457*I$6</f>
        <v>0</v>
      </c>
      <c r="J685" s="113">
        <f t="shared" si="83"/>
        <v>0</v>
      </c>
      <c r="K685" s="113">
        <f t="shared" si="83"/>
        <v>0</v>
      </c>
      <c r="L685" s="113">
        <f t="shared" si="83"/>
        <v>0</v>
      </c>
      <c r="M685" s="113">
        <f t="shared" si="83"/>
        <v>0</v>
      </c>
      <c r="N685" s="113">
        <f t="shared" si="83"/>
        <v>0</v>
      </c>
      <c r="O685" s="113">
        <f t="shared" si="83"/>
        <v>0</v>
      </c>
      <c r="P685" s="113">
        <f t="shared" si="83"/>
        <v>0</v>
      </c>
      <c r="Q685" s="113">
        <f t="shared" si="83"/>
        <v>0</v>
      </c>
      <c r="R685" s="9"/>
      <c r="S685" s="9"/>
      <c r="T685" s="9"/>
      <c r="U685" s="9"/>
      <c r="V685" s="9"/>
      <c r="W685" s="9"/>
      <c r="X685" s="9"/>
      <c r="Y685" s="9"/>
      <c r="Z685" s="9"/>
      <c r="AA685" s="9"/>
      <c r="AB685" s="192"/>
      <c r="AC685" s="192"/>
      <c r="AD685" s="192"/>
      <c r="AE685" s="192"/>
      <c r="AF685" s="192"/>
      <c r="AG685" s="192"/>
      <c r="AH685" s="192"/>
      <c r="AI685" s="192"/>
      <c r="AJ685" s="192"/>
      <c r="AK685" s="192"/>
      <c r="AL685" s="192"/>
      <c r="AM685" s="192"/>
      <c r="AN685" s="192"/>
      <c r="AO685" s="192"/>
      <c r="AP685" s="192"/>
      <c r="AQ685" s="192"/>
      <c r="AR685" s="192"/>
      <c r="AS685" s="192"/>
      <c r="AT685" s="192"/>
      <c r="AU685" s="192"/>
      <c r="AV685" s="192"/>
      <c r="AW685" s="192"/>
      <c r="AX685" s="192"/>
      <c r="AY685" s="192"/>
      <c r="AZ685" s="192"/>
      <c r="BA685" s="192"/>
      <c r="BB685" s="192"/>
      <c r="BC685" s="192"/>
      <c r="BD685" s="9"/>
      <c r="BE685" s="9"/>
      <c r="BF685" s="9"/>
      <c r="BG685" s="9"/>
      <c r="BH685" s="9"/>
      <c r="BI685" s="9"/>
      <c r="BJ685" s="9"/>
      <c r="BK685" s="9"/>
      <c r="BL685" s="9"/>
    </row>
    <row r="686" spans="1:64" hidden="1" outlineLevel="1">
      <c r="A686" s="9"/>
      <c r="B686" s="9"/>
      <c r="C686" s="9"/>
      <c r="D686" s="132">
        <f>Asset21</f>
        <v>0</v>
      </c>
      <c r="E686" s="9"/>
      <c r="F686" s="9"/>
      <c r="G686" s="198">
        <f t="shared" si="64"/>
        <v>0</v>
      </c>
      <c r="H686" s="113">
        <f t="shared" si="64"/>
        <v>0</v>
      </c>
      <c r="I686" s="113">
        <f t="shared" ref="I686:Q686" si="84">I458*I$6</f>
        <v>0</v>
      </c>
      <c r="J686" s="113">
        <f t="shared" si="84"/>
        <v>0</v>
      </c>
      <c r="K686" s="113">
        <f t="shared" si="84"/>
        <v>0</v>
      </c>
      <c r="L686" s="113">
        <f t="shared" si="84"/>
        <v>0</v>
      </c>
      <c r="M686" s="113">
        <f t="shared" si="84"/>
        <v>0</v>
      </c>
      <c r="N686" s="113">
        <f t="shared" si="84"/>
        <v>0</v>
      </c>
      <c r="O686" s="113">
        <f t="shared" si="84"/>
        <v>0</v>
      </c>
      <c r="P686" s="113">
        <f t="shared" si="84"/>
        <v>0</v>
      </c>
      <c r="Q686" s="113">
        <f t="shared" si="84"/>
        <v>0</v>
      </c>
      <c r="R686" s="9"/>
      <c r="S686" s="9"/>
      <c r="T686" s="9"/>
      <c r="U686" s="9"/>
      <c r="V686" s="9"/>
      <c r="W686" s="9"/>
      <c r="X686" s="9"/>
      <c r="Y686" s="9"/>
      <c r="Z686" s="9"/>
      <c r="AA686" s="9"/>
      <c r="AB686" s="192"/>
      <c r="AC686" s="192"/>
      <c r="AD686" s="192"/>
      <c r="AE686" s="192"/>
      <c r="AF686" s="192"/>
      <c r="AG686" s="192"/>
      <c r="AH686" s="192"/>
      <c r="AI686" s="192"/>
      <c r="AJ686" s="192"/>
      <c r="AK686" s="192"/>
      <c r="AL686" s="192"/>
      <c r="AM686" s="192"/>
      <c r="AN686" s="192"/>
      <c r="AO686" s="192"/>
      <c r="AP686" s="192"/>
      <c r="AQ686" s="192"/>
      <c r="AR686" s="192"/>
      <c r="AS686" s="192"/>
      <c r="AT686" s="192"/>
      <c r="AU686" s="192"/>
      <c r="AV686" s="192"/>
      <c r="AW686" s="192"/>
      <c r="AX686" s="192"/>
      <c r="AY686" s="192"/>
      <c r="AZ686" s="192"/>
      <c r="BA686" s="192"/>
      <c r="BB686" s="192"/>
      <c r="BC686" s="192"/>
      <c r="BD686" s="9"/>
      <c r="BE686" s="9"/>
      <c r="BF686" s="9"/>
      <c r="BG686" s="9"/>
      <c r="BH686" s="9"/>
      <c r="BI686" s="9"/>
      <c r="BJ686" s="9"/>
      <c r="BK686" s="9"/>
      <c r="BL686" s="9"/>
    </row>
    <row r="687" spans="1:64" hidden="1" outlineLevel="1">
      <c r="A687" s="9"/>
      <c r="B687" s="9"/>
      <c r="C687" s="9"/>
      <c r="D687" s="132">
        <f>Asset22</f>
        <v>0</v>
      </c>
      <c r="E687" s="9"/>
      <c r="F687" s="9"/>
      <c r="G687" s="198">
        <f t="shared" si="64"/>
        <v>0</v>
      </c>
      <c r="H687" s="113">
        <f t="shared" si="64"/>
        <v>0</v>
      </c>
      <c r="I687" s="113">
        <f t="shared" ref="I687:Q687" si="85">I459*I$6</f>
        <v>0</v>
      </c>
      <c r="J687" s="113">
        <f t="shared" si="85"/>
        <v>0</v>
      </c>
      <c r="K687" s="113">
        <f t="shared" si="85"/>
        <v>0</v>
      </c>
      <c r="L687" s="113">
        <f t="shared" si="85"/>
        <v>0</v>
      </c>
      <c r="M687" s="113">
        <f t="shared" si="85"/>
        <v>0</v>
      </c>
      <c r="N687" s="113">
        <f t="shared" si="85"/>
        <v>0</v>
      </c>
      <c r="O687" s="113">
        <f t="shared" si="85"/>
        <v>0</v>
      </c>
      <c r="P687" s="113">
        <f t="shared" si="85"/>
        <v>0</v>
      </c>
      <c r="Q687" s="113">
        <f t="shared" si="85"/>
        <v>0</v>
      </c>
      <c r="R687" s="9"/>
      <c r="S687" s="9"/>
      <c r="T687" s="9"/>
      <c r="U687" s="9"/>
      <c r="V687" s="9"/>
      <c r="W687" s="9"/>
      <c r="X687" s="9"/>
      <c r="Y687" s="9"/>
      <c r="Z687" s="9"/>
      <c r="AA687" s="9"/>
      <c r="AB687" s="192"/>
      <c r="AC687" s="192"/>
      <c r="AD687" s="192"/>
      <c r="AE687" s="192"/>
      <c r="AF687" s="192"/>
      <c r="AG687" s="192"/>
      <c r="AH687" s="192"/>
      <c r="AI687" s="192"/>
      <c r="AJ687" s="192"/>
      <c r="AK687" s="192"/>
      <c r="AL687" s="192"/>
      <c r="AM687" s="192"/>
      <c r="AN687" s="192"/>
      <c r="AO687" s="192"/>
      <c r="AP687" s="192"/>
      <c r="AQ687" s="192"/>
      <c r="AR687" s="192"/>
      <c r="AS687" s="192"/>
      <c r="AT687" s="192"/>
      <c r="AU687" s="192"/>
      <c r="AV687" s="192"/>
      <c r="AW687" s="192"/>
      <c r="AX687" s="192"/>
      <c r="AY687" s="192"/>
      <c r="AZ687" s="192"/>
      <c r="BA687" s="192"/>
      <c r="BB687" s="192"/>
      <c r="BC687" s="192"/>
      <c r="BD687" s="9"/>
      <c r="BE687" s="9"/>
      <c r="BF687" s="9"/>
      <c r="BG687" s="9"/>
      <c r="BH687" s="9"/>
      <c r="BI687" s="9"/>
      <c r="BJ687" s="9"/>
      <c r="BK687" s="9"/>
      <c r="BL687" s="9"/>
    </row>
    <row r="688" spans="1:64" hidden="1" outlineLevel="1">
      <c r="A688" s="9"/>
      <c r="B688" s="9"/>
      <c r="C688" s="9"/>
      <c r="D688" s="132">
        <f>Asset23</f>
        <v>0</v>
      </c>
      <c r="E688" s="9"/>
      <c r="F688" s="9"/>
      <c r="G688" s="198">
        <f t="shared" si="64"/>
        <v>0</v>
      </c>
      <c r="H688" s="113">
        <f t="shared" si="64"/>
        <v>0</v>
      </c>
      <c r="I688" s="113">
        <f t="shared" ref="I688:Q688" si="86">I460*I$6</f>
        <v>0</v>
      </c>
      <c r="J688" s="113">
        <f t="shared" si="86"/>
        <v>0</v>
      </c>
      <c r="K688" s="113">
        <f t="shared" si="86"/>
        <v>0</v>
      </c>
      <c r="L688" s="113">
        <f t="shared" si="86"/>
        <v>0</v>
      </c>
      <c r="M688" s="113">
        <f t="shared" si="86"/>
        <v>0</v>
      </c>
      <c r="N688" s="113">
        <f t="shared" si="86"/>
        <v>0</v>
      </c>
      <c r="O688" s="113">
        <f t="shared" si="86"/>
        <v>0</v>
      </c>
      <c r="P688" s="113">
        <f t="shared" si="86"/>
        <v>0</v>
      </c>
      <c r="Q688" s="113">
        <f t="shared" si="86"/>
        <v>0</v>
      </c>
      <c r="R688" s="9"/>
      <c r="S688" s="9"/>
      <c r="T688" s="9"/>
      <c r="U688" s="9"/>
      <c r="V688" s="9"/>
      <c r="W688" s="9"/>
      <c r="X688" s="9"/>
      <c r="Y688" s="9"/>
      <c r="Z688" s="9"/>
      <c r="AA688" s="9"/>
      <c r="AB688" s="192"/>
      <c r="AC688" s="192"/>
      <c r="AD688" s="192"/>
      <c r="AE688" s="192"/>
      <c r="AF688" s="192"/>
      <c r="AG688" s="192"/>
      <c r="AH688" s="192"/>
      <c r="AI688" s="192"/>
      <c r="AJ688" s="192"/>
      <c r="AK688" s="192"/>
      <c r="AL688" s="192"/>
      <c r="AM688" s="192"/>
      <c r="AN688" s="192"/>
      <c r="AO688" s="192"/>
      <c r="AP688" s="192"/>
      <c r="AQ688" s="192"/>
      <c r="AR688" s="192"/>
      <c r="AS688" s="192"/>
      <c r="AT688" s="192"/>
      <c r="AU688" s="192"/>
      <c r="AV688" s="192"/>
      <c r="AW688" s="192"/>
      <c r="AX688" s="192"/>
      <c r="AY688" s="192"/>
      <c r="AZ688" s="192"/>
      <c r="BA688" s="192"/>
      <c r="BB688" s="192"/>
      <c r="BC688" s="192"/>
      <c r="BD688" s="9"/>
      <c r="BE688" s="9"/>
      <c r="BF688" s="9"/>
      <c r="BG688" s="9"/>
      <c r="BH688" s="9"/>
      <c r="BI688" s="9"/>
      <c r="BJ688" s="9"/>
      <c r="BK688" s="9"/>
      <c r="BL688" s="9"/>
    </row>
    <row r="689" spans="1:64" hidden="1" outlineLevel="1">
      <c r="A689" s="9"/>
      <c r="B689" s="9"/>
      <c r="C689" s="9"/>
      <c r="D689" s="132">
        <f>Asset24</f>
        <v>0</v>
      </c>
      <c r="E689" s="9"/>
      <c r="F689" s="9"/>
      <c r="G689" s="198">
        <f t="shared" si="64"/>
        <v>0</v>
      </c>
      <c r="H689" s="113">
        <f t="shared" si="64"/>
        <v>0</v>
      </c>
      <c r="I689" s="113">
        <f t="shared" ref="I689:Q689" si="87">I461*I$6</f>
        <v>0</v>
      </c>
      <c r="J689" s="113">
        <f t="shared" si="87"/>
        <v>0</v>
      </c>
      <c r="K689" s="113">
        <f t="shared" si="87"/>
        <v>0</v>
      </c>
      <c r="L689" s="113">
        <f t="shared" si="87"/>
        <v>0</v>
      </c>
      <c r="M689" s="113">
        <f t="shared" si="87"/>
        <v>0</v>
      </c>
      <c r="N689" s="113">
        <f t="shared" si="87"/>
        <v>0</v>
      </c>
      <c r="O689" s="113">
        <f t="shared" si="87"/>
        <v>0</v>
      </c>
      <c r="P689" s="113">
        <f t="shared" si="87"/>
        <v>0</v>
      </c>
      <c r="Q689" s="113">
        <f t="shared" si="87"/>
        <v>0</v>
      </c>
      <c r="R689" s="9"/>
      <c r="S689" s="9"/>
      <c r="T689" s="9"/>
      <c r="U689" s="9"/>
      <c r="V689" s="9"/>
      <c r="W689" s="9"/>
      <c r="X689" s="9"/>
      <c r="Y689" s="9"/>
      <c r="Z689" s="9"/>
      <c r="AA689" s="9"/>
      <c r="AB689" s="192"/>
      <c r="AC689" s="192"/>
      <c r="AD689" s="192"/>
      <c r="AE689" s="192"/>
      <c r="AF689" s="192"/>
      <c r="AG689" s="192"/>
      <c r="AH689" s="192"/>
      <c r="AI689" s="192"/>
      <c r="AJ689" s="192"/>
      <c r="AK689" s="192"/>
      <c r="AL689" s="192"/>
      <c r="AM689" s="192"/>
      <c r="AN689" s="192"/>
      <c r="AO689" s="192"/>
      <c r="AP689" s="192"/>
      <c r="AQ689" s="192"/>
      <c r="AR689" s="192"/>
      <c r="AS689" s="192"/>
      <c r="AT689" s="192"/>
      <c r="AU689" s="192"/>
      <c r="AV689" s="192"/>
      <c r="AW689" s="192"/>
      <c r="AX689" s="192"/>
      <c r="AY689" s="192"/>
      <c r="AZ689" s="192"/>
      <c r="BA689" s="192"/>
      <c r="BB689" s="192"/>
      <c r="BC689" s="192"/>
      <c r="BD689" s="9"/>
      <c r="BE689" s="9"/>
      <c r="BF689" s="9"/>
      <c r="BG689" s="9"/>
      <c r="BH689" s="9"/>
      <c r="BI689" s="9"/>
      <c r="BJ689" s="9"/>
      <c r="BK689" s="9"/>
      <c r="BL689" s="9"/>
    </row>
    <row r="690" spans="1:64" hidden="1" outlineLevel="1">
      <c r="A690" s="9"/>
      <c r="B690" s="9"/>
      <c r="C690" s="9"/>
      <c r="D690" s="132">
        <f>Asset25</f>
        <v>0</v>
      </c>
      <c r="E690" s="9"/>
      <c r="F690" s="9"/>
      <c r="G690" s="198">
        <f t="shared" si="64"/>
        <v>0</v>
      </c>
      <c r="H690" s="113">
        <f t="shared" si="64"/>
        <v>0</v>
      </c>
      <c r="I690" s="113">
        <f t="shared" ref="I690:Q690" si="88">I462*I$6</f>
        <v>0</v>
      </c>
      <c r="J690" s="113">
        <f t="shared" si="88"/>
        <v>0</v>
      </c>
      <c r="K690" s="113">
        <f t="shared" si="88"/>
        <v>0</v>
      </c>
      <c r="L690" s="113">
        <f t="shared" si="88"/>
        <v>0</v>
      </c>
      <c r="M690" s="113">
        <f t="shared" si="88"/>
        <v>0</v>
      </c>
      <c r="N690" s="113">
        <f t="shared" si="88"/>
        <v>0</v>
      </c>
      <c r="O690" s="113">
        <f t="shared" si="88"/>
        <v>0</v>
      </c>
      <c r="P690" s="113">
        <f t="shared" si="88"/>
        <v>0</v>
      </c>
      <c r="Q690" s="113">
        <f t="shared" si="88"/>
        <v>0</v>
      </c>
      <c r="R690" s="9"/>
      <c r="S690" s="9"/>
      <c r="T690" s="9"/>
      <c r="U690" s="9"/>
      <c r="V690" s="9"/>
      <c r="W690" s="9"/>
      <c r="X690" s="9"/>
      <c r="Y690" s="9"/>
      <c r="Z690" s="9"/>
      <c r="AA690" s="9"/>
      <c r="AB690" s="192"/>
      <c r="AC690" s="192"/>
      <c r="AD690" s="192"/>
      <c r="AE690" s="192"/>
      <c r="AF690" s="192"/>
      <c r="AG690" s="192"/>
      <c r="AH690" s="192"/>
      <c r="AI690" s="192"/>
      <c r="AJ690" s="192"/>
      <c r="AK690" s="192"/>
      <c r="AL690" s="192"/>
      <c r="AM690" s="192"/>
      <c r="AN690" s="192"/>
      <c r="AO690" s="192"/>
      <c r="AP690" s="192"/>
      <c r="AQ690" s="192"/>
      <c r="AR690" s="192"/>
      <c r="AS690" s="192"/>
      <c r="AT690" s="192"/>
      <c r="AU690" s="192"/>
      <c r="AV690" s="192"/>
      <c r="AW690" s="192"/>
      <c r="AX690" s="192"/>
      <c r="AY690" s="192"/>
      <c r="AZ690" s="192"/>
      <c r="BA690" s="192"/>
      <c r="BB690" s="192"/>
      <c r="BC690" s="192"/>
      <c r="BD690" s="9"/>
      <c r="BE690" s="9"/>
      <c r="BF690" s="9"/>
      <c r="BG690" s="9"/>
      <c r="BH690" s="9"/>
      <c r="BI690" s="9"/>
      <c r="BJ690" s="9"/>
      <c r="BK690" s="9"/>
      <c r="BL690" s="9"/>
    </row>
    <row r="691" spans="1:64" hidden="1" outlineLevel="1">
      <c r="A691" s="9"/>
      <c r="B691" s="9"/>
      <c r="C691" s="9"/>
      <c r="D691" s="132">
        <f>Asset26</f>
        <v>0</v>
      </c>
      <c r="E691" s="9"/>
      <c r="F691" s="9"/>
      <c r="G691" s="198">
        <f t="shared" si="64"/>
        <v>0</v>
      </c>
      <c r="H691" s="113">
        <f t="shared" si="64"/>
        <v>0</v>
      </c>
      <c r="I691" s="113">
        <f t="shared" ref="I691:Q691" si="89">I463*I$6</f>
        <v>0</v>
      </c>
      <c r="J691" s="113">
        <f t="shared" si="89"/>
        <v>0</v>
      </c>
      <c r="K691" s="113">
        <f t="shared" si="89"/>
        <v>0</v>
      </c>
      <c r="L691" s="113">
        <f t="shared" si="89"/>
        <v>0</v>
      </c>
      <c r="M691" s="113">
        <f t="shared" si="89"/>
        <v>0</v>
      </c>
      <c r="N691" s="113">
        <f t="shared" si="89"/>
        <v>0</v>
      </c>
      <c r="O691" s="113">
        <f t="shared" si="89"/>
        <v>0</v>
      </c>
      <c r="P691" s="113">
        <f t="shared" si="89"/>
        <v>0</v>
      </c>
      <c r="Q691" s="113">
        <f t="shared" si="89"/>
        <v>0</v>
      </c>
      <c r="R691" s="9"/>
      <c r="S691" s="9"/>
      <c r="T691" s="9"/>
      <c r="U691" s="9"/>
      <c r="V691" s="9"/>
      <c r="W691" s="9"/>
      <c r="X691" s="9"/>
      <c r="Y691" s="9"/>
      <c r="Z691" s="9"/>
      <c r="AA691" s="9"/>
      <c r="AB691" s="192"/>
      <c r="AC691" s="192"/>
      <c r="AD691" s="192"/>
      <c r="AE691" s="192"/>
      <c r="AF691" s="192"/>
      <c r="AG691" s="192"/>
      <c r="AH691" s="192"/>
      <c r="AI691" s="192"/>
      <c r="AJ691" s="192"/>
      <c r="AK691" s="192"/>
      <c r="AL691" s="192"/>
      <c r="AM691" s="192"/>
      <c r="AN691" s="192"/>
      <c r="AO691" s="192"/>
      <c r="AP691" s="192"/>
      <c r="AQ691" s="192"/>
      <c r="AR691" s="192"/>
      <c r="AS691" s="192"/>
      <c r="AT691" s="192"/>
      <c r="AU691" s="192"/>
      <c r="AV691" s="192"/>
      <c r="AW691" s="192"/>
      <c r="AX691" s="192"/>
      <c r="AY691" s="192"/>
      <c r="AZ691" s="192"/>
      <c r="BA691" s="192"/>
      <c r="BB691" s="192"/>
      <c r="BC691" s="192"/>
      <c r="BD691" s="9"/>
      <c r="BE691" s="9"/>
      <c r="BF691" s="9"/>
      <c r="BG691" s="9"/>
      <c r="BH691" s="9"/>
      <c r="BI691" s="9"/>
      <c r="BJ691" s="9"/>
      <c r="BK691" s="9"/>
      <c r="BL691" s="9"/>
    </row>
    <row r="692" spans="1:64" hidden="1" outlineLevel="1">
      <c r="A692" s="9"/>
      <c r="B692" s="9"/>
      <c r="C692" s="9"/>
      <c r="D692" s="132">
        <f>Asset27</f>
        <v>0</v>
      </c>
      <c r="E692" s="9"/>
      <c r="F692" s="9"/>
      <c r="G692" s="198">
        <f t="shared" si="64"/>
        <v>0</v>
      </c>
      <c r="H692" s="113">
        <f t="shared" si="64"/>
        <v>0</v>
      </c>
      <c r="I692" s="113">
        <f t="shared" ref="I692:Q692" si="90">I464*I$6</f>
        <v>0</v>
      </c>
      <c r="J692" s="113">
        <f t="shared" si="90"/>
        <v>0</v>
      </c>
      <c r="K692" s="113">
        <f t="shared" si="90"/>
        <v>0</v>
      </c>
      <c r="L692" s="113">
        <f t="shared" si="90"/>
        <v>0</v>
      </c>
      <c r="M692" s="113">
        <f t="shared" si="90"/>
        <v>0</v>
      </c>
      <c r="N692" s="113">
        <f t="shared" si="90"/>
        <v>0</v>
      </c>
      <c r="O692" s="113">
        <f t="shared" si="90"/>
        <v>0</v>
      </c>
      <c r="P692" s="113">
        <f t="shared" si="90"/>
        <v>0</v>
      </c>
      <c r="Q692" s="113">
        <f t="shared" si="90"/>
        <v>0</v>
      </c>
      <c r="R692" s="9"/>
      <c r="S692" s="9"/>
      <c r="T692" s="9"/>
      <c r="U692" s="9"/>
      <c r="V692" s="9"/>
      <c r="W692" s="9"/>
      <c r="X692" s="9"/>
      <c r="Y692" s="9"/>
      <c r="Z692" s="9"/>
      <c r="AA692" s="9"/>
      <c r="AB692" s="192"/>
      <c r="AC692" s="192"/>
      <c r="AD692" s="192"/>
      <c r="AE692" s="192"/>
      <c r="AF692" s="192"/>
      <c r="AG692" s="192"/>
      <c r="AH692" s="192"/>
      <c r="AI692" s="192"/>
      <c r="AJ692" s="192"/>
      <c r="AK692" s="192"/>
      <c r="AL692" s="192"/>
      <c r="AM692" s="192"/>
      <c r="AN692" s="192"/>
      <c r="AO692" s="192"/>
      <c r="AP692" s="192"/>
      <c r="AQ692" s="192"/>
      <c r="AR692" s="192"/>
      <c r="AS692" s="192"/>
      <c r="AT692" s="192"/>
      <c r="AU692" s="192"/>
      <c r="AV692" s="192"/>
      <c r="AW692" s="192"/>
      <c r="AX692" s="192"/>
      <c r="AY692" s="192"/>
      <c r="AZ692" s="192"/>
      <c r="BA692" s="192"/>
      <c r="BB692" s="192"/>
      <c r="BC692" s="192"/>
      <c r="BD692" s="9"/>
      <c r="BE692" s="9"/>
      <c r="BF692" s="9"/>
      <c r="BG692" s="9"/>
      <c r="BH692" s="9"/>
      <c r="BI692" s="9"/>
      <c r="BJ692" s="9"/>
      <c r="BK692" s="9"/>
      <c r="BL692" s="9"/>
    </row>
    <row r="693" spans="1:64" hidden="1" outlineLevel="1">
      <c r="A693" s="9"/>
      <c r="B693" s="9"/>
      <c r="C693" s="9"/>
      <c r="D693" s="132">
        <f>Asset28</f>
        <v>0</v>
      </c>
      <c r="E693" s="9"/>
      <c r="F693" s="9"/>
      <c r="G693" s="198">
        <f t="shared" si="64"/>
        <v>0</v>
      </c>
      <c r="H693" s="113">
        <f t="shared" si="64"/>
        <v>0</v>
      </c>
      <c r="I693" s="113">
        <f t="shared" ref="I693:Q693" si="91">I465*I$6</f>
        <v>0</v>
      </c>
      <c r="J693" s="113">
        <f t="shared" si="91"/>
        <v>0</v>
      </c>
      <c r="K693" s="113">
        <f t="shared" si="91"/>
        <v>0</v>
      </c>
      <c r="L693" s="113">
        <f t="shared" si="91"/>
        <v>0</v>
      </c>
      <c r="M693" s="113">
        <f t="shared" si="91"/>
        <v>0</v>
      </c>
      <c r="N693" s="113">
        <f t="shared" si="91"/>
        <v>0</v>
      </c>
      <c r="O693" s="113">
        <f t="shared" si="91"/>
        <v>0</v>
      </c>
      <c r="P693" s="113">
        <f t="shared" si="91"/>
        <v>0</v>
      </c>
      <c r="Q693" s="113">
        <f t="shared" si="91"/>
        <v>0</v>
      </c>
      <c r="R693" s="9"/>
      <c r="S693" s="9"/>
      <c r="T693" s="9"/>
      <c r="U693" s="9"/>
      <c r="V693" s="9"/>
      <c r="W693" s="9"/>
      <c r="X693" s="9"/>
      <c r="Y693" s="9"/>
      <c r="Z693" s="9"/>
      <c r="AA693" s="9"/>
      <c r="AB693" s="192"/>
      <c r="AC693" s="192"/>
      <c r="AD693" s="192"/>
      <c r="AE693" s="192"/>
      <c r="AF693" s="192"/>
      <c r="AG693" s="192"/>
      <c r="AH693" s="192"/>
      <c r="AI693" s="192"/>
      <c r="AJ693" s="192"/>
      <c r="AK693" s="192"/>
      <c r="AL693" s="192"/>
      <c r="AM693" s="192"/>
      <c r="AN693" s="192"/>
      <c r="AO693" s="192"/>
      <c r="AP693" s="192"/>
      <c r="AQ693" s="192"/>
      <c r="AR693" s="192"/>
      <c r="AS693" s="192"/>
      <c r="AT693" s="192"/>
      <c r="AU693" s="192"/>
      <c r="AV693" s="192"/>
      <c r="AW693" s="192"/>
      <c r="AX693" s="192"/>
      <c r="AY693" s="192"/>
      <c r="AZ693" s="192"/>
      <c r="BA693" s="192"/>
      <c r="BB693" s="192"/>
      <c r="BC693" s="192"/>
      <c r="BD693" s="9"/>
      <c r="BE693" s="9"/>
      <c r="BF693" s="9"/>
      <c r="BG693" s="9"/>
      <c r="BH693" s="9"/>
      <c r="BI693" s="9"/>
      <c r="BJ693" s="9"/>
      <c r="BK693" s="9"/>
      <c r="BL693" s="9"/>
    </row>
    <row r="694" spans="1:64" hidden="1" outlineLevel="1">
      <c r="A694" s="9"/>
      <c r="B694" s="9"/>
      <c r="C694" s="9"/>
      <c r="D694" s="132">
        <f>Asset29</f>
        <v>0</v>
      </c>
      <c r="E694" s="9"/>
      <c r="F694" s="9"/>
      <c r="G694" s="198">
        <f t="shared" si="64"/>
        <v>0</v>
      </c>
      <c r="H694" s="113">
        <f t="shared" si="64"/>
        <v>0</v>
      </c>
      <c r="I694" s="113">
        <f t="shared" ref="I694:Q694" si="92">I466*I$6</f>
        <v>0</v>
      </c>
      <c r="J694" s="113">
        <f t="shared" si="92"/>
        <v>0</v>
      </c>
      <c r="K694" s="113">
        <f t="shared" si="92"/>
        <v>0</v>
      </c>
      <c r="L694" s="113">
        <f t="shared" si="92"/>
        <v>0</v>
      </c>
      <c r="M694" s="113">
        <f t="shared" si="92"/>
        <v>0</v>
      </c>
      <c r="N694" s="113">
        <f t="shared" si="92"/>
        <v>0</v>
      </c>
      <c r="O694" s="113">
        <f t="shared" si="92"/>
        <v>0</v>
      </c>
      <c r="P694" s="113">
        <f t="shared" si="92"/>
        <v>0</v>
      </c>
      <c r="Q694" s="113">
        <f t="shared" si="92"/>
        <v>0</v>
      </c>
      <c r="R694" s="9"/>
      <c r="S694" s="9"/>
      <c r="T694" s="9"/>
      <c r="U694" s="9"/>
      <c r="V694" s="9"/>
      <c r="W694" s="9"/>
      <c r="X694" s="9"/>
      <c r="Y694" s="9"/>
      <c r="Z694" s="9"/>
      <c r="AA694" s="9"/>
      <c r="AB694" s="192"/>
      <c r="AC694" s="192"/>
      <c r="AD694" s="192"/>
      <c r="AE694" s="192"/>
      <c r="AF694" s="192"/>
      <c r="AG694" s="192"/>
      <c r="AH694" s="192"/>
      <c r="AI694" s="192"/>
      <c r="AJ694" s="192"/>
      <c r="AK694" s="192"/>
      <c r="AL694" s="192"/>
      <c r="AM694" s="192"/>
      <c r="AN694" s="192"/>
      <c r="AO694" s="192"/>
      <c r="AP694" s="192"/>
      <c r="AQ694" s="192"/>
      <c r="AR694" s="192"/>
      <c r="AS694" s="192"/>
      <c r="AT694" s="192"/>
      <c r="AU694" s="192"/>
      <c r="AV694" s="192"/>
      <c r="AW694" s="192"/>
      <c r="AX694" s="192"/>
      <c r="AY694" s="192"/>
      <c r="AZ694" s="192"/>
      <c r="BA694" s="192"/>
      <c r="BB694" s="192"/>
      <c r="BC694" s="192"/>
      <c r="BD694" s="9"/>
      <c r="BE694" s="9"/>
      <c r="BF694" s="9"/>
      <c r="BG694" s="9"/>
      <c r="BH694" s="9"/>
      <c r="BI694" s="9"/>
      <c r="BJ694" s="9"/>
      <c r="BK694" s="9"/>
      <c r="BL694" s="9"/>
    </row>
    <row r="695" spans="1:64" hidden="1" outlineLevel="1">
      <c r="A695" s="9"/>
      <c r="B695" s="9"/>
      <c r="C695" s="9"/>
      <c r="D695" s="132">
        <f>Asset30</f>
        <v>0</v>
      </c>
      <c r="E695" s="9"/>
      <c r="F695" s="9"/>
      <c r="G695" s="198">
        <f t="shared" si="64"/>
        <v>0</v>
      </c>
      <c r="H695" s="113">
        <f t="shared" si="64"/>
        <v>0</v>
      </c>
      <c r="I695" s="113">
        <f t="shared" ref="I695:Q695" si="93">I467*I$6</f>
        <v>0</v>
      </c>
      <c r="J695" s="113">
        <f t="shared" si="93"/>
        <v>0</v>
      </c>
      <c r="K695" s="113">
        <f t="shared" si="93"/>
        <v>0</v>
      </c>
      <c r="L695" s="113">
        <f t="shared" si="93"/>
        <v>0</v>
      </c>
      <c r="M695" s="113">
        <f t="shared" si="93"/>
        <v>0</v>
      </c>
      <c r="N695" s="113">
        <f t="shared" si="93"/>
        <v>0</v>
      </c>
      <c r="O695" s="113">
        <f t="shared" si="93"/>
        <v>0</v>
      </c>
      <c r="P695" s="113">
        <f t="shared" si="93"/>
        <v>0</v>
      </c>
      <c r="Q695" s="113">
        <f t="shared" si="93"/>
        <v>0</v>
      </c>
      <c r="R695" s="9"/>
      <c r="S695" s="9"/>
      <c r="T695" s="9"/>
      <c r="U695" s="9"/>
      <c r="V695" s="9"/>
      <c r="W695" s="9"/>
      <c r="X695" s="9"/>
      <c r="Y695" s="9"/>
      <c r="Z695" s="9"/>
      <c r="AA695" s="9"/>
      <c r="AB695" s="192"/>
      <c r="AC695" s="192"/>
      <c r="AD695" s="192"/>
      <c r="AE695" s="192"/>
      <c r="AF695" s="192"/>
      <c r="AG695" s="192"/>
      <c r="AH695" s="192"/>
      <c r="AI695" s="192"/>
      <c r="AJ695" s="192"/>
      <c r="AK695" s="192"/>
      <c r="AL695" s="192"/>
      <c r="AM695" s="192"/>
      <c r="AN695" s="192"/>
      <c r="AO695" s="192"/>
      <c r="AP695" s="192"/>
      <c r="AQ695" s="192"/>
      <c r="AR695" s="192"/>
      <c r="AS695" s="192"/>
      <c r="AT695" s="192"/>
      <c r="AU695" s="192"/>
      <c r="AV695" s="192"/>
      <c r="AW695" s="192"/>
      <c r="AX695" s="192"/>
      <c r="AY695" s="192"/>
      <c r="AZ695" s="192"/>
      <c r="BA695" s="192"/>
      <c r="BB695" s="192"/>
      <c r="BC695" s="192"/>
      <c r="BD695" s="9"/>
      <c r="BE695" s="9"/>
      <c r="BF695" s="9"/>
      <c r="BG695" s="9"/>
      <c r="BH695" s="9"/>
      <c r="BI695" s="9"/>
      <c r="BJ695" s="9"/>
      <c r="BK695" s="9"/>
      <c r="BL695" s="9"/>
    </row>
    <row r="696" spans="1:64" collapsed="1">
      <c r="A696" s="9"/>
      <c r="B696" s="9"/>
      <c r="C696" s="9"/>
      <c r="D696" s="9"/>
      <c r="E696" s="9"/>
      <c r="F696" s="9"/>
      <c r="G696" s="198"/>
      <c r="H696" s="113"/>
      <c r="I696" s="113"/>
      <c r="J696" s="113"/>
      <c r="K696" s="113"/>
      <c r="L696" s="113"/>
      <c r="M696" s="113"/>
      <c r="N696" s="113"/>
      <c r="O696" s="113"/>
      <c r="P696" s="113"/>
      <c r="Q696" s="113"/>
      <c r="R696" s="9"/>
      <c r="S696" s="9"/>
      <c r="T696" s="9"/>
      <c r="U696" s="9"/>
      <c r="V696" s="9"/>
      <c r="W696" s="9"/>
      <c r="X696" s="9"/>
      <c r="Y696" s="9"/>
      <c r="Z696" s="9"/>
      <c r="AA696" s="9"/>
      <c r="AB696" s="192"/>
      <c r="AC696" s="192"/>
      <c r="AD696" s="192"/>
      <c r="AE696" s="192"/>
      <c r="AF696" s="192"/>
      <c r="AG696" s="192"/>
      <c r="AH696" s="192"/>
      <c r="AI696" s="192"/>
      <c r="AJ696" s="192"/>
      <c r="AK696" s="192"/>
      <c r="AL696" s="192"/>
      <c r="AM696" s="192"/>
      <c r="AN696" s="192"/>
      <c r="AO696" s="192"/>
      <c r="AP696" s="192"/>
      <c r="AQ696" s="192"/>
      <c r="AR696" s="192"/>
      <c r="AS696" s="192"/>
      <c r="AT696" s="192"/>
      <c r="AU696" s="192"/>
      <c r="AV696" s="192"/>
      <c r="AW696" s="192"/>
      <c r="AX696" s="192"/>
      <c r="AY696" s="192"/>
      <c r="AZ696" s="192"/>
      <c r="BA696" s="192"/>
      <c r="BB696" s="192"/>
      <c r="BC696" s="192"/>
      <c r="BD696" s="9"/>
      <c r="BE696" s="9"/>
      <c r="BF696" s="9"/>
      <c r="BG696" s="9"/>
      <c r="BH696" s="9"/>
      <c r="BI696" s="9"/>
      <c r="BJ696" s="9"/>
      <c r="BK696" s="9"/>
      <c r="BL696" s="9"/>
    </row>
    <row r="697" spans="1:64">
      <c r="A697" s="9"/>
      <c r="B697" s="9"/>
      <c r="C697" s="9"/>
      <c r="D697" s="9"/>
      <c r="E697" s="9"/>
      <c r="F697" s="9"/>
      <c r="G697" s="9"/>
      <c r="H697" s="9"/>
      <c r="I697" s="9"/>
      <c r="J697" s="9"/>
      <c r="K697" s="9"/>
      <c r="L697" s="9"/>
      <c r="M697" s="9"/>
      <c r="N697" s="9"/>
      <c r="O697" s="9"/>
      <c r="P697" s="9"/>
      <c r="Q697" s="9"/>
      <c r="R697" s="9"/>
      <c r="S697" s="9"/>
      <c r="T697" s="9"/>
      <c r="U697" s="9"/>
      <c r="V697" s="9"/>
      <c r="W697" s="9"/>
      <c r="X697" s="9"/>
      <c r="Y697" s="9"/>
      <c r="Z697" s="9"/>
      <c r="AA697" s="9"/>
      <c r="AB697" s="192"/>
      <c r="AC697" s="192"/>
      <c r="AD697" s="192"/>
      <c r="AE697" s="192"/>
      <c r="AF697" s="192"/>
      <c r="AG697" s="192"/>
      <c r="AH697" s="192"/>
      <c r="AI697" s="192"/>
      <c r="AJ697" s="192"/>
      <c r="AK697" s="192"/>
      <c r="AL697" s="192"/>
      <c r="AM697" s="192"/>
      <c r="AN697" s="192"/>
      <c r="AO697" s="192"/>
      <c r="AP697" s="192"/>
      <c r="AQ697" s="192"/>
      <c r="AR697" s="192"/>
      <c r="AS697" s="192"/>
      <c r="AT697" s="192"/>
      <c r="AU697" s="192"/>
      <c r="AV697" s="192"/>
      <c r="AW697" s="192"/>
      <c r="AX697" s="192"/>
      <c r="AY697" s="192"/>
      <c r="AZ697" s="192"/>
      <c r="BA697" s="192"/>
      <c r="BB697" s="192"/>
      <c r="BC697" s="192"/>
      <c r="BD697" s="9"/>
      <c r="BE697" s="9"/>
      <c r="BF697" s="9"/>
      <c r="BG697" s="9"/>
      <c r="BH697" s="9"/>
      <c r="BI697" s="9"/>
      <c r="BJ697" s="9"/>
      <c r="BK697" s="9"/>
      <c r="BL697" s="9"/>
    </row>
    <row r="698" spans="1:64">
      <c r="A698" s="9"/>
      <c r="B698" s="9"/>
      <c r="C698" s="9"/>
      <c r="D698" s="9"/>
      <c r="E698" s="9"/>
      <c r="F698" s="9"/>
      <c r="G698" s="9"/>
      <c r="H698" s="9"/>
      <c r="I698" s="9"/>
      <c r="J698" s="9"/>
      <c r="K698" s="9"/>
      <c r="L698" s="9"/>
      <c r="M698" s="9"/>
      <c r="N698" s="9"/>
      <c r="O698" s="9"/>
      <c r="P698" s="9"/>
      <c r="Q698" s="9"/>
      <c r="R698" s="9"/>
      <c r="S698" s="9"/>
      <c r="T698" s="9"/>
      <c r="U698" s="9"/>
      <c r="V698" s="9"/>
      <c r="W698" s="9"/>
      <c r="X698" s="9"/>
      <c r="Y698" s="9"/>
      <c r="Z698" s="9"/>
      <c r="AA698" s="9"/>
      <c r="AB698" s="192"/>
      <c r="AC698" s="192"/>
      <c r="AD698" s="192"/>
      <c r="AE698" s="192"/>
      <c r="AF698" s="192"/>
      <c r="AG698" s="192"/>
      <c r="AH698" s="192"/>
      <c r="AI698" s="192"/>
      <c r="AJ698" s="192"/>
      <c r="AK698" s="192"/>
      <c r="AL698" s="192"/>
      <c r="AM698" s="192"/>
      <c r="AN698" s="192"/>
      <c r="AO698" s="192"/>
      <c r="AP698" s="192"/>
      <c r="AQ698" s="192"/>
      <c r="AR698" s="192"/>
      <c r="AS698" s="192"/>
      <c r="AT698" s="192"/>
      <c r="AU698" s="192"/>
      <c r="AV698" s="192"/>
      <c r="AW698" s="192"/>
      <c r="AX698" s="192"/>
      <c r="AY698" s="192"/>
      <c r="AZ698" s="192"/>
      <c r="BA698" s="192"/>
      <c r="BB698" s="192"/>
      <c r="BC698" s="192"/>
      <c r="BD698" s="9"/>
      <c r="BE698" s="9"/>
      <c r="BF698" s="9"/>
      <c r="BG698" s="9"/>
      <c r="BH698" s="9"/>
      <c r="BI698" s="9"/>
      <c r="BJ698" s="9"/>
      <c r="BK698" s="9"/>
      <c r="BL698" s="9"/>
    </row>
    <row r="699" spans="1:64">
      <c r="A699" s="9"/>
      <c r="B699" s="9"/>
      <c r="C699" s="9"/>
      <c r="D699" s="9"/>
      <c r="E699" s="9"/>
      <c r="F699" s="9"/>
      <c r="G699" s="9"/>
      <c r="H699" s="9"/>
      <c r="I699" s="9"/>
      <c r="J699" s="9"/>
      <c r="K699" s="9"/>
      <c r="L699" s="9"/>
      <c r="M699" s="9"/>
      <c r="N699" s="9"/>
      <c r="O699" s="9"/>
      <c r="P699" s="9"/>
      <c r="Q699" s="9"/>
      <c r="R699" s="9"/>
      <c r="S699" s="9"/>
      <c r="T699" s="9"/>
      <c r="U699" s="9"/>
      <c r="V699" s="9"/>
      <c r="W699" s="9"/>
      <c r="X699" s="9"/>
      <c r="Y699" s="9"/>
      <c r="Z699" s="9"/>
      <c r="AA699" s="9"/>
      <c r="AB699" s="192"/>
      <c r="AC699" s="192"/>
      <c r="AD699" s="192"/>
      <c r="AE699" s="192"/>
      <c r="AF699" s="192"/>
      <c r="AG699" s="192"/>
      <c r="AH699" s="192"/>
      <c r="AI699" s="192"/>
      <c r="AJ699" s="192"/>
      <c r="AK699" s="192"/>
      <c r="AL699" s="192"/>
      <c r="AM699" s="192"/>
      <c r="AN699" s="192"/>
      <c r="AO699" s="192"/>
      <c r="AP699" s="192"/>
      <c r="AQ699" s="192"/>
      <c r="AR699" s="192"/>
      <c r="AS699" s="192"/>
      <c r="AT699" s="192"/>
      <c r="AU699" s="192"/>
      <c r="AV699" s="192"/>
      <c r="AW699" s="192"/>
      <c r="AX699" s="192"/>
      <c r="AY699" s="192"/>
      <c r="AZ699" s="192"/>
      <c r="BA699" s="192"/>
      <c r="BB699" s="192"/>
      <c r="BC699" s="192"/>
      <c r="BD699" s="9"/>
      <c r="BE699" s="9"/>
      <c r="BF699" s="9"/>
      <c r="BG699" s="9"/>
      <c r="BH699" s="9"/>
      <c r="BI699" s="9"/>
      <c r="BJ699" s="9"/>
      <c r="BK699" s="9"/>
      <c r="BL699" s="9"/>
    </row>
    <row r="700" spans="1:64">
      <c r="A700" s="9"/>
      <c r="B700" s="9"/>
      <c r="C700" s="9"/>
      <c r="D700" s="9"/>
      <c r="E700" s="9"/>
      <c r="F700" s="9"/>
      <c r="G700" s="9"/>
      <c r="H700" s="9"/>
      <c r="I700" s="9"/>
      <c r="J700" s="9"/>
      <c r="K700" s="9"/>
      <c r="L700" s="9"/>
      <c r="M700" s="9"/>
      <c r="N700" s="9"/>
      <c r="O700" s="9"/>
      <c r="P700" s="9"/>
      <c r="Q700" s="9"/>
      <c r="R700" s="9"/>
      <c r="S700" s="9"/>
      <c r="T700" s="9"/>
      <c r="U700" s="9"/>
      <c r="V700" s="9"/>
      <c r="W700" s="9"/>
      <c r="X700" s="9"/>
      <c r="Y700" s="9"/>
      <c r="Z700" s="9"/>
      <c r="AA700" s="9"/>
      <c r="AB700" s="192"/>
      <c r="AC700" s="192"/>
      <c r="AD700" s="192"/>
      <c r="AE700" s="192"/>
      <c r="AF700" s="192"/>
      <c r="AG700" s="192"/>
      <c r="AH700" s="192"/>
      <c r="AI700" s="192"/>
      <c r="AJ700" s="192"/>
      <c r="AK700" s="192"/>
      <c r="AL700" s="192"/>
      <c r="AM700" s="192"/>
      <c r="AN700" s="192"/>
      <c r="AO700" s="192"/>
      <c r="AP700" s="192"/>
      <c r="AQ700" s="192"/>
      <c r="AR700" s="192"/>
      <c r="AS700" s="192"/>
      <c r="AT700" s="192"/>
      <c r="AU700" s="192"/>
      <c r="AV700" s="192"/>
      <c r="AW700" s="192"/>
      <c r="AX700" s="192"/>
      <c r="AY700" s="192"/>
      <c r="AZ700" s="192"/>
      <c r="BA700" s="192"/>
      <c r="BB700" s="192"/>
      <c r="BC700" s="192"/>
      <c r="BD700" s="9"/>
      <c r="BE700" s="9"/>
      <c r="BF700" s="9"/>
      <c r="BG700" s="9"/>
      <c r="BH700" s="9"/>
      <c r="BI700" s="9"/>
      <c r="BJ700" s="9"/>
      <c r="BK700" s="9"/>
      <c r="BL700" s="9"/>
    </row>
    <row r="701" spans="1:64">
      <c r="A701" s="9"/>
      <c r="B701" s="9"/>
      <c r="C701" s="9"/>
      <c r="D701" s="9"/>
      <c r="E701" s="9"/>
      <c r="F701" s="9"/>
      <c r="G701" s="9"/>
      <c r="H701" s="9"/>
      <c r="I701" s="9"/>
      <c r="J701" s="9"/>
      <c r="K701" s="9"/>
      <c r="L701" s="9"/>
      <c r="M701" s="9"/>
      <c r="N701" s="9"/>
      <c r="O701" s="9"/>
      <c r="P701" s="9"/>
      <c r="Q701" s="9"/>
      <c r="R701" s="9"/>
      <c r="S701" s="9"/>
      <c r="T701" s="9"/>
      <c r="U701" s="9"/>
      <c r="V701" s="9"/>
      <c r="W701" s="9"/>
      <c r="X701" s="9"/>
      <c r="Y701" s="9"/>
      <c r="Z701" s="9"/>
      <c r="AA701" s="9"/>
      <c r="AB701" s="192"/>
      <c r="AC701" s="192"/>
      <c r="AD701" s="192"/>
      <c r="AE701" s="192"/>
      <c r="AF701" s="192"/>
      <c r="AG701" s="192"/>
      <c r="AH701" s="192"/>
      <c r="AI701" s="192"/>
      <c r="AJ701" s="192"/>
      <c r="AK701" s="192"/>
      <c r="AL701" s="192"/>
      <c r="AM701" s="192"/>
      <c r="AN701" s="192"/>
      <c r="AO701" s="192"/>
      <c r="AP701" s="192"/>
      <c r="AQ701" s="192"/>
      <c r="AR701" s="192"/>
      <c r="AS701" s="192"/>
      <c r="AT701" s="192"/>
      <c r="AU701" s="192"/>
      <c r="AV701" s="192"/>
      <c r="AW701" s="192"/>
      <c r="AX701" s="192"/>
      <c r="AY701" s="192"/>
      <c r="AZ701" s="192"/>
      <c r="BA701" s="192"/>
      <c r="BB701" s="192"/>
      <c r="BC701" s="192"/>
      <c r="BD701" s="9"/>
      <c r="BE701" s="9"/>
      <c r="BF701" s="9"/>
      <c r="BG701" s="9"/>
      <c r="BH701" s="9"/>
      <c r="BI701" s="9"/>
      <c r="BJ701" s="9"/>
      <c r="BK701" s="9"/>
      <c r="BL701" s="9"/>
    </row>
    <row r="702" spans="1:64">
      <c r="A702" s="9"/>
      <c r="B702" s="9"/>
      <c r="C702" s="9"/>
      <c r="D702" s="9"/>
      <c r="E702" s="9"/>
      <c r="F702" s="9"/>
      <c r="G702" s="9"/>
      <c r="H702" s="9"/>
      <c r="I702" s="9"/>
      <c r="J702" s="9"/>
      <c r="K702" s="9"/>
      <c r="L702" s="9"/>
      <c r="M702" s="9"/>
      <c r="N702" s="9"/>
      <c r="O702" s="9"/>
      <c r="P702" s="9"/>
      <c r="Q702" s="9"/>
      <c r="R702" s="9"/>
      <c r="S702" s="9"/>
      <c r="T702" s="9"/>
      <c r="U702" s="9"/>
      <c r="V702" s="9"/>
      <c r="W702" s="9"/>
      <c r="X702" s="9"/>
      <c r="Y702" s="9"/>
      <c r="Z702" s="9"/>
      <c r="AA702" s="9"/>
      <c r="AB702" s="192"/>
      <c r="AC702" s="192"/>
      <c r="AD702" s="192"/>
      <c r="AE702" s="192"/>
      <c r="AF702" s="192"/>
      <c r="AG702" s="192"/>
      <c r="AH702" s="192"/>
      <c r="AI702" s="192"/>
      <c r="AJ702" s="192"/>
      <c r="AK702" s="192"/>
      <c r="AL702" s="192"/>
      <c r="AM702" s="192"/>
      <c r="AN702" s="192"/>
      <c r="AO702" s="192"/>
      <c r="AP702" s="192"/>
      <c r="AQ702" s="192"/>
      <c r="AR702" s="192"/>
      <c r="AS702" s="192"/>
      <c r="AT702" s="192"/>
      <c r="AU702" s="192"/>
      <c r="AV702" s="192"/>
      <c r="AW702" s="192"/>
      <c r="AX702" s="192"/>
      <c r="AY702" s="192"/>
      <c r="AZ702" s="192"/>
      <c r="BA702" s="192"/>
      <c r="BB702" s="192"/>
      <c r="BC702" s="192"/>
      <c r="BD702" s="9"/>
      <c r="BE702" s="9"/>
      <c r="BF702" s="9"/>
      <c r="BG702" s="9"/>
      <c r="BH702" s="9"/>
      <c r="BI702" s="9"/>
      <c r="BJ702" s="9"/>
      <c r="BK702" s="9"/>
      <c r="BL702" s="9"/>
    </row>
    <row r="703" spans="1:64">
      <c r="A703" s="9"/>
      <c r="B703" s="9"/>
      <c r="C703" s="9"/>
      <c r="D703" s="9"/>
      <c r="E703" s="9"/>
      <c r="F703" s="9"/>
      <c r="G703" s="9"/>
      <c r="H703" s="9"/>
      <c r="I703" s="9"/>
      <c r="J703" s="9"/>
      <c r="K703" s="9"/>
      <c r="L703" s="9"/>
      <c r="M703" s="9"/>
      <c r="N703" s="9"/>
      <c r="O703" s="9"/>
      <c r="P703" s="9"/>
      <c r="Q703" s="9"/>
      <c r="R703" s="9"/>
      <c r="S703" s="9"/>
      <c r="T703" s="9"/>
      <c r="U703" s="9"/>
      <c r="V703" s="9"/>
      <c r="W703" s="9"/>
      <c r="X703" s="9"/>
      <c r="Y703" s="9"/>
      <c r="Z703" s="9"/>
      <c r="AA703" s="9"/>
      <c r="AB703" s="192"/>
      <c r="AC703" s="192"/>
      <c r="AD703" s="192"/>
      <c r="AE703" s="192"/>
      <c r="AF703" s="192"/>
      <c r="AG703" s="192"/>
      <c r="AH703" s="192"/>
      <c r="AI703" s="192"/>
      <c r="AJ703" s="192"/>
      <c r="AK703" s="192"/>
      <c r="AL703" s="192"/>
      <c r="AM703" s="192"/>
      <c r="AN703" s="192"/>
      <c r="AO703" s="192"/>
      <c r="AP703" s="192"/>
      <c r="AQ703" s="192"/>
      <c r="AR703" s="192"/>
      <c r="AS703" s="192"/>
      <c r="AT703" s="192"/>
      <c r="AU703" s="192"/>
      <c r="AV703" s="192"/>
      <c r="AW703" s="192"/>
      <c r="AX703" s="192"/>
      <c r="AY703" s="192"/>
      <c r="AZ703" s="192"/>
      <c r="BA703" s="192"/>
      <c r="BB703" s="192"/>
      <c r="BC703" s="192"/>
      <c r="BD703" s="9"/>
      <c r="BE703" s="9"/>
      <c r="BF703" s="9"/>
      <c r="BG703" s="9"/>
      <c r="BH703" s="9"/>
      <c r="BI703" s="9"/>
      <c r="BJ703" s="9"/>
      <c r="BK703" s="9"/>
      <c r="BL703" s="9"/>
    </row>
    <row r="704" spans="1:64">
      <c r="A704" s="9"/>
      <c r="B704" s="9"/>
      <c r="C704" s="9"/>
      <c r="D704" s="9"/>
      <c r="E704" s="9"/>
      <c r="F704" s="9"/>
      <c r="G704" s="9"/>
      <c r="H704" s="9"/>
      <c r="I704" s="9"/>
      <c r="J704" s="9"/>
      <c r="K704" s="9"/>
      <c r="L704" s="9"/>
      <c r="M704" s="9"/>
      <c r="N704" s="9"/>
      <c r="O704" s="9"/>
      <c r="P704" s="9"/>
      <c r="Q704" s="9"/>
      <c r="R704" s="9"/>
      <c r="S704" s="9"/>
      <c r="T704" s="9"/>
      <c r="U704" s="9"/>
      <c r="V704" s="9"/>
      <c r="W704" s="9"/>
      <c r="X704" s="9"/>
      <c r="Y704" s="9"/>
      <c r="Z704" s="9"/>
      <c r="AA704" s="9"/>
      <c r="AB704" s="192"/>
      <c r="AC704" s="192"/>
      <c r="AD704" s="192"/>
      <c r="AE704" s="192"/>
      <c r="AF704" s="192"/>
      <c r="AG704" s="192"/>
      <c r="AH704" s="192"/>
      <c r="AI704" s="192"/>
      <c r="AJ704" s="192"/>
      <c r="AK704" s="192"/>
      <c r="AL704" s="192"/>
      <c r="AM704" s="192"/>
      <c r="AN704" s="192"/>
      <c r="AO704" s="192"/>
      <c r="AP704" s="192"/>
      <c r="AQ704" s="192"/>
      <c r="AR704" s="192"/>
      <c r="AS704" s="192"/>
      <c r="AT704" s="192"/>
      <c r="AU704" s="192"/>
      <c r="AV704" s="192"/>
      <c r="AW704" s="192"/>
      <c r="AX704" s="192"/>
      <c r="AY704" s="192"/>
      <c r="AZ704" s="192"/>
      <c r="BA704" s="192"/>
      <c r="BB704" s="192"/>
      <c r="BC704" s="192"/>
      <c r="BD704" s="9"/>
      <c r="BE704" s="9"/>
      <c r="BF704" s="9"/>
      <c r="BG704" s="9"/>
      <c r="BH704" s="9"/>
      <c r="BI704" s="9"/>
      <c r="BJ704" s="9"/>
      <c r="BK704" s="9"/>
      <c r="BL704" s="9"/>
    </row>
    <row r="705" spans="1:64">
      <c r="A705" s="9"/>
      <c r="B705" s="9"/>
      <c r="C705" s="9"/>
      <c r="D705" s="9"/>
      <c r="E705" s="9"/>
      <c r="F705" s="9"/>
      <c r="G705" s="9"/>
      <c r="H705" s="9"/>
      <c r="I705" s="9"/>
      <c r="J705" s="9"/>
      <c r="K705" s="9"/>
      <c r="L705" s="9"/>
      <c r="M705" s="9"/>
      <c r="N705" s="9"/>
      <c r="O705" s="9"/>
      <c r="P705" s="9"/>
      <c r="Q705" s="9"/>
      <c r="R705" s="9"/>
      <c r="S705" s="9"/>
      <c r="T705" s="9"/>
      <c r="U705" s="9"/>
      <c r="V705" s="9"/>
      <c r="W705" s="9"/>
      <c r="X705" s="9"/>
      <c r="Y705" s="9"/>
      <c r="Z705" s="9"/>
      <c r="AA705" s="9"/>
      <c r="AB705" s="192"/>
      <c r="AC705" s="192"/>
      <c r="AD705" s="192"/>
      <c r="AE705" s="192"/>
      <c r="AF705" s="192"/>
      <c r="AG705" s="192"/>
      <c r="AH705" s="192"/>
      <c r="AI705" s="192"/>
      <c r="AJ705" s="192"/>
      <c r="AK705" s="192"/>
      <c r="AL705" s="192"/>
      <c r="AM705" s="192"/>
      <c r="AN705" s="192"/>
      <c r="AO705" s="192"/>
      <c r="AP705" s="192"/>
      <c r="AQ705" s="192"/>
      <c r="AR705" s="192"/>
      <c r="AS705" s="192"/>
      <c r="AT705" s="192"/>
      <c r="AU705" s="192"/>
      <c r="AV705" s="192"/>
      <c r="AW705" s="192"/>
      <c r="AX705" s="192"/>
      <c r="AY705" s="192"/>
      <c r="AZ705" s="192"/>
      <c r="BA705" s="192"/>
      <c r="BB705" s="192"/>
      <c r="BC705" s="192"/>
      <c r="BD705" s="9"/>
      <c r="BE705" s="9"/>
      <c r="BF705" s="9"/>
      <c r="BG705" s="9"/>
      <c r="BH705" s="9"/>
      <c r="BI705" s="9"/>
      <c r="BJ705" s="9"/>
      <c r="BK705" s="9"/>
      <c r="BL705" s="9"/>
    </row>
    <row r="706" spans="1:64">
      <c r="A706" s="9"/>
      <c r="B706" s="9"/>
      <c r="C706" s="9"/>
      <c r="D706" s="9"/>
      <c r="E706" s="9"/>
      <c r="F706" s="9"/>
      <c r="G706" s="9"/>
      <c r="H706" s="9"/>
      <c r="I706" s="9"/>
      <c r="J706" s="9"/>
      <c r="K706" s="9"/>
      <c r="L706" s="9"/>
      <c r="M706" s="9"/>
      <c r="N706" s="9"/>
      <c r="O706" s="9"/>
      <c r="P706" s="9"/>
      <c r="Q706" s="9"/>
      <c r="R706" s="9"/>
      <c r="S706" s="9"/>
      <c r="T706" s="9"/>
      <c r="U706" s="9"/>
      <c r="V706" s="9"/>
      <c r="W706" s="9"/>
      <c r="X706" s="9"/>
      <c r="Y706" s="9"/>
      <c r="Z706" s="9"/>
      <c r="AA706" s="9"/>
      <c r="AB706" s="192"/>
      <c r="AC706" s="192"/>
      <c r="AD706" s="192"/>
      <c r="AE706" s="192"/>
      <c r="AF706" s="192"/>
      <c r="AG706" s="192"/>
      <c r="AH706" s="192"/>
      <c r="AI706" s="192"/>
      <c r="AJ706" s="192"/>
      <c r="AK706" s="192"/>
      <c r="AL706" s="192"/>
      <c r="AM706" s="192"/>
      <c r="AN706" s="192"/>
      <c r="AO706" s="192"/>
      <c r="AP706" s="192"/>
      <c r="AQ706" s="192"/>
      <c r="AR706" s="192"/>
      <c r="AS706" s="192"/>
      <c r="AT706" s="192"/>
      <c r="AU706" s="192"/>
      <c r="AV706" s="192"/>
      <c r="AW706" s="192"/>
      <c r="AX706" s="192"/>
      <c r="AY706" s="192"/>
      <c r="AZ706" s="192"/>
      <c r="BA706" s="192"/>
      <c r="BB706" s="192"/>
      <c r="BC706" s="192"/>
      <c r="BD706" s="9"/>
      <c r="BE706" s="9"/>
      <c r="BF706" s="9"/>
      <c r="BG706" s="9"/>
      <c r="BH706" s="9"/>
      <c r="BI706" s="9"/>
      <c r="BJ706" s="9"/>
      <c r="BK706" s="9"/>
      <c r="BL706" s="9"/>
    </row>
    <row r="707" spans="1:64">
      <c r="A707" s="9"/>
      <c r="B707" s="9"/>
      <c r="C707" s="9"/>
      <c r="D707" s="9"/>
      <c r="E707" s="9"/>
      <c r="F707" s="9"/>
      <c r="G707" s="9"/>
      <c r="H707" s="9"/>
      <c r="I707" s="9"/>
      <c r="J707" s="9"/>
      <c r="K707" s="9"/>
      <c r="L707" s="9"/>
      <c r="M707" s="9"/>
      <c r="N707" s="9"/>
      <c r="O707" s="9"/>
      <c r="P707" s="9"/>
      <c r="Q707" s="9"/>
      <c r="R707" s="9"/>
      <c r="S707" s="9"/>
      <c r="T707" s="9"/>
      <c r="U707" s="9"/>
      <c r="V707" s="9"/>
      <c r="W707" s="9"/>
      <c r="X707" s="9"/>
      <c r="Y707" s="9"/>
      <c r="Z707" s="9"/>
      <c r="AA707" s="9"/>
      <c r="AB707" s="192"/>
      <c r="AC707" s="192"/>
      <c r="AD707" s="192"/>
      <c r="AE707" s="192"/>
      <c r="AF707" s="192"/>
      <c r="AG707" s="192"/>
      <c r="AH707" s="192"/>
      <c r="AI707" s="192"/>
      <c r="AJ707" s="192"/>
      <c r="AK707" s="192"/>
      <c r="AL707" s="192"/>
      <c r="AM707" s="192"/>
      <c r="AN707" s="192"/>
      <c r="AO707" s="192"/>
      <c r="AP707" s="192"/>
      <c r="AQ707" s="192"/>
      <c r="AR707" s="192"/>
      <c r="AS707" s="192"/>
      <c r="AT707" s="192"/>
      <c r="AU707" s="192"/>
      <c r="AV707" s="192"/>
      <c r="AW707" s="192"/>
      <c r="AX707" s="192"/>
      <c r="AY707" s="192"/>
      <c r="AZ707" s="192"/>
      <c r="BA707" s="192"/>
      <c r="BB707" s="192"/>
      <c r="BC707" s="192"/>
      <c r="BD707" s="9"/>
      <c r="BE707" s="9"/>
      <c r="BF707" s="9"/>
      <c r="BG707" s="9"/>
      <c r="BH707" s="9"/>
      <c r="BI707" s="9"/>
      <c r="BJ707" s="9"/>
      <c r="BK707" s="9"/>
      <c r="BL707" s="9"/>
    </row>
    <row r="708" spans="1:64">
      <c r="A708" s="9"/>
      <c r="B708" s="9"/>
      <c r="C708" s="9"/>
      <c r="D708" s="9"/>
      <c r="E708" s="9"/>
      <c r="F708" s="9"/>
      <c r="G708" s="9"/>
      <c r="H708" s="9"/>
      <c r="I708" s="9"/>
      <c r="J708" s="9"/>
      <c r="K708" s="9"/>
      <c r="L708" s="9"/>
      <c r="M708" s="9"/>
      <c r="N708" s="9"/>
      <c r="O708" s="9"/>
      <c r="P708" s="9"/>
      <c r="Q708" s="9"/>
      <c r="R708" s="9"/>
      <c r="S708" s="9"/>
      <c r="T708" s="9"/>
      <c r="U708" s="9"/>
      <c r="V708" s="9"/>
      <c r="W708" s="9"/>
      <c r="X708" s="9"/>
      <c r="Y708" s="9"/>
      <c r="Z708" s="9"/>
      <c r="AA708" s="9"/>
      <c r="AB708" s="192"/>
      <c r="AC708" s="192"/>
      <c r="AD708" s="192"/>
      <c r="AE708" s="192"/>
      <c r="AF708" s="192"/>
      <c r="AG708" s="192"/>
      <c r="AH708" s="192"/>
      <c r="AI708" s="192"/>
      <c r="AJ708" s="192"/>
      <c r="AK708" s="192"/>
      <c r="AL708" s="192"/>
      <c r="AM708" s="192"/>
      <c r="AN708" s="192"/>
      <c r="AO708" s="192"/>
      <c r="AP708" s="192"/>
      <c r="AQ708" s="192"/>
      <c r="AR708" s="192"/>
      <c r="AS708" s="192"/>
      <c r="AT708" s="192"/>
      <c r="AU708" s="192"/>
      <c r="AV708" s="192"/>
      <c r="AW708" s="192"/>
      <c r="AX708" s="192"/>
      <c r="AY708" s="192"/>
      <c r="AZ708" s="192"/>
      <c r="BA708" s="192"/>
      <c r="BB708" s="192"/>
      <c r="BC708" s="192"/>
      <c r="BD708" s="9"/>
      <c r="BE708" s="9"/>
      <c r="BF708" s="9"/>
      <c r="BG708" s="9"/>
      <c r="BH708" s="9"/>
      <c r="BI708" s="9"/>
      <c r="BJ708" s="9"/>
      <c r="BK708" s="9"/>
      <c r="BL708" s="9"/>
    </row>
    <row r="709" spans="1:64">
      <c r="A709" s="9"/>
      <c r="B709" s="9"/>
      <c r="C709" s="9"/>
      <c r="D709" s="9"/>
      <c r="E709" s="9"/>
      <c r="F709" s="9"/>
      <c r="G709" s="9"/>
      <c r="H709" s="9"/>
      <c r="I709" s="9"/>
      <c r="J709" s="9"/>
      <c r="K709" s="9"/>
      <c r="L709" s="9"/>
      <c r="M709" s="9"/>
      <c r="N709" s="9"/>
      <c r="O709" s="9"/>
      <c r="P709" s="9"/>
      <c r="Q709" s="9"/>
      <c r="R709" s="9"/>
      <c r="S709" s="9"/>
      <c r="T709" s="9"/>
      <c r="U709" s="9"/>
      <c r="V709" s="9"/>
      <c r="W709" s="9"/>
      <c r="X709" s="9"/>
      <c r="Y709" s="9"/>
      <c r="Z709" s="9"/>
      <c r="AA709" s="9"/>
      <c r="AB709" s="192"/>
      <c r="AC709" s="192"/>
      <c r="AD709" s="192"/>
      <c r="AE709" s="192"/>
      <c r="AF709" s="192"/>
      <c r="AG709" s="192"/>
      <c r="AH709" s="192"/>
      <c r="AI709" s="192"/>
      <c r="AJ709" s="192"/>
      <c r="AK709" s="192"/>
      <c r="AL709" s="192"/>
      <c r="AM709" s="192"/>
      <c r="AN709" s="192"/>
      <c r="AO709" s="192"/>
      <c r="AP709" s="192"/>
      <c r="AQ709" s="192"/>
      <c r="AR709" s="192"/>
      <c r="AS709" s="192"/>
      <c r="AT709" s="192"/>
      <c r="AU709" s="192"/>
      <c r="AV709" s="192"/>
      <c r="AW709" s="192"/>
      <c r="AX709" s="192"/>
      <c r="AY709" s="192"/>
      <c r="AZ709" s="192"/>
      <c r="BA709" s="192"/>
      <c r="BB709" s="192"/>
      <c r="BC709" s="192"/>
      <c r="BD709" s="9"/>
      <c r="BE709" s="9"/>
      <c r="BF709" s="9"/>
      <c r="BG709" s="9"/>
      <c r="BH709" s="9"/>
      <c r="BI709" s="9"/>
      <c r="BJ709" s="9"/>
      <c r="BK709" s="9"/>
      <c r="BL709" s="9"/>
    </row>
    <row r="710" spans="1:64">
      <c r="A710" s="9"/>
      <c r="B710" s="9"/>
      <c r="C710" s="9"/>
      <c r="D710" s="9"/>
      <c r="E710" s="9"/>
      <c r="F710" s="9"/>
      <c r="G710" s="9"/>
      <c r="H710" s="9"/>
      <c r="I710" s="9"/>
      <c r="J710" s="9"/>
      <c r="K710" s="9"/>
      <c r="L710" s="9"/>
      <c r="M710" s="9"/>
      <c r="N710" s="9"/>
      <c r="O710" s="9"/>
      <c r="P710" s="9"/>
      <c r="Q710" s="9"/>
      <c r="R710" s="9"/>
      <c r="S710" s="9"/>
      <c r="T710" s="9"/>
      <c r="U710" s="9"/>
      <c r="V710" s="9"/>
      <c r="W710" s="9"/>
      <c r="X710" s="9"/>
      <c r="Y710" s="9"/>
      <c r="Z710" s="9"/>
      <c r="AA710" s="9"/>
      <c r="AB710" s="192"/>
      <c r="AC710" s="192"/>
      <c r="AD710" s="192"/>
      <c r="AE710" s="192"/>
      <c r="AF710" s="192"/>
      <c r="AG710" s="192"/>
      <c r="AH710" s="192"/>
      <c r="AI710" s="192"/>
      <c r="AJ710" s="192"/>
      <c r="AK710" s="192"/>
      <c r="AL710" s="192"/>
      <c r="AM710" s="192"/>
      <c r="AN710" s="192"/>
      <c r="AO710" s="192"/>
      <c r="AP710" s="192"/>
      <c r="AQ710" s="192"/>
      <c r="AR710" s="192"/>
      <c r="AS710" s="192"/>
      <c r="AT710" s="192"/>
      <c r="AU710" s="192"/>
      <c r="AV710" s="192"/>
      <c r="AW710" s="192"/>
      <c r="AX710" s="192"/>
      <c r="AY710" s="192"/>
      <c r="AZ710" s="192"/>
      <c r="BA710" s="192"/>
      <c r="BB710" s="192"/>
      <c r="BC710" s="192"/>
      <c r="BD710" s="9"/>
      <c r="BE710" s="9"/>
      <c r="BF710" s="9"/>
      <c r="BG710" s="9"/>
      <c r="BH710" s="9"/>
      <c r="BI710" s="9"/>
      <c r="BJ710" s="9"/>
      <c r="BK710" s="9"/>
      <c r="BL710" s="9"/>
    </row>
    <row r="711" spans="1:64">
      <c r="A711" s="192"/>
      <c r="B711" s="192"/>
      <c r="C711" s="192"/>
      <c r="D711" s="192"/>
      <c r="E711" s="192"/>
      <c r="F711" s="192"/>
      <c r="G711" s="192"/>
      <c r="H711" s="192"/>
      <c r="I711" s="192"/>
      <c r="J711" s="192"/>
      <c r="K711" s="192"/>
      <c r="L711" s="192"/>
      <c r="M711" s="192"/>
      <c r="N711" s="192"/>
      <c r="O711" s="192"/>
      <c r="P711" s="192"/>
      <c r="Q711" s="192"/>
      <c r="R711" s="192"/>
      <c r="S711" s="192"/>
      <c r="T711" s="192"/>
      <c r="U711" s="192"/>
      <c r="V711" s="192"/>
      <c r="W711" s="192"/>
      <c r="X711" s="192"/>
      <c r="Y711" s="192"/>
      <c r="Z711" s="192"/>
      <c r="AA711" s="192"/>
      <c r="AB711" s="192"/>
      <c r="AC711" s="192"/>
      <c r="AD711" s="192"/>
      <c r="AE711" s="192"/>
      <c r="AF711" s="192"/>
      <c r="AG711" s="192"/>
      <c r="AH711" s="192"/>
      <c r="AI711" s="192"/>
      <c r="AJ711" s="192"/>
      <c r="AK711" s="192"/>
      <c r="AL711" s="192"/>
      <c r="AM711" s="192"/>
      <c r="AN711" s="192"/>
      <c r="AO711" s="192"/>
      <c r="AP711" s="192"/>
      <c r="AQ711" s="192"/>
      <c r="AR711" s="192"/>
      <c r="AS711" s="192"/>
      <c r="AT711" s="192"/>
      <c r="AU711" s="192"/>
      <c r="AV711" s="192"/>
      <c r="AW711" s="192"/>
      <c r="AX711" s="192"/>
      <c r="AY711" s="192"/>
      <c r="AZ711" s="192"/>
      <c r="BA711" s="192"/>
      <c r="BB711" s="192"/>
      <c r="BC711" s="192"/>
      <c r="BD711" s="9"/>
      <c r="BE711" s="9"/>
      <c r="BF711" s="9"/>
      <c r="BG711" s="9"/>
      <c r="BH711" s="9"/>
      <c r="BI711" s="9"/>
      <c r="BJ711" s="9"/>
      <c r="BK711" s="9"/>
      <c r="BL711" s="9"/>
    </row>
    <row r="712" spans="1:64">
      <c r="B712" s="192"/>
      <c r="C712" s="192"/>
      <c r="D712" s="192"/>
      <c r="E712" s="192"/>
      <c r="F712" s="192"/>
      <c r="G712" s="192"/>
      <c r="H712" s="192"/>
      <c r="I712" s="192"/>
      <c r="J712" s="192"/>
      <c r="K712" s="192"/>
      <c r="L712" s="192"/>
      <c r="M712" s="192"/>
      <c r="N712" s="192"/>
      <c r="O712" s="192"/>
      <c r="P712" s="192"/>
      <c r="Q712" s="192"/>
      <c r="R712" s="192"/>
      <c r="S712" s="192"/>
      <c r="T712" s="192"/>
      <c r="U712" s="192"/>
      <c r="V712" s="192"/>
      <c r="W712" s="192"/>
      <c r="X712" s="192"/>
      <c r="Y712" s="192"/>
      <c r="Z712" s="192"/>
      <c r="AA712" s="192"/>
      <c r="AB712" s="192"/>
      <c r="AC712" s="192"/>
      <c r="AD712" s="192"/>
      <c r="AE712" s="192"/>
      <c r="AF712" s="192"/>
      <c r="AG712" s="192"/>
      <c r="AH712" s="192"/>
      <c r="AI712" s="192"/>
      <c r="AJ712" s="192"/>
      <c r="AK712" s="192"/>
      <c r="AL712" s="192"/>
      <c r="AM712" s="192"/>
      <c r="AN712" s="192"/>
      <c r="AO712" s="192"/>
      <c r="AP712" s="192"/>
      <c r="AQ712" s="192"/>
      <c r="AR712" s="192"/>
      <c r="AS712" s="192"/>
      <c r="AT712" s="192"/>
      <c r="AU712" s="192"/>
      <c r="AV712" s="192"/>
      <c r="AW712" s="192"/>
      <c r="AX712" s="192"/>
      <c r="AY712" s="192"/>
      <c r="AZ712" s="192"/>
      <c r="BA712" s="192"/>
      <c r="BB712" s="192"/>
      <c r="BC712" s="192"/>
      <c r="BD712" s="9"/>
      <c r="BE712" s="9"/>
      <c r="BF712" s="9"/>
      <c r="BG712" s="9"/>
      <c r="BH712" s="9"/>
      <c r="BI712" s="9"/>
      <c r="BJ712" s="9"/>
      <c r="BK712" s="9"/>
      <c r="BL712" s="9"/>
    </row>
    <row r="713" spans="1:64">
      <c r="B713" s="192"/>
      <c r="C713" s="192"/>
      <c r="D713" s="192"/>
      <c r="E713" s="192"/>
      <c r="F713" s="192"/>
      <c r="G713" s="192"/>
      <c r="H713" s="192"/>
      <c r="I713" s="192"/>
      <c r="J713" s="192"/>
      <c r="K713" s="192"/>
      <c r="L713" s="192"/>
      <c r="M713" s="192"/>
      <c r="N713" s="192"/>
      <c r="O713" s="192"/>
      <c r="P713" s="192"/>
      <c r="Q713" s="192"/>
      <c r="R713" s="192"/>
      <c r="S713" s="192"/>
      <c r="T713" s="192"/>
      <c r="U713" s="192"/>
      <c r="V713" s="192"/>
      <c r="W713" s="192"/>
      <c r="X713" s="192"/>
      <c r="Y713" s="192"/>
      <c r="Z713" s="192"/>
      <c r="AA713" s="192"/>
      <c r="AB713" s="192"/>
      <c r="AC713" s="192"/>
      <c r="AD713" s="192"/>
      <c r="AE713" s="192"/>
      <c r="AF713" s="192"/>
      <c r="AG713" s="192"/>
      <c r="AH713" s="192"/>
      <c r="AI713" s="192"/>
      <c r="AJ713" s="192"/>
      <c r="AK713" s="192"/>
      <c r="AL713" s="192"/>
      <c r="AM713" s="192"/>
      <c r="AN713" s="192"/>
      <c r="AO713" s="192"/>
      <c r="AP713" s="192"/>
      <c r="AQ713" s="192"/>
      <c r="AR713" s="192"/>
      <c r="AS713" s="192"/>
      <c r="AT713" s="192"/>
      <c r="AU713" s="192"/>
      <c r="AV713" s="192"/>
      <c r="AW713" s="192"/>
      <c r="AX713" s="192"/>
      <c r="AY713" s="192"/>
      <c r="AZ713" s="192"/>
      <c r="BA713" s="192"/>
      <c r="BB713" s="192"/>
      <c r="BC713" s="192"/>
      <c r="BD713" s="9"/>
      <c r="BE713" s="9"/>
      <c r="BF713" s="9"/>
      <c r="BG713" s="9"/>
      <c r="BH713" s="9"/>
      <c r="BI713" s="9"/>
      <c r="BJ713" s="9"/>
      <c r="BK713" s="9"/>
      <c r="BL713" s="9"/>
    </row>
    <row r="714" spans="1:64">
      <c r="B714" s="192"/>
      <c r="C714" s="192"/>
      <c r="D714" s="192"/>
      <c r="E714" s="192"/>
      <c r="F714" s="192"/>
      <c r="G714" s="192"/>
      <c r="H714" s="192"/>
      <c r="I714" s="192"/>
      <c r="J714" s="192"/>
      <c r="K714" s="192"/>
      <c r="L714" s="192"/>
      <c r="M714" s="192"/>
      <c r="N714" s="192"/>
      <c r="O714" s="192"/>
      <c r="P714" s="192"/>
      <c r="Q714" s="192"/>
      <c r="R714" s="192"/>
      <c r="S714" s="192"/>
      <c r="T714" s="192"/>
      <c r="U714" s="192"/>
      <c r="V714" s="192"/>
      <c r="W714" s="192"/>
      <c r="X714" s="192"/>
      <c r="Y714" s="192"/>
      <c r="Z714" s="192"/>
      <c r="AA714" s="192"/>
      <c r="AB714" s="192"/>
      <c r="AC714" s="192"/>
      <c r="AD714" s="192"/>
      <c r="AE714" s="192"/>
      <c r="AF714" s="192"/>
      <c r="AG714" s="192"/>
      <c r="AH714" s="192"/>
      <c r="AI714" s="192"/>
      <c r="AJ714" s="192"/>
      <c r="AK714" s="192"/>
      <c r="AL714" s="192"/>
      <c r="AM714" s="192"/>
      <c r="AN714" s="192"/>
      <c r="AO714" s="192"/>
      <c r="AP714" s="192"/>
      <c r="AQ714" s="192"/>
      <c r="AR714" s="192"/>
      <c r="AS714" s="192"/>
      <c r="AT714" s="192"/>
      <c r="AU714" s="192"/>
      <c r="AV714" s="192"/>
      <c r="AW714" s="192"/>
      <c r="AX714" s="192"/>
      <c r="AY714" s="192"/>
      <c r="AZ714" s="192"/>
      <c r="BA714" s="192"/>
      <c r="BB714" s="192"/>
      <c r="BC714" s="192"/>
      <c r="BD714" s="9"/>
      <c r="BE714" s="9"/>
      <c r="BF714" s="9"/>
      <c r="BG714" s="9"/>
      <c r="BH714" s="9"/>
      <c r="BI714" s="9"/>
      <c r="BJ714" s="9"/>
      <c r="BK714" s="9"/>
      <c r="BL714" s="9"/>
    </row>
    <row r="715" spans="1:64">
      <c r="B715" s="192"/>
      <c r="C715" s="192"/>
      <c r="D715" s="192"/>
      <c r="E715" s="192"/>
      <c r="F715" s="192"/>
      <c r="G715" s="192"/>
      <c r="H715" s="192"/>
      <c r="I715" s="192"/>
      <c r="J715" s="192"/>
      <c r="K715" s="192"/>
      <c r="L715" s="192"/>
      <c r="M715" s="192"/>
      <c r="N715" s="192"/>
      <c r="O715" s="192"/>
      <c r="P715" s="192"/>
      <c r="Q715" s="192"/>
      <c r="R715" s="192"/>
      <c r="S715" s="192"/>
      <c r="T715" s="192"/>
      <c r="U715" s="192"/>
      <c r="V715" s="192"/>
      <c r="W715" s="192"/>
      <c r="X715" s="192"/>
      <c r="Y715" s="192"/>
      <c r="Z715" s="192"/>
      <c r="AA715" s="192"/>
      <c r="AB715" s="192"/>
      <c r="AC715" s="192"/>
      <c r="AD715" s="192"/>
      <c r="AE715" s="192"/>
      <c r="AF715" s="192"/>
      <c r="AG715" s="192"/>
      <c r="AH715" s="192"/>
      <c r="AI715" s="192"/>
      <c r="AJ715" s="192"/>
      <c r="AK715" s="192"/>
      <c r="AL715" s="192"/>
      <c r="AM715" s="192"/>
      <c r="AN715" s="192"/>
      <c r="AO715" s="192"/>
      <c r="AP715" s="192"/>
      <c r="AQ715" s="192"/>
      <c r="AR715" s="192"/>
      <c r="AS715" s="192"/>
      <c r="AT715" s="192"/>
      <c r="AU715" s="192"/>
      <c r="AV715" s="192"/>
      <c r="AW715" s="192"/>
      <c r="AX715" s="192"/>
      <c r="AY715" s="192"/>
      <c r="AZ715" s="192"/>
      <c r="BA715" s="192"/>
      <c r="BB715" s="192"/>
      <c r="BC715" s="192"/>
      <c r="BD715" s="9"/>
      <c r="BE715" s="9"/>
      <c r="BF715" s="9"/>
      <c r="BG715" s="9"/>
      <c r="BH715" s="9"/>
      <c r="BI715" s="9"/>
      <c r="BJ715" s="9"/>
      <c r="BK715" s="9"/>
      <c r="BL715" s="9"/>
    </row>
    <row r="716" spans="1:64">
      <c r="B716" s="192"/>
      <c r="C716" s="192"/>
      <c r="D716" s="192"/>
      <c r="E716" s="192"/>
      <c r="F716" s="192"/>
      <c r="G716" s="192"/>
      <c r="H716" s="192"/>
      <c r="I716" s="192"/>
      <c r="J716" s="192"/>
      <c r="K716" s="192"/>
      <c r="L716" s="192"/>
      <c r="M716" s="192"/>
      <c r="N716" s="192"/>
      <c r="O716" s="192"/>
      <c r="P716" s="192"/>
      <c r="Q716" s="192"/>
      <c r="R716" s="192"/>
      <c r="S716" s="192"/>
      <c r="T716" s="192"/>
      <c r="U716" s="192"/>
      <c r="V716" s="192"/>
      <c r="W716" s="192"/>
      <c r="X716" s="192"/>
      <c r="Y716" s="192"/>
      <c r="Z716" s="192"/>
      <c r="AA716" s="192"/>
      <c r="AB716" s="192"/>
      <c r="AC716" s="192"/>
      <c r="AD716" s="192"/>
      <c r="AE716" s="192"/>
      <c r="AF716" s="192"/>
      <c r="AG716" s="192"/>
      <c r="AH716" s="192"/>
      <c r="AI716" s="192"/>
      <c r="AJ716" s="192"/>
      <c r="AK716" s="192"/>
      <c r="AL716" s="192"/>
      <c r="AM716" s="192"/>
      <c r="AN716" s="192"/>
      <c r="AO716" s="192"/>
      <c r="AP716" s="192"/>
      <c r="AQ716" s="192"/>
      <c r="AR716" s="192"/>
      <c r="AS716" s="192"/>
      <c r="AT716" s="192"/>
      <c r="AU716" s="192"/>
      <c r="AV716" s="192"/>
      <c r="AW716" s="192"/>
      <c r="AX716" s="192"/>
      <c r="AY716" s="192"/>
      <c r="AZ716" s="192"/>
      <c r="BA716" s="192"/>
      <c r="BB716" s="192"/>
      <c r="BC716" s="192"/>
      <c r="BD716" s="9"/>
      <c r="BE716" s="9"/>
      <c r="BF716" s="9"/>
      <c r="BG716" s="9"/>
      <c r="BH716" s="9"/>
      <c r="BI716" s="9"/>
      <c r="BJ716" s="9"/>
      <c r="BK716" s="9"/>
      <c r="BL716" s="9"/>
    </row>
    <row r="717" spans="1:64">
      <c r="B717" s="192"/>
      <c r="C717" s="192"/>
      <c r="D717" s="192"/>
      <c r="E717" s="192"/>
      <c r="F717" s="192"/>
      <c r="G717" s="192"/>
      <c r="H717" s="192"/>
      <c r="I717" s="192"/>
      <c r="J717" s="192"/>
      <c r="K717" s="192"/>
      <c r="L717" s="192"/>
      <c r="M717" s="192"/>
      <c r="N717" s="192"/>
      <c r="O717" s="192"/>
      <c r="P717" s="192"/>
      <c r="Q717" s="192"/>
      <c r="R717" s="192"/>
      <c r="S717" s="192"/>
      <c r="T717" s="192"/>
      <c r="U717" s="192"/>
      <c r="V717" s="192"/>
      <c r="W717" s="192"/>
      <c r="X717" s="192"/>
      <c r="Y717" s="192"/>
      <c r="Z717" s="192"/>
      <c r="AA717" s="192"/>
      <c r="AB717" s="192"/>
      <c r="AC717" s="192"/>
      <c r="AD717" s="192"/>
      <c r="AE717" s="192"/>
      <c r="AF717" s="192"/>
      <c r="AG717" s="192"/>
      <c r="AH717" s="192"/>
      <c r="AI717" s="192"/>
      <c r="AJ717" s="192"/>
      <c r="AK717" s="192"/>
      <c r="AL717" s="192"/>
      <c r="AM717" s="192"/>
      <c r="AN717" s="192"/>
      <c r="AO717" s="192"/>
      <c r="AP717" s="192"/>
      <c r="AQ717" s="192"/>
      <c r="AR717" s="192"/>
      <c r="AS717" s="192"/>
      <c r="AT717" s="192"/>
      <c r="AU717" s="192"/>
      <c r="AV717" s="192"/>
      <c r="AW717" s="192"/>
      <c r="AX717" s="192"/>
      <c r="AY717" s="192"/>
      <c r="AZ717" s="192"/>
      <c r="BA717" s="192"/>
      <c r="BB717" s="192"/>
      <c r="BC717" s="192"/>
      <c r="BD717" s="9"/>
      <c r="BE717" s="9"/>
      <c r="BF717" s="9"/>
      <c r="BG717" s="9"/>
      <c r="BH717" s="9"/>
      <c r="BI717" s="9"/>
      <c r="BJ717" s="9"/>
      <c r="BK717" s="9"/>
      <c r="BL717" s="9"/>
    </row>
    <row r="718" spans="1:64">
      <c r="B718" s="192"/>
      <c r="C718" s="192"/>
      <c r="D718" s="192"/>
      <c r="E718" s="192"/>
      <c r="F718" s="192"/>
      <c r="G718" s="192"/>
      <c r="H718" s="192"/>
      <c r="I718" s="192"/>
      <c r="J718" s="192"/>
      <c r="K718" s="192"/>
      <c r="L718" s="192"/>
      <c r="M718" s="192"/>
      <c r="N718" s="192"/>
      <c r="O718" s="192"/>
      <c r="P718" s="192"/>
      <c r="Q718" s="192"/>
      <c r="R718" s="192"/>
      <c r="S718" s="192"/>
      <c r="T718" s="192"/>
      <c r="U718" s="192"/>
      <c r="V718" s="192"/>
      <c r="W718" s="192"/>
      <c r="X718" s="192"/>
      <c r="Y718" s="192"/>
      <c r="Z718" s="192"/>
      <c r="AA718" s="192"/>
      <c r="AB718" s="192"/>
      <c r="AC718" s="192"/>
      <c r="AD718" s="192"/>
      <c r="AE718" s="192"/>
      <c r="AF718" s="192"/>
      <c r="AG718" s="192"/>
      <c r="AH718" s="192"/>
      <c r="AI718" s="192"/>
      <c r="AJ718" s="192"/>
      <c r="AK718" s="192"/>
      <c r="AL718" s="192"/>
      <c r="AM718" s="192"/>
      <c r="AN718" s="192"/>
      <c r="AO718" s="192"/>
      <c r="AP718" s="192"/>
      <c r="AQ718" s="192"/>
      <c r="AR718" s="192"/>
      <c r="AS718" s="192"/>
      <c r="AT718" s="192"/>
      <c r="AU718" s="192"/>
      <c r="AV718" s="192"/>
      <c r="AW718" s="192"/>
      <c r="AX718" s="192"/>
      <c r="AY718" s="192"/>
      <c r="AZ718" s="192"/>
      <c r="BA718" s="192"/>
      <c r="BB718" s="192"/>
      <c r="BC718" s="192"/>
      <c r="BD718" s="9"/>
      <c r="BE718" s="9"/>
      <c r="BF718" s="9"/>
      <c r="BG718" s="9"/>
      <c r="BH718" s="9"/>
      <c r="BI718" s="9"/>
      <c r="BJ718" s="9"/>
      <c r="BK718" s="9"/>
      <c r="BL718" s="9"/>
    </row>
    <row r="719" spans="1:64">
      <c r="B719" s="192"/>
      <c r="C719" s="192"/>
      <c r="D719" s="192"/>
      <c r="E719" s="192"/>
      <c r="F719" s="192"/>
      <c r="G719" s="192"/>
      <c r="H719" s="192"/>
      <c r="I719" s="192"/>
      <c r="J719" s="192"/>
      <c r="K719" s="192"/>
      <c r="L719" s="192"/>
      <c r="M719" s="192"/>
      <c r="N719" s="192"/>
      <c r="O719" s="192"/>
      <c r="P719" s="192"/>
      <c r="Q719" s="192"/>
      <c r="R719" s="192"/>
      <c r="S719" s="192"/>
      <c r="T719" s="192"/>
      <c r="U719" s="192"/>
      <c r="V719" s="192"/>
      <c r="W719" s="192"/>
      <c r="X719" s="192"/>
      <c r="Y719" s="192"/>
      <c r="Z719" s="192"/>
      <c r="AA719" s="192"/>
      <c r="AB719" s="192"/>
      <c r="AC719" s="192"/>
      <c r="AD719" s="192"/>
      <c r="AE719" s="192"/>
      <c r="AF719" s="192"/>
      <c r="AG719" s="192"/>
      <c r="AH719" s="192"/>
      <c r="AI719" s="192"/>
      <c r="AJ719" s="192"/>
      <c r="AK719" s="192"/>
      <c r="AL719" s="192"/>
      <c r="AM719" s="192"/>
      <c r="AN719" s="192"/>
      <c r="AO719" s="192"/>
      <c r="AP719" s="192"/>
      <c r="AQ719" s="192"/>
      <c r="AR719" s="192"/>
      <c r="AS719" s="192"/>
      <c r="AT719" s="192"/>
      <c r="AU719" s="192"/>
      <c r="AV719" s="192"/>
      <c r="AW719" s="192"/>
      <c r="AX719" s="192"/>
      <c r="AY719" s="192"/>
      <c r="AZ719" s="192"/>
      <c r="BA719" s="192"/>
      <c r="BB719" s="192"/>
      <c r="BC719" s="192"/>
      <c r="BD719" s="9"/>
      <c r="BE719" s="9"/>
      <c r="BF719" s="9"/>
      <c r="BG719" s="9"/>
      <c r="BH719" s="9"/>
      <c r="BI719" s="9"/>
      <c r="BJ719" s="9"/>
      <c r="BK719" s="9"/>
      <c r="BL719" s="9"/>
    </row>
    <row r="720" spans="1:64">
      <c r="B720" s="192"/>
      <c r="C720" s="192"/>
      <c r="D720" s="192"/>
      <c r="E720" s="192"/>
      <c r="F720" s="192"/>
      <c r="G720" s="192"/>
      <c r="H720" s="192"/>
      <c r="I720" s="192"/>
      <c r="J720" s="192"/>
      <c r="K720" s="192"/>
      <c r="L720" s="192"/>
      <c r="M720" s="192"/>
      <c r="N720" s="192"/>
      <c r="O720" s="192"/>
      <c r="P720" s="192"/>
      <c r="Q720" s="192"/>
      <c r="R720" s="192"/>
      <c r="S720" s="192"/>
      <c r="T720" s="192"/>
      <c r="U720" s="192"/>
      <c r="V720" s="192"/>
      <c r="W720" s="192"/>
      <c r="X720" s="192"/>
      <c r="Y720" s="192"/>
      <c r="Z720" s="192"/>
      <c r="AA720" s="192"/>
      <c r="AB720" s="192"/>
      <c r="AC720" s="192"/>
      <c r="AD720" s="192"/>
      <c r="AE720" s="192"/>
      <c r="AF720" s="192"/>
      <c r="AG720" s="192"/>
      <c r="AH720" s="192"/>
      <c r="AI720" s="192"/>
      <c r="AJ720" s="192"/>
      <c r="AK720" s="192"/>
      <c r="AL720" s="192"/>
      <c r="AM720" s="192"/>
      <c r="AN720" s="192"/>
      <c r="AO720" s="192"/>
      <c r="AP720" s="192"/>
      <c r="AQ720" s="192"/>
      <c r="AR720" s="192"/>
      <c r="AS720" s="192"/>
      <c r="AT720" s="192"/>
      <c r="AU720" s="192"/>
      <c r="AV720" s="192"/>
      <c r="AW720" s="192"/>
      <c r="AX720" s="192"/>
      <c r="AY720" s="192"/>
      <c r="AZ720" s="192"/>
      <c r="BA720" s="192"/>
      <c r="BB720" s="192"/>
      <c r="BC720" s="192"/>
      <c r="BD720" s="9"/>
      <c r="BE720" s="9"/>
      <c r="BF720" s="9"/>
      <c r="BG720" s="9"/>
      <c r="BH720" s="9"/>
      <c r="BI720" s="9"/>
      <c r="BJ720" s="9"/>
      <c r="BK720" s="9"/>
      <c r="BL720" s="9"/>
    </row>
    <row r="721" spans="2:64">
      <c r="B721" s="192"/>
      <c r="C721" s="192"/>
      <c r="D721" s="192"/>
      <c r="E721" s="192"/>
      <c r="F721" s="192"/>
      <c r="G721" s="192"/>
      <c r="H721" s="192"/>
      <c r="I721" s="192"/>
      <c r="J721" s="192"/>
      <c r="K721" s="192"/>
      <c r="L721" s="192"/>
      <c r="M721" s="192"/>
      <c r="N721" s="192"/>
      <c r="O721" s="192"/>
      <c r="P721" s="192"/>
      <c r="Q721" s="192"/>
      <c r="R721" s="192"/>
      <c r="S721" s="192"/>
      <c r="T721" s="192"/>
      <c r="U721" s="192"/>
      <c r="V721" s="192"/>
      <c r="W721" s="192"/>
      <c r="X721" s="192"/>
      <c r="Y721" s="192"/>
      <c r="Z721" s="192"/>
      <c r="AA721" s="192"/>
      <c r="AB721" s="192"/>
      <c r="AC721" s="192"/>
      <c r="AD721" s="192"/>
      <c r="AE721" s="192"/>
      <c r="AF721" s="192"/>
      <c r="AG721" s="192"/>
      <c r="AH721" s="192"/>
      <c r="AI721" s="192"/>
      <c r="AJ721" s="192"/>
      <c r="AK721" s="192"/>
      <c r="AL721" s="192"/>
      <c r="AM721" s="192"/>
      <c r="AN721" s="192"/>
      <c r="AO721" s="192"/>
      <c r="AP721" s="192"/>
      <c r="AQ721" s="192"/>
      <c r="AR721" s="192"/>
      <c r="AS721" s="192"/>
      <c r="AT721" s="192"/>
      <c r="AU721" s="192"/>
      <c r="AV721" s="192"/>
      <c r="AW721" s="192"/>
      <c r="AX721" s="192"/>
      <c r="AY721" s="192"/>
      <c r="AZ721" s="192"/>
      <c r="BA721" s="192"/>
      <c r="BB721" s="192"/>
      <c r="BC721" s="192"/>
      <c r="BD721" s="9"/>
      <c r="BE721" s="9"/>
      <c r="BF721" s="9"/>
      <c r="BG721" s="9"/>
      <c r="BH721" s="9"/>
      <c r="BI721" s="9"/>
      <c r="BJ721" s="9"/>
      <c r="BK721" s="9"/>
      <c r="BL721" s="9"/>
    </row>
    <row r="722" spans="2:64">
      <c r="B722" s="192"/>
      <c r="C722" s="192"/>
      <c r="D722" s="192"/>
      <c r="E722" s="192"/>
      <c r="F722" s="192"/>
      <c r="G722" s="192"/>
      <c r="H722" s="192"/>
      <c r="I722" s="192"/>
      <c r="J722" s="192"/>
      <c r="K722" s="192"/>
      <c r="L722" s="192"/>
      <c r="M722" s="192"/>
      <c r="N722" s="192"/>
      <c r="O722" s="192"/>
      <c r="P722" s="192"/>
      <c r="Q722" s="192"/>
      <c r="R722" s="192"/>
      <c r="S722" s="192"/>
      <c r="T722" s="192"/>
      <c r="U722" s="192"/>
      <c r="V722" s="192"/>
      <c r="W722" s="192"/>
      <c r="X722" s="192"/>
      <c r="Y722" s="192"/>
      <c r="Z722" s="192"/>
      <c r="AA722" s="192"/>
      <c r="AB722" s="192"/>
      <c r="AC722" s="192"/>
      <c r="AD722" s="192"/>
      <c r="AE722" s="192"/>
      <c r="AF722" s="192"/>
      <c r="AG722" s="192"/>
      <c r="AH722" s="192"/>
      <c r="AI722" s="192"/>
      <c r="AJ722" s="192"/>
      <c r="AK722" s="192"/>
      <c r="AL722" s="192"/>
      <c r="AM722" s="192"/>
      <c r="AN722" s="192"/>
      <c r="AO722" s="192"/>
      <c r="AP722" s="192"/>
      <c r="AQ722" s="192"/>
      <c r="AR722" s="192"/>
      <c r="AS722" s="192"/>
      <c r="AT722" s="192"/>
      <c r="AU722" s="192"/>
      <c r="AV722" s="192"/>
      <c r="AW722" s="192"/>
      <c r="AX722" s="192"/>
      <c r="AY722" s="192"/>
      <c r="AZ722" s="192"/>
      <c r="BA722" s="192"/>
      <c r="BB722" s="192"/>
      <c r="BC722" s="192"/>
      <c r="BD722" s="9"/>
      <c r="BE722" s="9"/>
      <c r="BF722" s="9"/>
      <c r="BG722" s="9"/>
      <c r="BH722" s="9"/>
      <c r="BI722" s="9"/>
      <c r="BJ722" s="9"/>
      <c r="BK722" s="9"/>
      <c r="BL722" s="9"/>
    </row>
    <row r="723" spans="2:64">
      <c r="B723" s="192"/>
      <c r="C723" s="192"/>
      <c r="D723" s="192"/>
      <c r="E723" s="192"/>
      <c r="F723" s="192"/>
      <c r="G723" s="192"/>
      <c r="H723" s="192"/>
      <c r="I723" s="192"/>
      <c r="J723" s="192"/>
      <c r="K723" s="192"/>
      <c r="L723" s="192"/>
      <c r="M723" s="192"/>
      <c r="N723" s="192"/>
      <c r="O723" s="192"/>
      <c r="P723" s="192"/>
      <c r="Q723" s="192"/>
      <c r="R723" s="192"/>
      <c r="S723" s="192"/>
      <c r="T723" s="192"/>
      <c r="U723" s="192"/>
      <c r="V723" s="192"/>
      <c r="W723" s="192"/>
      <c r="X723" s="192"/>
      <c r="Y723" s="192"/>
      <c r="Z723" s="192"/>
      <c r="AA723" s="192"/>
      <c r="AB723" s="192"/>
      <c r="AC723" s="192"/>
      <c r="AD723" s="192"/>
      <c r="AE723" s="192"/>
      <c r="AF723" s="192"/>
      <c r="AG723" s="192"/>
      <c r="AH723" s="192"/>
      <c r="AI723" s="192"/>
      <c r="AJ723" s="192"/>
      <c r="AK723" s="192"/>
      <c r="AL723" s="192"/>
      <c r="AM723" s="192"/>
      <c r="AN723" s="192"/>
      <c r="AO723" s="192"/>
      <c r="AP723" s="192"/>
      <c r="AQ723" s="192"/>
      <c r="AR723" s="192"/>
      <c r="AS723" s="192"/>
      <c r="AT723" s="192"/>
      <c r="AU723" s="192"/>
      <c r="AV723" s="192"/>
      <c r="AW723" s="192"/>
      <c r="AX723" s="192"/>
      <c r="AY723" s="192"/>
      <c r="AZ723" s="192"/>
      <c r="BA723" s="192"/>
      <c r="BB723" s="192"/>
      <c r="BC723" s="192"/>
      <c r="BD723" s="9"/>
      <c r="BE723" s="9"/>
      <c r="BF723" s="9"/>
      <c r="BG723" s="9"/>
      <c r="BH723" s="9"/>
      <c r="BI723" s="9"/>
      <c r="BJ723" s="9"/>
      <c r="BK723" s="9"/>
      <c r="BL723" s="9"/>
    </row>
    <row r="724" spans="2:64">
      <c r="B724" s="192"/>
      <c r="C724" s="192"/>
      <c r="D724" s="192"/>
      <c r="E724" s="192"/>
      <c r="F724" s="192"/>
      <c r="G724" s="192"/>
      <c r="H724" s="192"/>
      <c r="I724" s="192"/>
      <c r="J724" s="192"/>
      <c r="K724" s="192"/>
      <c r="L724" s="192"/>
      <c r="M724" s="192"/>
      <c r="N724" s="192"/>
      <c r="O724" s="192"/>
      <c r="P724" s="192"/>
      <c r="Q724" s="192"/>
      <c r="R724" s="192"/>
      <c r="S724" s="192"/>
      <c r="T724" s="192"/>
      <c r="U724" s="192"/>
      <c r="V724" s="192"/>
      <c r="W724" s="192"/>
      <c r="X724" s="192"/>
      <c r="Y724" s="192"/>
      <c r="Z724" s="192"/>
      <c r="AA724" s="192"/>
      <c r="AB724" s="192"/>
      <c r="AC724" s="192"/>
      <c r="AD724" s="192"/>
      <c r="AE724" s="192"/>
      <c r="AF724" s="192"/>
      <c r="AG724" s="192"/>
      <c r="AH724" s="192"/>
      <c r="AI724" s="192"/>
      <c r="AJ724" s="192"/>
      <c r="AK724" s="192"/>
      <c r="AL724" s="192"/>
      <c r="AM724" s="192"/>
      <c r="AN724" s="192"/>
      <c r="AO724" s="192"/>
      <c r="AP724" s="192"/>
      <c r="AQ724" s="192"/>
      <c r="AR724" s="192"/>
      <c r="AS724" s="192"/>
      <c r="AT724" s="192"/>
      <c r="AU724" s="192"/>
      <c r="AV724" s="192"/>
      <c r="AW724" s="192"/>
      <c r="AX724" s="192"/>
      <c r="AY724" s="192"/>
      <c r="AZ724" s="192"/>
      <c r="BA724" s="192"/>
      <c r="BB724" s="192"/>
      <c r="BC724" s="192"/>
      <c r="BD724" s="9"/>
      <c r="BE724" s="9"/>
      <c r="BF724" s="9"/>
      <c r="BG724" s="9"/>
      <c r="BH724" s="9"/>
      <c r="BI724" s="9"/>
      <c r="BJ724" s="9"/>
      <c r="BK724" s="9"/>
      <c r="BL724" s="9"/>
    </row>
    <row r="725" spans="2:64">
      <c r="B725" s="192"/>
      <c r="C725" s="192"/>
      <c r="D725" s="192"/>
      <c r="E725" s="192"/>
      <c r="F725" s="192"/>
      <c r="G725" s="192"/>
      <c r="H725" s="192"/>
      <c r="I725" s="192"/>
      <c r="J725" s="192"/>
      <c r="K725" s="192"/>
      <c r="L725" s="192"/>
      <c r="M725" s="192"/>
      <c r="N725" s="192"/>
      <c r="O725" s="192"/>
      <c r="P725" s="192"/>
      <c r="Q725" s="192"/>
      <c r="R725" s="192"/>
      <c r="S725" s="192"/>
      <c r="T725" s="192"/>
      <c r="U725" s="192"/>
      <c r="V725" s="192"/>
      <c r="W725" s="192"/>
      <c r="X725" s="192"/>
      <c r="Y725" s="192"/>
      <c r="Z725" s="192"/>
      <c r="AA725" s="192"/>
      <c r="AB725" s="192"/>
      <c r="AC725" s="192"/>
      <c r="AD725" s="192"/>
      <c r="AE725" s="192"/>
      <c r="AF725" s="192"/>
      <c r="AG725" s="192"/>
      <c r="AH725" s="192"/>
      <c r="AI725" s="192"/>
      <c r="AJ725" s="192"/>
      <c r="AK725" s="192"/>
      <c r="AL725" s="192"/>
      <c r="AM725" s="192"/>
      <c r="AN725" s="192"/>
      <c r="AO725" s="192"/>
      <c r="AP725" s="192"/>
      <c r="AQ725" s="192"/>
      <c r="AR725" s="192"/>
      <c r="AS725" s="192"/>
      <c r="AT725" s="192"/>
      <c r="AU725" s="192"/>
      <c r="AV725" s="192"/>
      <c r="AW725" s="192"/>
      <c r="AX725" s="192"/>
      <c r="AY725" s="192"/>
      <c r="AZ725" s="192"/>
      <c r="BA725" s="192"/>
      <c r="BB725" s="192"/>
      <c r="BC725" s="192"/>
      <c r="BD725" s="9"/>
      <c r="BE725" s="9"/>
      <c r="BF725" s="9"/>
      <c r="BG725" s="9"/>
      <c r="BH725" s="9"/>
      <c r="BI725" s="9"/>
      <c r="BJ725" s="9"/>
      <c r="BK725" s="9"/>
      <c r="BL725" s="9"/>
    </row>
    <row r="726" spans="2:64">
      <c r="B726" s="192"/>
      <c r="C726" s="192"/>
      <c r="D726" s="192"/>
      <c r="E726" s="192"/>
      <c r="F726" s="192"/>
      <c r="G726" s="192"/>
      <c r="H726" s="192"/>
      <c r="I726" s="192"/>
      <c r="J726" s="192"/>
      <c r="K726" s="192"/>
      <c r="L726" s="192"/>
      <c r="M726" s="192"/>
      <c r="N726" s="192"/>
      <c r="O726" s="192"/>
      <c r="P726" s="192"/>
      <c r="Q726" s="192"/>
      <c r="R726" s="192"/>
      <c r="S726" s="192"/>
      <c r="T726" s="192"/>
      <c r="U726" s="192"/>
      <c r="V726" s="192"/>
      <c r="W726" s="192"/>
      <c r="X726" s="192"/>
      <c r="Y726" s="192"/>
      <c r="Z726" s="192"/>
      <c r="AA726" s="192"/>
      <c r="AB726" s="192"/>
      <c r="AC726" s="192"/>
      <c r="AD726" s="192"/>
      <c r="AE726" s="192"/>
      <c r="AF726" s="192"/>
      <c r="AG726" s="192"/>
      <c r="AH726" s="192"/>
      <c r="AI726" s="192"/>
      <c r="AJ726" s="192"/>
      <c r="AK726" s="192"/>
      <c r="AL726" s="192"/>
      <c r="AM726" s="192"/>
      <c r="AN726" s="192"/>
      <c r="AO726" s="192"/>
      <c r="AP726" s="192"/>
      <c r="AQ726" s="192"/>
      <c r="AR726" s="192"/>
      <c r="AS726" s="192"/>
      <c r="AT726" s="192"/>
      <c r="AU726" s="192"/>
      <c r="AV726" s="192"/>
      <c r="AW726" s="192"/>
      <c r="AX726" s="192"/>
      <c r="AY726" s="192"/>
      <c r="AZ726" s="192"/>
      <c r="BA726" s="192"/>
      <c r="BB726" s="192"/>
      <c r="BC726" s="192"/>
      <c r="BD726" s="9"/>
      <c r="BE726" s="9"/>
      <c r="BF726" s="9"/>
      <c r="BG726" s="9"/>
      <c r="BH726" s="9"/>
      <c r="BI726" s="9"/>
      <c r="BJ726" s="9"/>
      <c r="BK726" s="9"/>
      <c r="BL726" s="9"/>
    </row>
    <row r="727" spans="2:64">
      <c r="B727" s="192"/>
      <c r="C727" s="192"/>
      <c r="D727" s="192"/>
      <c r="E727" s="192"/>
      <c r="F727" s="192"/>
      <c r="G727" s="192"/>
      <c r="H727" s="192"/>
      <c r="I727" s="192"/>
      <c r="J727" s="192"/>
      <c r="K727" s="192"/>
      <c r="L727" s="192"/>
      <c r="M727" s="192"/>
      <c r="N727" s="192"/>
      <c r="O727" s="192"/>
      <c r="P727" s="192"/>
      <c r="Q727" s="192"/>
      <c r="R727" s="192"/>
      <c r="S727" s="192"/>
      <c r="T727" s="192"/>
      <c r="U727" s="192"/>
      <c r="V727" s="192"/>
      <c r="W727" s="192"/>
      <c r="X727" s="192"/>
      <c r="Y727" s="192"/>
      <c r="Z727" s="192"/>
      <c r="AA727" s="192"/>
      <c r="AB727" s="192"/>
      <c r="AC727" s="192"/>
      <c r="AD727" s="192"/>
      <c r="AE727" s="192"/>
      <c r="AF727" s="192"/>
      <c r="AG727" s="192"/>
      <c r="AH727" s="192"/>
      <c r="AI727" s="192"/>
      <c r="AJ727" s="192"/>
      <c r="AK727" s="192"/>
      <c r="AL727" s="192"/>
      <c r="AM727" s="192"/>
      <c r="AN727" s="192"/>
      <c r="AO727" s="192"/>
      <c r="AP727" s="192"/>
      <c r="AQ727" s="192"/>
      <c r="AR727" s="192"/>
      <c r="AS727" s="192"/>
      <c r="AT727" s="192"/>
      <c r="AU727" s="192"/>
      <c r="AV727" s="192"/>
      <c r="AW727" s="192"/>
      <c r="AX727" s="192"/>
      <c r="AY727" s="192"/>
      <c r="AZ727" s="192"/>
      <c r="BA727" s="192"/>
      <c r="BB727" s="192"/>
      <c r="BC727" s="192"/>
    </row>
    <row r="728" spans="2:64">
      <c r="B728" s="192"/>
      <c r="C728" s="192"/>
      <c r="D728" s="192"/>
      <c r="E728" s="192"/>
      <c r="F728" s="192"/>
      <c r="G728" s="192"/>
      <c r="H728" s="192"/>
      <c r="I728" s="192"/>
      <c r="J728" s="192"/>
      <c r="K728" s="192"/>
      <c r="L728" s="192"/>
      <c r="M728" s="192"/>
      <c r="N728" s="192"/>
      <c r="O728" s="192"/>
      <c r="P728" s="192"/>
      <c r="Q728" s="192"/>
      <c r="R728" s="192"/>
      <c r="S728" s="192"/>
      <c r="T728" s="192"/>
      <c r="U728" s="192"/>
      <c r="V728" s="192"/>
      <c r="W728" s="192"/>
      <c r="X728" s="192"/>
      <c r="Y728" s="192"/>
      <c r="Z728" s="192"/>
      <c r="AA728" s="192"/>
      <c r="AB728" s="192"/>
      <c r="AC728" s="192"/>
      <c r="AD728" s="192"/>
      <c r="AE728" s="192"/>
      <c r="AF728" s="192"/>
      <c r="AG728" s="192"/>
      <c r="AH728" s="192"/>
      <c r="AI728" s="192"/>
      <c r="AJ728" s="192"/>
      <c r="AK728" s="192"/>
      <c r="AL728" s="192"/>
      <c r="AM728" s="192"/>
      <c r="AN728" s="192"/>
      <c r="AO728" s="192"/>
      <c r="AP728" s="192"/>
      <c r="AQ728" s="192"/>
      <c r="AR728" s="192"/>
      <c r="AS728" s="192"/>
      <c r="AT728" s="192"/>
      <c r="AU728" s="192"/>
      <c r="AV728" s="192"/>
      <c r="AW728" s="192"/>
      <c r="AX728" s="192"/>
      <c r="AY728" s="192"/>
      <c r="AZ728" s="192"/>
      <c r="BA728" s="192"/>
      <c r="BB728" s="192"/>
      <c r="BC728" s="192"/>
    </row>
    <row r="729" spans="2:64">
      <c r="B729" s="192"/>
      <c r="C729" s="192"/>
      <c r="D729" s="192"/>
      <c r="E729" s="192"/>
      <c r="F729" s="192"/>
      <c r="G729" s="192"/>
      <c r="H729" s="192"/>
      <c r="I729" s="192"/>
      <c r="J729" s="192"/>
      <c r="K729" s="192"/>
      <c r="L729" s="192"/>
      <c r="M729" s="192"/>
      <c r="N729" s="192"/>
      <c r="O729" s="192"/>
      <c r="P729" s="192"/>
      <c r="Q729" s="192"/>
      <c r="R729" s="192"/>
      <c r="S729" s="192"/>
      <c r="T729" s="192"/>
      <c r="U729" s="192"/>
      <c r="V729" s="192"/>
      <c r="W729" s="192"/>
      <c r="X729" s="192"/>
      <c r="Y729" s="192"/>
      <c r="Z729" s="192"/>
      <c r="AA729" s="192"/>
      <c r="AB729" s="192"/>
      <c r="AC729" s="192"/>
      <c r="AD729" s="192"/>
      <c r="AE729" s="192"/>
      <c r="AF729" s="192"/>
      <c r="AG729" s="192"/>
      <c r="AH729" s="192"/>
      <c r="AI729" s="192"/>
      <c r="AJ729" s="192"/>
      <c r="AK729" s="192"/>
      <c r="AL729" s="192"/>
      <c r="AM729" s="192"/>
      <c r="AN729" s="192"/>
      <c r="AO729" s="192"/>
      <c r="AP729" s="192"/>
      <c r="AQ729" s="192"/>
      <c r="AR729" s="192"/>
      <c r="AS729" s="192"/>
      <c r="AT729" s="192"/>
      <c r="AU729" s="192"/>
      <c r="AV729" s="192"/>
      <c r="AW729" s="192"/>
      <c r="AX729" s="192"/>
      <c r="AY729" s="192"/>
      <c r="AZ729" s="192"/>
      <c r="BA729" s="192"/>
      <c r="BB729" s="192"/>
      <c r="BC729" s="192"/>
    </row>
    <row r="730" spans="2:64">
      <c r="B730" s="192"/>
      <c r="C730" s="192"/>
      <c r="D730" s="192"/>
      <c r="E730" s="192"/>
      <c r="F730" s="192"/>
      <c r="G730" s="192"/>
      <c r="H730" s="192"/>
      <c r="I730" s="192"/>
      <c r="J730" s="192"/>
      <c r="K730" s="192"/>
      <c r="L730" s="192"/>
      <c r="M730" s="192"/>
      <c r="N730" s="192"/>
      <c r="O730" s="192"/>
      <c r="P730" s="192"/>
      <c r="Q730" s="192"/>
      <c r="R730" s="192"/>
      <c r="S730" s="192"/>
      <c r="T730" s="192"/>
      <c r="U730" s="192"/>
      <c r="V730" s="192"/>
      <c r="W730" s="192"/>
      <c r="X730" s="192"/>
      <c r="Y730" s="192"/>
      <c r="Z730" s="192"/>
      <c r="AA730" s="192"/>
      <c r="AB730" s="192"/>
      <c r="AC730" s="192"/>
      <c r="AD730" s="192"/>
      <c r="AE730" s="192"/>
      <c r="AF730" s="192"/>
      <c r="AG730" s="192"/>
      <c r="AH730" s="192"/>
      <c r="AI730" s="192"/>
      <c r="AJ730" s="192"/>
      <c r="AK730" s="192"/>
      <c r="AL730" s="192"/>
      <c r="AM730" s="192"/>
      <c r="AN730" s="192"/>
      <c r="AO730" s="192"/>
      <c r="AP730" s="192"/>
      <c r="AQ730" s="192"/>
      <c r="AR730" s="192"/>
      <c r="AS730" s="192"/>
      <c r="AT730" s="192"/>
      <c r="AU730" s="192"/>
      <c r="AV730" s="192"/>
      <c r="AW730" s="192"/>
      <c r="AX730" s="192"/>
      <c r="AY730" s="192"/>
      <c r="AZ730" s="192"/>
      <c r="BA730" s="192"/>
      <c r="BB730" s="192"/>
      <c r="BC730" s="192"/>
    </row>
    <row r="731" spans="2:64">
      <c r="B731" s="192"/>
      <c r="C731" s="192"/>
      <c r="D731" s="192"/>
      <c r="E731" s="192"/>
      <c r="F731" s="192"/>
      <c r="G731" s="192"/>
      <c r="H731" s="192"/>
      <c r="I731" s="192"/>
      <c r="J731" s="192"/>
      <c r="K731" s="192"/>
      <c r="L731" s="192"/>
      <c r="M731" s="192"/>
      <c r="N731" s="192"/>
      <c r="O731" s="192"/>
      <c r="P731" s="192"/>
      <c r="Q731" s="192"/>
      <c r="R731" s="192"/>
      <c r="S731" s="192"/>
      <c r="T731" s="192"/>
      <c r="U731" s="192"/>
      <c r="V731" s="192"/>
      <c r="W731" s="192"/>
      <c r="X731" s="192"/>
      <c r="Y731" s="192"/>
      <c r="Z731" s="192"/>
      <c r="AA731" s="192"/>
      <c r="AB731" s="192"/>
      <c r="AC731" s="192"/>
      <c r="AD731" s="192"/>
      <c r="AE731" s="192"/>
      <c r="AF731" s="192"/>
      <c r="AG731" s="192"/>
      <c r="AH731" s="192"/>
      <c r="AI731" s="192"/>
      <c r="AJ731" s="192"/>
      <c r="AK731" s="192"/>
      <c r="AL731" s="192"/>
      <c r="AM731" s="192"/>
      <c r="AN731" s="192"/>
      <c r="AO731" s="192"/>
      <c r="AP731" s="192"/>
      <c r="AQ731" s="192"/>
      <c r="AR731" s="192"/>
      <c r="AS731" s="192"/>
      <c r="AT731" s="192"/>
      <c r="AU731" s="192"/>
      <c r="AV731" s="192"/>
      <c r="AW731" s="192"/>
      <c r="AX731" s="192"/>
      <c r="AY731" s="192"/>
      <c r="AZ731" s="192"/>
      <c r="BA731" s="192"/>
      <c r="BB731" s="192"/>
      <c r="BC731" s="192"/>
    </row>
    <row r="732" spans="2:64">
      <c r="B732" s="192"/>
      <c r="C732" s="192"/>
      <c r="D732" s="192"/>
      <c r="E732" s="192"/>
      <c r="F732" s="192"/>
      <c r="G732" s="192"/>
      <c r="H732" s="192"/>
      <c r="I732" s="192"/>
      <c r="J732" s="192"/>
      <c r="K732" s="192"/>
      <c r="L732" s="192"/>
      <c r="M732" s="192"/>
      <c r="N732" s="192"/>
      <c r="O732" s="192"/>
      <c r="P732" s="192"/>
      <c r="Q732" s="192"/>
      <c r="R732" s="192"/>
      <c r="S732" s="192"/>
      <c r="T732" s="192"/>
      <c r="U732" s="192"/>
      <c r="V732" s="192"/>
      <c r="W732" s="192"/>
      <c r="X732" s="192"/>
      <c r="Y732" s="192"/>
      <c r="Z732" s="192"/>
      <c r="AA732" s="192"/>
      <c r="AB732" s="192"/>
      <c r="AC732" s="192"/>
      <c r="AD732" s="192"/>
      <c r="AE732" s="192"/>
      <c r="AF732" s="192"/>
      <c r="AG732" s="192"/>
      <c r="AH732" s="192"/>
      <c r="AI732" s="192"/>
      <c r="AJ732" s="192"/>
      <c r="AK732" s="192"/>
      <c r="AL732" s="192"/>
      <c r="AM732" s="192"/>
      <c r="AN732" s="192"/>
      <c r="AO732" s="192"/>
      <c r="AP732" s="192"/>
      <c r="AQ732" s="192"/>
      <c r="AR732" s="192"/>
      <c r="AS732" s="192"/>
      <c r="AT732" s="192"/>
      <c r="AU732" s="192"/>
      <c r="AV732" s="192"/>
      <c r="AW732" s="192"/>
      <c r="AX732" s="192"/>
      <c r="AY732" s="192"/>
      <c r="AZ732" s="192"/>
      <c r="BA732" s="192"/>
      <c r="BB732" s="192"/>
      <c r="BC732" s="192"/>
    </row>
    <row r="733" spans="2:64">
      <c r="B733" s="192"/>
      <c r="C733" s="192"/>
      <c r="D733" s="192"/>
      <c r="E733" s="192"/>
      <c r="F733" s="192"/>
      <c r="G733" s="192"/>
      <c r="H733" s="192"/>
      <c r="I733" s="192"/>
      <c r="J733" s="192"/>
      <c r="K733" s="192"/>
      <c r="L733" s="192"/>
      <c r="M733" s="192"/>
      <c r="N733" s="192"/>
      <c r="O733" s="192"/>
      <c r="P733" s="192"/>
      <c r="Q733" s="192"/>
      <c r="R733" s="192"/>
      <c r="S733" s="192"/>
      <c r="T733" s="192"/>
      <c r="U733" s="192"/>
      <c r="V733" s="192"/>
      <c r="W733" s="192"/>
      <c r="X733" s="192"/>
      <c r="Y733" s="192"/>
      <c r="Z733" s="192"/>
      <c r="AA733" s="192"/>
      <c r="AB733" s="192"/>
      <c r="AC733" s="192"/>
      <c r="AD733" s="192"/>
      <c r="AE733" s="192"/>
      <c r="AF733" s="192"/>
      <c r="AG733" s="192"/>
      <c r="AH733" s="192"/>
      <c r="AI733" s="192"/>
      <c r="AJ733" s="192"/>
      <c r="AK733" s="192"/>
      <c r="AL733" s="192"/>
      <c r="AM733" s="192"/>
      <c r="AN733" s="192"/>
      <c r="AO733" s="192"/>
      <c r="AP733" s="192"/>
      <c r="AQ733" s="192"/>
      <c r="AR733" s="192"/>
      <c r="AS733" s="192"/>
      <c r="AT733" s="192"/>
      <c r="AU733" s="192"/>
      <c r="AV733" s="192"/>
      <c r="AW733" s="192"/>
      <c r="AX733" s="192"/>
      <c r="AY733" s="192"/>
      <c r="AZ733" s="192"/>
      <c r="BA733" s="192"/>
      <c r="BB733" s="192"/>
      <c r="BC733" s="192"/>
    </row>
    <row r="734" spans="2:64">
      <c r="B734" s="192"/>
      <c r="C734" s="192"/>
      <c r="D734" s="192"/>
      <c r="E734" s="192"/>
      <c r="F734" s="192"/>
      <c r="G734" s="192"/>
      <c r="H734" s="192"/>
      <c r="I734" s="192"/>
      <c r="J734" s="192"/>
      <c r="K734" s="192"/>
      <c r="L734" s="192"/>
      <c r="M734" s="192"/>
      <c r="N734" s="192"/>
      <c r="O734" s="192"/>
      <c r="P734" s="192"/>
      <c r="Q734" s="192"/>
      <c r="R734" s="192"/>
      <c r="S734" s="192"/>
      <c r="T734" s="192"/>
      <c r="U734" s="192"/>
      <c r="V734" s="192"/>
      <c r="W734" s="192"/>
      <c r="X734" s="192"/>
      <c r="Y734" s="192"/>
      <c r="Z734" s="192"/>
      <c r="AA734" s="192"/>
      <c r="AB734" s="192"/>
      <c r="AC734" s="192"/>
      <c r="AD734" s="192"/>
      <c r="AE734" s="192"/>
      <c r="AF734" s="192"/>
      <c r="AG734" s="192"/>
      <c r="AH734" s="192"/>
      <c r="AI734" s="192"/>
      <c r="AJ734" s="192"/>
      <c r="AK734" s="192"/>
      <c r="AL734" s="192"/>
      <c r="AM734" s="192"/>
      <c r="AN734" s="192"/>
      <c r="AO734" s="192"/>
      <c r="AP734" s="192"/>
      <c r="AQ734" s="192"/>
      <c r="AR734" s="192"/>
      <c r="AS734" s="192"/>
      <c r="AT734" s="192"/>
      <c r="AU734" s="192"/>
      <c r="AV734" s="192"/>
      <c r="AW734" s="192"/>
      <c r="AX734" s="192"/>
      <c r="AY734" s="192"/>
      <c r="AZ734" s="192"/>
      <c r="BA734" s="192"/>
      <c r="BB734" s="192"/>
      <c r="BC734" s="192"/>
    </row>
    <row r="735" spans="2:64">
      <c r="B735" s="192"/>
      <c r="C735" s="192"/>
      <c r="D735" s="192"/>
      <c r="E735" s="192"/>
      <c r="F735" s="192"/>
      <c r="G735" s="192"/>
      <c r="H735" s="192"/>
      <c r="I735" s="192"/>
      <c r="J735" s="192"/>
      <c r="K735" s="192"/>
      <c r="L735" s="192"/>
      <c r="M735" s="192"/>
      <c r="N735" s="192"/>
      <c r="O735" s="192"/>
      <c r="P735" s="192"/>
      <c r="Q735" s="192"/>
      <c r="R735" s="192"/>
      <c r="S735" s="192"/>
      <c r="T735" s="192"/>
      <c r="U735" s="192"/>
      <c r="V735" s="192"/>
      <c r="W735" s="192"/>
      <c r="X735" s="192"/>
      <c r="Y735" s="192"/>
      <c r="Z735" s="192"/>
      <c r="AA735" s="192"/>
      <c r="AB735" s="192"/>
      <c r="AC735" s="192"/>
      <c r="AD735" s="192"/>
      <c r="AE735" s="192"/>
      <c r="AF735" s="192"/>
      <c r="AG735" s="192"/>
      <c r="AH735" s="192"/>
      <c r="AI735" s="192"/>
      <c r="AJ735" s="192"/>
      <c r="AK735" s="192"/>
      <c r="AL735" s="192"/>
      <c r="AM735" s="192"/>
      <c r="AN735" s="192"/>
      <c r="AO735" s="192"/>
      <c r="AP735" s="192"/>
      <c r="AQ735" s="192"/>
      <c r="AR735" s="192"/>
      <c r="AS735" s="192"/>
      <c r="AT735" s="192"/>
      <c r="AU735" s="192"/>
      <c r="AV735" s="192"/>
      <c r="AW735" s="192"/>
      <c r="AX735" s="192"/>
      <c r="AY735" s="192"/>
      <c r="AZ735" s="192"/>
      <c r="BA735" s="192"/>
      <c r="BB735" s="192"/>
      <c r="BC735" s="192"/>
    </row>
    <row r="736" spans="2:64">
      <c r="B736" s="192"/>
      <c r="C736" s="192"/>
      <c r="D736" s="192"/>
      <c r="E736" s="192"/>
      <c r="F736" s="192"/>
      <c r="G736" s="192"/>
      <c r="H736" s="192"/>
      <c r="I736" s="192"/>
      <c r="J736" s="192"/>
      <c r="K736" s="192"/>
      <c r="L736" s="192"/>
      <c r="M736" s="192"/>
      <c r="N736" s="192"/>
      <c r="O736" s="192"/>
      <c r="P736" s="192"/>
      <c r="Q736" s="192"/>
      <c r="R736" s="192"/>
      <c r="S736" s="192"/>
      <c r="T736" s="192"/>
      <c r="U736" s="192"/>
      <c r="V736" s="192"/>
      <c r="W736" s="192"/>
      <c r="X736" s="192"/>
      <c r="Y736" s="192"/>
      <c r="Z736" s="192"/>
      <c r="AA736" s="192"/>
      <c r="AB736" s="192"/>
      <c r="AC736" s="192"/>
      <c r="AD736" s="192"/>
      <c r="AE736" s="192"/>
      <c r="AF736" s="192"/>
      <c r="AG736" s="192"/>
      <c r="AH736" s="192"/>
      <c r="AI736" s="192"/>
      <c r="AJ736" s="192"/>
      <c r="AK736" s="192"/>
      <c r="AL736" s="192"/>
      <c r="AM736" s="192"/>
      <c r="AN736" s="192"/>
      <c r="AO736" s="192"/>
      <c r="AP736" s="192"/>
      <c r="AQ736" s="192"/>
      <c r="AR736" s="192"/>
      <c r="AS736" s="192"/>
      <c r="AT736" s="192"/>
      <c r="AU736" s="192"/>
      <c r="AV736" s="192"/>
      <c r="AW736" s="192"/>
      <c r="AX736" s="192"/>
      <c r="AY736" s="192"/>
      <c r="AZ736" s="192"/>
      <c r="BA736" s="192"/>
      <c r="BB736" s="192"/>
      <c r="BC736" s="192"/>
    </row>
    <row r="737" spans="2:55">
      <c r="B737" s="192"/>
      <c r="C737" s="192"/>
      <c r="D737" s="192"/>
      <c r="E737" s="192"/>
      <c r="F737" s="192"/>
      <c r="G737" s="192"/>
      <c r="H737" s="192"/>
      <c r="I737" s="192"/>
      <c r="J737" s="192"/>
      <c r="K737" s="192"/>
      <c r="L737" s="192"/>
      <c r="M737" s="192"/>
      <c r="N737" s="192"/>
      <c r="O737" s="192"/>
      <c r="P737" s="192"/>
      <c r="Q737" s="192"/>
      <c r="R737" s="192"/>
      <c r="S737" s="192"/>
      <c r="T737" s="192"/>
      <c r="U737" s="192"/>
      <c r="V737" s="192"/>
      <c r="W737" s="192"/>
      <c r="X737" s="192"/>
      <c r="Y737" s="192"/>
      <c r="Z737" s="192"/>
      <c r="AA737" s="192"/>
      <c r="AB737" s="192"/>
      <c r="AC737" s="192"/>
      <c r="AD737" s="192"/>
      <c r="AE737" s="192"/>
      <c r="AF737" s="192"/>
      <c r="AG737" s="192"/>
      <c r="AH737" s="192"/>
      <c r="AI737" s="192"/>
      <c r="AJ737" s="192"/>
      <c r="AK737" s="192"/>
      <c r="AL737" s="192"/>
      <c r="AM737" s="192"/>
      <c r="AN737" s="192"/>
      <c r="AO737" s="192"/>
      <c r="AP737" s="192"/>
      <c r="AQ737" s="192"/>
      <c r="AR737" s="192"/>
      <c r="AS737" s="192"/>
      <c r="AT737" s="192"/>
      <c r="AU737" s="192"/>
      <c r="AV737" s="192"/>
      <c r="AW737" s="192"/>
      <c r="AX737" s="192"/>
      <c r="AY737" s="192"/>
      <c r="AZ737" s="192"/>
      <c r="BA737" s="192"/>
      <c r="BB737" s="192"/>
      <c r="BC737" s="192"/>
    </row>
    <row r="738" spans="2:55">
      <c r="B738" s="192"/>
      <c r="C738" s="192"/>
      <c r="D738" s="192"/>
      <c r="E738" s="192"/>
      <c r="F738" s="192"/>
      <c r="G738" s="192"/>
      <c r="H738" s="192"/>
      <c r="I738" s="192"/>
      <c r="J738" s="192"/>
      <c r="K738" s="192"/>
      <c r="L738" s="192"/>
      <c r="M738" s="192"/>
      <c r="N738" s="192"/>
      <c r="O738" s="192"/>
      <c r="P738" s="192"/>
      <c r="Q738" s="192"/>
      <c r="R738" s="192"/>
      <c r="S738" s="192"/>
      <c r="T738" s="192"/>
      <c r="U738" s="192"/>
      <c r="V738" s="192"/>
      <c r="W738" s="192"/>
      <c r="X738" s="192"/>
      <c r="Y738" s="192"/>
      <c r="Z738" s="192"/>
      <c r="AA738" s="192"/>
      <c r="AB738" s="192"/>
      <c r="AC738" s="192"/>
      <c r="AD738" s="192"/>
      <c r="AE738" s="192"/>
      <c r="AF738" s="192"/>
      <c r="AG738" s="192"/>
      <c r="AH738" s="192"/>
      <c r="AI738" s="192"/>
      <c r="AJ738" s="192"/>
      <c r="AK738" s="192"/>
      <c r="AL738" s="192"/>
      <c r="AM738" s="192"/>
      <c r="AN738" s="192"/>
      <c r="AO738" s="192"/>
      <c r="AP738" s="192"/>
      <c r="AQ738" s="192"/>
      <c r="AR738" s="192"/>
      <c r="AS738" s="192"/>
      <c r="AT738" s="192"/>
      <c r="AU738" s="192"/>
      <c r="AV738" s="192"/>
      <c r="AW738" s="192"/>
      <c r="AX738" s="192"/>
      <c r="AY738" s="192"/>
      <c r="AZ738" s="192"/>
      <c r="BA738" s="192"/>
      <c r="BB738" s="192"/>
      <c r="BC738" s="192"/>
    </row>
    <row r="739" spans="2:55">
      <c r="B739" s="192"/>
      <c r="C739" s="192"/>
      <c r="D739" s="192"/>
      <c r="E739" s="192"/>
      <c r="F739" s="192"/>
      <c r="G739" s="192"/>
      <c r="H739" s="192"/>
      <c r="I739" s="192"/>
      <c r="J739" s="192"/>
      <c r="K739" s="192"/>
      <c r="L739" s="192"/>
      <c r="M739" s="192"/>
      <c r="N739" s="192"/>
      <c r="O739" s="192"/>
      <c r="P739" s="192"/>
      <c r="Q739" s="192"/>
      <c r="R739" s="192"/>
      <c r="S739" s="192"/>
      <c r="T739" s="192"/>
      <c r="U739" s="192"/>
      <c r="V739" s="192"/>
      <c r="W739" s="192"/>
      <c r="X739" s="192"/>
      <c r="Y739" s="192"/>
      <c r="Z739" s="192"/>
      <c r="AA739" s="192"/>
      <c r="AB739" s="192"/>
      <c r="AC739" s="192"/>
      <c r="AD739" s="192"/>
      <c r="AE739" s="192"/>
      <c r="AF739" s="192"/>
      <c r="AG739" s="192"/>
      <c r="AH739" s="192"/>
      <c r="AI739" s="192"/>
      <c r="AJ739" s="192"/>
      <c r="AK739" s="192"/>
      <c r="AL739" s="192"/>
      <c r="AM739" s="192"/>
      <c r="AN739" s="192"/>
      <c r="AO739" s="192"/>
      <c r="AP739" s="192"/>
      <c r="AQ739" s="192"/>
      <c r="AR739" s="192"/>
      <c r="AS739" s="192"/>
      <c r="AT739" s="192"/>
      <c r="AU739" s="192"/>
      <c r="AV739" s="192"/>
      <c r="AW739" s="192"/>
      <c r="AX739" s="192"/>
      <c r="AY739" s="192"/>
      <c r="AZ739" s="192"/>
      <c r="BA739" s="192"/>
      <c r="BB739" s="192"/>
      <c r="BC739" s="192"/>
    </row>
    <row r="740" spans="2:55">
      <c r="B740" s="192"/>
      <c r="C740" s="192"/>
      <c r="D740" s="192"/>
      <c r="E740" s="192"/>
      <c r="F740" s="192"/>
      <c r="G740" s="192"/>
      <c r="H740" s="192"/>
      <c r="I740" s="192"/>
      <c r="J740" s="192"/>
      <c r="K740" s="192"/>
      <c r="L740" s="192"/>
      <c r="M740" s="192"/>
      <c r="N740" s="192"/>
      <c r="O740" s="192"/>
      <c r="P740" s="192"/>
      <c r="Q740" s="192"/>
      <c r="R740" s="192"/>
      <c r="S740" s="192"/>
      <c r="T740" s="192"/>
      <c r="U740" s="192"/>
      <c r="V740" s="192"/>
      <c r="W740" s="192"/>
      <c r="X740" s="192"/>
      <c r="Y740" s="192"/>
      <c r="Z740" s="192"/>
      <c r="AA740" s="192"/>
      <c r="AB740" s="192"/>
      <c r="AC740" s="192"/>
      <c r="AD740" s="192"/>
      <c r="AE740" s="192"/>
      <c r="AF740" s="192"/>
      <c r="AG740" s="192"/>
      <c r="AH740" s="192"/>
      <c r="AI740" s="192"/>
      <c r="AJ740" s="192"/>
      <c r="AK740" s="192"/>
      <c r="AL740" s="192"/>
      <c r="AM740" s="192"/>
      <c r="AN740" s="192"/>
      <c r="AO740" s="192"/>
      <c r="AP740" s="192"/>
      <c r="AQ740" s="192"/>
      <c r="AR740" s="192"/>
      <c r="AS740" s="192"/>
      <c r="AT740" s="192"/>
      <c r="AU740" s="192"/>
      <c r="AV740" s="192"/>
      <c r="AW740" s="192"/>
      <c r="AX740" s="192"/>
      <c r="AY740" s="192"/>
      <c r="AZ740" s="192"/>
      <c r="BA740" s="192"/>
      <c r="BB740" s="192"/>
      <c r="BC740" s="192"/>
    </row>
    <row r="741" spans="2:55">
      <c r="B741" s="192"/>
      <c r="C741" s="192"/>
      <c r="D741" s="192"/>
      <c r="E741" s="192"/>
      <c r="F741" s="192"/>
      <c r="G741" s="192"/>
      <c r="H741" s="192"/>
      <c r="I741" s="192"/>
      <c r="J741" s="192"/>
      <c r="K741" s="192"/>
      <c r="L741" s="192"/>
      <c r="M741" s="192"/>
      <c r="N741" s="192"/>
      <c r="O741" s="192"/>
      <c r="P741" s="192"/>
      <c r="Q741" s="192"/>
      <c r="R741" s="192"/>
      <c r="S741" s="192"/>
      <c r="T741" s="192"/>
      <c r="U741" s="192"/>
      <c r="V741" s="192"/>
      <c r="W741" s="192"/>
      <c r="X741" s="192"/>
      <c r="Y741" s="192"/>
      <c r="Z741" s="192"/>
      <c r="AA741" s="192"/>
      <c r="AB741" s="192"/>
      <c r="AC741" s="192"/>
      <c r="AD741" s="192"/>
      <c r="AE741" s="192"/>
      <c r="AF741" s="192"/>
      <c r="AG741" s="192"/>
      <c r="AH741" s="192"/>
      <c r="AI741" s="192"/>
      <c r="AJ741" s="192"/>
      <c r="AK741" s="192"/>
      <c r="AL741" s="192"/>
      <c r="AM741" s="192"/>
      <c r="AN741" s="192"/>
      <c r="AO741" s="192"/>
      <c r="AP741" s="192"/>
      <c r="AQ741" s="192"/>
      <c r="AR741" s="192"/>
      <c r="AS741" s="192"/>
      <c r="AT741" s="192"/>
      <c r="AU741" s="192"/>
      <c r="AV741" s="192"/>
      <c r="AW741" s="192"/>
      <c r="AX741" s="192"/>
      <c r="AY741" s="192"/>
      <c r="AZ741" s="192"/>
      <c r="BA741" s="192"/>
      <c r="BB741" s="192"/>
      <c r="BC741" s="192"/>
    </row>
    <row r="742" spans="2:55">
      <c r="B742" s="192"/>
      <c r="C742" s="192"/>
      <c r="D742" s="192"/>
      <c r="E742" s="192"/>
      <c r="F742" s="192"/>
      <c r="G742" s="192"/>
      <c r="H742" s="192"/>
      <c r="I742" s="192"/>
      <c r="J742" s="192"/>
      <c r="K742" s="192"/>
      <c r="L742" s="192"/>
      <c r="M742" s="192"/>
      <c r="N742" s="192"/>
      <c r="O742" s="192"/>
      <c r="P742" s="192"/>
      <c r="Q742" s="192"/>
      <c r="R742" s="192"/>
      <c r="S742" s="192"/>
      <c r="T742" s="192"/>
      <c r="U742" s="192"/>
      <c r="V742" s="192"/>
      <c r="W742" s="192"/>
      <c r="X742" s="192"/>
      <c r="Y742" s="192"/>
      <c r="Z742" s="192"/>
      <c r="AA742" s="192"/>
      <c r="AB742" s="192"/>
      <c r="AC742" s="192"/>
      <c r="AD742" s="192"/>
      <c r="AE742" s="192"/>
      <c r="AF742" s="192"/>
      <c r="AG742" s="192"/>
      <c r="AH742" s="192"/>
      <c r="AI742" s="192"/>
      <c r="AJ742" s="192"/>
      <c r="AK742" s="192"/>
      <c r="AL742" s="192"/>
      <c r="AM742" s="192"/>
      <c r="AN742" s="192"/>
      <c r="AO742" s="192"/>
      <c r="AP742" s="192"/>
      <c r="AQ742" s="192"/>
      <c r="AR742" s="192"/>
      <c r="AS742" s="192"/>
      <c r="AT742" s="192"/>
      <c r="AU742" s="192"/>
      <c r="AV742" s="192"/>
      <c r="AW742" s="192"/>
      <c r="AX742" s="192"/>
      <c r="AY742" s="192"/>
      <c r="AZ742" s="192"/>
      <c r="BA742" s="192"/>
      <c r="BB742" s="192"/>
      <c r="BC742" s="192"/>
    </row>
    <row r="743" spans="2:55">
      <c r="B743" s="192"/>
      <c r="C743" s="192"/>
      <c r="D743" s="192"/>
      <c r="E743" s="192"/>
      <c r="F743" s="192"/>
      <c r="G743" s="192"/>
      <c r="H743" s="192"/>
      <c r="I743" s="192"/>
      <c r="J743" s="192"/>
      <c r="K743" s="192"/>
      <c r="L743" s="192"/>
      <c r="M743" s="192"/>
      <c r="N743" s="192"/>
      <c r="O743" s="192"/>
      <c r="P743" s="192"/>
      <c r="Q743" s="192"/>
      <c r="R743" s="192"/>
      <c r="S743" s="192"/>
      <c r="T743" s="192"/>
      <c r="U743" s="192"/>
      <c r="V743" s="192"/>
      <c r="W743" s="192"/>
      <c r="X743" s="192"/>
      <c r="Y743" s="192"/>
      <c r="Z743" s="192"/>
      <c r="AA743" s="192"/>
      <c r="AB743" s="192"/>
      <c r="AC743" s="192"/>
      <c r="AD743" s="192"/>
      <c r="AE743" s="192"/>
      <c r="AF743" s="192"/>
      <c r="AG743" s="192"/>
      <c r="AH743" s="192"/>
      <c r="AI743" s="192"/>
      <c r="AJ743" s="192"/>
      <c r="AK743" s="192"/>
      <c r="AL743" s="192"/>
      <c r="AM743" s="192"/>
      <c r="AN743" s="192"/>
      <c r="AO743" s="192"/>
      <c r="AP743" s="192"/>
      <c r="AQ743" s="192"/>
      <c r="AR743" s="192"/>
      <c r="AS743" s="192"/>
      <c r="AT743" s="192"/>
      <c r="AU743" s="192"/>
      <c r="AV743" s="192"/>
      <c r="AW743" s="192"/>
      <c r="AX743" s="192"/>
      <c r="AY743" s="192"/>
      <c r="AZ743" s="192"/>
      <c r="BA743" s="192"/>
      <c r="BB743" s="192"/>
      <c r="BC743" s="192"/>
    </row>
    <row r="744" spans="2:55">
      <c r="B744" s="192"/>
      <c r="C744" s="192"/>
      <c r="D744" s="192"/>
      <c r="E744" s="192"/>
      <c r="F744" s="192"/>
      <c r="G744" s="192"/>
      <c r="H744" s="192"/>
      <c r="I744" s="192"/>
      <c r="J744" s="192"/>
      <c r="K744" s="192"/>
      <c r="L744" s="192"/>
      <c r="M744" s="192"/>
      <c r="N744" s="192"/>
      <c r="O744" s="192"/>
      <c r="P744" s="192"/>
      <c r="Q744" s="192"/>
      <c r="R744" s="192"/>
      <c r="S744" s="192"/>
      <c r="T744" s="192"/>
      <c r="U744" s="192"/>
      <c r="V744" s="192"/>
      <c r="W744" s="192"/>
      <c r="X744" s="192"/>
      <c r="Y744" s="192"/>
      <c r="Z744" s="192"/>
      <c r="AA744" s="192"/>
      <c r="AB744" s="192"/>
      <c r="AC744" s="192"/>
      <c r="AD744" s="192"/>
      <c r="AE744" s="192"/>
      <c r="AF744" s="192"/>
      <c r="AG744" s="192"/>
      <c r="AH744" s="192"/>
      <c r="AI744" s="192"/>
      <c r="AJ744" s="192"/>
      <c r="AK744" s="192"/>
      <c r="AL744" s="192"/>
      <c r="AM744" s="192"/>
      <c r="AN744" s="192"/>
      <c r="AO744" s="192"/>
      <c r="AP744" s="192"/>
      <c r="AQ744" s="192"/>
      <c r="AR744" s="192"/>
      <c r="AS744" s="192"/>
      <c r="AT744" s="192"/>
      <c r="AU744" s="192"/>
      <c r="AV744" s="192"/>
      <c r="AW744" s="192"/>
      <c r="AX744" s="192"/>
      <c r="AY744" s="192"/>
      <c r="AZ744" s="192"/>
      <c r="BA744" s="192"/>
      <c r="BB744" s="192"/>
      <c r="BC744" s="192"/>
    </row>
    <row r="745" spans="2:55">
      <c r="B745" s="192"/>
      <c r="C745" s="192"/>
      <c r="D745" s="192"/>
      <c r="E745" s="192"/>
      <c r="F745" s="192"/>
      <c r="G745" s="192"/>
      <c r="H745" s="192"/>
      <c r="I745" s="192"/>
      <c r="J745" s="192"/>
      <c r="K745" s="192"/>
      <c r="L745" s="192"/>
      <c r="M745" s="192"/>
      <c r="N745" s="192"/>
      <c r="O745" s="192"/>
      <c r="P745" s="192"/>
      <c r="Q745" s="192"/>
      <c r="R745" s="192"/>
      <c r="S745" s="192"/>
      <c r="T745" s="192"/>
      <c r="U745" s="192"/>
      <c r="V745" s="192"/>
      <c r="W745" s="192"/>
      <c r="X745" s="192"/>
      <c r="Y745" s="192"/>
      <c r="Z745" s="192"/>
      <c r="AA745" s="192"/>
      <c r="AB745" s="192"/>
      <c r="AC745" s="192"/>
      <c r="AD745" s="192"/>
      <c r="AE745" s="192"/>
      <c r="AF745" s="192"/>
      <c r="AG745" s="192"/>
      <c r="AH745" s="192"/>
      <c r="AI745" s="192"/>
      <c r="AJ745" s="192"/>
      <c r="AK745" s="192"/>
      <c r="AL745" s="192"/>
      <c r="AM745" s="192"/>
      <c r="AN745" s="192"/>
      <c r="AO745" s="192"/>
      <c r="AP745" s="192"/>
      <c r="AQ745" s="192"/>
      <c r="AR745" s="192"/>
      <c r="AS745" s="192"/>
      <c r="AT745" s="192"/>
      <c r="AU745" s="192"/>
      <c r="AV745" s="192"/>
      <c r="AW745" s="192"/>
      <c r="AX745" s="192"/>
      <c r="AY745" s="192"/>
      <c r="AZ745" s="192"/>
      <c r="BA745" s="192"/>
      <c r="BB745" s="192"/>
      <c r="BC745" s="192"/>
    </row>
    <row r="746" spans="2:55">
      <c r="B746" s="192"/>
      <c r="C746" s="192"/>
      <c r="D746" s="192"/>
      <c r="E746" s="192"/>
      <c r="F746" s="192"/>
      <c r="G746" s="192"/>
      <c r="H746" s="192"/>
      <c r="I746" s="192"/>
      <c r="J746" s="192"/>
      <c r="K746" s="192"/>
      <c r="L746" s="192"/>
      <c r="M746" s="192"/>
      <c r="N746" s="192"/>
      <c r="O746" s="192"/>
      <c r="P746" s="192"/>
      <c r="Q746" s="192"/>
      <c r="R746" s="192"/>
      <c r="S746" s="192"/>
      <c r="T746" s="192"/>
      <c r="U746" s="192"/>
      <c r="V746" s="192"/>
      <c r="W746" s="192"/>
      <c r="X746" s="192"/>
      <c r="Y746" s="192"/>
      <c r="Z746" s="192"/>
      <c r="AA746" s="192"/>
      <c r="AB746" s="192"/>
      <c r="AC746" s="192"/>
      <c r="AD746" s="192"/>
      <c r="AE746" s="192"/>
      <c r="AF746" s="192"/>
      <c r="AG746" s="192"/>
      <c r="AH746" s="192"/>
      <c r="AI746" s="192"/>
      <c r="AJ746" s="192"/>
      <c r="AK746" s="192"/>
      <c r="AL746" s="192"/>
      <c r="AM746" s="192"/>
      <c r="AN746" s="192"/>
      <c r="AO746" s="192"/>
      <c r="AP746" s="192"/>
      <c r="AQ746" s="192"/>
      <c r="AR746" s="192"/>
      <c r="AS746" s="192"/>
      <c r="AT746" s="192"/>
      <c r="AU746" s="192"/>
      <c r="AV746" s="192"/>
      <c r="AW746" s="192"/>
      <c r="AX746" s="192"/>
      <c r="AY746" s="192"/>
      <c r="AZ746" s="192"/>
      <c r="BA746" s="192"/>
      <c r="BB746" s="192"/>
      <c r="BC746" s="192"/>
    </row>
    <row r="747" spans="2:55">
      <c r="B747" s="192"/>
      <c r="C747" s="192"/>
      <c r="D747" s="192"/>
      <c r="E747" s="192"/>
      <c r="F747" s="192"/>
      <c r="G747" s="192"/>
      <c r="H747" s="192"/>
      <c r="I747" s="192"/>
      <c r="J747" s="192"/>
      <c r="K747" s="192"/>
      <c r="L747" s="192"/>
      <c r="M747" s="192"/>
      <c r="N747" s="192"/>
      <c r="O747" s="192"/>
      <c r="P747" s="192"/>
      <c r="Q747" s="192"/>
      <c r="R747" s="192"/>
      <c r="S747" s="192"/>
      <c r="T747" s="192"/>
      <c r="U747" s="192"/>
      <c r="V747" s="192"/>
      <c r="W747" s="192"/>
      <c r="X747" s="192"/>
      <c r="Y747" s="192"/>
      <c r="Z747" s="192"/>
      <c r="AA747" s="192"/>
      <c r="AB747" s="192"/>
      <c r="AC747" s="192"/>
      <c r="AD747" s="192"/>
      <c r="AE747" s="192"/>
      <c r="AF747" s="192"/>
      <c r="AG747" s="192"/>
      <c r="AH747" s="192"/>
      <c r="AI747" s="192"/>
      <c r="AJ747" s="192"/>
      <c r="AK747" s="192"/>
      <c r="AL747" s="192"/>
      <c r="AM747" s="192"/>
      <c r="AN747" s="192"/>
      <c r="AO747" s="192"/>
      <c r="AP747" s="192"/>
      <c r="AQ747" s="192"/>
      <c r="AR747" s="192"/>
      <c r="AS747" s="192"/>
      <c r="AT747" s="192"/>
      <c r="AU747" s="192"/>
      <c r="AV747" s="192"/>
      <c r="AW747" s="192"/>
      <c r="AX747" s="192"/>
      <c r="AY747" s="192"/>
      <c r="AZ747" s="192"/>
      <c r="BA747" s="192"/>
      <c r="BB747" s="192"/>
      <c r="BC747" s="192"/>
    </row>
    <row r="748" spans="2:55">
      <c r="B748" s="192"/>
      <c r="C748" s="192"/>
      <c r="D748" s="192"/>
      <c r="E748" s="192"/>
      <c r="F748" s="192"/>
      <c r="G748" s="192"/>
      <c r="H748" s="192"/>
      <c r="I748" s="192"/>
      <c r="J748" s="192"/>
      <c r="K748" s="192"/>
      <c r="L748" s="192"/>
      <c r="M748" s="192"/>
      <c r="N748" s="192"/>
      <c r="O748" s="192"/>
      <c r="P748" s="192"/>
      <c r="Q748" s="192"/>
      <c r="R748" s="192"/>
      <c r="S748" s="192"/>
      <c r="T748" s="192"/>
      <c r="U748" s="192"/>
      <c r="V748" s="192"/>
      <c r="W748" s="192"/>
      <c r="X748" s="192"/>
      <c r="Y748" s="192"/>
      <c r="Z748" s="192"/>
      <c r="AA748" s="192"/>
      <c r="AB748" s="192"/>
      <c r="AC748" s="192"/>
      <c r="AD748" s="192"/>
      <c r="AE748" s="192"/>
      <c r="AF748" s="192"/>
      <c r="AG748" s="192"/>
      <c r="AH748" s="192"/>
      <c r="AI748" s="192"/>
      <c r="AJ748" s="192"/>
      <c r="AK748" s="192"/>
      <c r="AL748" s="192"/>
      <c r="AM748" s="192"/>
      <c r="AN748" s="192"/>
      <c r="AO748" s="192"/>
      <c r="AP748" s="192"/>
      <c r="AQ748" s="192"/>
      <c r="AR748" s="192"/>
      <c r="AS748" s="192"/>
      <c r="AT748" s="192"/>
      <c r="AU748" s="192"/>
      <c r="AV748" s="192"/>
      <c r="AW748" s="192"/>
      <c r="AX748" s="192"/>
      <c r="AY748" s="192"/>
      <c r="AZ748" s="192"/>
      <c r="BA748" s="192"/>
      <c r="BB748" s="192"/>
      <c r="BC748" s="192"/>
    </row>
    <row r="749" spans="2:55">
      <c r="B749" s="192"/>
      <c r="C749" s="192"/>
      <c r="D749" s="192"/>
      <c r="E749" s="192"/>
      <c r="F749" s="192"/>
      <c r="G749" s="192"/>
      <c r="H749" s="192"/>
      <c r="I749" s="192"/>
      <c r="J749" s="192"/>
      <c r="K749" s="192"/>
      <c r="L749" s="192"/>
      <c r="M749" s="192"/>
      <c r="N749" s="192"/>
      <c r="O749" s="192"/>
      <c r="P749" s="192"/>
      <c r="Q749" s="192"/>
      <c r="R749" s="192"/>
      <c r="S749" s="192"/>
      <c r="T749" s="192"/>
      <c r="U749" s="192"/>
      <c r="V749" s="192"/>
      <c r="W749" s="192"/>
      <c r="X749" s="192"/>
      <c r="Y749" s="192"/>
      <c r="Z749" s="192"/>
      <c r="AA749" s="192"/>
      <c r="AB749" s="192"/>
      <c r="AC749" s="192"/>
      <c r="AD749" s="192"/>
      <c r="AE749" s="192"/>
      <c r="AF749" s="192"/>
      <c r="AG749" s="192"/>
      <c r="AH749" s="192"/>
      <c r="AI749" s="192"/>
      <c r="AJ749" s="192"/>
      <c r="AK749" s="192"/>
      <c r="AL749" s="192"/>
      <c r="AM749" s="192"/>
      <c r="AN749" s="192"/>
      <c r="AO749" s="192"/>
      <c r="AP749" s="192"/>
      <c r="AQ749" s="192"/>
      <c r="AR749" s="192"/>
      <c r="AS749" s="192"/>
      <c r="AT749" s="192"/>
      <c r="AU749" s="192"/>
      <c r="AV749" s="192"/>
      <c r="AW749" s="192"/>
      <c r="AX749" s="192"/>
      <c r="AY749" s="192"/>
      <c r="AZ749" s="192"/>
      <c r="BA749" s="192"/>
      <c r="BB749" s="192"/>
      <c r="BC749" s="192"/>
    </row>
    <row r="750" spans="2:55">
      <c r="B750" s="192"/>
      <c r="C750" s="192"/>
      <c r="D750" s="192"/>
      <c r="E750" s="192"/>
      <c r="F750" s="192"/>
      <c r="G750" s="192"/>
      <c r="H750" s="192"/>
      <c r="I750" s="192"/>
      <c r="J750" s="192"/>
      <c r="K750" s="192"/>
      <c r="L750" s="192"/>
      <c r="M750" s="192"/>
      <c r="N750" s="192"/>
      <c r="O750" s="192"/>
      <c r="P750" s="192"/>
      <c r="Q750" s="192"/>
      <c r="R750" s="192"/>
      <c r="S750" s="192"/>
      <c r="T750" s="192"/>
      <c r="U750" s="192"/>
      <c r="V750" s="192"/>
      <c r="W750" s="192"/>
      <c r="X750" s="192"/>
      <c r="Y750" s="192"/>
      <c r="Z750" s="192"/>
      <c r="AA750" s="192"/>
      <c r="AB750" s="192"/>
      <c r="AC750" s="192"/>
      <c r="AD750" s="192"/>
      <c r="AE750" s="192"/>
      <c r="AF750" s="192"/>
      <c r="AG750" s="192"/>
      <c r="AH750" s="192"/>
      <c r="AI750" s="192"/>
      <c r="AJ750" s="192"/>
      <c r="AK750" s="192"/>
      <c r="AL750" s="192"/>
      <c r="AM750" s="192"/>
      <c r="AN750" s="192"/>
      <c r="AO750" s="192"/>
      <c r="AP750" s="192"/>
      <c r="AQ750" s="192"/>
      <c r="AR750" s="192"/>
      <c r="AS750" s="192"/>
      <c r="AT750" s="192"/>
      <c r="AU750" s="192"/>
      <c r="AV750" s="192"/>
      <c r="AW750" s="192"/>
      <c r="AX750" s="192"/>
      <c r="AY750" s="192"/>
      <c r="AZ750" s="192"/>
      <c r="BA750" s="192"/>
      <c r="BB750" s="192"/>
      <c r="BC750" s="192"/>
    </row>
    <row r="751" spans="2:55">
      <c r="B751" s="192"/>
      <c r="C751" s="192"/>
      <c r="D751" s="192"/>
      <c r="E751" s="192"/>
      <c r="F751" s="192"/>
      <c r="G751" s="192"/>
      <c r="H751" s="192"/>
      <c r="I751" s="192"/>
      <c r="J751" s="192"/>
      <c r="K751" s="192"/>
      <c r="L751" s="192"/>
      <c r="M751" s="192"/>
      <c r="N751" s="192"/>
      <c r="O751" s="192"/>
      <c r="P751" s="192"/>
      <c r="Q751" s="192"/>
      <c r="R751" s="192"/>
      <c r="S751" s="192"/>
      <c r="T751" s="192"/>
      <c r="U751" s="192"/>
      <c r="V751" s="192"/>
      <c r="W751" s="192"/>
      <c r="X751" s="192"/>
      <c r="Y751" s="192"/>
      <c r="Z751" s="192"/>
      <c r="AA751" s="192"/>
      <c r="AB751" s="192"/>
      <c r="AC751" s="192"/>
      <c r="AD751" s="192"/>
      <c r="AE751" s="192"/>
      <c r="AF751" s="192"/>
      <c r="AG751" s="192"/>
      <c r="AH751" s="192"/>
      <c r="AI751" s="192"/>
      <c r="AJ751" s="192"/>
      <c r="AK751" s="192"/>
      <c r="AL751" s="192"/>
      <c r="AM751" s="192"/>
      <c r="AN751" s="192"/>
      <c r="AO751" s="192"/>
      <c r="AP751" s="192"/>
      <c r="AQ751" s="192"/>
      <c r="AR751" s="192"/>
      <c r="AS751" s="192"/>
      <c r="AT751" s="192"/>
      <c r="AU751" s="192"/>
      <c r="AV751" s="192"/>
      <c r="AW751" s="192"/>
      <c r="AX751" s="192"/>
      <c r="AY751" s="192"/>
      <c r="AZ751" s="192"/>
      <c r="BA751" s="192"/>
      <c r="BB751" s="192"/>
      <c r="BC751" s="192"/>
    </row>
    <row r="752" spans="2:55">
      <c r="B752" s="192"/>
      <c r="C752" s="192"/>
      <c r="D752" s="192"/>
      <c r="E752" s="192"/>
      <c r="F752" s="192"/>
      <c r="G752" s="192"/>
      <c r="H752" s="192"/>
      <c r="I752" s="192"/>
      <c r="J752" s="192"/>
      <c r="K752" s="192"/>
      <c r="L752" s="192"/>
      <c r="M752" s="192"/>
      <c r="N752" s="192"/>
      <c r="O752" s="192"/>
      <c r="P752" s="192"/>
      <c r="Q752" s="192"/>
      <c r="R752" s="192"/>
      <c r="S752" s="192"/>
      <c r="T752" s="192"/>
      <c r="U752" s="192"/>
      <c r="V752" s="192"/>
      <c r="W752" s="192"/>
      <c r="X752" s="192"/>
      <c r="Y752" s="192"/>
      <c r="Z752" s="192"/>
      <c r="AA752" s="192"/>
      <c r="AB752" s="192"/>
      <c r="AC752" s="192"/>
      <c r="AD752" s="192"/>
      <c r="AE752" s="192"/>
      <c r="AF752" s="192"/>
      <c r="AG752" s="192"/>
      <c r="AH752" s="192"/>
      <c r="AI752" s="192"/>
      <c r="AJ752" s="192"/>
      <c r="AK752" s="192"/>
      <c r="AL752" s="192"/>
      <c r="AM752" s="192"/>
      <c r="AN752" s="192"/>
      <c r="AO752" s="192"/>
      <c r="AP752" s="192"/>
      <c r="AQ752" s="192"/>
      <c r="AR752" s="192"/>
      <c r="AS752" s="192"/>
      <c r="AT752" s="192"/>
      <c r="AU752" s="192"/>
      <c r="AV752" s="192"/>
      <c r="AW752" s="192"/>
      <c r="AX752" s="192"/>
      <c r="AY752" s="192"/>
      <c r="AZ752" s="192"/>
      <c r="BA752" s="192"/>
      <c r="BB752" s="192"/>
      <c r="BC752" s="192"/>
    </row>
    <row r="753" spans="2:55">
      <c r="B753" s="192"/>
      <c r="C753" s="192"/>
      <c r="D753" s="192"/>
      <c r="E753" s="192"/>
      <c r="F753" s="192"/>
      <c r="G753" s="192"/>
      <c r="H753" s="192"/>
      <c r="I753" s="192"/>
      <c r="J753" s="192"/>
      <c r="K753" s="192"/>
      <c r="L753" s="192"/>
      <c r="M753" s="192"/>
      <c r="N753" s="192"/>
      <c r="O753" s="192"/>
      <c r="P753" s="192"/>
      <c r="Q753" s="192"/>
      <c r="R753" s="192"/>
      <c r="S753" s="192"/>
      <c r="T753" s="192"/>
      <c r="U753" s="192"/>
      <c r="V753" s="192"/>
      <c r="W753" s="192"/>
      <c r="X753" s="192"/>
      <c r="Y753" s="192"/>
      <c r="Z753" s="192"/>
      <c r="AA753" s="192"/>
      <c r="AB753" s="192"/>
      <c r="AC753" s="192"/>
      <c r="AD753" s="192"/>
      <c r="AE753" s="192"/>
      <c r="AF753" s="192"/>
      <c r="AG753" s="192"/>
      <c r="AH753" s="192"/>
      <c r="AI753" s="192"/>
      <c r="AJ753" s="192"/>
      <c r="AK753" s="192"/>
      <c r="AL753" s="192"/>
      <c r="AM753" s="192"/>
      <c r="AN753" s="192"/>
      <c r="AO753" s="192"/>
      <c r="AP753" s="192"/>
      <c r="AQ753" s="192"/>
      <c r="AR753" s="192"/>
      <c r="AS753" s="192"/>
      <c r="AT753" s="192"/>
      <c r="AU753" s="192"/>
      <c r="AV753" s="192"/>
      <c r="AW753" s="192"/>
      <c r="AX753" s="192"/>
      <c r="AY753" s="192"/>
      <c r="AZ753" s="192"/>
      <c r="BA753" s="192"/>
      <c r="BB753" s="192"/>
      <c r="BC753" s="192"/>
    </row>
    <row r="754" spans="2:55">
      <c r="B754" s="192"/>
      <c r="C754" s="192"/>
      <c r="D754" s="192"/>
      <c r="E754" s="192"/>
      <c r="F754" s="192"/>
      <c r="G754" s="192"/>
      <c r="H754" s="192"/>
      <c r="I754" s="192"/>
      <c r="J754" s="192"/>
      <c r="K754" s="192"/>
      <c r="L754" s="192"/>
      <c r="M754" s="192"/>
      <c r="N754" s="192"/>
      <c r="O754" s="192"/>
      <c r="P754" s="192"/>
      <c r="Q754" s="192"/>
      <c r="R754" s="192"/>
      <c r="S754" s="192"/>
      <c r="T754" s="192"/>
      <c r="U754" s="192"/>
      <c r="V754" s="192"/>
      <c r="W754" s="192"/>
      <c r="X754" s="192"/>
      <c r="Y754" s="192"/>
      <c r="Z754" s="192"/>
      <c r="AA754" s="192"/>
      <c r="AB754" s="192"/>
      <c r="AC754" s="192"/>
      <c r="AD754" s="192"/>
      <c r="AE754" s="192"/>
      <c r="AF754" s="192"/>
      <c r="AG754" s="192"/>
      <c r="AH754" s="192"/>
      <c r="AI754" s="192"/>
      <c r="AJ754" s="192"/>
      <c r="AK754" s="192"/>
      <c r="AL754" s="192"/>
      <c r="AM754" s="192"/>
      <c r="AN754" s="192"/>
      <c r="AO754" s="192"/>
      <c r="AP754" s="192"/>
      <c r="AQ754" s="192"/>
      <c r="AR754" s="192"/>
      <c r="AS754" s="192"/>
      <c r="AT754" s="192"/>
      <c r="AU754" s="192"/>
      <c r="AV754" s="192"/>
      <c r="AW754" s="192"/>
      <c r="AX754" s="192"/>
      <c r="AY754" s="192"/>
      <c r="AZ754" s="192"/>
      <c r="BA754" s="192"/>
      <c r="BB754" s="192"/>
      <c r="BC754" s="192"/>
    </row>
    <row r="755" spans="2:55">
      <c r="B755" s="192"/>
      <c r="C755" s="192"/>
      <c r="D755" s="192"/>
      <c r="E755" s="192"/>
      <c r="F755" s="192"/>
      <c r="G755" s="192"/>
      <c r="H755" s="192"/>
      <c r="I755" s="192"/>
      <c r="J755" s="192"/>
      <c r="K755" s="192"/>
      <c r="L755" s="192"/>
      <c r="M755" s="192"/>
      <c r="N755" s="192"/>
      <c r="O755" s="192"/>
      <c r="P755" s="192"/>
      <c r="Q755" s="192"/>
      <c r="R755" s="192"/>
      <c r="S755" s="192"/>
      <c r="T755" s="192"/>
      <c r="U755" s="192"/>
      <c r="V755" s="192"/>
      <c r="W755" s="192"/>
      <c r="X755" s="192"/>
      <c r="Y755" s="192"/>
      <c r="Z755" s="192"/>
      <c r="AA755" s="192"/>
      <c r="AB755" s="192"/>
      <c r="AC755" s="192"/>
      <c r="AD755" s="192"/>
      <c r="AE755" s="192"/>
      <c r="AF755" s="192"/>
      <c r="AG755" s="192"/>
      <c r="AH755" s="192"/>
      <c r="AI755" s="192"/>
      <c r="AJ755" s="192"/>
      <c r="AK755" s="192"/>
      <c r="AL755" s="192"/>
      <c r="AM755" s="192"/>
      <c r="AN755" s="192"/>
      <c r="AO755" s="192"/>
      <c r="AP755" s="192"/>
      <c r="AQ755" s="192"/>
      <c r="AR755" s="192"/>
      <c r="AS755" s="192"/>
      <c r="AT755" s="192"/>
      <c r="AU755" s="192"/>
      <c r="AV755" s="192"/>
      <c r="AW755" s="192"/>
      <c r="AX755" s="192"/>
      <c r="AY755" s="192"/>
      <c r="AZ755" s="192"/>
      <c r="BA755" s="192"/>
      <c r="BB755" s="192"/>
      <c r="BC755" s="192"/>
    </row>
    <row r="756" spans="2:55">
      <c r="B756" s="192"/>
      <c r="C756" s="192"/>
      <c r="D756" s="192"/>
      <c r="E756" s="192"/>
      <c r="F756" s="192"/>
      <c r="G756" s="192"/>
      <c r="H756" s="192"/>
      <c r="I756" s="192"/>
      <c r="J756" s="192"/>
      <c r="K756" s="192"/>
      <c r="L756" s="192"/>
      <c r="M756" s="192"/>
      <c r="N756" s="192"/>
      <c r="O756" s="192"/>
      <c r="P756" s="192"/>
      <c r="Q756" s="192"/>
      <c r="R756" s="192"/>
      <c r="S756" s="192"/>
      <c r="T756" s="192"/>
      <c r="U756" s="192"/>
      <c r="V756" s="192"/>
      <c r="W756" s="192"/>
      <c r="X756" s="192"/>
      <c r="Y756" s="192"/>
      <c r="Z756" s="192"/>
      <c r="AA756" s="192"/>
      <c r="AB756" s="192"/>
      <c r="AC756" s="192"/>
      <c r="AD756" s="192"/>
      <c r="AE756" s="192"/>
      <c r="AF756" s="192"/>
      <c r="AG756" s="192"/>
      <c r="AH756" s="192"/>
      <c r="AI756" s="192"/>
      <c r="AJ756" s="192"/>
      <c r="AK756" s="192"/>
      <c r="AL756" s="192"/>
      <c r="AM756" s="192"/>
      <c r="AN756" s="192"/>
      <c r="AO756" s="192"/>
      <c r="AP756" s="192"/>
      <c r="AQ756" s="192"/>
      <c r="AR756" s="192"/>
      <c r="AS756" s="192"/>
      <c r="AT756" s="192"/>
      <c r="AU756" s="192"/>
      <c r="AV756" s="192"/>
      <c r="AW756" s="192"/>
      <c r="AX756" s="192"/>
      <c r="AY756" s="192"/>
      <c r="AZ756" s="192"/>
      <c r="BA756" s="192"/>
      <c r="BB756" s="192"/>
      <c r="BC756" s="192"/>
    </row>
    <row r="757" spans="2:55">
      <c r="B757" s="192"/>
      <c r="C757" s="192"/>
      <c r="D757" s="192"/>
      <c r="E757" s="192"/>
      <c r="F757" s="192"/>
      <c r="G757" s="192"/>
      <c r="H757" s="192"/>
      <c r="I757" s="192"/>
      <c r="J757" s="192"/>
      <c r="K757" s="192"/>
      <c r="L757" s="192"/>
      <c r="M757" s="192"/>
      <c r="N757" s="192"/>
      <c r="O757" s="192"/>
      <c r="P757" s="192"/>
      <c r="Q757" s="192"/>
      <c r="R757" s="192"/>
      <c r="S757" s="192"/>
      <c r="T757" s="192"/>
      <c r="U757" s="192"/>
      <c r="V757" s="192"/>
      <c r="W757" s="192"/>
      <c r="X757" s="192"/>
      <c r="Y757" s="192"/>
      <c r="Z757" s="192"/>
      <c r="AA757" s="192"/>
      <c r="AB757" s="192"/>
      <c r="AC757" s="192"/>
      <c r="AD757" s="192"/>
      <c r="AE757" s="192"/>
      <c r="AF757" s="192"/>
      <c r="AG757" s="192"/>
      <c r="AH757" s="192"/>
      <c r="AI757" s="192"/>
      <c r="AJ757" s="192"/>
      <c r="AK757" s="192"/>
      <c r="AL757" s="192"/>
      <c r="AM757" s="192"/>
      <c r="AN757" s="192"/>
      <c r="AO757" s="192"/>
      <c r="AP757" s="192"/>
      <c r="AQ757" s="192"/>
      <c r="AR757" s="192"/>
      <c r="AS757" s="192"/>
      <c r="AT757" s="192"/>
      <c r="AU757" s="192"/>
      <c r="AV757" s="192"/>
      <c r="AW757" s="192"/>
      <c r="AX757" s="192"/>
      <c r="AY757" s="192"/>
      <c r="AZ757" s="192"/>
      <c r="BA757" s="192"/>
      <c r="BB757" s="192"/>
      <c r="BC757" s="192"/>
    </row>
    <row r="758" spans="2:55">
      <c r="B758" s="192"/>
      <c r="C758" s="192"/>
      <c r="D758" s="192"/>
      <c r="E758" s="192"/>
      <c r="F758" s="192"/>
      <c r="G758" s="192"/>
      <c r="H758" s="192"/>
      <c r="I758" s="192"/>
      <c r="J758" s="192"/>
      <c r="K758" s="192"/>
      <c r="L758" s="192"/>
      <c r="M758" s="192"/>
      <c r="N758" s="192"/>
      <c r="O758" s="192"/>
      <c r="P758" s="192"/>
      <c r="Q758" s="192"/>
      <c r="R758" s="192"/>
      <c r="S758" s="192"/>
      <c r="T758" s="192"/>
      <c r="U758" s="192"/>
      <c r="V758" s="192"/>
      <c r="W758" s="192"/>
      <c r="X758" s="192"/>
      <c r="Y758" s="192"/>
      <c r="Z758" s="192"/>
      <c r="AA758" s="192"/>
      <c r="AB758" s="192"/>
      <c r="AC758" s="192"/>
      <c r="AD758" s="192"/>
      <c r="AE758" s="192"/>
      <c r="AF758" s="192"/>
      <c r="AG758" s="192"/>
      <c r="AH758" s="192"/>
      <c r="AI758" s="192"/>
      <c r="AJ758" s="192"/>
      <c r="AK758" s="192"/>
      <c r="AL758" s="192"/>
      <c r="AM758" s="192"/>
      <c r="AN758" s="192"/>
      <c r="AO758" s="192"/>
      <c r="AP758" s="192"/>
      <c r="AQ758" s="192"/>
      <c r="AR758" s="192"/>
      <c r="AS758" s="192"/>
      <c r="AT758" s="192"/>
      <c r="AU758" s="192"/>
      <c r="AV758" s="192"/>
      <c r="AW758" s="192"/>
      <c r="AX758" s="192"/>
      <c r="AY758" s="192"/>
      <c r="AZ758" s="192"/>
      <c r="BA758" s="192"/>
      <c r="BB758" s="192"/>
      <c r="BC758" s="192"/>
    </row>
    <row r="759" spans="2:55">
      <c r="B759" s="192"/>
      <c r="C759" s="192"/>
      <c r="D759" s="192"/>
      <c r="E759" s="192"/>
      <c r="F759" s="192"/>
      <c r="G759" s="192"/>
      <c r="H759" s="192"/>
      <c r="I759" s="192"/>
      <c r="J759" s="192"/>
      <c r="K759" s="192"/>
      <c r="L759" s="192"/>
      <c r="M759" s="192"/>
      <c r="N759" s="192"/>
      <c r="O759" s="192"/>
      <c r="P759" s="192"/>
      <c r="Q759" s="192"/>
      <c r="R759" s="192"/>
      <c r="S759" s="192"/>
      <c r="T759" s="192"/>
      <c r="U759" s="192"/>
      <c r="V759" s="192"/>
      <c r="W759" s="192"/>
      <c r="X759" s="192"/>
      <c r="Y759" s="192"/>
      <c r="Z759" s="192"/>
      <c r="AA759" s="192"/>
      <c r="AB759" s="192"/>
      <c r="AC759" s="192"/>
      <c r="AD759" s="192"/>
      <c r="AE759" s="192"/>
      <c r="AF759" s="192"/>
      <c r="AG759" s="192"/>
      <c r="AH759" s="192"/>
      <c r="AI759" s="192"/>
      <c r="AJ759" s="192"/>
      <c r="AK759" s="192"/>
      <c r="AL759" s="192"/>
      <c r="AM759" s="192"/>
      <c r="AN759" s="192"/>
      <c r="AO759" s="192"/>
      <c r="AP759" s="192"/>
      <c r="AQ759" s="192"/>
      <c r="AR759" s="192"/>
      <c r="AS759" s="192"/>
      <c r="AT759" s="192"/>
      <c r="AU759" s="192"/>
      <c r="AV759" s="192"/>
      <c r="AW759" s="192"/>
      <c r="AX759" s="192"/>
      <c r="AY759" s="192"/>
      <c r="AZ759" s="192"/>
      <c r="BA759" s="192"/>
      <c r="BB759" s="192"/>
      <c r="BC759" s="192"/>
    </row>
    <row r="760" spans="2:55">
      <c r="B760" s="192"/>
      <c r="C760" s="192"/>
      <c r="D760" s="192"/>
      <c r="E760" s="192"/>
      <c r="F760" s="192"/>
      <c r="G760" s="192"/>
      <c r="H760" s="192"/>
      <c r="I760" s="192"/>
      <c r="J760" s="192"/>
      <c r="K760" s="192"/>
      <c r="L760" s="192"/>
      <c r="M760" s="192"/>
      <c r="N760" s="192"/>
      <c r="O760" s="192"/>
      <c r="P760" s="192"/>
      <c r="Q760" s="192"/>
      <c r="R760" s="192"/>
      <c r="S760" s="192"/>
      <c r="T760" s="192"/>
      <c r="U760" s="192"/>
      <c r="V760" s="192"/>
      <c r="W760" s="192"/>
      <c r="X760" s="192"/>
      <c r="Y760" s="192"/>
      <c r="Z760" s="192"/>
      <c r="AA760" s="192"/>
      <c r="AB760" s="192"/>
      <c r="AC760" s="192"/>
      <c r="AD760" s="192"/>
      <c r="AE760" s="192"/>
      <c r="AF760" s="192"/>
      <c r="AG760" s="192"/>
      <c r="AH760" s="192"/>
      <c r="AI760" s="192"/>
      <c r="AJ760" s="192"/>
      <c r="AK760" s="192"/>
      <c r="AL760" s="192"/>
      <c r="AM760" s="192"/>
      <c r="AN760" s="192"/>
      <c r="AO760" s="192"/>
      <c r="AP760" s="192"/>
      <c r="AQ760" s="192"/>
      <c r="AR760" s="192"/>
      <c r="AS760" s="192"/>
      <c r="AT760" s="192"/>
      <c r="AU760" s="192"/>
      <c r="AV760" s="192"/>
      <c r="AW760" s="192"/>
      <c r="AX760" s="192"/>
      <c r="AY760" s="192"/>
      <c r="AZ760" s="192"/>
      <c r="BA760" s="192"/>
      <c r="BB760" s="192"/>
      <c r="BC760" s="192"/>
    </row>
    <row r="761" spans="2:55">
      <c r="B761" s="192"/>
      <c r="C761" s="192"/>
      <c r="D761" s="192"/>
      <c r="E761" s="192"/>
      <c r="F761" s="192"/>
      <c r="G761" s="192"/>
      <c r="H761" s="192"/>
      <c r="I761" s="192"/>
      <c r="J761" s="192"/>
      <c r="K761" s="192"/>
      <c r="L761" s="192"/>
      <c r="M761" s="192"/>
      <c r="N761" s="192"/>
      <c r="O761" s="192"/>
      <c r="P761" s="192"/>
      <c r="Q761" s="192"/>
      <c r="R761" s="192"/>
      <c r="S761" s="192"/>
      <c r="T761" s="192"/>
      <c r="U761" s="192"/>
      <c r="V761" s="192"/>
      <c r="W761" s="192"/>
      <c r="X761" s="192"/>
      <c r="Y761" s="192"/>
      <c r="Z761" s="192"/>
      <c r="AA761" s="192"/>
      <c r="AB761" s="192"/>
      <c r="AC761" s="192"/>
      <c r="AD761" s="192"/>
      <c r="AE761" s="192"/>
      <c r="AF761" s="192"/>
      <c r="AG761" s="192"/>
      <c r="AH761" s="192"/>
      <c r="AI761" s="192"/>
      <c r="AJ761" s="192"/>
      <c r="AK761" s="192"/>
      <c r="AL761" s="192"/>
      <c r="AM761" s="192"/>
      <c r="AN761" s="192"/>
      <c r="AO761" s="192"/>
      <c r="AP761" s="192"/>
      <c r="AQ761" s="192"/>
      <c r="AR761" s="192"/>
      <c r="AS761" s="192"/>
      <c r="AT761" s="192"/>
      <c r="AU761" s="192"/>
      <c r="AV761" s="192"/>
      <c r="AW761" s="192"/>
      <c r="AX761" s="192"/>
      <c r="AY761" s="192"/>
      <c r="AZ761" s="192"/>
      <c r="BA761" s="192"/>
      <c r="BB761" s="192"/>
      <c r="BC761" s="192"/>
    </row>
    <row r="762" spans="2:55">
      <c r="B762" s="192"/>
      <c r="C762" s="192"/>
      <c r="D762" s="192"/>
      <c r="E762" s="192"/>
      <c r="F762" s="192"/>
      <c r="G762" s="192"/>
      <c r="H762" s="192"/>
      <c r="I762" s="192"/>
      <c r="J762" s="192"/>
      <c r="K762" s="192"/>
      <c r="L762" s="192"/>
      <c r="M762" s="192"/>
      <c r="N762" s="192"/>
      <c r="O762" s="192"/>
      <c r="P762" s="192"/>
      <c r="Q762" s="192"/>
      <c r="R762" s="192"/>
      <c r="S762" s="192"/>
      <c r="T762" s="192"/>
      <c r="U762" s="192"/>
      <c r="V762" s="192"/>
      <c r="W762" s="192"/>
      <c r="X762" s="192"/>
      <c r="Y762" s="192"/>
      <c r="Z762" s="192"/>
      <c r="AA762" s="192"/>
      <c r="AB762" s="192"/>
      <c r="AC762" s="192"/>
      <c r="AD762" s="192"/>
      <c r="AE762" s="192"/>
      <c r="AF762" s="192"/>
      <c r="AG762" s="192"/>
      <c r="AH762" s="192"/>
      <c r="AI762" s="192"/>
      <c r="AJ762" s="192"/>
      <c r="AK762" s="192"/>
      <c r="AL762" s="192"/>
      <c r="AM762" s="192"/>
      <c r="AN762" s="192"/>
      <c r="AO762" s="192"/>
      <c r="AP762" s="192"/>
      <c r="AQ762" s="192"/>
      <c r="AR762" s="192"/>
      <c r="AS762" s="192"/>
      <c r="AT762" s="192"/>
      <c r="AU762" s="192"/>
      <c r="AV762" s="192"/>
      <c r="AW762" s="192"/>
      <c r="AX762" s="192"/>
      <c r="AY762" s="192"/>
      <c r="AZ762" s="192"/>
      <c r="BA762" s="192"/>
      <c r="BB762" s="192"/>
      <c r="BC762" s="192"/>
    </row>
    <row r="763" spans="2:55">
      <c r="B763" s="192"/>
      <c r="C763" s="192"/>
      <c r="D763" s="192"/>
      <c r="E763" s="192"/>
      <c r="F763" s="192"/>
      <c r="G763" s="192"/>
      <c r="H763" s="192"/>
      <c r="I763" s="192"/>
      <c r="J763" s="192"/>
      <c r="K763" s="192"/>
      <c r="L763" s="192"/>
      <c r="M763" s="192"/>
      <c r="N763" s="192"/>
      <c r="O763" s="192"/>
      <c r="P763" s="192"/>
      <c r="Q763" s="192"/>
      <c r="R763" s="192"/>
      <c r="S763" s="192"/>
      <c r="T763" s="192"/>
      <c r="U763" s="192"/>
      <c r="V763" s="192"/>
      <c r="W763" s="192"/>
      <c r="X763" s="192"/>
      <c r="Y763" s="192"/>
      <c r="Z763" s="192"/>
      <c r="AA763" s="192"/>
      <c r="AB763" s="192"/>
      <c r="AC763" s="192"/>
      <c r="AD763" s="192"/>
      <c r="AE763" s="192"/>
      <c r="AF763" s="192"/>
      <c r="AG763" s="192"/>
      <c r="AH763" s="192"/>
      <c r="AI763" s="192"/>
      <c r="AJ763" s="192"/>
      <c r="AK763" s="192"/>
      <c r="AL763" s="192"/>
      <c r="AM763" s="192"/>
      <c r="AN763" s="192"/>
      <c r="AO763" s="192"/>
      <c r="AP763" s="192"/>
      <c r="AQ763" s="192"/>
      <c r="AR763" s="192"/>
      <c r="AS763" s="192"/>
      <c r="AT763" s="192"/>
      <c r="AU763" s="192"/>
      <c r="AV763" s="192"/>
      <c r="AW763" s="192"/>
      <c r="AX763" s="192"/>
      <c r="AY763" s="192"/>
      <c r="AZ763" s="192"/>
      <c r="BA763" s="192"/>
      <c r="BB763" s="192"/>
      <c r="BC763" s="192"/>
    </row>
    <row r="764" spans="2:55">
      <c r="B764" s="192"/>
      <c r="C764" s="192"/>
      <c r="D764" s="192"/>
      <c r="E764" s="192"/>
      <c r="F764" s="192"/>
      <c r="G764" s="192"/>
      <c r="H764" s="192"/>
      <c r="I764" s="192"/>
      <c r="J764" s="192"/>
      <c r="K764" s="192"/>
      <c r="L764" s="192"/>
      <c r="M764" s="192"/>
      <c r="N764" s="192"/>
      <c r="O764" s="192"/>
      <c r="P764" s="192"/>
      <c r="Q764" s="192"/>
      <c r="R764" s="192"/>
      <c r="S764" s="192"/>
      <c r="T764" s="192"/>
      <c r="U764" s="192"/>
      <c r="V764" s="192"/>
      <c r="W764" s="192"/>
      <c r="X764" s="192"/>
      <c r="Y764" s="192"/>
      <c r="Z764" s="192"/>
      <c r="AA764" s="192"/>
      <c r="AB764" s="192"/>
      <c r="AC764" s="192"/>
      <c r="AD764" s="192"/>
      <c r="AE764" s="192"/>
      <c r="AF764" s="192"/>
      <c r="AG764" s="192"/>
      <c r="AH764" s="192"/>
      <c r="AI764" s="192"/>
      <c r="AJ764" s="192"/>
      <c r="AK764" s="192"/>
      <c r="AL764" s="192"/>
      <c r="AM764" s="192"/>
      <c r="AN764" s="192"/>
      <c r="AO764" s="192"/>
      <c r="AP764" s="192"/>
      <c r="AQ764" s="192"/>
      <c r="AR764" s="192"/>
      <c r="AS764" s="192"/>
      <c r="AT764" s="192"/>
      <c r="AU764" s="192"/>
      <c r="AV764" s="192"/>
      <c r="AW764" s="192"/>
      <c r="AX764" s="192"/>
      <c r="AY764" s="192"/>
      <c r="AZ764" s="192"/>
      <c r="BA764" s="192"/>
      <c r="BB764" s="192"/>
      <c r="BC764" s="192"/>
    </row>
    <row r="765" spans="2:55">
      <c r="B765" s="192"/>
      <c r="C765" s="192"/>
      <c r="D765" s="192"/>
      <c r="E765" s="192"/>
      <c r="F765" s="192"/>
      <c r="G765" s="192"/>
      <c r="H765" s="192"/>
      <c r="I765" s="192"/>
      <c r="J765" s="192"/>
      <c r="K765" s="192"/>
      <c r="L765" s="192"/>
      <c r="M765" s="192"/>
      <c r="N765" s="192"/>
      <c r="O765" s="192"/>
      <c r="P765" s="192"/>
      <c r="Q765" s="192"/>
      <c r="R765" s="192"/>
      <c r="S765" s="192"/>
      <c r="T765" s="192"/>
      <c r="U765" s="192"/>
      <c r="V765" s="192"/>
      <c r="W765" s="192"/>
      <c r="X765" s="192"/>
      <c r="Y765" s="192"/>
      <c r="Z765" s="192"/>
      <c r="AA765" s="192"/>
      <c r="AB765" s="192"/>
      <c r="AC765" s="192"/>
      <c r="AD765" s="192"/>
      <c r="AE765" s="192"/>
      <c r="AF765" s="192"/>
      <c r="AG765" s="192"/>
      <c r="AH765" s="192"/>
      <c r="AI765" s="192"/>
      <c r="AJ765" s="192"/>
      <c r="AK765" s="192"/>
      <c r="AL765" s="192"/>
      <c r="AM765" s="192"/>
      <c r="AN765" s="192"/>
      <c r="AO765" s="192"/>
      <c r="AP765" s="192"/>
      <c r="AQ765" s="192"/>
      <c r="AR765" s="192"/>
      <c r="AS765" s="192"/>
      <c r="AT765" s="192"/>
      <c r="AU765" s="192"/>
      <c r="AV765" s="192"/>
      <c r="AW765" s="192"/>
      <c r="AX765" s="192"/>
      <c r="AY765" s="192"/>
      <c r="AZ765" s="192"/>
      <c r="BA765" s="192"/>
      <c r="BB765" s="192"/>
      <c r="BC765" s="192"/>
    </row>
    <row r="766" spans="2:55">
      <c r="B766" s="192"/>
      <c r="C766" s="192"/>
      <c r="D766" s="192"/>
      <c r="E766" s="192"/>
      <c r="F766" s="192"/>
      <c r="G766" s="192"/>
      <c r="H766" s="192"/>
      <c r="I766" s="192"/>
      <c r="J766" s="192"/>
      <c r="K766" s="192"/>
      <c r="L766" s="192"/>
      <c r="M766" s="192"/>
      <c r="N766" s="192"/>
      <c r="O766" s="192"/>
      <c r="P766" s="192"/>
      <c r="Q766" s="192"/>
      <c r="R766" s="192"/>
      <c r="S766" s="192"/>
      <c r="T766" s="192"/>
      <c r="U766" s="192"/>
      <c r="V766" s="192"/>
      <c r="W766" s="192"/>
      <c r="X766" s="192"/>
      <c r="Y766" s="192"/>
      <c r="Z766" s="192"/>
      <c r="AA766" s="192"/>
      <c r="AB766" s="192"/>
      <c r="AC766" s="192"/>
      <c r="AD766" s="192"/>
      <c r="AE766" s="192"/>
      <c r="AF766" s="192"/>
      <c r="AG766" s="192"/>
      <c r="AH766" s="192"/>
      <c r="AI766" s="192"/>
      <c r="AJ766" s="192"/>
      <c r="AK766" s="192"/>
      <c r="AL766" s="192"/>
      <c r="AM766" s="192"/>
      <c r="AN766" s="192"/>
      <c r="AO766" s="192"/>
      <c r="AP766" s="192"/>
      <c r="AQ766" s="192"/>
      <c r="AR766" s="192"/>
      <c r="AS766" s="192"/>
      <c r="AT766" s="192"/>
      <c r="AU766" s="192"/>
      <c r="AV766" s="192"/>
      <c r="AW766" s="192"/>
      <c r="AX766" s="192"/>
      <c r="AY766" s="192"/>
      <c r="AZ766" s="192"/>
      <c r="BA766" s="192"/>
      <c r="BB766" s="192"/>
      <c r="BC766" s="192"/>
    </row>
    <row r="767" spans="2:55">
      <c r="B767" s="192"/>
      <c r="C767" s="192"/>
      <c r="D767" s="192"/>
      <c r="E767" s="192"/>
      <c r="F767" s="192"/>
      <c r="G767" s="192"/>
      <c r="H767" s="192"/>
      <c r="I767" s="192"/>
      <c r="J767" s="192"/>
      <c r="K767" s="192"/>
      <c r="L767" s="192"/>
      <c r="M767" s="192"/>
      <c r="N767" s="192"/>
      <c r="O767" s="192"/>
      <c r="P767" s="192"/>
      <c r="Q767" s="192"/>
      <c r="R767" s="192"/>
      <c r="S767" s="192"/>
      <c r="T767" s="192"/>
      <c r="U767" s="192"/>
      <c r="V767" s="192"/>
      <c r="W767" s="192"/>
      <c r="X767" s="192"/>
      <c r="Y767" s="192"/>
      <c r="Z767" s="192"/>
      <c r="AA767" s="192"/>
      <c r="AB767" s="192"/>
      <c r="AC767" s="192"/>
      <c r="AD767" s="192"/>
      <c r="AE767" s="192"/>
      <c r="AF767" s="192"/>
      <c r="AG767" s="192"/>
      <c r="AH767" s="192"/>
      <c r="AI767" s="192"/>
      <c r="AJ767" s="192"/>
      <c r="AK767" s="192"/>
      <c r="AL767" s="192"/>
      <c r="AM767" s="192"/>
      <c r="AN767" s="192"/>
      <c r="AO767" s="192"/>
      <c r="AP767" s="192"/>
      <c r="AQ767" s="192"/>
      <c r="AR767" s="192"/>
      <c r="AS767" s="192"/>
      <c r="AT767" s="192"/>
      <c r="AU767" s="192"/>
      <c r="AV767" s="192"/>
      <c r="AW767" s="192"/>
      <c r="AX767" s="192"/>
      <c r="AY767" s="192"/>
      <c r="AZ767" s="192"/>
      <c r="BA767" s="192"/>
      <c r="BB767" s="192"/>
      <c r="BC767" s="192"/>
    </row>
    <row r="768" spans="2:55">
      <c r="B768" s="192"/>
      <c r="C768" s="192"/>
      <c r="D768" s="192"/>
      <c r="E768" s="192"/>
      <c r="F768" s="192"/>
      <c r="G768" s="192"/>
      <c r="H768" s="192"/>
      <c r="I768" s="192"/>
      <c r="J768" s="192"/>
      <c r="K768" s="192"/>
      <c r="L768" s="192"/>
      <c r="M768" s="192"/>
      <c r="N768" s="192"/>
      <c r="O768" s="192"/>
      <c r="P768" s="192"/>
      <c r="Q768" s="192"/>
      <c r="R768" s="192"/>
      <c r="S768" s="192"/>
      <c r="T768" s="192"/>
      <c r="U768" s="192"/>
      <c r="V768" s="192"/>
      <c r="W768" s="192"/>
      <c r="X768" s="192"/>
      <c r="Y768" s="192"/>
      <c r="Z768" s="192"/>
      <c r="AA768" s="192"/>
      <c r="AB768" s="192"/>
      <c r="AC768" s="192"/>
      <c r="AD768" s="192"/>
      <c r="AE768" s="192"/>
      <c r="AF768" s="192"/>
      <c r="AG768" s="192"/>
      <c r="AH768" s="192"/>
      <c r="AI768" s="192"/>
      <c r="AJ768" s="192"/>
      <c r="AK768" s="192"/>
      <c r="AL768" s="192"/>
      <c r="AM768" s="192"/>
      <c r="AN768" s="192"/>
      <c r="AO768" s="192"/>
      <c r="AP768" s="192"/>
      <c r="AQ768" s="192"/>
      <c r="AR768" s="192"/>
      <c r="AS768" s="192"/>
      <c r="AT768" s="192"/>
      <c r="AU768" s="192"/>
      <c r="AV768" s="192"/>
      <c r="AW768" s="192"/>
      <c r="AX768" s="192"/>
      <c r="AY768" s="192"/>
      <c r="AZ768" s="192"/>
      <c r="BA768" s="192"/>
      <c r="BB768" s="192"/>
      <c r="BC768" s="192"/>
    </row>
    <row r="769" spans="28:55">
      <c r="AB769" s="192"/>
      <c r="AC769" s="192"/>
      <c r="AD769" s="192"/>
      <c r="AE769" s="192"/>
      <c r="AF769" s="192"/>
      <c r="AG769" s="192"/>
      <c r="AH769" s="192"/>
      <c r="AI769" s="192"/>
      <c r="AJ769" s="192"/>
      <c r="AK769" s="192"/>
      <c r="AL769" s="192"/>
      <c r="AM769" s="192"/>
      <c r="AN769" s="192"/>
      <c r="AO769" s="192"/>
      <c r="AP769" s="192"/>
      <c r="AQ769" s="192"/>
      <c r="AR769" s="192"/>
      <c r="AS769" s="192"/>
      <c r="AT769" s="192"/>
      <c r="AU769" s="192"/>
      <c r="AV769" s="192"/>
      <c r="AW769" s="192"/>
      <c r="AX769" s="192"/>
      <c r="AY769" s="192"/>
      <c r="AZ769" s="192"/>
      <c r="BA769" s="192"/>
      <c r="BB769" s="192"/>
      <c r="BC769" s="192"/>
    </row>
    <row r="770" spans="28:55">
      <c r="AB770" s="192"/>
      <c r="AC770" s="192"/>
      <c r="AD770" s="192"/>
      <c r="AE770" s="192"/>
      <c r="AF770" s="192"/>
      <c r="AG770" s="192"/>
      <c r="AH770" s="192"/>
      <c r="AI770" s="192"/>
      <c r="AJ770" s="192"/>
      <c r="AK770" s="192"/>
      <c r="AL770" s="192"/>
      <c r="AM770" s="192"/>
      <c r="AN770" s="192"/>
      <c r="AO770" s="192"/>
      <c r="AP770" s="192"/>
      <c r="AQ770" s="192"/>
      <c r="AR770" s="192"/>
      <c r="AS770" s="192"/>
      <c r="AT770" s="192"/>
      <c r="AU770" s="192"/>
      <c r="AV770" s="192"/>
      <c r="AW770" s="192"/>
      <c r="AX770" s="192"/>
      <c r="AY770" s="192"/>
      <c r="AZ770" s="192"/>
      <c r="BA770" s="192"/>
      <c r="BB770" s="192"/>
      <c r="BC770" s="192"/>
    </row>
    <row r="771" spans="28:55">
      <c r="AB771" s="192"/>
      <c r="AC771" s="192"/>
      <c r="AD771" s="192"/>
      <c r="AE771" s="192"/>
      <c r="AF771" s="192"/>
      <c r="AG771" s="192"/>
      <c r="AH771" s="192"/>
      <c r="AI771" s="192"/>
      <c r="AJ771" s="192"/>
      <c r="AK771" s="192"/>
      <c r="AL771" s="192"/>
      <c r="AM771" s="192"/>
      <c r="AN771" s="192"/>
      <c r="AO771" s="192"/>
      <c r="AP771" s="192"/>
      <c r="AQ771" s="192"/>
      <c r="AR771" s="192"/>
      <c r="AS771" s="192"/>
      <c r="AT771" s="192"/>
      <c r="AU771" s="192"/>
      <c r="AV771" s="192"/>
      <c r="AW771" s="192"/>
      <c r="AX771" s="192"/>
      <c r="AY771" s="192"/>
      <c r="AZ771" s="192"/>
      <c r="BA771" s="192"/>
      <c r="BB771" s="192"/>
      <c r="BC771" s="192"/>
    </row>
    <row r="772" spans="28:55">
      <c r="AB772" s="192"/>
      <c r="AC772" s="192"/>
      <c r="AD772" s="192"/>
      <c r="AE772" s="192"/>
      <c r="AF772" s="192"/>
      <c r="AG772" s="192"/>
      <c r="AH772" s="192"/>
      <c r="AI772" s="192"/>
      <c r="AJ772" s="192"/>
      <c r="AK772" s="192"/>
      <c r="AL772" s="192"/>
      <c r="AM772" s="192"/>
      <c r="AN772" s="192"/>
      <c r="AO772" s="192"/>
      <c r="AP772" s="192"/>
      <c r="AQ772" s="192"/>
      <c r="AR772" s="192"/>
      <c r="AS772" s="192"/>
      <c r="AT772" s="192"/>
      <c r="AU772" s="192"/>
      <c r="AV772" s="192"/>
      <c r="AW772" s="192"/>
      <c r="AX772" s="192"/>
      <c r="AY772" s="192"/>
      <c r="AZ772" s="192"/>
      <c r="BA772" s="192"/>
      <c r="BB772" s="192"/>
      <c r="BC772" s="192"/>
    </row>
    <row r="773" spans="28:55">
      <c r="AB773" s="192"/>
      <c r="AC773" s="192"/>
      <c r="AD773" s="192"/>
      <c r="AE773" s="192"/>
      <c r="AF773" s="192"/>
      <c r="AG773" s="192"/>
      <c r="AH773" s="192"/>
      <c r="AI773" s="192"/>
      <c r="AJ773" s="192"/>
      <c r="AK773" s="192"/>
      <c r="AL773" s="192"/>
      <c r="AM773" s="192"/>
      <c r="AN773" s="192"/>
      <c r="AO773" s="192"/>
      <c r="AP773" s="192"/>
      <c r="AQ773" s="192"/>
      <c r="AR773" s="192"/>
      <c r="AS773" s="192"/>
      <c r="AT773" s="192"/>
      <c r="AU773" s="192"/>
      <c r="AV773" s="192"/>
      <c r="AW773" s="192"/>
      <c r="AX773" s="192"/>
      <c r="AY773" s="192"/>
      <c r="AZ773" s="192"/>
      <c r="BA773" s="192"/>
      <c r="BB773" s="192"/>
      <c r="BC773" s="192"/>
    </row>
    <row r="774" spans="28:55">
      <c r="AB774" s="192"/>
      <c r="AC774" s="192"/>
      <c r="AD774" s="192"/>
      <c r="AE774" s="192"/>
      <c r="AF774" s="192"/>
      <c r="AG774" s="192"/>
      <c r="AH774" s="192"/>
      <c r="AI774" s="192"/>
      <c r="AJ774" s="192"/>
      <c r="AK774" s="192"/>
      <c r="AL774" s="192"/>
      <c r="AM774" s="192"/>
      <c r="AN774" s="192"/>
      <c r="AO774" s="192"/>
      <c r="AP774" s="192"/>
      <c r="AQ774" s="192"/>
      <c r="AR774" s="192"/>
      <c r="AS774" s="192"/>
      <c r="AT774" s="192"/>
      <c r="AU774" s="192"/>
      <c r="AV774" s="192"/>
      <c r="AW774" s="192"/>
      <c r="AX774" s="192"/>
      <c r="AY774" s="192"/>
      <c r="AZ774" s="192"/>
      <c r="BA774" s="192"/>
      <c r="BB774" s="192"/>
      <c r="BC774" s="192"/>
    </row>
    <row r="775" spans="28:55">
      <c r="AB775" s="192"/>
      <c r="AC775" s="192"/>
      <c r="AD775" s="192"/>
      <c r="AE775" s="192"/>
      <c r="AF775" s="192"/>
      <c r="AG775" s="192"/>
      <c r="AH775" s="192"/>
      <c r="AI775" s="192"/>
      <c r="AJ775" s="192"/>
      <c r="AK775" s="192"/>
      <c r="AL775" s="192"/>
      <c r="AM775" s="192"/>
      <c r="AN775" s="192"/>
      <c r="AO775" s="192"/>
      <c r="AP775" s="192"/>
      <c r="AQ775" s="192"/>
      <c r="AR775" s="192"/>
      <c r="AS775" s="192"/>
      <c r="AT775" s="192"/>
      <c r="AU775" s="192"/>
      <c r="AV775" s="192"/>
      <c r="AW775" s="192"/>
      <c r="AX775" s="192"/>
      <c r="AY775" s="192"/>
      <c r="AZ775" s="192"/>
      <c r="BA775" s="192"/>
      <c r="BB775" s="192"/>
      <c r="BC775" s="192"/>
    </row>
    <row r="776" spans="28:55">
      <c r="AB776" s="192"/>
      <c r="AC776" s="192"/>
      <c r="AD776" s="192"/>
      <c r="AE776" s="192"/>
      <c r="AF776" s="192"/>
      <c r="AG776" s="192"/>
      <c r="AH776" s="192"/>
      <c r="AI776" s="192"/>
      <c r="AJ776" s="192"/>
      <c r="AK776" s="192"/>
      <c r="AL776" s="192"/>
      <c r="AM776" s="192"/>
      <c r="AN776" s="192"/>
      <c r="AO776" s="192"/>
      <c r="AP776" s="192"/>
      <c r="AQ776" s="192"/>
      <c r="AR776" s="192"/>
      <c r="AS776" s="192"/>
      <c r="AT776" s="192"/>
      <c r="AU776" s="192"/>
      <c r="AV776" s="192"/>
      <c r="AW776" s="192"/>
      <c r="AX776" s="192"/>
      <c r="AY776" s="192"/>
      <c r="AZ776" s="192"/>
      <c r="BA776" s="192"/>
      <c r="BB776" s="192"/>
      <c r="BC776" s="192"/>
    </row>
    <row r="777" spans="28:55">
      <c r="AB777" s="192"/>
      <c r="AC777" s="192"/>
      <c r="AD777" s="192"/>
      <c r="AE777" s="192"/>
      <c r="AF777" s="192"/>
      <c r="AG777" s="192"/>
      <c r="AH777" s="192"/>
      <c r="AI777" s="192"/>
      <c r="AJ777" s="192"/>
      <c r="AK777" s="192"/>
      <c r="AL777" s="192"/>
      <c r="AM777" s="192"/>
      <c r="AN777" s="192"/>
      <c r="AO777" s="192"/>
      <c r="AP777" s="192"/>
      <c r="AQ777" s="192"/>
      <c r="AR777" s="192"/>
      <c r="AS777" s="192"/>
      <c r="AT777" s="192"/>
      <c r="AU777" s="192"/>
      <c r="AV777" s="192"/>
      <c r="AW777" s="192"/>
      <c r="AX777" s="192"/>
      <c r="AY777" s="192"/>
      <c r="AZ777" s="192"/>
      <c r="BA777" s="192"/>
      <c r="BB777" s="192"/>
      <c r="BC777" s="192"/>
    </row>
    <row r="778" spans="28:55">
      <c r="AB778" s="192"/>
      <c r="AC778" s="192"/>
      <c r="AD778" s="192"/>
      <c r="AE778" s="192"/>
      <c r="AF778" s="192"/>
      <c r="AG778" s="192"/>
      <c r="AH778" s="192"/>
      <c r="AI778" s="192"/>
      <c r="AJ778" s="192"/>
      <c r="AK778" s="192"/>
      <c r="AL778" s="192"/>
      <c r="AM778" s="192"/>
      <c r="AN778" s="192"/>
      <c r="AO778" s="192"/>
      <c r="AP778" s="192"/>
      <c r="AQ778" s="192"/>
      <c r="AR778" s="192"/>
      <c r="AS778" s="192"/>
      <c r="AT778" s="192"/>
      <c r="AU778" s="192"/>
      <c r="AV778" s="192"/>
      <c r="AW778" s="192"/>
      <c r="AX778" s="192"/>
      <c r="AY778" s="192"/>
      <c r="AZ778" s="192"/>
      <c r="BA778" s="192"/>
      <c r="BB778" s="192"/>
      <c r="BC778" s="192"/>
    </row>
    <row r="779" spans="28:55">
      <c r="AB779" s="192"/>
      <c r="AC779" s="192"/>
      <c r="AD779" s="192"/>
      <c r="AE779" s="192"/>
      <c r="AF779" s="192"/>
      <c r="AG779" s="192"/>
      <c r="AH779" s="192"/>
      <c r="AI779" s="192"/>
      <c r="AJ779" s="192"/>
      <c r="AK779" s="192"/>
      <c r="AL779" s="192"/>
      <c r="AM779" s="192"/>
      <c r="AN779" s="192"/>
      <c r="AO779" s="192"/>
      <c r="AP779" s="192"/>
      <c r="AQ779" s="192"/>
      <c r="AR779" s="192"/>
      <c r="AS779" s="192"/>
      <c r="AT779" s="192"/>
      <c r="AU779" s="192"/>
      <c r="AV779" s="192"/>
      <c r="AW779" s="192"/>
      <c r="AX779" s="192"/>
      <c r="AY779" s="192"/>
      <c r="AZ779" s="192"/>
      <c r="BA779" s="192"/>
      <c r="BB779" s="192"/>
      <c r="BC779" s="192"/>
    </row>
    <row r="780" spans="28:55">
      <c r="AB780" s="192"/>
      <c r="AC780" s="192"/>
      <c r="AD780" s="192"/>
      <c r="AE780" s="192"/>
      <c r="AF780" s="192"/>
      <c r="AG780" s="192"/>
      <c r="AH780" s="192"/>
      <c r="AI780" s="192"/>
      <c r="AJ780" s="192"/>
      <c r="AK780" s="192"/>
      <c r="AL780" s="192"/>
      <c r="AM780" s="192"/>
      <c r="AN780" s="192"/>
      <c r="AO780" s="192"/>
      <c r="AP780" s="192"/>
      <c r="AQ780" s="192"/>
      <c r="AR780" s="192"/>
      <c r="AS780" s="192"/>
      <c r="AT780" s="192"/>
      <c r="AU780" s="192"/>
      <c r="AV780" s="192"/>
      <c r="AW780" s="192"/>
      <c r="AX780" s="192"/>
      <c r="AY780" s="192"/>
      <c r="AZ780" s="192"/>
      <c r="BA780" s="192"/>
      <c r="BB780" s="192"/>
      <c r="BC780" s="192"/>
    </row>
    <row r="781" spans="28:55">
      <c r="AB781" s="192"/>
      <c r="AC781" s="192"/>
      <c r="AD781" s="192"/>
      <c r="AE781" s="192"/>
      <c r="AF781" s="192"/>
      <c r="AG781" s="192"/>
      <c r="AH781" s="192"/>
      <c r="AI781" s="192"/>
      <c r="AJ781" s="192"/>
      <c r="AK781" s="192"/>
      <c r="AL781" s="192"/>
      <c r="AM781" s="192"/>
      <c r="AN781" s="192"/>
      <c r="AO781" s="192"/>
      <c r="AP781" s="192"/>
      <c r="AQ781" s="192"/>
      <c r="AR781" s="192"/>
      <c r="AS781" s="192"/>
      <c r="AT781" s="192"/>
      <c r="AU781" s="192"/>
      <c r="AV781" s="192"/>
      <c r="AW781" s="192"/>
      <c r="AX781" s="192"/>
      <c r="AY781" s="192"/>
      <c r="AZ781" s="192"/>
      <c r="BA781" s="192"/>
      <c r="BB781" s="192"/>
      <c r="BC781" s="192"/>
    </row>
    <row r="782" spans="28:55">
      <c r="AB782" s="192"/>
      <c r="AC782" s="192"/>
      <c r="AD782" s="192"/>
      <c r="AE782" s="192"/>
      <c r="AF782" s="192"/>
      <c r="AG782" s="192"/>
      <c r="AH782" s="192"/>
      <c r="AI782" s="192"/>
      <c r="AJ782" s="192"/>
      <c r="AK782" s="192"/>
      <c r="AL782" s="192"/>
      <c r="AM782" s="192"/>
      <c r="AN782" s="192"/>
      <c r="AO782" s="192"/>
      <c r="AP782" s="192"/>
      <c r="AQ782" s="192"/>
      <c r="AR782" s="192"/>
      <c r="AS782" s="192"/>
      <c r="AT782" s="192"/>
      <c r="AU782" s="192"/>
      <c r="AV782" s="192"/>
      <c r="AW782" s="192"/>
      <c r="AX782" s="192"/>
      <c r="AY782" s="192"/>
      <c r="AZ782" s="192"/>
      <c r="BA782" s="192"/>
      <c r="BB782" s="192"/>
      <c r="BC782" s="192"/>
    </row>
    <row r="783" spans="28:55">
      <c r="AB783" s="192"/>
      <c r="AC783" s="192"/>
      <c r="AD783" s="192"/>
      <c r="AE783" s="192"/>
      <c r="AF783" s="192"/>
      <c r="AG783" s="192"/>
      <c r="AH783" s="192"/>
      <c r="AI783" s="192"/>
      <c r="AJ783" s="192"/>
      <c r="AK783" s="192"/>
      <c r="AL783" s="192"/>
      <c r="AM783" s="192"/>
      <c r="AN783" s="192"/>
      <c r="AO783" s="192"/>
      <c r="AP783" s="192"/>
      <c r="AQ783" s="192"/>
      <c r="AR783" s="192"/>
      <c r="AS783" s="192"/>
      <c r="AT783" s="192"/>
      <c r="AU783" s="192"/>
      <c r="AV783" s="192"/>
      <c r="AW783" s="192"/>
      <c r="AX783" s="192"/>
      <c r="AY783" s="192"/>
      <c r="AZ783" s="192"/>
      <c r="BA783" s="192"/>
      <c r="BB783" s="192"/>
      <c r="BC783" s="192"/>
    </row>
    <row r="784" spans="28:55">
      <c r="AB784" s="192"/>
      <c r="AC784" s="192"/>
      <c r="AD784" s="192"/>
      <c r="AE784" s="192"/>
      <c r="AF784" s="192"/>
      <c r="AG784" s="192"/>
      <c r="AH784" s="192"/>
      <c r="AI784" s="192"/>
      <c r="AJ784" s="192"/>
      <c r="AK784" s="192"/>
      <c r="AL784" s="192"/>
      <c r="AM784" s="192"/>
      <c r="AN784" s="192"/>
      <c r="AO784" s="192"/>
      <c r="AP784" s="192"/>
      <c r="AQ784" s="192"/>
      <c r="AR784" s="192"/>
      <c r="AS784" s="192"/>
      <c r="AT784" s="192"/>
      <c r="AU784" s="192"/>
      <c r="AV784" s="192"/>
      <c r="AW784" s="192"/>
      <c r="AX784" s="192"/>
      <c r="AY784" s="192"/>
      <c r="AZ784" s="192"/>
      <c r="BA784" s="192"/>
      <c r="BB784" s="192"/>
      <c r="BC784" s="192"/>
    </row>
    <row r="785" spans="28:55">
      <c r="AB785" s="192"/>
      <c r="AC785" s="192"/>
      <c r="AD785" s="192"/>
      <c r="AE785" s="192"/>
      <c r="AF785" s="192"/>
      <c r="AG785" s="192"/>
      <c r="AH785" s="192"/>
      <c r="AI785" s="192"/>
      <c r="AJ785" s="192"/>
      <c r="AK785" s="192"/>
      <c r="AL785" s="192"/>
      <c r="AM785" s="192"/>
      <c r="AN785" s="192"/>
      <c r="AO785" s="192"/>
      <c r="AP785" s="192"/>
      <c r="AQ785" s="192"/>
      <c r="AR785" s="192"/>
      <c r="AS785" s="192"/>
      <c r="AT785" s="192"/>
      <c r="AU785" s="192"/>
      <c r="AV785" s="192"/>
      <c r="AW785" s="192"/>
      <c r="AX785" s="192"/>
      <c r="AY785" s="192"/>
      <c r="AZ785" s="192"/>
      <c r="BA785" s="192"/>
      <c r="BB785" s="192"/>
      <c r="BC785" s="192"/>
    </row>
    <row r="786" spans="28:55">
      <c r="AB786" s="192"/>
      <c r="AC786" s="192"/>
      <c r="AD786" s="192"/>
      <c r="AE786" s="192"/>
      <c r="AF786" s="192"/>
      <c r="AG786" s="192"/>
      <c r="AH786" s="192"/>
      <c r="AI786" s="192"/>
      <c r="AJ786" s="192"/>
      <c r="AK786" s="192"/>
      <c r="AL786" s="192"/>
      <c r="AM786" s="192"/>
      <c r="AN786" s="192"/>
      <c r="AO786" s="192"/>
      <c r="AP786" s="192"/>
      <c r="AQ786" s="192"/>
      <c r="AR786" s="192"/>
      <c r="AS786" s="192"/>
      <c r="AT786" s="192"/>
      <c r="AU786" s="192"/>
      <c r="AV786" s="192"/>
      <c r="AW786" s="192"/>
      <c r="AX786" s="192"/>
      <c r="AY786" s="192"/>
      <c r="AZ786" s="192"/>
      <c r="BA786" s="192"/>
      <c r="BB786" s="192"/>
      <c r="BC786" s="192"/>
    </row>
    <row r="787" spans="28:55">
      <c r="AB787" s="192"/>
      <c r="AC787" s="192"/>
      <c r="AD787" s="192"/>
      <c r="AE787" s="192"/>
      <c r="AF787" s="192"/>
      <c r="AG787" s="192"/>
      <c r="AH787" s="192"/>
      <c r="AI787" s="192"/>
      <c r="AJ787" s="192"/>
      <c r="AK787" s="192"/>
      <c r="AL787" s="192"/>
      <c r="AM787" s="192"/>
      <c r="AN787" s="192"/>
      <c r="AO787" s="192"/>
      <c r="AP787" s="192"/>
      <c r="AQ787" s="192"/>
      <c r="AR787" s="192"/>
      <c r="AS787" s="192"/>
      <c r="AT787" s="192"/>
      <c r="AU787" s="192"/>
      <c r="AV787" s="192"/>
      <c r="AW787" s="192"/>
      <c r="AX787" s="192"/>
      <c r="AY787" s="192"/>
      <c r="AZ787" s="192"/>
      <c r="BA787" s="192"/>
      <c r="BB787" s="192"/>
      <c r="BC787" s="192"/>
    </row>
    <row r="788" spans="28:55">
      <c r="AB788" s="192"/>
      <c r="AC788" s="192"/>
      <c r="AD788" s="192"/>
      <c r="AE788" s="192"/>
      <c r="AF788" s="192"/>
      <c r="AG788" s="192"/>
      <c r="AH788" s="192"/>
      <c r="AI788" s="192"/>
      <c r="AJ788" s="192"/>
      <c r="AK788" s="192"/>
      <c r="AL788" s="192"/>
      <c r="AM788" s="192"/>
      <c r="AN788" s="192"/>
      <c r="AO788" s="192"/>
      <c r="AP788" s="192"/>
      <c r="AQ788" s="192"/>
      <c r="AR788" s="192"/>
      <c r="AS788" s="192"/>
      <c r="AT788" s="192"/>
      <c r="AU788" s="192"/>
      <c r="AV788" s="192"/>
      <c r="AW788" s="192"/>
      <c r="AX788" s="192"/>
      <c r="AY788" s="192"/>
      <c r="AZ788" s="192"/>
      <c r="BA788" s="192"/>
      <c r="BB788" s="192"/>
      <c r="BC788" s="192"/>
    </row>
    <row r="789" spans="28:55">
      <c r="AB789" s="192"/>
      <c r="AC789" s="192"/>
      <c r="AD789" s="192"/>
      <c r="AE789" s="192"/>
      <c r="AF789" s="192"/>
      <c r="AG789" s="192"/>
      <c r="AH789" s="192"/>
      <c r="AI789" s="192"/>
      <c r="AJ789" s="192"/>
      <c r="AK789" s="192"/>
      <c r="AL789" s="192"/>
      <c r="AM789" s="192"/>
      <c r="AN789" s="192"/>
      <c r="AO789" s="192"/>
      <c r="AP789" s="192"/>
      <c r="AQ789" s="192"/>
      <c r="AR789" s="192"/>
      <c r="AS789" s="192"/>
      <c r="AT789" s="192"/>
      <c r="AU789" s="192"/>
      <c r="AV789" s="192"/>
      <c r="AW789" s="192"/>
      <c r="AX789" s="192"/>
      <c r="AY789" s="192"/>
      <c r="AZ789" s="192"/>
      <c r="BA789" s="192"/>
      <c r="BB789" s="192"/>
      <c r="BC789" s="192"/>
    </row>
    <row r="790" spans="28:55">
      <c r="AB790" s="192"/>
      <c r="AC790" s="192"/>
      <c r="AD790" s="192"/>
      <c r="AE790" s="192"/>
      <c r="AF790" s="192"/>
      <c r="AG790" s="192"/>
      <c r="AH790" s="192"/>
      <c r="AI790" s="192"/>
      <c r="AJ790" s="192"/>
      <c r="AK790" s="192"/>
      <c r="AL790" s="192"/>
      <c r="AM790" s="192"/>
      <c r="AN790" s="192"/>
      <c r="AO790" s="192"/>
      <c r="AP790" s="192"/>
      <c r="AQ790" s="192"/>
      <c r="AR790" s="192"/>
      <c r="AS790" s="192"/>
      <c r="AT790" s="192"/>
      <c r="AU790" s="192"/>
      <c r="AV790" s="192"/>
      <c r="AW790" s="192"/>
      <c r="AX790" s="192"/>
      <c r="AY790" s="192"/>
      <c r="AZ790" s="192"/>
      <c r="BA790" s="192"/>
      <c r="BB790" s="192"/>
      <c r="BC790" s="192"/>
    </row>
    <row r="791" spans="28:55">
      <c r="AB791" s="192"/>
      <c r="AC791" s="192"/>
      <c r="AD791" s="192"/>
      <c r="AE791" s="192"/>
      <c r="AF791" s="192"/>
      <c r="AG791" s="192"/>
      <c r="AH791" s="192"/>
      <c r="AI791" s="192"/>
      <c r="AJ791" s="192"/>
      <c r="AK791" s="192"/>
      <c r="AL791" s="192"/>
      <c r="AM791" s="192"/>
      <c r="AN791" s="192"/>
      <c r="AO791" s="192"/>
      <c r="AP791" s="192"/>
      <c r="AQ791" s="192"/>
      <c r="AR791" s="192"/>
      <c r="AS791" s="192"/>
      <c r="AT791" s="192"/>
      <c r="AU791" s="192"/>
      <c r="AV791" s="192"/>
      <c r="AW791" s="192"/>
      <c r="AX791" s="192"/>
      <c r="AY791" s="192"/>
      <c r="AZ791" s="192"/>
      <c r="BA791" s="192"/>
      <c r="BB791" s="192"/>
      <c r="BC791" s="192"/>
    </row>
    <row r="792" spans="28:55">
      <c r="AB792" s="192"/>
      <c r="AC792" s="192"/>
      <c r="AD792" s="192"/>
      <c r="AE792" s="192"/>
      <c r="AF792" s="192"/>
      <c r="AG792" s="192"/>
      <c r="AH792" s="192"/>
      <c r="AI792" s="192"/>
      <c r="AJ792" s="192"/>
      <c r="AK792" s="192"/>
      <c r="AL792" s="192"/>
      <c r="AM792" s="192"/>
      <c r="AN792" s="192"/>
      <c r="AO792" s="192"/>
      <c r="AP792" s="192"/>
      <c r="AQ792" s="192"/>
      <c r="AR792" s="192"/>
      <c r="AS792" s="192"/>
      <c r="AT792" s="192"/>
      <c r="AU792" s="192"/>
      <c r="AV792" s="192"/>
      <c r="AW792" s="192"/>
      <c r="AX792" s="192"/>
      <c r="AY792" s="192"/>
      <c r="AZ792" s="192"/>
      <c r="BA792" s="192"/>
      <c r="BB792" s="192"/>
      <c r="BC792" s="192"/>
    </row>
    <row r="793" spans="28:55">
      <c r="AB793" s="192"/>
      <c r="AC793" s="192"/>
      <c r="AD793" s="192"/>
      <c r="AE793" s="192"/>
      <c r="AF793" s="192"/>
      <c r="AG793" s="192"/>
      <c r="AH793" s="192"/>
      <c r="AI793" s="192"/>
      <c r="AJ793" s="192"/>
      <c r="AK793" s="192"/>
      <c r="AL793" s="192"/>
      <c r="AM793" s="192"/>
      <c r="AN793" s="192"/>
      <c r="AO793" s="192"/>
      <c r="AP793" s="192"/>
      <c r="AQ793" s="192"/>
      <c r="AR793" s="192"/>
      <c r="AS793" s="192"/>
      <c r="AT793" s="192"/>
      <c r="AU793" s="192"/>
      <c r="AV793" s="192"/>
      <c r="AW793" s="192"/>
      <c r="AX793" s="192"/>
      <c r="AY793" s="192"/>
      <c r="AZ793" s="192"/>
      <c r="BA793" s="192"/>
      <c r="BB793" s="192"/>
      <c r="BC793" s="192"/>
    </row>
    <row r="794" spans="28:55">
      <c r="AB794" s="192"/>
      <c r="AC794" s="192"/>
      <c r="AD794" s="192"/>
      <c r="AE794" s="192"/>
      <c r="AF794" s="192"/>
      <c r="AG794" s="192"/>
      <c r="AH794" s="192"/>
      <c r="AI794" s="192"/>
      <c r="AJ794" s="192"/>
      <c r="AK794" s="192"/>
      <c r="AL794" s="192"/>
      <c r="AM794" s="192"/>
      <c r="AN794" s="192"/>
      <c r="AO794" s="192"/>
      <c r="AP794" s="192"/>
      <c r="AQ794" s="192"/>
      <c r="AR794" s="192"/>
      <c r="AS794" s="192"/>
      <c r="AT794" s="192"/>
      <c r="AU794" s="192"/>
      <c r="AV794" s="192"/>
      <c r="AW794" s="192"/>
      <c r="AX794" s="192"/>
      <c r="AY794" s="192"/>
      <c r="AZ794" s="192"/>
      <c r="BA794" s="192"/>
      <c r="BB794" s="192"/>
      <c r="BC794" s="192"/>
    </row>
    <row r="795" spans="28:55">
      <c r="AB795" s="192"/>
      <c r="AC795" s="192"/>
      <c r="AD795" s="192"/>
      <c r="AE795" s="192"/>
      <c r="AF795" s="192"/>
      <c r="AG795" s="192"/>
      <c r="AH795" s="192"/>
      <c r="AI795" s="192"/>
      <c r="AJ795" s="192"/>
      <c r="AK795" s="192"/>
      <c r="AL795" s="192"/>
      <c r="AM795" s="192"/>
      <c r="AN795" s="192"/>
      <c r="AO795" s="192"/>
      <c r="AP795" s="192"/>
      <c r="AQ795" s="192"/>
      <c r="AR795" s="192"/>
      <c r="AS795" s="192"/>
      <c r="AT795" s="192"/>
      <c r="AU795" s="192"/>
      <c r="AV795" s="192"/>
      <c r="AW795" s="192"/>
      <c r="AX795" s="192"/>
      <c r="AY795" s="192"/>
      <c r="AZ795" s="192"/>
      <c r="BA795" s="192"/>
      <c r="BB795" s="192"/>
      <c r="BC795" s="192"/>
    </row>
    <row r="796" spans="28:55">
      <c r="AB796" s="192"/>
      <c r="AC796" s="192"/>
      <c r="AD796" s="192"/>
      <c r="AE796" s="192"/>
      <c r="AF796" s="192"/>
      <c r="AG796" s="192"/>
      <c r="AH796" s="192"/>
      <c r="AI796" s="192"/>
      <c r="AJ796" s="192"/>
      <c r="AK796" s="192"/>
      <c r="AL796" s="192"/>
      <c r="AM796" s="192"/>
      <c r="AN796" s="192"/>
      <c r="AO796" s="192"/>
      <c r="AP796" s="192"/>
      <c r="AQ796" s="192"/>
      <c r="AR796" s="192"/>
      <c r="AS796" s="192"/>
      <c r="AT796" s="192"/>
      <c r="AU796" s="192"/>
      <c r="AV796" s="192"/>
      <c r="AW796" s="192"/>
      <c r="AX796" s="192"/>
      <c r="AY796" s="192"/>
      <c r="AZ796" s="192"/>
      <c r="BA796" s="192"/>
      <c r="BB796" s="192"/>
      <c r="BC796" s="192"/>
    </row>
    <row r="797" spans="28:55">
      <c r="AB797" s="192"/>
      <c r="AC797" s="192"/>
      <c r="AD797" s="192"/>
      <c r="AE797" s="192"/>
      <c r="AF797" s="192"/>
      <c r="AG797" s="192"/>
      <c r="AH797" s="192"/>
      <c r="AI797" s="192"/>
      <c r="AJ797" s="192"/>
      <c r="AK797" s="192"/>
      <c r="AL797" s="192"/>
      <c r="AM797" s="192"/>
      <c r="AN797" s="192"/>
      <c r="AO797" s="192"/>
      <c r="AP797" s="192"/>
      <c r="AQ797" s="192"/>
      <c r="AR797" s="192"/>
      <c r="AS797" s="192"/>
      <c r="AT797" s="192"/>
      <c r="AU797" s="192"/>
      <c r="AV797" s="192"/>
      <c r="AW797" s="192"/>
      <c r="AX797" s="192"/>
      <c r="AY797" s="192"/>
      <c r="AZ797" s="192"/>
      <c r="BA797" s="192"/>
      <c r="BB797" s="192"/>
      <c r="BC797" s="192"/>
    </row>
    <row r="798" spans="28:55">
      <c r="AB798" s="192"/>
      <c r="AC798" s="192"/>
      <c r="AD798" s="192"/>
      <c r="AE798" s="192"/>
      <c r="AF798" s="192"/>
      <c r="AG798" s="192"/>
      <c r="AH798" s="192"/>
      <c r="AI798" s="192"/>
      <c r="AJ798" s="192"/>
      <c r="AK798" s="192"/>
      <c r="AL798" s="192"/>
      <c r="AM798" s="192"/>
      <c r="AN798" s="192"/>
      <c r="AO798" s="192"/>
      <c r="AP798" s="192"/>
      <c r="AQ798" s="192"/>
      <c r="AR798" s="192"/>
      <c r="AS798" s="192"/>
      <c r="AT798" s="192"/>
      <c r="AU798" s="192"/>
      <c r="AV798" s="192"/>
      <c r="AW798" s="192"/>
      <c r="AX798" s="192"/>
      <c r="AY798" s="192"/>
      <c r="AZ798" s="192"/>
      <c r="BA798" s="192"/>
      <c r="BB798" s="192"/>
      <c r="BC798" s="192"/>
    </row>
    <row r="799" spans="28:55">
      <c r="AB799" s="192"/>
      <c r="AC799" s="192"/>
      <c r="AD799" s="192"/>
      <c r="AE799" s="192"/>
      <c r="AF799" s="192"/>
      <c r="AG799" s="192"/>
      <c r="AH799" s="192"/>
      <c r="AI799" s="192"/>
      <c r="AJ799" s="192"/>
      <c r="AK799" s="192"/>
      <c r="AL799" s="192"/>
      <c r="AM799" s="192"/>
      <c r="AN799" s="192"/>
      <c r="AO799" s="192"/>
      <c r="AP799" s="192"/>
      <c r="AQ799" s="192"/>
      <c r="AR799" s="192"/>
      <c r="AS799" s="192"/>
      <c r="AT799" s="192"/>
      <c r="AU799" s="192"/>
      <c r="AV799" s="192"/>
      <c r="AW799" s="192"/>
      <c r="AX799" s="192"/>
      <c r="AY799" s="192"/>
      <c r="AZ799" s="192"/>
      <c r="BA799" s="192"/>
      <c r="BB799" s="192"/>
      <c r="BC799" s="192"/>
    </row>
    <row r="800" spans="28:55">
      <c r="AB800" s="192"/>
      <c r="AC800" s="192"/>
      <c r="AD800" s="192"/>
      <c r="AE800" s="192"/>
      <c r="AF800" s="192"/>
      <c r="AG800" s="192"/>
      <c r="AH800" s="192"/>
      <c r="AI800" s="192"/>
      <c r="AJ800" s="192"/>
      <c r="AK800" s="192"/>
      <c r="AL800" s="192"/>
      <c r="AM800" s="192"/>
      <c r="AN800" s="192"/>
      <c r="AO800" s="192"/>
      <c r="AP800" s="192"/>
      <c r="AQ800" s="192"/>
      <c r="AR800" s="192"/>
      <c r="AS800" s="192"/>
      <c r="AT800" s="192"/>
      <c r="AU800" s="192"/>
      <c r="AV800" s="192"/>
      <c r="AW800" s="192"/>
      <c r="AX800" s="192"/>
      <c r="AY800" s="192"/>
      <c r="AZ800" s="192"/>
      <c r="BA800" s="192"/>
      <c r="BB800" s="192"/>
      <c r="BC800" s="192"/>
    </row>
    <row r="801" spans="28:55">
      <c r="AB801" s="192"/>
      <c r="AC801" s="192"/>
      <c r="AD801" s="192"/>
      <c r="AE801" s="192"/>
      <c r="AF801" s="192"/>
      <c r="AG801" s="192"/>
      <c r="AH801" s="192"/>
      <c r="AI801" s="192"/>
      <c r="AJ801" s="192"/>
      <c r="AK801" s="192"/>
      <c r="AL801" s="192"/>
      <c r="AM801" s="192"/>
      <c r="AN801" s="192"/>
      <c r="AO801" s="192"/>
      <c r="AP801" s="192"/>
      <c r="AQ801" s="192"/>
      <c r="AR801" s="192"/>
      <c r="AS801" s="192"/>
      <c r="AT801" s="192"/>
      <c r="AU801" s="192"/>
      <c r="AV801" s="192"/>
      <c r="AW801" s="192"/>
      <c r="AX801" s="192"/>
      <c r="AY801" s="192"/>
      <c r="AZ801" s="192"/>
      <c r="BA801" s="192"/>
      <c r="BB801" s="192"/>
      <c r="BC801" s="192"/>
    </row>
    <row r="802" spans="28:55">
      <c r="AB802" s="192"/>
      <c r="AC802" s="192"/>
      <c r="AD802" s="192"/>
      <c r="AE802" s="192"/>
      <c r="AF802" s="192"/>
      <c r="AG802" s="192"/>
      <c r="AH802" s="192"/>
      <c r="AI802" s="192"/>
      <c r="AJ802" s="192"/>
      <c r="AK802" s="192"/>
      <c r="AL802" s="192"/>
      <c r="AM802" s="192"/>
      <c r="AN802" s="192"/>
      <c r="AO802" s="192"/>
      <c r="AP802" s="192"/>
      <c r="AQ802" s="192"/>
      <c r="AR802" s="192"/>
      <c r="AS802" s="192"/>
      <c r="AT802" s="192"/>
      <c r="AU802" s="192"/>
      <c r="AV802" s="192"/>
      <c r="AW802" s="192"/>
      <c r="AX802" s="192"/>
      <c r="AY802" s="192"/>
      <c r="AZ802" s="192"/>
      <c r="BA802" s="192"/>
      <c r="BB802" s="192"/>
      <c r="BC802" s="192"/>
    </row>
    <row r="803" spans="28:55">
      <c r="AB803" s="192"/>
      <c r="AC803" s="192"/>
      <c r="AD803" s="192"/>
      <c r="AE803" s="192"/>
      <c r="AF803" s="192"/>
      <c r="AG803" s="192"/>
      <c r="AH803" s="192"/>
      <c r="AI803" s="192"/>
      <c r="AJ803" s="192"/>
      <c r="AK803" s="192"/>
      <c r="AL803" s="192"/>
      <c r="AM803" s="192"/>
      <c r="AN803" s="192"/>
      <c r="AO803" s="192"/>
      <c r="AP803" s="192"/>
      <c r="AQ803" s="192"/>
      <c r="AR803" s="192"/>
      <c r="AS803" s="192"/>
      <c r="AT803" s="192"/>
      <c r="AU803" s="192"/>
      <c r="AV803" s="192"/>
      <c r="AW803" s="192"/>
      <c r="AX803" s="192"/>
      <c r="AY803" s="192"/>
      <c r="AZ803" s="192"/>
      <c r="BA803" s="192"/>
      <c r="BB803" s="192"/>
      <c r="BC803" s="192"/>
    </row>
    <row r="804" spans="28:55">
      <c r="AB804" s="192"/>
      <c r="AC804" s="192"/>
      <c r="AD804" s="192"/>
      <c r="AE804" s="192"/>
      <c r="AF804" s="192"/>
      <c r="AG804" s="192"/>
      <c r="AH804" s="192"/>
      <c r="AI804" s="192"/>
      <c r="AJ804" s="192"/>
      <c r="AK804" s="192"/>
      <c r="AL804" s="192"/>
      <c r="AM804" s="192"/>
      <c r="AN804" s="192"/>
      <c r="AO804" s="192"/>
      <c r="AP804" s="192"/>
      <c r="AQ804" s="192"/>
      <c r="AR804" s="192"/>
      <c r="AS804" s="192"/>
      <c r="AT804" s="192"/>
      <c r="AU804" s="192"/>
      <c r="AV804" s="192"/>
      <c r="AW804" s="192"/>
      <c r="AX804" s="192"/>
      <c r="AY804" s="192"/>
      <c r="AZ804" s="192"/>
      <c r="BA804" s="192"/>
      <c r="BB804" s="192"/>
      <c r="BC804" s="192"/>
    </row>
    <row r="805" spans="28:55">
      <c r="AB805" s="192"/>
      <c r="AC805" s="192"/>
      <c r="AD805" s="192"/>
      <c r="AE805" s="192"/>
      <c r="AF805" s="192"/>
      <c r="AG805" s="192"/>
      <c r="AH805" s="192"/>
      <c r="AI805" s="192"/>
      <c r="AJ805" s="192"/>
      <c r="AK805" s="192"/>
      <c r="AL805" s="192"/>
      <c r="AM805" s="192"/>
      <c r="AN805" s="192"/>
      <c r="AO805" s="192"/>
      <c r="AP805" s="192"/>
      <c r="AQ805" s="192"/>
      <c r="AR805" s="192"/>
      <c r="AS805" s="192"/>
      <c r="AT805" s="192"/>
      <c r="AU805" s="192"/>
      <c r="AV805" s="192"/>
      <c r="AW805" s="192"/>
      <c r="AX805" s="192"/>
      <c r="AY805" s="192"/>
      <c r="AZ805" s="192"/>
      <c r="BA805" s="192"/>
      <c r="BB805" s="192"/>
      <c r="BC805" s="192"/>
    </row>
    <row r="806" spans="28:55">
      <c r="AB806" s="192"/>
      <c r="AC806" s="192"/>
      <c r="AD806" s="192"/>
      <c r="AE806" s="192"/>
      <c r="AF806" s="192"/>
      <c r="AG806" s="192"/>
      <c r="AH806" s="192"/>
      <c r="AI806" s="192"/>
      <c r="AJ806" s="192"/>
      <c r="AK806" s="192"/>
      <c r="AL806" s="192"/>
      <c r="AM806" s="192"/>
      <c r="AN806" s="192"/>
      <c r="AO806" s="192"/>
      <c r="AP806" s="192"/>
      <c r="AQ806" s="192"/>
      <c r="AR806" s="192"/>
      <c r="AS806" s="192"/>
      <c r="AT806" s="192"/>
      <c r="AU806" s="192"/>
      <c r="AV806" s="192"/>
      <c r="AW806" s="192"/>
      <c r="AX806" s="192"/>
      <c r="AY806" s="192"/>
      <c r="AZ806" s="192"/>
      <c r="BA806" s="192"/>
      <c r="BB806" s="192"/>
      <c r="BC806" s="192"/>
    </row>
    <row r="807" spans="28:55">
      <c r="AB807" s="192"/>
      <c r="AC807" s="192"/>
      <c r="AD807" s="192"/>
      <c r="AE807" s="192"/>
      <c r="AF807" s="192"/>
      <c r="AG807" s="192"/>
      <c r="AH807" s="192"/>
      <c r="AI807" s="192"/>
      <c r="AJ807" s="192"/>
      <c r="AK807" s="192"/>
      <c r="AL807" s="192"/>
      <c r="AM807" s="192"/>
      <c r="AN807" s="192"/>
      <c r="AO807" s="192"/>
      <c r="AP807" s="192"/>
      <c r="AQ807" s="192"/>
      <c r="AR807" s="192"/>
      <c r="AS807" s="192"/>
      <c r="AT807" s="192"/>
      <c r="AU807" s="192"/>
      <c r="AV807" s="192"/>
      <c r="AW807" s="192"/>
      <c r="AX807" s="192"/>
      <c r="AY807" s="192"/>
      <c r="AZ807" s="192"/>
      <c r="BA807" s="192"/>
      <c r="BB807" s="192"/>
      <c r="BC807" s="192"/>
    </row>
    <row r="808" spans="28:55">
      <c r="AB808" s="192"/>
      <c r="AC808" s="192"/>
      <c r="AD808" s="192"/>
      <c r="AE808" s="192"/>
      <c r="AF808" s="192"/>
      <c r="AG808" s="192"/>
      <c r="AH808" s="192"/>
      <c r="AI808" s="192"/>
      <c r="AJ808" s="192"/>
      <c r="AK808" s="192"/>
      <c r="AL808" s="192"/>
      <c r="AM808" s="192"/>
      <c r="AN808" s="192"/>
      <c r="AO808" s="192"/>
      <c r="AP808" s="192"/>
      <c r="AQ808" s="192"/>
      <c r="AR808" s="192"/>
      <c r="AS808" s="192"/>
      <c r="AT808" s="192"/>
      <c r="AU808" s="192"/>
      <c r="AV808" s="192"/>
      <c r="AW808" s="192"/>
      <c r="AX808" s="192"/>
      <c r="AY808" s="192"/>
      <c r="AZ808" s="192"/>
      <c r="BA808" s="192"/>
      <c r="BB808" s="192"/>
      <c r="BC808" s="192"/>
    </row>
    <row r="809" spans="28:55">
      <c r="AB809" s="192"/>
      <c r="AC809" s="192"/>
      <c r="AD809" s="192"/>
      <c r="AE809" s="192"/>
      <c r="AF809" s="192"/>
      <c r="AG809" s="192"/>
      <c r="AH809" s="192"/>
      <c r="AI809" s="192"/>
      <c r="AJ809" s="192"/>
      <c r="AK809" s="192"/>
      <c r="AL809" s="192"/>
      <c r="AM809" s="192"/>
      <c r="AN809" s="192"/>
      <c r="AO809" s="192"/>
      <c r="AP809" s="192"/>
      <c r="AQ809" s="192"/>
      <c r="AR809" s="192"/>
      <c r="AS809" s="192"/>
      <c r="AT809" s="192"/>
      <c r="AU809" s="192"/>
      <c r="AV809" s="192"/>
      <c r="AW809" s="192"/>
      <c r="AX809" s="192"/>
      <c r="AY809" s="192"/>
      <c r="AZ809" s="192"/>
      <c r="BA809" s="192"/>
      <c r="BB809" s="192"/>
      <c r="BC809" s="192"/>
    </row>
    <row r="810" spans="28:55">
      <c r="AB810" s="192"/>
      <c r="AC810" s="192"/>
      <c r="AD810" s="192"/>
      <c r="AE810" s="192"/>
      <c r="AF810" s="192"/>
      <c r="AG810" s="192"/>
      <c r="AH810" s="192"/>
      <c r="AI810" s="192"/>
      <c r="AJ810" s="192"/>
      <c r="AK810" s="192"/>
      <c r="AL810" s="192"/>
      <c r="AM810" s="192"/>
      <c r="AN810" s="192"/>
      <c r="AO810" s="192"/>
      <c r="AP810" s="192"/>
      <c r="AQ810" s="192"/>
      <c r="AR810" s="192"/>
      <c r="AS810" s="192"/>
      <c r="AT810" s="192"/>
      <c r="AU810" s="192"/>
      <c r="AV810" s="192"/>
      <c r="AW810" s="192"/>
      <c r="AX810" s="192"/>
      <c r="AY810" s="192"/>
      <c r="AZ810" s="192"/>
      <c r="BA810" s="192"/>
      <c r="BB810" s="192"/>
      <c r="BC810" s="192"/>
    </row>
    <row r="811" spans="28:55">
      <c r="AB811" s="192"/>
      <c r="AC811" s="192"/>
      <c r="AD811" s="192"/>
      <c r="AE811" s="192"/>
      <c r="AF811" s="192"/>
      <c r="AG811" s="192"/>
      <c r="AH811" s="192"/>
      <c r="AI811" s="192"/>
      <c r="AJ811" s="192"/>
      <c r="AK811" s="192"/>
      <c r="AL811" s="192"/>
      <c r="AM811" s="192"/>
      <c r="AN811" s="192"/>
      <c r="AO811" s="192"/>
      <c r="AP811" s="192"/>
      <c r="AQ811" s="192"/>
      <c r="AR811" s="192"/>
      <c r="AS811" s="192"/>
      <c r="AT811" s="192"/>
      <c r="AU811" s="192"/>
      <c r="AV811" s="192"/>
      <c r="AW811" s="192"/>
      <c r="AX811" s="192"/>
      <c r="AY811" s="192"/>
      <c r="AZ811" s="192"/>
      <c r="BA811" s="192"/>
      <c r="BB811" s="192"/>
      <c r="BC811" s="192"/>
    </row>
    <row r="812" spans="28:55">
      <c r="AB812" s="192"/>
      <c r="AC812" s="192"/>
      <c r="AD812" s="192"/>
      <c r="AE812" s="192"/>
      <c r="AF812" s="192"/>
      <c r="AG812" s="192"/>
      <c r="AH812" s="192"/>
      <c r="AI812" s="192"/>
      <c r="AJ812" s="192"/>
      <c r="AK812" s="192"/>
      <c r="AL812" s="192"/>
      <c r="AM812" s="192"/>
      <c r="AN812" s="192"/>
      <c r="AO812" s="192"/>
      <c r="AP812" s="192"/>
      <c r="AQ812" s="192"/>
      <c r="AR812" s="192"/>
      <c r="AS812" s="192"/>
      <c r="AT812" s="192"/>
      <c r="AU812" s="192"/>
      <c r="AV812" s="192"/>
      <c r="AW812" s="192"/>
      <c r="AX812" s="192"/>
      <c r="AY812" s="192"/>
      <c r="AZ812" s="192"/>
      <c r="BA812" s="192"/>
      <c r="BB812" s="192"/>
      <c r="BC812" s="192"/>
    </row>
    <row r="813" spans="28:55">
      <c r="AB813" s="192"/>
      <c r="AC813" s="192"/>
      <c r="AD813" s="192"/>
      <c r="AE813" s="192"/>
      <c r="AF813" s="192"/>
      <c r="AG813" s="192"/>
      <c r="AH813" s="192"/>
      <c r="AI813" s="192"/>
      <c r="AJ813" s="192"/>
      <c r="AK813" s="192"/>
      <c r="AL813" s="192"/>
      <c r="AM813" s="192"/>
      <c r="AN813" s="192"/>
      <c r="AO813" s="192"/>
      <c r="AP813" s="192"/>
      <c r="AQ813" s="192"/>
      <c r="AR813" s="192"/>
      <c r="AS813" s="192"/>
      <c r="AT813" s="192"/>
      <c r="AU813" s="192"/>
      <c r="AV813" s="192"/>
      <c r="AW813" s="192"/>
      <c r="AX813" s="192"/>
      <c r="AY813" s="192"/>
      <c r="AZ813" s="192"/>
      <c r="BA813" s="192"/>
      <c r="BB813" s="192"/>
      <c r="BC813" s="192"/>
    </row>
    <row r="814" spans="28:55">
      <c r="AB814" s="192"/>
      <c r="AC814" s="192"/>
      <c r="AD814" s="192"/>
      <c r="AE814" s="192"/>
      <c r="AF814" s="192"/>
      <c r="AG814" s="192"/>
      <c r="AH814" s="192"/>
      <c r="AI814" s="192"/>
      <c r="AJ814" s="192"/>
      <c r="AK814" s="192"/>
      <c r="AL814" s="192"/>
      <c r="AM814" s="192"/>
      <c r="AN814" s="192"/>
      <c r="AO814" s="192"/>
      <c r="AP814" s="192"/>
      <c r="AQ814" s="192"/>
      <c r="AR814" s="192"/>
      <c r="AS814" s="192"/>
      <c r="AT814" s="192"/>
      <c r="AU814" s="192"/>
      <c r="AV814" s="192"/>
      <c r="AW814" s="192"/>
      <c r="AX814" s="192"/>
      <c r="AY814" s="192"/>
      <c r="AZ814" s="192"/>
      <c r="BA814" s="192"/>
      <c r="BB814" s="192"/>
      <c r="BC814" s="192"/>
    </row>
    <row r="815" spans="28:55">
      <c r="AB815" s="192"/>
      <c r="AC815" s="192"/>
      <c r="AD815" s="192"/>
      <c r="AE815" s="192"/>
      <c r="AF815" s="192"/>
      <c r="AG815" s="192"/>
      <c r="AH815" s="192"/>
      <c r="AI815" s="192"/>
      <c r="AJ815" s="192"/>
      <c r="AK815" s="192"/>
      <c r="AL815" s="192"/>
      <c r="AM815" s="192"/>
      <c r="AN815" s="192"/>
      <c r="AO815" s="192"/>
      <c r="AP815" s="192"/>
      <c r="AQ815" s="192"/>
      <c r="AR815" s="192"/>
      <c r="AS815" s="192"/>
      <c r="AT815" s="192"/>
      <c r="AU815" s="192"/>
      <c r="AV815" s="192"/>
      <c r="AW815" s="192"/>
      <c r="AX815" s="192"/>
      <c r="AY815" s="192"/>
      <c r="AZ815" s="192"/>
      <c r="BA815" s="192"/>
      <c r="BB815" s="192"/>
      <c r="BC815" s="192"/>
    </row>
    <row r="816" spans="28:55">
      <c r="AB816" s="192"/>
      <c r="AC816" s="192"/>
      <c r="AD816" s="192"/>
      <c r="AE816" s="192"/>
      <c r="AF816" s="192"/>
      <c r="AG816" s="192"/>
      <c r="AH816" s="192"/>
      <c r="AI816" s="192"/>
      <c r="AJ816" s="192"/>
      <c r="AK816" s="192"/>
      <c r="AL816" s="192"/>
      <c r="AM816" s="192"/>
      <c r="AN816" s="192"/>
      <c r="AO816" s="192"/>
      <c r="AP816" s="192"/>
      <c r="AQ816" s="192"/>
      <c r="AR816" s="192"/>
      <c r="AS816" s="192"/>
      <c r="AT816" s="192"/>
      <c r="AU816" s="192"/>
      <c r="AV816" s="192"/>
      <c r="AW816" s="192"/>
      <c r="AX816" s="192"/>
      <c r="AY816" s="192"/>
      <c r="AZ816" s="192"/>
      <c r="BA816" s="192"/>
      <c r="BB816" s="192"/>
      <c r="BC816" s="192"/>
    </row>
    <row r="817" spans="28:55">
      <c r="AB817" s="192"/>
      <c r="AC817" s="192"/>
      <c r="AD817" s="192"/>
      <c r="AE817" s="192"/>
      <c r="AF817" s="192"/>
      <c r="AG817" s="192"/>
      <c r="AH817" s="192"/>
      <c r="AI817" s="192"/>
      <c r="AJ817" s="192"/>
      <c r="AK817" s="192"/>
      <c r="AL817" s="192"/>
      <c r="AM817" s="192"/>
      <c r="AN817" s="192"/>
      <c r="AO817" s="192"/>
      <c r="AP817" s="192"/>
      <c r="AQ817" s="192"/>
      <c r="AR817" s="192"/>
      <c r="AS817" s="192"/>
      <c r="AT817" s="192"/>
      <c r="AU817" s="192"/>
      <c r="AV817" s="192"/>
      <c r="AW817" s="192"/>
      <c r="AX817" s="192"/>
      <c r="AY817" s="192"/>
      <c r="AZ817" s="192"/>
      <c r="BA817" s="192"/>
      <c r="BB817" s="192"/>
      <c r="BC817" s="192"/>
    </row>
    <row r="818" spans="28:55">
      <c r="AB818" s="192"/>
      <c r="AC818" s="192"/>
      <c r="AD818" s="192"/>
      <c r="AE818" s="192"/>
      <c r="AF818" s="192"/>
      <c r="AG818" s="192"/>
      <c r="AH818" s="192"/>
      <c r="AI818" s="192"/>
      <c r="AJ818" s="192"/>
      <c r="AK818" s="192"/>
      <c r="AL818" s="192"/>
      <c r="AM818" s="192"/>
      <c r="AN818" s="192"/>
      <c r="AO818" s="192"/>
      <c r="AP818" s="192"/>
      <c r="AQ818" s="192"/>
      <c r="AR818" s="192"/>
      <c r="AS818" s="192"/>
      <c r="AT818" s="192"/>
      <c r="AU818" s="192"/>
      <c r="AV818" s="192"/>
      <c r="AW818" s="192"/>
      <c r="AX818" s="192"/>
      <c r="AY818" s="192"/>
      <c r="AZ818" s="192"/>
      <c r="BA818" s="192"/>
      <c r="BB818" s="192"/>
      <c r="BC818" s="192"/>
    </row>
    <row r="819" spans="28:55">
      <c r="AB819" s="192"/>
      <c r="AC819" s="192"/>
      <c r="AD819" s="192"/>
      <c r="AE819" s="192"/>
      <c r="AF819" s="192"/>
      <c r="AG819" s="192"/>
      <c r="AH819" s="192"/>
      <c r="AI819" s="192"/>
      <c r="AJ819" s="192"/>
      <c r="AK819" s="192"/>
      <c r="AL819" s="192"/>
      <c r="AM819" s="192"/>
      <c r="AN819" s="192"/>
      <c r="AO819" s="192"/>
      <c r="AP819" s="192"/>
      <c r="AQ819" s="192"/>
      <c r="AR819" s="192"/>
      <c r="AS819" s="192"/>
      <c r="AT819" s="192"/>
      <c r="AU819" s="192"/>
      <c r="AV819" s="192"/>
      <c r="AW819" s="192"/>
      <c r="AX819" s="192"/>
      <c r="AY819" s="192"/>
      <c r="AZ819" s="192"/>
      <c r="BA819" s="192"/>
      <c r="BB819" s="192"/>
      <c r="BC819" s="192"/>
    </row>
    <row r="820" spans="28:55">
      <c r="AB820" s="192"/>
      <c r="AC820" s="192"/>
      <c r="AD820" s="192"/>
      <c r="AE820" s="192"/>
      <c r="AF820" s="192"/>
      <c r="AG820" s="192"/>
      <c r="AH820" s="192"/>
      <c r="AI820" s="192"/>
      <c r="AJ820" s="192"/>
      <c r="AK820" s="192"/>
      <c r="AL820" s="192"/>
      <c r="AM820" s="192"/>
      <c r="AN820" s="192"/>
      <c r="AO820" s="192"/>
      <c r="AP820" s="192"/>
      <c r="AQ820" s="192"/>
      <c r="AR820" s="192"/>
      <c r="AS820" s="192"/>
      <c r="AT820" s="192"/>
      <c r="AU820" s="192"/>
      <c r="AV820" s="192"/>
      <c r="AW820" s="192"/>
      <c r="AX820" s="192"/>
      <c r="AY820" s="192"/>
      <c r="AZ820" s="192"/>
      <c r="BA820" s="192"/>
      <c r="BB820" s="192"/>
      <c r="BC820" s="192"/>
    </row>
    <row r="821" spans="28:55">
      <c r="AB821" s="192"/>
      <c r="AC821" s="192"/>
      <c r="AD821" s="192"/>
      <c r="AE821" s="192"/>
      <c r="AF821" s="192"/>
      <c r="AG821" s="192"/>
      <c r="AH821" s="192"/>
      <c r="AI821" s="192"/>
      <c r="AJ821" s="192"/>
      <c r="AK821" s="192"/>
      <c r="AL821" s="192"/>
      <c r="AM821" s="192"/>
      <c r="AN821" s="192"/>
      <c r="AO821" s="192"/>
      <c r="AP821" s="192"/>
      <c r="AQ821" s="192"/>
      <c r="AR821" s="192"/>
      <c r="AS821" s="192"/>
      <c r="AT821" s="192"/>
      <c r="AU821" s="192"/>
      <c r="AV821" s="192"/>
      <c r="AW821" s="192"/>
      <c r="AX821" s="192"/>
      <c r="AY821" s="192"/>
      <c r="AZ821" s="192"/>
      <c r="BA821" s="192"/>
      <c r="BB821" s="192"/>
      <c r="BC821" s="192"/>
    </row>
    <row r="822" spans="28:55">
      <c r="AB822" s="192"/>
      <c r="AC822" s="192"/>
      <c r="AD822" s="192"/>
      <c r="AE822" s="192"/>
      <c r="AF822" s="192"/>
      <c r="AG822" s="192"/>
      <c r="AH822" s="192"/>
      <c r="AI822" s="192"/>
      <c r="AJ822" s="192"/>
      <c r="AK822" s="192"/>
      <c r="AL822" s="192"/>
      <c r="AM822" s="192"/>
      <c r="AN822" s="192"/>
      <c r="AO822" s="192"/>
      <c r="AP822" s="192"/>
      <c r="AQ822" s="192"/>
      <c r="AR822" s="192"/>
      <c r="AS822" s="192"/>
      <c r="AT822" s="192"/>
      <c r="AU822" s="192"/>
      <c r="AV822" s="192"/>
      <c r="AW822" s="192"/>
      <c r="AX822" s="192"/>
      <c r="AY822" s="192"/>
      <c r="AZ822" s="192"/>
      <c r="BA822" s="192"/>
      <c r="BB822" s="192"/>
      <c r="BC822" s="192"/>
    </row>
    <row r="823" spans="28:55">
      <c r="AB823" s="192"/>
      <c r="AC823" s="192"/>
      <c r="AD823" s="192"/>
      <c r="AE823" s="192"/>
      <c r="AF823" s="192"/>
      <c r="AG823" s="192"/>
      <c r="AH823" s="192"/>
      <c r="AI823" s="192"/>
      <c r="AJ823" s="192"/>
      <c r="AK823" s="192"/>
      <c r="AL823" s="192"/>
      <c r="AM823" s="192"/>
      <c r="AN823" s="192"/>
      <c r="AO823" s="192"/>
      <c r="AP823" s="192"/>
      <c r="AQ823" s="192"/>
      <c r="AR823" s="192"/>
      <c r="AS823" s="192"/>
      <c r="AT823" s="192"/>
      <c r="AU823" s="192"/>
      <c r="AV823" s="192"/>
      <c r="AW823" s="192"/>
      <c r="AX823" s="192"/>
      <c r="AY823" s="192"/>
      <c r="AZ823" s="192"/>
      <c r="BA823" s="192"/>
      <c r="BB823" s="192"/>
      <c r="BC823" s="192"/>
    </row>
    <row r="824" spans="28:55">
      <c r="AB824" s="192"/>
      <c r="AC824" s="192"/>
      <c r="AD824" s="192"/>
      <c r="AE824" s="192"/>
      <c r="AF824" s="192"/>
      <c r="AG824" s="192"/>
      <c r="AH824" s="192"/>
      <c r="AI824" s="192"/>
      <c r="AJ824" s="192"/>
      <c r="AK824" s="192"/>
      <c r="AL824" s="192"/>
      <c r="AM824" s="192"/>
      <c r="AN824" s="192"/>
      <c r="AO824" s="192"/>
      <c r="AP824" s="192"/>
      <c r="AQ824" s="192"/>
      <c r="AR824" s="192"/>
      <c r="AS824" s="192"/>
      <c r="AT824" s="192"/>
      <c r="AU824" s="192"/>
      <c r="AV824" s="192"/>
      <c r="AW824" s="192"/>
      <c r="AX824" s="192"/>
      <c r="AY824" s="192"/>
      <c r="AZ824" s="192"/>
      <c r="BA824" s="192"/>
      <c r="BB824" s="192"/>
      <c r="BC824" s="192"/>
    </row>
    <row r="825" spans="28:55">
      <c r="AB825" s="192"/>
      <c r="AC825" s="192"/>
      <c r="AD825" s="192"/>
      <c r="AE825" s="192"/>
      <c r="AF825" s="192"/>
      <c r="AG825" s="192"/>
      <c r="AH825" s="192"/>
      <c r="AI825" s="192"/>
      <c r="AJ825" s="192"/>
      <c r="AK825" s="192"/>
      <c r="AL825" s="192"/>
      <c r="AM825" s="192"/>
      <c r="AN825" s="192"/>
      <c r="AO825" s="192"/>
      <c r="AP825" s="192"/>
      <c r="AQ825" s="192"/>
      <c r="AR825" s="192"/>
      <c r="AS825" s="192"/>
      <c r="AT825" s="192"/>
      <c r="AU825" s="192"/>
      <c r="AV825" s="192"/>
      <c r="AW825" s="192"/>
      <c r="AX825" s="192"/>
      <c r="AY825" s="192"/>
      <c r="AZ825" s="192"/>
      <c r="BA825" s="192"/>
      <c r="BB825" s="192"/>
      <c r="BC825" s="192"/>
    </row>
    <row r="826" spans="28:55">
      <c r="AB826" s="192"/>
      <c r="AC826" s="192"/>
      <c r="AD826" s="192"/>
      <c r="AE826" s="192"/>
      <c r="AF826" s="192"/>
      <c r="AG826" s="192"/>
      <c r="AH826" s="192"/>
      <c r="AI826" s="192"/>
      <c r="AJ826" s="192"/>
      <c r="AK826" s="192"/>
      <c r="AL826" s="192"/>
      <c r="AM826" s="192"/>
      <c r="AN826" s="192"/>
      <c r="AO826" s="192"/>
      <c r="AP826" s="192"/>
      <c r="AQ826" s="192"/>
      <c r="AR826" s="192"/>
      <c r="AS826" s="192"/>
      <c r="AT826" s="192"/>
      <c r="AU826" s="192"/>
      <c r="AV826" s="192"/>
      <c r="AW826" s="192"/>
      <c r="AX826" s="192"/>
      <c r="AY826" s="192"/>
      <c r="AZ826" s="192"/>
      <c r="BA826" s="192"/>
      <c r="BB826" s="192"/>
      <c r="BC826" s="192"/>
    </row>
    <row r="827" spans="28:55">
      <c r="AB827" s="192"/>
      <c r="AC827" s="192"/>
      <c r="AD827" s="192"/>
      <c r="AE827" s="192"/>
      <c r="AF827" s="192"/>
      <c r="AG827" s="192"/>
      <c r="AH827" s="192"/>
      <c r="AI827" s="192"/>
      <c r="AJ827" s="192"/>
      <c r="AK827" s="192"/>
      <c r="AL827" s="192"/>
      <c r="AM827" s="192"/>
      <c r="AN827" s="192"/>
      <c r="AO827" s="192"/>
      <c r="AP827" s="192"/>
      <c r="AQ827" s="192"/>
      <c r="AR827" s="192"/>
      <c r="AS827" s="192"/>
      <c r="AT827" s="192"/>
      <c r="AU827" s="192"/>
      <c r="AV827" s="192"/>
      <c r="AW827" s="192"/>
      <c r="AX827" s="192"/>
      <c r="AY827" s="192"/>
      <c r="AZ827" s="192"/>
      <c r="BA827" s="192"/>
      <c r="BB827" s="192"/>
      <c r="BC827" s="192"/>
    </row>
    <row r="828" spans="28:55">
      <c r="AB828" s="192"/>
      <c r="AC828" s="192"/>
      <c r="AD828" s="192"/>
      <c r="AE828" s="192"/>
      <c r="AF828" s="192"/>
      <c r="AG828" s="192"/>
      <c r="AH828" s="192"/>
      <c r="AI828" s="192"/>
      <c r="AJ828" s="192"/>
      <c r="AK828" s="192"/>
      <c r="AL828" s="192"/>
      <c r="AM828" s="192"/>
      <c r="AN828" s="192"/>
      <c r="AO828" s="192"/>
      <c r="AP828" s="192"/>
      <c r="AQ828" s="192"/>
      <c r="AR828" s="192"/>
      <c r="AS828" s="192"/>
      <c r="AT828" s="192"/>
      <c r="AU828" s="192"/>
      <c r="AV828" s="192"/>
      <c r="AW828" s="192"/>
      <c r="AX828" s="192"/>
      <c r="AY828" s="192"/>
      <c r="AZ828" s="192"/>
      <c r="BA828" s="192"/>
      <c r="BB828" s="192"/>
      <c r="BC828" s="192"/>
    </row>
    <row r="829" spans="28:55">
      <c r="AB829" s="192"/>
      <c r="AC829" s="192"/>
      <c r="AD829" s="192"/>
      <c r="AE829" s="192"/>
      <c r="AF829" s="192"/>
      <c r="AG829" s="192"/>
      <c r="AH829" s="192"/>
      <c r="AI829" s="192"/>
      <c r="AJ829" s="192"/>
      <c r="AK829" s="192"/>
      <c r="AL829" s="192"/>
      <c r="AM829" s="192"/>
      <c r="AN829" s="192"/>
      <c r="AO829" s="192"/>
      <c r="AP829" s="192"/>
      <c r="AQ829" s="192"/>
      <c r="AR829" s="192"/>
      <c r="AS829" s="192"/>
      <c r="AT829" s="192"/>
      <c r="AU829" s="192"/>
      <c r="AV829" s="192"/>
      <c r="AW829" s="192"/>
      <c r="AX829" s="192"/>
      <c r="AY829" s="192"/>
      <c r="AZ829" s="192"/>
      <c r="BA829" s="192"/>
      <c r="BB829" s="192"/>
      <c r="BC829" s="192"/>
    </row>
    <row r="830" spans="28:55">
      <c r="AB830" s="192"/>
      <c r="AC830" s="192"/>
      <c r="AD830" s="192"/>
      <c r="AE830" s="192"/>
      <c r="AF830" s="192"/>
      <c r="AG830" s="192"/>
      <c r="AH830" s="192"/>
      <c r="AI830" s="192"/>
      <c r="AJ830" s="192"/>
      <c r="AK830" s="192"/>
      <c r="AL830" s="192"/>
      <c r="AM830" s="192"/>
      <c r="AN830" s="192"/>
      <c r="AO830" s="192"/>
      <c r="AP830" s="192"/>
      <c r="AQ830" s="192"/>
      <c r="AR830" s="192"/>
      <c r="AS830" s="192"/>
      <c r="AT830" s="192"/>
      <c r="AU830" s="192"/>
      <c r="AV830" s="192"/>
      <c r="AW830" s="192"/>
      <c r="AX830" s="192"/>
      <c r="AY830" s="192"/>
      <c r="AZ830" s="192"/>
      <c r="BA830" s="192"/>
      <c r="BB830" s="192"/>
      <c r="BC830" s="192"/>
    </row>
    <row r="831" spans="28:55">
      <c r="AB831" s="192"/>
      <c r="AC831" s="192"/>
      <c r="AD831" s="192"/>
      <c r="AE831" s="192"/>
      <c r="AF831" s="192"/>
      <c r="AG831" s="192"/>
      <c r="AH831" s="192"/>
      <c r="AI831" s="192"/>
      <c r="AJ831" s="192"/>
      <c r="AK831" s="192"/>
      <c r="AL831" s="192"/>
      <c r="AM831" s="192"/>
      <c r="AN831" s="192"/>
      <c r="AO831" s="192"/>
      <c r="AP831" s="192"/>
      <c r="AQ831" s="192"/>
      <c r="AR831" s="192"/>
      <c r="AS831" s="192"/>
      <c r="AT831" s="192"/>
      <c r="AU831" s="192"/>
      <c r="AV831" s="192"/>
      <c r="AW831" s="192"/>
      <c r="AX831" s="192"/>
      <c r="AY831" s="192"/>
      <c r="AZ831" s="192"/>
      <c r="BA831" s="192"/>
      <c r="BB831" s="192"/>
      <c r="BC831" s="192"/>
    </row>
    <row r="832" spans="28:55">
      <c r="AB832" s="192"/>
      <c r="AC832" s="192"/>
      <c r="AD832" s="192"/>
      <c r="AE832" s="192"/>
      <c r="AF832" s="192"/>
      <c r="AG832" s="192"/>
      <c r="AH832" s="192"/>
      <c r="AI832" s="192"/>
      <c r="AJ832" s="192"/>
      <c r="AK832" s="192"/>
      <c r="AL832" s="192"/>
      <c r="AM832" s="192"/>
      <c r="AN832" s="192"/>
      <c r="AO832" s="192"/>
      <c r="AP832" s="192"/>
      <c r="AQ832" s="192"/>
      <c r="AR832" s="192"/>
      <c r="AS832" s="192"/>
      <c r="AT832" s="192"/>
      <c r="AU832" s="192"/>
      <c r="AV832" s="192"/>
      <c r="AW832" s="192"/>
      <c r="AX832" s="192"/>
      <c r="AY832" s="192"/>
      <c r="AZ832" s="192"/>
      <c r="BA832" s="192"/>
      <c r="BB832" s="192"/>
      <c r="BC832" s="192"/>
    </row>
    <row r="833" spans="28:55">
      <c r="AB833" s="192"/>
      <c r="AC833" s="192"/>
      <c r="AD833" s="192"/>
      <c r="AE833" s="192"/>
      <c r="AF833" s="192"/>
      <c r="AG833" s="192"/>
      <c r="AH833" s="192"/>
      <c r="AI833" s="192"/>
      <c r="AJ833" s="192"/>
      <c r="AK833" s="192"/>
      <c r="AL833" s="192"/>
      <c r="AM833" s="192"/>
      <c r="AN833" s="192"/>
      <c r="AO833" s="192"/>
      <c r="AP833" s="192"/>
      <c r="AQ833" s="192"/>
      <c r="AR833" s="192"/>
      <c r="AS833" s="192"/>
      <c r="AT833" s="192"/>
      <c r="AU833" s="192"/>
      <c r="AV833" s="192"/>
      <c r="AW833" s="192"/>
      <c r="AX833" s="192"/>
      <c r="AY833" s="192"/>
      <c r="AZ833" s="192"/>
      <c r="BA833" s="192"/>
      <c r="BB833" s="192"/>
      <c r="BC833" s="192"/>
    </row>
    <row r="834" spans="28:55">
      <c r="AB834" s="192"/>
      <c r="AC834" s="192"/>
      <c r="AD834" s="192"/>
      <c r="AE834" s="192"/>
      <c r="AF834" s="192"/>
      <c r="AG834" s="192"/>
      <c r="AH834" s="192"/>
      <c r="AI834" s="192"/>
      <c r="AJ834" s="192"/>
      <c r="AK834" s="192"/>
      <c r="AL834" s="192"/>
      <c r="AM834" s="192"/>
      <c r="AN834" s="192"/>
      <c r="AO834" s="192"/>
      <c r="AP834" s="192"/>
      <c r="AQ834" s="192"/>
      <c r="AR834" s="192"/>
      <c r="AS834" s="192"/>
      <c r="AT834" s="192"/>
      <c r="AU834" s="192"/>
      <c r="AV834" s="192"/>
      <c r="AW834" s="192"/>
      <c r="AX834" s="192"/>
      <c r="AY834" s="192"/>
      <c r="AZ834" s="192"/>
      <c r="BA834" s="192"/>
      <c r="BB834" s="192"/>
      <c r="BC834" s="192"/>
    </row>
    <row r="835" spans="28:55">
      <c r="AB835" s="192"/>
      <c r="AC835" s="192"/>
      <c r="AD835" s="192"/>
      <c r="AE835" s="192"/>
      <c r="AF835" s="192"/>
      <c r="AG835" s="192"/>
      <c r="AH835" s="192"/>
      <c r="AI835" s="192"/>
      <c r="AJ835" s="192"/>
      <c r="AK835" s="192"/>
      <c r="AL835" s="192"/>
      <c r="AM835" s="192"/>
      <c r="AN835" s="192"/>
      <c r="AO835" s="192"/>
      <c r="AP835" s="192"/>
      <c r="AQ835" s="192"/>
      <c r="AR835" s="192"/>
      <c r="AS835" s="192"/>
      <c r="AT835" s="192"/>
      <c r="AU835" s="192"/>
      <c r="AV835" s="192"/>
      <c r="AW835" s="192"/>
      <c r="AX835" s="192"/>
      <c r="AY835" s="192"/>
      <c r="AZ835" s="192"/>
      <c r="BA835" s="192"/>
      <c r="BB835" s="192"/>
      <c r="BC835" s="192"/>
    </row>
    <row r="836" spans="28:55">
      <c r="AB836" s="192"/>
      <c r="AC836" s="192"/>
      <c r="AD836" s="192"/>
      <c r="AE836" s="192"/>
      <c r="AF836" s="192"/>
      <c r="AG836" s="192"/>
      <c r="AH836" s="192"/>
      <c r="AI836" s="192"/>
      <c r="AJ836" s="192"/>
      <c r="AK836" s="192"/>
      <c r="AL836" s="192"/>
      <c r="AM836" s="192"/>
      <c r="AN836" s="192"/>
      <c r="AO836" s="192"/>
      <c r="AP836" s="192"/>
      <c r="AQ836" s="192"/>
      <c r="AR836" s="192"/>
      <c r="AS836" s="192"/>
      <c r="AT836" s="192"/>
      <c r="AU836" s="192"/>
      <c r="AV836" s="192"/>
      <c r="AW836" s="192"/>
      <c r="AX836" s="192"/>
      <c r="AY836" s="192"/>
      <c r="AZ836" s="192"/>
      <c r="BA836" s="192"/>
      <c r="BB836" s="192"/>
      <c r="BC836" s="192"/>
    </row>
    <row r="837" spans="28:55">
      <c r="AB837" s="192"/>
      <c r="AC837" s="192"/>
      <c r="AD837" s="192"/>
      <c r="AE837" s="192"/>
      <c r="AF837" s="192"/>
      <c r="AG837" s="192"/>
      <c r="AH837" s="192"/>
      <c r="AI837" s="192"/>
      <c r="AJ837" s="192"/>
      <c r="AK837" s="192"/>
      <c r="AL837" s="192"/>
      <c r="AM837" s="192"/>
      <c r="AN837" s="192"/>
      <c r="AO837" s="192"/>
      <c r="AP837" s="192"/>
      <c r="AQ837" s="192"/>
      <c r="AR837" s="192"/>
      <c r="AS837" s="192"/>
      <c r="AT837" s="192"/>
      <c r="AU837" s="192"/>
      <c r="AV837" s="192"/>
      <c r="AW837" s="192"/>
      <c r="AX837" s="192"/>
      <c r="AY837" s="192"/>
      <c r="AZ837" s="192"/>
      <c r="BA837" s="192"/>
      <c r="BB837" s="192"/>
      <c r="BC837" s="192"/>
    </row>
    <row r="838" spans="28:55">
      <c r="AB838" s="192"/>
      <c r="AC838" s="192"/>
      <c r="AD838" s="192"/>
      <c r="AE838" s="192"/>
      <c r="AF838" s="192"/>
      <c r="AG838" s="192"/>
      <c r="AH838" s="192"/>
      <c r="AI838" s="192"/>
      <c r="AJ838" s="192"/>
      <c r="AK838" s="192"/>
      <c r="AL838" s="192"/>
      <c r="AM838" s="192"/>
      <c r="AN838" s="192"/>
      <c r="AO838" s="192"/>
      <c r="AP838" s="192"/>
      <c r="AQ838" s="192"/>
      <c r="AR838" s="192"/>
      <c r="AS838" s="192"/>
      <c r="AT838" s="192"/>
      <c r="AU838" s="192"/>
      <c r="AV838" s="192"/>
      <c r="AW838" s="192"/>
      <c r="AX838" s="192"/>
      <c r="AY838" s="192"/>
      <c r="AZ838" s="192"/>
      <c r="BA838" s="192"/>
      <c r="BB838" s="192"/>
      <c r="BC838" s="192"/>
    </row>
    <row r="839" spans="28:55">
      <c r="AB839" s="192"/>
      <c r="AC839" s="192"/>
      <c r="AD839" s="192"/>
      <c r="AE839" s="192"/>
      <c r="AF839" s="192"/>
      <c r="AG839" s="192"/>
      <c r="AH839" s="192"/>
      <c r="AI839" s="192"/>
      <c r="AJ839" s="192"/>
      <c r="AK839" s="192"/>
      <c r="AL839" s="192"/>
      <c r="AM839" s="192"/>
      <c r="AN839" s="192"/>
      <c r="AO839" s="192"/>
      <c r="AP839" s="192"/>
      <c r="AQ839" s="192"/>
      <c r="AR839" s="192"/>
      <c r="AS839" s="192"/>
      <c r="AT839" s="192"/>
      <c r="AU839" s="192"/>
      <c r="AV839" s="192"/>
      <c r="AW839" s="192"/>
      <c r="AX839" s="192"/>
      <c r="AY839" s="192"/>
      <c r="AZ839" s="192"/>
      <c r="BA839" s="192"/>
      <c r="BB839" s="192"/>
      <c r="BC839" s="192"/>
    </row>
    <row r="840" spans="28:55">
      <c r="AB840" s="192"/>
      <c r="AC840" s="192"/>
      <c r="AD840" s="192"/>
      <c r="AE840" s="192"/>
      <c r="AF840" s="192"/>
      <c r="AG840" s="192"/>
      <c r="AH840" s="192"/>
      <c r="AI840" s="192"/>
      <c r="AJ840" s="192"/>
      <c r="AK840" s="192"/>
      <c r="AL840" s="192"/>
      <c r="AM840" s="192"/>
      <c r="AN840" s="192"/>
      <c r="AO840" s="192"/>
      <c r="AP840" s="192"/>
      <c r="AQ840" s="192"/>
      <c r="AR840" s="192"/>
      <c r="AS840" s="192"/>
      <c r="AT840" s="192"/>
      <c r="AU840" s="192"/>
      <c r="AV840" s="192"/>
      <c r="AW840" s="192"/>
      <c r="AX840" s="192"/>
      <c r="AY840" s="192"/>
      <c r="AZ840" s="192"/>
      <c r="BA840" s="192"/>
      <c r="BB840" s="192"/>
      <c r="BC840" s="192"/>
    </row>
    <row r="841" spans="28:55">
      <c r="AB841" s="192"/>
      <c r="AC841" s="192"/>
      <c r="AD841" s="192"/>
      <c r="AE841" s="192"/>
      <c r="AF841" s="192"/>
      <c r="AG841" s="192"/>
      <c r="AH841" s="192"/>
      <c r="AI841" s="192"/>
      <c r="AJ841" s="192"/>
      <c r="AK841" s="192"/>
      <c r="AL841" s="192"/>
      <c r="AM841" s="192"/>
      <c r="AN841" s="192"/>
      <c r="AO841" s="192"/>
      <c r="AP841" s="192"/>
      <c r="AQ841" s="192"/>
      <c r="AR841" s="192"/>
      <c r="AS841" s="192"/>
      <c r="AT841" s="192"/>
      <c r="AU841" s="192"/>
      <c r="AV841" s="192"/>
      <c r="AW841" s="192"/>
      <c r="AX841" s="192"/>
      <c r="AY841" s="192"/>
      <c r="AZ841" s="192"/>
      <c r="BA841" s="192"/>
      <c r="BB841" s="192"/>
      <c r="BC841" s="192"/>
    </row>
    <row r="842" spans="28:55">
      <c r="AB842" s="192"/>
      <c r="AC842" s="192"/>
      <c r="AD842" s="192"/>
      <c r="AE842" s="192"/>
      <c r="AF842" s="192"/>
      <c r="AG842" s="192"/>
      <c r="AH842" s="192"/>
      <c r="AI842" s="192"/>
      <c r="AJ842" s="192"/>
      <c r="AK842" s="192"/>
      <c r="AL842" s="192"/>
      <c r="AM842" s="192"/>
      <c r="AN842" s="192"/>
      <c r="AO842" s="192"/>
      <c r="AP842" s="192"/>
      <c r="AQ842" s="192"/>
      <c r="AR842" s="192"/>
      <c r="AS842" s="192"/>
      <c r="AT842" s="192"/>
      <c r="AU842" s="192"/>
      <c r="AV842" s="192"/>
      <c r="AW842" s="192"/>
      <c r="AX842" s="192"/>
      <c r="AY842" s="192"/>
      <c r="AZ842" s="192"/>
      <c r="BA842" s="192"/>
      <c r="BB842" s="192"/>
      <c r="BC842" s="192"/>
    </row>
    <row r="843" spans="28:55">
      <c r="AB843" s="192"/>
      <c r="AC843" s="192"/>
      <c r="AD843" s="192"/>
      <c r="AE843" s="192"/>
      <c r="AF843" s="192"/>
      <c r="AG843" s="192"/>
      <c r="AH843" s="192"/>
      <c r="AI843" s="192"/>
      <c r="AJ843" s="192"/>
      <c r="AK843" s="192"/>
      <c r="AL843" s="192"/>
      <c r="AM843" s="192"/>
      <c r="AN843" s="192"/>
      <c r="AO843" s="192"/>
      <c r="AP843" s="192"/>
      <c r="AQ843" s="192"/>
      <c r="AR843" s="192"/>
      <c r="AS843" s="192"/>
      <c r="AT843" s="192"/>
      <c r="AU843" s="192"/>
      <c r="AV843" s="192"/>
      <c r="AW843" s="192"/>
      <c r="AX843" s="192"/>
      <c r="AY843" s="192"/>
      <c r="AZ843" s="192"/>
      <c r="BA843" s="192"/>
      <c r="BB843" s="192"/>
      <c r="BC843" s="192"/>
    </row>
    <row r="844" spans="28:55">
      <c r="AB844" s="192"/>
      <c r="AC844" s="192"/>
      <c r="AD844" s="192"/>
      <c r="AE844" s="192"/>
      <c r="AF844" s="192"/>
      <c r="AG844" s="192"/>
      <c r="AH844" s="192"/>
      <c r="AI844" s="192"/>
      <c r="AJ844" s="192"/>
      <c r="AK844" s="192"/>
      <c r="AL844" s="192"/>
      <c r="AM844" s="192"/>
      <c r="AN844" s="192"/>
      <c r="AO844" s="192"/>
      <c r="AP844" s="192"/>
      <c r="AQ844" s="192"/>
      <c r="AR844" s="192"/>
      <c r="AS844" s="192"/>
      <c r="AT844" s="192"/>
      <c r="AU844" s="192"/>
      <c r="AV844" s="192"/>
      <c r="AW844" s="192"/>
      <c r="AX844" s="192"/>
      <c r="AY844" s="192"/>
      <c r="AZ844" s="192"/>
      <c r="BA844" s="192"/>
      <c r="BB844" s="192"/>
      <c r="BC844" s="192"/>
    </row>
    <row r="845" spans="28:55">
      <c r="AB845" s="192"/>
      <c r="AC845" s="192"/>
      <c r="AD845" s="192"/>
      <c r="AE845" s="192"/>
      <c r="AF845" s="192"/>
      <c r="AG845" s="192"/>
      <c r="AH845" s="192"/>
      <c r="AI845" s="192"/>
      <c r="AJ845" s="192"/>
      <c r="AK845" s="192"/>
      <c r="AL845" s="192"/>
      <c r="AM845" s="192"/>
      <c r="AN845" s="192"/>
      <c r="AO845" s="192"/>
      <c r="AP845" s="192"/>
      <c r="AQ845" s="192"/>
      <c r="AR845" s="192"/>
      <c r="AS845" s="192"/>
      <c r="AT845" s="192"/>
      <c r="AU845" s="192"/>
      <c r="AV845" s="192"/>
      <c r="AW845" s="192"/>
      <c r="AX845" s="192"/>
      <c r="AY845" s="192"/>
      <c r="AZ845" s="192"/>
      <c r="BA845" s="192"/>
      <c r="BB845" s="192"/>
      <c r="BC845" s="192"/>
    </row>
    <row r="846" spans="28:55">
      <c r="AB846" s="192"/>
      <c r="AC846" s="192"/>
      <c r="AD846" s="192"/>
      <c r="AE846" s="192"/>
      <c r="AF846" s="192"/>
      <c r="AG846" s="192"/>
      <c r="AH846" s="192"/>
      <c r="AI846" s="192"/>
      <c r="AJ846" s="192"/>
      <c r="AK846" s="192"/>
      <c r="AL846" s="192"/>
      <c r="AM846" s="192"/>
      <c r="AN846" s="192"/>
      <c r="AO846" s="192"/>
      <c r="AP846" s="192"/>
      <c r="AQ846" s="192"/>
      <c r="AR846" s="192"/>
      <c r="AS846" s="192"/>
      <c r="AT846" s="192"/>
      <c r="AU846" s="192"/>
      <c r="AV846" s="192"/>
      <c r="AW846" s="192"/>
      <c r="AX846" s="192"/>
      <c r="AY846" s="192"/>
      <c r="AZ846" s="192"/>
      <c r="BA846" s="192"/>
      <c r="BB846" s="192"/>
      <c r="BC846" s="192"/>
    </row>
    <row r="847" spans="28:55">
      <c r="AB847" s="192"/>
      <c r="AC847" s="192"/>
      <c r="AD847" s="192"/>
      <c r="AE847" s="192"/>
      <c r="AF847" s="192"/>
      <c r="AG847" s="192"/>
      <c r="AH847" s="192"/>
      <c r="AI847" s="192"/>
      <c r="AJ847" s="192"/>
      <c r="AK847" s="192"/>
      <c r="AL847" s="192"/>
      <c r="AM847" s="192"/>
      <c r="AN847" s="192"/>
      <c r="AO847" s="192"/>
      <c r="AP847" s="192"/>
      <c r="AQ847" s="192"/>
      <c r="AR847" s="192"/>
      <c r="AS847" s="192"/>
      <c r="AT847" s="192"/>
      <c r="AU847" s="192"/>
      <c r="AV847" s="192"/>
      <c r="AW847" s="192"/>
      <c r="AX847" s="192"/>
      <c r="AY847" s="192"/>
      <c r="AZ847" s="192"/>
      <c r="BA847" s="192"/>
      <c r="BB847" s="192"/>
      <c r="BC847" s="192"/>
    </row>
    <row r="848" spans="28:55">
      <c r="AB848" s="192"/>
      <c r="AC848" s="192"/>
      <c r="AD848" s="192"/>
      <c r="AE848" s="192"/>
      <c r="AF848" s="192"/>
      <c r="AG848" s="192"/>
      <c r="AH848" s="192"/>
      <c r="AI848" s="192"/>
      <c r="AJ848" s="192"/>
      <c r="AK848" s="192"/>
      <c r="AL848" s="192"/>
      <c r="AM848" s="192"/>
      <c r="AN848" s="192"/>
      <c r="AO848" s="192"/>
      <c r="AP848" s="192"/>
      <c r="AQ848" s="192"/>
      <c r="AR848" s="192"/>
      <c r="AS848" s="192"/>
      <c r="AT848" s="192"/>
      <c r="AU848" s="192"/>
      <c r="AV848" s="192"/>
      <c r="AW848" s="192"/>
      <c r="AX848" s="192"/>
      <c r="AY848" s="192"/>
      <c r="AZ848" s="192"/>
      <c r="BA848" s="192"/>
      <c r="BB848" s="192"/>
      <c r="BC848" s="192"/>
    </row>
    <row r="849" spans="28:55">
      <c r="AB849" s="192"/>
      <c r="AC849" s="192"/>
      <c r="AD849" s="192"/>
      <c r="AE849" s="192"/>
      <c r="AF849" s="192"/>
      <c r="AG849" s="192"/>
      <c r="AH849" s="192"/>
      <c r="AI849" s="192"/>
      <c r="AJ849" s="192"/>
      <c r="AK849" s="192"/>
      <c r="AL849" s="192"/>
      <c r="AM849" s="192"/>
      <c r="AN849" s="192"/>
      <c r="AO849" s="192"/>
      <c r="AP849" s="192"/>
      <c r="AQ849" s="192"/>
      <c r="AR849" s="192"/>
      <c r="AS849" s="192"/>
      <c r="AT849" s="192"/>
      <c r="AU849" s="192"/>
      <c r="AV849" s="192"/>
      <c r="AW849" s="192"/>
      <c r="AX849" s="192"/>
      <c r="AY849" s="192"/>
      <c r="AZ849" s="192"/>
      <c r="BA849" s="192"/>
      <c r="BB849" s="192"/>
      <c r="BC849" s="192"/>
    </row>
    <row r="850" spans="28:55">
      <c r="AB850" s="192"/>
      <c r="AC850" s="192"/>
      <c r="AD850" s="192"/>
      <c r="AE850" s="192"/>
      <c r="AF850" s="192"/>
      <c r="AG850" s="192"/>
      <c r="AH850" s="192"/>
      <c r="AI850" s="192"/>
      <c r="AJ850" s="192"/>
      <c r="AK850" s="192"/>
      <c r="AL850" s="192"/>
      <c r="AM850" s="192"/>
      <c r="AN850" s="192"/>
      <c r="AO850" s="192"/>
      <c r="AP850" s="192"/>
      <c r="AQ850" s="192"/>
      <c r="AR850" s="192"/>
      <c r="AS850" s="192"/>
      <c r="AT850" s="192"/>
      <c r="AU850" s="192"/>
      <c r="AV850" s="192"/>
      <c r="AW850" s="192"/>
      <c r="AX850" s="192"/>
      <c r="AY850" s="192"/>
      <c r="AZ850" s="192"/>
      <c r="BA850" s="192"/>
      <c r="BB850" s="192"/>
      <c r="BC850" s="192"/>
    </row>
    <row r="851" spans="28:55">
      <c r="AB851" s="192"/>
      <c r="AC851" s="192"/>
      <c r="AD851" s="192"/>
      <c r="AE851" s="192"/>
      <c r="AF851" s="192"/>
      <c r="AG851" s="192"/>
      <c r="AH851" s="192"/>
      <c r="AI851" s="192"/>
      <c r="AJ851" s="192"/>
      <c r="AK851" s="192"/>
      <c r="AL851" s="192"/>
      <c r="AM851" s="192"/>
      <c r="AN851" s="192"/>
      <c r="AO851" s="192"/>
      <c r="AP851" s="192"/>
      <c r="AQ851" s="192"/>
      <c r="AR851" s="192"/>
      <c r="AS851" s="192"/>
      <c r="AT851" s="192"/>
      <c r="AU851" s="192"/>
      <c r="AV851" s="192"/>
      <c r="AW851" s="192"/>
      <c r="AX851" s="192"/>
      <c r="AY851" s="192"/>
      <c r="AZ851" s="192"/>
      <c r="BA851" s="192"/>
      <c r="BB851" s="192"/>
      <c r="BC851" s="192"/>
    </row>
    <row r="852" spans="28:55">
      <c r="AB852" s="192"/>
      <c r="AC852" s="192"/>
      <c r="AD852" s="192"/>
      <c r="AE852" s="192"/>
      <c r="AF852" s="192"/>
      <c r="AG852" s="192"/>
      <c r="AH852" s="192"/>
      <c r="AI852" s="192"/>
      <c r="AJ852" s="192"/>
      <c r="AK852" s="192"/>
      <c r="AL852" s="192"/>
      <c r="AM852" s="192"/>
      <c r="AN852" s="192"/>
      <c r="AO852" s="192"/>
      <c r="AP852" s="192"/>
      <c r="AQ852" s="192"/>
      <c r="AR852" s="192"/>
      <c r="AS852" s="192"/>
      <c r="AT852" s="192"/>
      <c r="AU852" s="192"/>
      <c r="AV852" s="192"/>
      <c r="AW852" s="192"/>
      <c r="AX852" s="192"/>
      <c r="AY852" s="192"/>
      <c r="AZ852" s="192"/>
      <c r="BA852" s="192"/>
      <c r="BB852" s="192"/>
      <c r="BC852" s="192"/>
    </row>
    <row r="853" spans="28:55">
      <c r="AB853" s="192"/>
      <c r="AC853" s="192"/>
      <c r="AD853" s="192"/>
      <c r="AE853" s="192"/>
      <c r="AF853" s="192"/>
      <c r="AG853" s="192"/>
      <c r="AH853" s="192"/>
      <c r="AI853" s="192"/>
      <c r="AJ853" s="192"/>
      <c r="AK853" s="192"/>
      <c r="AL853" s="192"/>
      <c r="AM853" s="192"/>
      <c r="AN853" s="192"/>
      <c r="AO853" s="192"/>
      <c r="AP853" s="192"/>
      <c r="AQ853" s="192"/>
      <c r="AR853" s="192"/>
      <c r="AS853" s="192"/>
      <c r="AT853" s="192"/>
      <c r="AU853" s="192"/>
      <c r="AV853" s="192"/>
      <c r="AW853" s="192"/>
      <c r="AX853" s="192"/>
      <c r="AY853" s="192"/>
      <c r="AZ853" s="192"/>
      <c r="BA853" s="192"/>
      <c r="BB853" s="192"/>
      <c r="BC853" s="192"/>
    </row>
    <row r="854" spans="28:55">
      <c r="AB854" s="192"/>
      <c r="AC854" s="192"/>
      <c r="AD854" s="192"/>
      <c r="AE854" s="192"/>
      <c r="AF854" s="192"/>
      <c r="AG854" s="192"/>
      <c r="AH854" s="192"/>
      <c r="AI854" s="192"/>
      <c r="AJ854" s="192"/>
      <c r="AK854" s="192"/>
      <c r="AL854" s="192"/>
      <c r="AM854" s="192"/>
      <c r="AN854" s="192"/>
      <c r="AO854" s="192"/>
      <c r="AP854" s="192"/>
      <c r="AQ854" s="192"/>
      <c r="AR854" s="192"/>
      <c r="AS854" s="192"/>
      <c r="AT854" s="192"/>
      <c r="AU854" s="192"/>
      <c r="AV854" s="192"/>
      <c r="AW854" s="192"/>
      <c r="AX854" s="192"/>
      <c r="AY854" s="192"/>
      <c r="AZ854" s="192"/>
      <c r="BA854" s="192"/>
      <c r="BB854" s="192"/>
      <c r="BC854" s="192"/>
    </row>
    <row r="855" spans="28:55">
      <c r="AB855" s="192"/>
      <c r="AC855" s="192"/>
      <c r="AD855" s="192"/>
      <c r="AE855" s="192"/>
      <c r="AF855" s="192"/>
      <c r="AG855" s="192"/>
      <c r="AH855" s="192"/>
      <c r="AI855" s="192"/>
      <c r="AJ855" s="192"/>
      <c r="AK855" s="192"/>
      <c r="AL855" s="192"/>
      <c r="AM855" s="192"/>
      <c r="AN855" s="192"/>
      <c r="AO855" s="192"/>
      <c r="AP855" s="192"/>
      <c r="AQ855" s="192"/>
      <c r="AR855" s="192"/>
      <c r="AS855" s="192"/>
      <c r="AT855" s="192"/>
      <c r="AU855" s="192"/>
      <c r="AV855" s="192"/>
      <c r="AW855" s="192"/>
      <c r="AX855" s="192"/>
      <c r="AY855" s="192"/>
      <c r="AZ855" s="192"/>
      <c r="BA855" s="192"/>
      <c r="BB855" s="192"/>
      <c r="BC855" s="192"/>
    </row>
    <row r="856" spans="28:55">
      <c r="AB856" s="192"/>
      <c r="AC856" s="192"/>
      <c r="AD856" s="192"/>
      <c r="AE856" s="192"/>
      <c r="AF856" s="192"/>
      <c r="AG856" s="192"/>
      <c r="AH856" s="192"/>
      <c r="AI856" s="192"/>
      <c r="AJ856" s="192"/>
      <c r="AK856" s="192"/>
      <c r="AL856" s="192"/>
      <c r="AM856" s="192"/>
      <c r="AN856" s="192"/>
      <c r="AO856" s="192"/>
      <c r="AP856" s="192"/>
      <c r="AQ856" s="192"/>
      <c r="AR856" s="192"/>
      <c r="AS856" s="192"/>
      <c r="AT856" s="192"/>
      <c r="AU856" s="192"/>
      <c r="AV856" s="192"/>
      <c r="AW856" s="192"/>
      <c r="AX856" s="192"/>
      <c r="AY856" s="192"/>
      <c r="AZ856" s="192"/>
      <c r="BA856" s="192"/>
      <c r="BB856" s="192"/>
      <c r="BC856" s="192"/>
    </row>
    <row r="857" spans="28:55">
      <c r="AB857" s="192"/>
      <c r="AC857" s="192"/>
      <c r="AD857" s="192"/>
      <c r="AE857" s="192"/>
      <c r="AF857" s="192"/>
      <c r="AG857" s="192"/>
      <c r="AH857" s="192"/>
      <c r="AI857" s="192"/>
      <c r="AJ857" s="192"/>
      <c r="AK857" s="192"/>
      <c r="AL857" s="192"/>
      <c r="AM857" s="192"/>
      <c r="AN857" s="192"/>
      <c r="AO857" s="192"/>
      <c r="AP857" s="192"/>
      <c r="AQ857" s="192"/>
      <c r="AR857" s="192"/>
      <c r="AS857" s="192"/>
      <c r="AT857" s="192"/>
      <c r="AU857" s="192"/>
      <c r="AV857" s="192"/>
      <c r="AW857" s="192"/>
      <c r="AX857" s="192"/>
      <c r="AY857" s="192"/>
      <c r="AZ857" s="192"/>
      <c r="BA857" s="192"/>
      <c r="BB857" s="192"/>
      <c r="BC857" s="192"/>
    </row>
    <row r="858" spans="28:55">
      <c r="AB858" s="192"/>
      <c r="AC858" s="192"/>
      <c r="AD858" s="192"/>
      <c r="AE858" s="192"/>
      <c r="AF858" s="192"/>
      <c r="AG858" s="192"/>
      <c r="AH858" s="192"/>
      <c r="AI858" s="192"/>
      <c r="AJ858" s="192"/>
      <c r="AK858" s="192"/>
      <c r="AL858" s="192"/>
      <c r="AM858" s="192"/>
      <c r="AN858" s="192"/>
      <c r="AO858" s="192"/>
      <c r="AP858" s="192"/>
      <c r="AQ858" s="192"/>
      <c r="AR858" s="192"/>
      <c r="AS858" s="192"/>
      <c r="AT858" s="192"/>
      <c r="AU858" s="192"/>
      <c r="AV858" s="192"/>
      <c r="AW858" s="192"/>
      <c r="AX858" s="192"/>
      <c r="AY858" s="192"/>
      <c r="AZ858" s="192"/>
      <c r="BA858" s="192"/>
      <c r="BB858" s="192"/>
      <c r="BC858" s="192"/>
    </row>
    <row r="859" spans="28:55">
      <c r="AB859" s="192"/>
      <c r="AC859" s="192"/>
      <c r="AD859" s="192"/>
      <c r="AE859" s="192"/>
      <c r="AF859" s="192"/>
      <c r="AG859" s="192"/>
      <c r="AH859" s="192"/>
      <c r="AI859" s="192"/>
      <c r="AJ859" s="192"/>
      <c r="AK859" s="192"/>
      <c r="AL859" s="192"/>
      <c r="AM859" s="192"/>
      <c r="AN859" s="192"/>
      <c r="AO859" s="192"/>
      <c r="AP859" s="192"/>
      <c r="AQ859" s="192"/>
      <c r="AR859" s="192"/>
      <c r="AS859" s="192"/>
      <c r="AT859" s="192"/>
      <c r="AU859" s="192"/>
      <c r="AV859" s="192"/>
      <c r="AW859" s="192"/>
      <c r="AX859" s="192"/>
      <c r="AY859" s="192"/>
      <c r="AZ859" s="192"/>
      <c r="BA859" s="192"/>
      <c r="BB859" s="192"/>
      <c r="BC859" s="192"/>
    </row>
    <row r="860" spans="28:55">
      <c r="AB860" s="192"/>
      <c r="AC860" s="192"/>
      <c r="AD860" s="192"/>
      <c r="AE860" s="192"/>
      <c r="AF860" s="192"/>
      <c r="AG860" s="192"/>
      <c r="AH860" s="192"/>
      <c r="AI860" s="192"/>
      <c r="AJ860" s="192"/>
      <c r="AK860" s="192"/>
      <c r="AL860" s="192"/>
      <c r="AM860" s="192"/>
      <c r="AN860" s="192"/>
      <c r="AO860" s="192"/>
      <c r="AP860" s="192"/>
      <c r="AQ860" s="192"/>
      <c r="AR860" s="192"/>
      <c r="AS860" s="192"/>
      <c r="AT860" s="192"/>
      <c r="AU860" s="192"/>
      <c r="AV860" s="192"/>
      <c r="AW860" s="192"/>
      <c r="AX860" s="192"/>
      <c r="AY860" s="192"/>
      <c r="AZ860" s="192"/>
      <c r="BA860" s="192"/>
      <c r="BB860" s="192"/>
      <c r="BC860" s="192"/>
    </row>
    <row r="861" spans="28:55">
      <c r="AB861" s="192"/>
      <c r="AC861" s="192"/>
      <c r="AD861" s="192"/>
      <c r="AE861" s="192"/>
      <c r="AF861" s="192"/>
      <c r="AG861" s="192"/>
      <c r="AH861" s="192"/>
      <c r="AI861" s="192"/>
      <c r="AJ861" s="192"/>
      <c r="AK861" s="192"/>
      <c r="AL861" s="192"/>
      <c r="AM861" s="192"/>
      <c r="AN861" s="192"/>
      <c r="AO861" s="192"/>
      <c r="AP861" s="192"/>
      <c r="AQ861" s="192"/>
      <c r="AR861" s="192"/>
      <c r="AS861" s="192"/>
      <c r="AT861" s="192"/>
      <c r="AU861" s="192"/>
      <c r="AV861" s="192"/>
      <c r="AW861" s="192"/>
      <c r="AX861" s="192"/>
      <c r="AY861" s="192"/>
      <c r="AZ861" s="192"/>
      <c r="BA861" s="192"/>
      <c r="BB861" s="192"/>
      <c r="BC861" s="192"/>
    </row>
    <row r="862" spans="28:55">
      <c r="AB862" s="192"/>
      <c r="AC862" s="192"/>
      <c r="AD862" s="192"/>
      <c r="AE862" s="192"/>
      <c r="AF862" s="192"/>
      <c r="AG862" s="192"/>
      <c r="AH862" s="192"/>
      <c r="AI862" s="192"/>
      <c r="AJ862" s="192"/>
      <c r="AK862" s="192"/>
      <c r="AL862" s="192"/>
      <c r="AM862" s="192"/>
      <c r="AN862" s="192"/>
      <c r="AO862" s="192"/>
      <c r="AP862" s="192"/>
      <c r="AQ862" s="192"/>
      <c r="AR862" s="192"/>
      <c r="AS862" s="192"/>
      <c r="AT862" s="192"/>
      <c r="AU862" s="192"/>
      <c r="AV862" s="192"/>
      <c r="AW862" s="192"/>
      <c r="AX862" s="192"/>
      <c r="AY862" s="192"/>
      <c r="AZ862" s="192"/>
      <c r="BA862" s="192"/>
      <c r="BB862" s="192"/>
      <c r="BC862" s="192"/>
    </row>
    <row r="863" spans="28:55">
      <c r="AB863" s="192"/>
      <c r="AC863" s="192"/>
      <c r="AD863" s="192"/>
      <c r="AE863" s="192"/>
      <c r="AF863" s="192"/>
      <c r="AG863" s="192"/>
      <c r="AH863" s="192"/>
      <c r="AI863" s="192"/>
      <c r="AJ863" s="192"/>
      <c r="AK863" s="192"/>
      <c r="AL863" s="192"/>
      <c r="AM863" s="192"/>
      <c r="AN863" s="192"/>
      <c r="AO863" s="192"/>
      <c r="AP863" s="192"/>
      <c r="AQ863" s="192"/>
      <c r="AR863" s="192"/>
      <c r="AS863" s="192"/>
      <c r="AT863" s="192"/>
      <c r="AU863" s="192"/>
      <c r="AV863" s="192"/>
      <c r="AW863" s="192"/>
      <c r="AX863" s="192"/>
      <c r="AY863" s="192"/>
      <c r="AZ863" s="192"/>
      <c r="BA863" s="192"/>
      <c r="BB863" s="192"/>
      <c r="BC863" s="192"/>
    </row>
    <row r="864" spans="28:55">
      <c r="AB864" s="192"/>
      <c r="AC864" s="192"/>
      <c r="AD864" s="192"/>
      <c r="AE864" s="192"/>
      <c r="AF864" s="192"/>
      <c r="AG864" s="192"/>
      <c r="AH864" s="192"/>
      <c r="AI864" s="192"/>
      <c r="AJ864" s="192"/>
      <c r="AK864" s="192"/>
      <c r="AL864" s="192"/>
      <c r="AM864" s="192"/>
      <c r="AN864" s="192"/>
      <c r="AO864" s="192"/>
      <c r="AP864" s="192"/>
      <c r="AQ864" s="192"/>
      <c r="AR864" s="192"/>
      <c r="AS864" s="192"/>
      <c r="AT864" s="192"/>
      <c r="AU864" s="192"/>
      <c r="AV864" s="192"/>
      <c r="AW864" s="192"/>
      <c r="AX864" s="192"/>
      <c r="AY864" s="192"/>
      <c r="AZ864" s="192"/>
      <c r="BA864" s="192"/>
      <c r="BB864" s="192"/>
      <c r="BC864" s="192"/>
    </row>
    <row r="865" spans="28:55">
      <c r="AB865" s="192"/>
      <c r="AC865" s="192"/>
      <c r="AD865" s="192"/>
      <c r="AE865" s="192"/>
      <c r="AF865" s="192"/>
      <c r="AG865" s="192"/>
      <c r="AH865" s="192"/>
      <c r="AI865" s="192"/>
      <c r="AJ865" s="192"/>
      <c r="AK865" s="192"/>
      <c r="AL865" s="192"/>
      <c r="AM865" s="192"/>
      <c r="AN865" s="192"/>
      <c r="AO865" s="192"/>
      <c r="AP865" s="192"/>
      <c r="AQ865" s="192"/>
      <c r="AR865" s="192"/>
      <c r="AS865" s="192"/>
      <c r="AT865" s="192"/>
      <c r="AU865" s="192"/>
      <c r="AV865" s="192"/>
      <c r="AW865" s="192"/>
      <c r="AX865" s="192"/>
      <c r="AY865" s="192"/>
      <c r="AZ865" s="192"/>
      <c r="BA865" s="192"/>
      <c r="BB865" s="192"/>
      <c r="BC865" s="192"/>
    </row>
    <row r="866" spans="28:55">
      <c r="AB866" s="192"/>
      <c r="AC866" s="192"/>
      <c r="AD866" s="192"/>
      <c r="AE866" s="192"/>
      <c r="AF866" s="192"/>
      <c r="AG866" s="192"/>
      <c r="AH866" s="192"/>
      <c r="AI866" s="192"/>
      <c r="AJ866" s="192"/>
      <c r="AK866" s="192"/>
      <c r="AL866" s="192"/>
      <c r="AM866" s="192"/>
      <c r="AN866" s="192"/>
      <c r="AO866" s="192"/>
      <c r="AP866" s="192"/>
      <c r="AQ866" s="192"/>
      <c r="AR866" s="192"/>
      <c r="AS866" s="192"/>
      <c r="AT866" s="192"/>
      <c r="AU866" s="192"/>
      <c r="AV866" s="192"/>
      <c r="AW866" s="192"/>
      <c r="AX866" s="192"/>
      <c r="AY866" s="192"/>
      <c r="AZ866" s="192"/>
      <c r="BA866" s="192"/>
      <c r="BB866" s="192"/>
      <c r="BC866" s="192"/>
    </row>
    <row r="867" spans="28:55">
      <c r="AB867" s="192"/>
      <c r="AC867" s="192"/>
      <c r="AD867" s="192"/>
      <c r="AE867" s="192"/>
      <c r="AF867" s="192"/>
      <c r="AG867" s="192"/>
      <c r="AH867" s="192"/>
      <c r="AI867" s="192"/>
      <c r="AJ867" s="192"/>
      <c r="AK867" s="192"/>
      <c r="AL867" s="192"/>
      <c r="AM867" s="192"/>
      <c r="AN867" s="192"/>
      <c r="AO867" s="192"/>
      <c r="AP867" s="192"/>
      <c r="AQ867" s="192"/>
      <c r="AR867" s="192"/>
      <c r="AS867" s="192"/>
      <c r="AT867" s="192"/>
      <c r="AU867" s="192"/>
      <c r="AV867" s="192"/>
      <c r="AW867" s="192"/>
      <c r="AX867" s="192"/>
      <c r="AY867" s="192"/>
      <c r="AZ867" s="192"/>
      <c r="BA867" s="192"/>
      <c r="BB867" s="192"/>
      <c r="BC867" s="192"/>
    </row>
    <row r="868" spans="28:55">
      <c r="AB868" s="192"/>
      <c r="AC868" s="192"/>
      <c r="AD868" s="192"/>
      <c r="AE868" s="192"/>
      <c r="AF868" s="192"/>
      <c r="AG868" s="192"/>
      <c r="AH868" s="192"/>
      <c r="AI868" s="192"/>
      <c r="AJ868" s="192"/>
      <c r="AK868" s="192"/>
      <c r="AL868" s="192"/>
      <c r="AM868" s="192"/>
      <c r="AN868" s="192"/>
      <c r="AO868" s="192"/>
      <c r="AP868" s="192"/>
      <c r="AQ868" s="192"/>
      <c r="AR868" s="192"/>
      <c r="AS868" s="192"/>
      <c r="AT868" s="192"/>
      <c r="AU868" s="192"/>
      <c r="AV868" s="192"/>
      <c r="AW868" s="192"/>
      <c r="AX868" s="192"/>
      <c r="AY868" s="192"/>
      <c r="AZ868" s="192"/>
      <c r="BA868" s="192"/>
      <c r="BB868" s="192"/>
      <c r="BC868" s="192"/>
    </row>
    <row r="869" spans="28:55">
      <c r="AB869" s="192"/>
      <c r="AC869" s="192"/>
      <c r="AD869" s="192"/>
      <c r="AE869" s="192"/>
      <c r="AF869" s="192"/>
      <c r="AG869" s="192"/>
      <c r="AH869" s="192"/>
      <c r="AI869" s="192"/>
      <c r="AJ869" s="192"/>
      <c r="AK869" s="192"/>
      <c r="AL869" s="192"/>
      <c r="AM869" s="192"/>
      <c r="AN869" s="192"/>
      <c r="AO869" s="192"/>
      <c r="AP869" s="192"/>
      <c r="AQ869" s="192"/>
      <c r="AR869" s="192"/>
      <c r="AS869" s="192"/>
      <c r="AT869" s="192"/>
      <c r="AU869" s="192"/>
      <c r="AV869" s="192"/>
      <c r="AW869" s="192"/>
      <c r="AX869" s="192"/>
      <c r="AY869" s="192"/>
      <c r="AZ869" s="192"/>
      <c r="BA869" s="192"/>
      <c r="BB869" s="192"/>
      <c r="BC869" s="192"/>
    </row>
    <row r="870" spans="28:55">
      <c r="AB870" s="192"/>
      <c r="AC870" s="192"/>
      <c r="AD870" s="192"/>
      <c r="AE870" s="192"/>
      <c r="AF870" s="192"/>
      <c r="AG870" s="192"/>
      <c r="AH870" s="192"/>
      <c r="AI870" s="192"/>
      <c r="AJ870" s="192"/>
      <c r="AK870" s="192"/>
      <c r="AL870" s="192"/>
      <c r="AM870" s="192"/>
      <c r="AN870" s="192"/>
      <c r="AO870" s="192"/>
      <c r="AP870" s="192"/>
      <c r="AQ870" s="192"/>
      <c r="AR870" s="192"/>
      <c r="AS870" s="192"/>
      <c r="AT870" s="192"/>
      <c r="AU870" s="192"/>
      <c r="AV870" s="192"/>
      <c r="AW870" s="192"/>
      <c r="AX870" s="192"/>
      <c r="AY870" s="192"/>
      <c r="AZ870" s="192"/>
      <c r="BA870" s="192"/>
      <c r="BB870" s="192"/>
      <c r="BC870" s="192"/>
    </row>
    <row r="871" spans="28:55">
      <c r="AB871" s="192"/>
      <c r="AC871" s="192"/>
      <c r="AD871" s="192"/>
      <c r="AE871" s="192"/>
      <c r="AF871" s="192"/>
      <c r="AG871" s="192"/>
      <c r="AH871" s="192"/>
      <c r="AI871" s="192"/>
      <c r="AJ871" s="192"/>
      <c r="AK871" s="192"/>
      <c r="AL871" s="192"/>
      <c r="AM871" s="192"/>
      <c r="AN871" s="192"/>
      <c r="AO871" s="192"/>
      <c r="AP871" s="192"/>
      <c r="AQ871" s="192"/>
      <c r="AR871" s="192"/>
      <c r="AS871" s="192"/>
      <c r="AT871" s="192"/>
      <c r="AU871" s="192"/>
      <c r="AV871" s="192"/>
      <c r="AW871" s="192"/>
      <c r="AX871" s="192"/>
      <c r="AY871" s="192"/>
      <c r="AZ871" s="192"/>
      <c r="BA871" s="192"/>
      <c r="BB871" s="192"/>
      <c r="BC871" s="192"/>
    </row>
    <row r="872" spans="28:55">
      <c r="AB872" s="192"/>
      <c r="AC872" s="192"/>
      <c r="AD872" s="192"/>
      <c r="AE872" s="192"/>
      <c r="AF872" s="192"/>
      <c r="AG872" s="192"/>
      <c r="AH872" s="192"/>
      <c r="AI872" s="192"/>
      <c r="AJ872" s="192"/>
      <c r="AK872" s="192"/>
      <c r="AL872" s="192"/>
      <c r="AM872" s="192"/>
      <c r="AN872" s="192"/>
      <c r="AO872" s="192"/>
      <c r="AP872" s="192"/>
      <c r="AQ872" s="192"/>
      <c r="AR872" s="192"/>
      <c r="AS872" s="192"/>
      <c r="AT872" s="192"/>
      <c r="AU872" s="192"/>
      <c r="AV872" s="192"/>
      <c r="AW872" s="192"/>
      <c r="AX872" s="192"/>
      <c r="AY872" s="192"/>
      <c r="AZ872" s="192"/>
      <c r="BA872" s="192"/>
      <c r="BB872" s="192"/>
      <c r="BC872" s="192"/>
    </row>
    <row r="873" spans="28:55">
      <c r="AB873" s="192"/>
      <c r="AC873" s="192"/>
      <c r="AD873" s="192"/>
      <c r="AE873" s="192"/>
      <c r="AF873" s="192"/>
      <c r="AG873" s="192"/>
      <c r="AH873" s="192"/>
      <c r="AI873" s="192"/>
      <c r="AJ873" s="192"/>
      <c r="AK873" s="192"/>
      <c r="AL873" s="192"/>
      <c r="AM873" s="192"/>
      <c r="AN873" s="192"/>
      <c r="AO873" s="192"/>
      <c r="AP873" s="192"/>
      <c r="AQ873" s="192"/>
      <c r="AR873" s="192"/>
      <c r="AS873" s="192"/>
      <c r="AT873" s="192"/>
      <c r="AU873" s="192"/>
      <c r="AV873" s="192"/>
      <c r="AW873" s="192"/>
      <c r="AX873" s="192"/>
      <c r="AY873" s="192"/>
      <c r="AZ873" s="192"/>
      <c r="BA873" s="192"/>
      <c r="BB873" s="192"/>
      <c r="BC873" s="192"/>
    </row>
    <row r="874" spans="28:55">
      <c r="AB874" s="192"/>
      <c r="AC874" s="192"/>
      <c r="AD874" s="192"/>
      <c r="AE874" s="192"/>
      <c r="AF874" s="192"/>
      <c r="AG874" s="192"/>
      <c r="AH874" s="192"/>
      <c r="AI874" s="192"/>
      <c r="AJ874" s="192"/>
      <c r="AK874" s="192"/>
      <c r="AL874" s="192"/>
      <c r="AM874" s="192"/>
      <c r="AN874" s="192"/>
      <c r="AO874" s="192"/>
      <c r="AP874" s="192"/>
      <c r="AQ874" s="192"/>
      <c r="AR874" s="192"/>
      <c r="AS874" s="192"/>
      <c r="AT874" s="192"/>
      <c r="AU874" s="192"/>
      <c r="AV874" s="192"/>
      <c r="AW874" s="192"/>
      <c r="AX874" s="192"/>
      <c r="AY874" s="192"/>
      <c r="AZ874" s="192"/>
      <c r="BA874" s="192"/>
      <c r="BB874" s="192"/>
      <c r="BC874" s="192"/>
    </row>
    <row r="875" spans="28:55">
      <c r="AB875" s="192"/>
      <c r="AC875" s="192"/>
      <c r="AD875" s="192"/>
      <c r="AE875" s="192"/>
      <c r="AF875" s="192"/>
      <c r="AG875" s="192"/>
      <c r="AH875" s="192"/>
      <c r="AI875" s="192"/>
      <c r="AJ875" s="192"/>
      <c r="AK875" s="192"/>
      <c r="AL875" s="192"/>
      <c r="AM875" s="192"/>
      <c r="AN875" s="192"/>
      <c r="AO875" s="192"/>
      <c r="AP875" s="192"/>
      <c r="AQ875" s="192"/>
      <c r="AR875" s="192"/>
      <c r="AS875" s="192"/>
      <c r="AT875" s="192"/>
      <c r="AU875" s="192"/>
      <c r="AV875" s="192"/>
      <c r="AW875" s="192"/>
      <c r="AX875" s="192"/>
      <c r="AY875" s="192"/>
      <c r="AZ875" s="192"/>
      <c r="BA875" s="192"/>
      <c r="BB875" s="192"/>
      <c r="BC875" s="192"/>
    </row>
    <row r="876" spans="28:55">
      <c r="AB876" s="192"/>
      <c r="AC876" s="192"/>
      <c r="AD876" s="192"/>
      <c r="AE876" s="192"/>
      <c r="AF876" s="192"/>
      <c r="AG876" s="192"/>
      <c r="AH876" s="192"/>
      <c r="AI876" s="192"/>
      <c r="AJ876" s="192"/>
      <c r="AK876" s="192"/>
      <c r="AL876" s="192"/>
      <c r="AM876" s="192"/>
      <c r="AN876" s="192"/>
      <c r="AO876" s="192"/>
      <c r="AP876" s="192"/>
      <c r="AQ876" s="192"/>
      <c r="AR876" s="192"/>
      <c r="AS876" s="192"/>
      <c r="AT876" s="192"/>
      <c r="AU876" s="192"/>
      <c r="AV876" s="192"/>
      <c r="AW876" s="192"/>
      <c r="AX876" s="192"/>
      <c r="AY876" s="192"/>
      <c r="AZ876" s="192"/>
      <c r="BA876" s="192"/>
      <c r="BB876" s="192"/>
      <c r="BC876" s="192"/>
    </row>
    <row r="877" spans="28:55">
      <c r="AB877" s="192"/>
      <c r="AC877" s="192"/>
      <c r="AD877" s="192"/>
      <c r="AE877" s="192"/>
      <c r="AF877" s="192"/>
      <c r="AG877" s="192"/>
      <c r="AH877" s="192"/>
      <c r="AI877" s="192"/>
      <c r="AJ877" s="192"/>
      <c r="AK877" s="192"/>
      <c r="AL877" s="192"/>
      <c r="AM877" s="192"/>
      <c r="AN877" s="192"/>
      <c r="AO877" s="192"/>
      <c r="AP877" s="192"/>
      <c r="AQ877" s="192"/>
      <c r="AR877" s="192"/>
      <c r="AS877" s="192"/>
      <c r="AT877" s="192"/>
      <c r="AU877" s="192"/>
      <c r="AV877" s="192"/>
      <c r="AW877" s="192"/>
      <c r="AX877" s="192"/>
      <c r="AY877" s="192"/>
      <c r="AZ877" s="192"/>
      <c r="BA877" s="192"/>
      <c r="BB877" s="192"/>
      <c r="BC877" s="192"/>
    </row>
    <row r="878" spans="28:55">
      <c r="AB878" s="192"/>
      <c r="AC878" s="192"/>
      <c r="AD878" s="192"/>
      <c r="AE878" s="192"/>
      <c r="AF878" s="192"/>
      <c r="AG878" s="192"/>
      <c r="AH878" s="192"/>
      <c r="AI878" s="192"/>
      <c r="AJ878" s="192"/>
      <c r="AK878" s="192"/>
      <c r="AL878" s="192"/>
      <c r="AM878" s="192"/>
      <c r="AN878" s="192"/>
      <c r="AO878" s="192"/>
      <c r="AP878" s="192"/>
      <c r="AQ878" s="192"/>
      <c r="AR878" s="192"/>
      <c r="AS878" s="192"/>
      <c r="AT878" s="192"/>
      <c r="AU878" s="192"/>
      <c r="AV878" s="192"/>
      <c r="AW878" s="192"/>
      <c r="AX878" s="192"/>
      <c r="AY878" s="192"/>
      <c r="AZ878" s="192"/>
      <c r="BA878" s="192"/>
      <c r="BB878" s="192"/>
      <c r="BC878" s="192"/>
    </row>
    <row r="879" spans="28:55">
      <c r="AB879" s="192"/>
      <c r="AC879" s="192"/>
      <c r="AD879" s="192"/>
      <c r="AE879" s="192"/>
      <c r="AF879" s="192"/>
      <c r="AG879" s="192"/>
      <c r="AH879" s="192"/>
      <c r="AI879" s="192"/>
      <c r="AJ879" s="192"/>
      <c r="AK879" s="192"/>
      <c r="AL879" s="192"/>
      <c r="AM879" s="192"/>
      <c r="AN879" s="192"/>
      <c r="AO879" s="192"/>
      <c r="AP879" s="192"/>
      <c r="AQ879" s="192"/>
      <c r="AR879" s="192"/>
      <c r="AS879" s="192"/>
      <c r="AT879" s="192"/>
      <c r="AU879" s="192"/>
      <c r="AV879" s="192"/>
      <c r="AW879" s="192"/>
      <c r="AX879" s="192"/>
      <c r="AY879" s="192"/>
      <c r="AZ879" s="192"/>
      <c r="BA879" s="192"/>
      <c r="BB879" s="192"/>
      <c r="BC879" s="192"/>
    </row>
    <row r="880" spans="28:55">
      <c r="AB880" s="192"/>
      <c r="AC880" s="192"/>
      <c r="AD880" s="192"/>
      <c r="AE880" s="192"/>
      <c r="AF880" s="192"/>
      <c r="AG880" s="192"/>
      <c r="AH880" s="192"/>
      <c r="AI880" s="192"/>
      <c r="AJ880" s="192"/>
      <c r="AK880" s="192"/>
      <c r="AL880" s="192"/>
      <c r="AM880" s="192"/>
      <c r="AN880" s="192"/>
      <c r="AO880" s="192"/>
      <c r="AP880" s="192"/>
      <c r="AQ880" s="192"/>
      <c r="AR880" s="192"/>
      <c r="AS880" s="192"/>
      <c r="AT880" s="192"/>
      <c r="AU880" s="192"/>
      <c r="AV880" s="192"/>
      <c r="AW880" s="192"/>
      <c r="AX880" s="192"/>
      <c r="AY880" s="192"/>
      <c r="AZ880" s="192"/>
      <c r="BA880" s="192"/>
      <c r="BB880" s="192"/>
      <c r="BC880" s="192"/>
    </row>
    <row r="881" spans="28:55">
      <c r="AB881" s="192"/>
      <c r="AC881" s="192"/>
      <c r="AD881" s="192"/>
      <c r="AE881" s="192"/>
      <c r="AF881" s="192"/>
      <c r="AG881" s="192"/>
      <c r="AH881" s="192"/>
      <c r="AI881" s="192"/>
      <c r="AJ881" s="192"/>
      <c r="AK881" s="192"/>
      <c r="AL881" s="192"/>
      <c r="AM881" s="192"/>
      <c r="AN881" s="192"/>
      <c r="AO881" s="192"/>
      <c r="AP881" s="192"/>
      <c r="AQ881" s="192"/>
      <c r="AR881" s="192"/>
      <c r="AS881" s="192"/>
      <c r="AT881" s="192"/>
      <c r="AU881" s="192"/>
      <c r="AV881" s="192"/>
      <c r="AW881" s="192"/>
      <c r="AX881" s="192"/>
      <c r="AY881" s="192"/>
      <c r="AZ881" s="192"/>
      <c r="BA881" s="192"/>
      <c r="BB881" s="192"/>
      <c r="BC881" s="192"/>
    </row>
    <row r="882" spans="28:55">
      <c r="AB882" s="192"/>
      <c r="AC882" s="192"/>
      <c r="AD882" s="192"/>
      <c r="AE882" s="192"/>
      <c r="AF882" s="192"/>
      <c r="AG882" s="192"/>
      <c r="AH882" s="192"/>
      <c r="AI882" s="192"/>
      <c r="AJ882" s="192"/>
      <c r="AK882" s="192"/>
      <c r="AL882" s="192"/>
      <c r="AM882" s="192"/>
      <c r="AN882" s="192"/>
      <c r="AO882" s="192"/>
      <c r="AP882" s="192"/>
      <c r="AQ882" s="192"/>
      <c r="AR882" s="192"/>
      <c r="AS882" s="192"/>
      <c r="AT882" s="192"/>
      <c r="AU882" s="192"/>
      <c r="AV882" s="192"/>
      <c r="AW882" s="192"/>
      <c r="AX882" s="192"/>
      <c r="AY882" s="192"/>
      <c r="AZ882" s="192"/>
      <c r="BA882" s="192"/>
      <c r="BB882" s="192"/>
      <c r="BC882" s="192"/>
    </row>
    <row r="883" spans="28:55">
      <c r="AB883" s="192"/>
      <c r="AC883" s="192"/>
      <c r="AD883" s="192"/>
      <c r="AE883" s="192"/>
      <c r="AF883" s="192"/>
      <c r="AG883" s="192"/>
      <c r="AH883" s="192"/>
      <c r="AI883" s="192"/>
      <c r="AJ883" s="192"/>
      <c r="AK883" s="192"/>
      <c r="AL883" s="192"/>
      <c r="AM883" s="192"/>
      <c r="AN883" s="192"/>
      <c r="AO883" s="192"/>
      <c r="AP883" s="192"/>
      <c r="AQ883" s="192"/>
      <c r="AR883" s="192"/>
      <c r="AS883" s="192"/>
      <c r="AT883" s="192"/>
      <c r="AU883" s="192"/>
      <c r="AV883" s="192"/>
      <c r="AW883" s="192"/>
      <c r="AX883" s="192"/>
      <c r="AY883" s="192"/>
      <c r="AZ883" s="192"/>
      <c r="BA883" s="192"/>
      <c r="BB883" s="192"/>
      <c r="BC883" s="192"/>
    </row>
    <row r="884" spans="28:55">
      <c r="AB884" s="192"/>
      <c r="AC884" s="192"/>
      <c r="AD884" s="192"/>
      <c r="AE884" s="192"/>
      <c r="AF884" s="192"/>
      <c r="AG884" s="192"/>
      <c r="AH884" s="192"/>
      <c r="AI884" s="192"/>
      <c r="AJ884" s="192"/>
      <c r="AK884" s="192"/>
      <c r="AL884" s="192"/>
      <c r="AM884" s="192"/>
      <c r="AN884" s="192"/>
      <c r="AO884" s="192"/>
      <c r="AP884" s="192"/>
      <c r="AQ884" s="192"/>
      <c r="AR884" s="192"/>
      <c r="AS884" s="192"/>
      <c r="AT884" s="192"/>
      <c r="AU884" s="192"/>
      <c r="AV884" s="192"/>
      <c r="AW884" s="192"/>
      <c r="AX884" s="192"/>
      <c r="AY884" s="192"/>
      <c r="AZ884" s="192"/>
      <c r="BA884" s="192"/>
      <c r="BB884" s="192"/>
      <c r="BC884" s="192"/>
    </row>
    <row r="885" spans="28:55">
      <c r="AB885" s="192"/>
      <c r="AC885" s="192"/>
      <c r="AD885" s="192"/>
      <c r="AE885" s="192"/>
      <c r="AF885" s="192"/>
      <c r="AG885" s="192"/>
      <c r="AH885" s="192"/>
      <c r="AI885" s="192"/>
      <c r="AJ885" s="192"/>
      <c r="AK885" s="192"/>
      <c r="AL885" s="192"/>
      <c r="AM885" s="192"/>
      <c r="AN885" s="192"/>
      <c r="AO885" s="192"/>
      <c r="AP885" s="192"/>
      <c r="AQ885" s="192"/>
      <c r="AR885" s="192"/>
      <c r="AS885" s="192"/>
      <c r="AT885" s="192"/>
      <c r="AU885" s="192"/>
      <c r="AV885" s="192"/>
      <c r="AW885" s="192"/>
      <c r="AX885" s="192"/>
      <c r="AY885" s="192"/>
      <c r="AZ885" s="192"/>
      <c r="BA885" s="192"/>
      <c r="BB885" s="192"/>
      <c r="BC885" s="192"/>
    </row>
    <row r="886" spans="28:55">
      <c r="AB886" s="192"/>
      <c r="AC886" s="192"/>
      <c r="AD886" s="192"/>
      <c r="AE886" s="192"/>
      <c r="AF886" s="192"/>
      <c r="AG886" s="192"/>
      <c r="AH886" s="192"/>
      <c r="AI886" s="192"/>
      <c r="AJ886" s="192"/>
      <c r="AK886" s="192"/>
      <c r="AL886" s="192"/>
      <c r="AM886" s="192"/>
      <c r="AN886" s="192"/>
      <c r="AO886" s="192"/>
      <c r="AP886" s="192"/>
      <c r="AQ886" s="192"/>
      <c r="AR886" s="192"/>
      <c r="AS886" s="192"/>
      <c r="AT886" s="192"/>
      <c r="AU886" s="192"/>
      <c r="AV886" s="192"/>
      <c r="AW886" s="192"/>
      <c r="AX886" s="192"/>
      <c r="AY886" s="192"/>
      <c r="AZ886" s="192"/>
      <c r="BA886" s="192"/>
      <c r="BB886" s="192"/>
      <c r="BC886" s="192"/>
    </row>
    <row r="887" spans="28:55">
      <c r="AB887" s="192"/>
      <c r="AC887" s="192"/>
      <c r="AD887" s="192"/>
      <c r="AE887" s="192"/>
      <c r="AF887" s="192"/>
      <c r="AG887" s="192"/>
      <c r="AH887" s="192"/>
      <c r="AI887" s="192"/>
      <c r="AJ887" s="192"/>
      <c r="AK887" s="192"/>
      <c r="AL887" s="192"/>
      <c r="AM887" s="192"/>
      <c r="AN887" s="192"/>
      <c r="AO887" s="192"/>
      <c r="AP887" s="192"/>
      <c r="AQ887" s="192"/>
      <c r="AR887" s="192"/>
      <c r="AS887" s="192"/>
      <c r="AT887" s="192"/>
      <c r="AU887" s="192"/>
      <c r="AV887" s="192"/>
      <c r="AW887" s="192"/>
      <c r="AX887" s="192"/>
      <c r="AY887" s="192"/>
      <c r="AZ887" s="192"/>
      <c r="BA887" s="192"/>
      <c r="BB887" s="192"/>
      <c r="BC887" s="192"/>
    </row>
    <row r="888" spans="28:55">
      <c r="AB888" s="192"/>
      <c r="AC888" s="192"/>
      <c r="AD888" s="192"/>
      <c r="AE888" s="192"/>
      <c r="AF888" s="192"/>
      <c r="AG888" s="192"/>
      <c r="AH888" s="192"/>
      <c r="AI888" s="192"/>
      <c r="AJ888" s="192"/>
      <c r="AK888" s="192"/>
      <c r="AL888" s="192"/>
      <c r="AM888" s="192"/>
      <c r="AN888" s="192"/>
      <c r="AO888" s="192"/>
      <c r="AP888" s="192"/>
      <c r="AQ888" s="192"/>
      <c r="AR888" s="192"/>
      <c r="AS888" s="192"/>
      <c r="AT888" s="192"/>
      <c r="AU888" s="192"/>
      <c r="AV888" s="192"/>
      <c r="AW888" s="192"/>
      <c r="AX888" s="192"/>
      <c r="AY888" s="192"/>
      <c r="AZ888" s="192"/>
      <c r="BA888" s="192"/>
      <c r="BB888" s="192"/>
      <c r="BC888" s="192"/>
    </row>
    <row r="889" spans="28:55">
      <c r="AB889" s="192"/>
      <c r="AC889" s="192"/>
      <c r="AD889" s="192"/>
      <c r="AE889" s="192"/>
      <c r="AF889" s="192"/>
      <c r="AG889" s="192"/>
      <c r="AH889" s="192"/>
      <c r="AI889" s="192"/>
      <c r="AJ889" s="192"/>
      <c r="AK889" s="192"/>
      <c r="AL889" s="192"/>
      <c r="AM889" s="192"/>
      <c r="AN889" s="192"/>
      <c r="AO889" s="192"/>
      <c r="AP889" s="192"/>
      <c r="AQ889" s="192"/>
      <c r="AR889" s="192"/>
      <c r="AS889" s="192"/>
      <c r="AT889" s="192"/>
      <c r="AU889" s="192"/>
      <c r="AV889" s="192"/>
      <c r="AW889" s="192"/>
      <c r="AX889" s="192"/>
      <c r="AY889" s="192"/>
      <c r="AZ889" s="192"/>
      <c r="BA889" s="192"/>
      <c r="BB889" s="192"/>
      <c r="BC889" s="192"/>
    </row>
    <row r="890" spans="28:55">
      <c r="AB890" s="192"/>
      <c r="AC890" s="192"/>
      <c r="AD890" s="192"/>
      <c r="AE890" s="192"/>
      <c r="AF890" s="192"/>
      <c r="AG890" s="192"/>
      <c r="AH890" s="192"/>
      <c r="AI890" s="192"/>
      <c r="AJ890" s="192"/>
      <c r="AK890" s="192"/>
      <c r="AL890" s="192"/>
      <c r="AM890" s="192"/>
      <c r="AN890" s="192"/>
      <c r="AO890" s="192"/>
      <c r="AP890" s="192"/>
      <c r="AQ890" s="192"/>
      <c r="AR890" s="192"/>
      <c r="AS890" s="192"/>
      <c r="AT890" s="192"/>
      <c r="AU890" s="192"/>
      <c r="AV890" s="192"/>
      <c r="AW890" s="192"/>
      <c r="AX890" s="192"/>
      <c r="AY890" s="192"/>
      <c r="AZ890" s="192"/>
      <c r="BA890" s="192"/>
      <c r="BB890" s="192"/>
      <c r="BC890" s="192"/>
    </row>
    <row r="891" spans="28:55">
      <c r="AB891" s="192"/>
      <c r="AC891" s="192"/>
      <c r="AD891" s="192"/>
      <c r="AE891" s="192"/>
      <c r="AF891" s="192"/>
      <c r="AG891" s="192"/>
      <c r="AH891" s="192"/>
      <c r="AI891" s="192"/>
      <c r="AJ891" s="192"/>
      <c r="AK891" s="192"/>
      <c r="AL891" s="192"/>
      <c r="AM891" s="192"/>
      <c r="AN891" s="192"/>
      <c r="AO891" s="192"/>
      <c r="AP891" s="192"/>
      <c r="AQ891" s="192"/>
      <c r="AR891" s="192"/>
      <c r="AS891" s="192"/>
      <c r="AT891" s="192"/>
      <c r="AU891" s="192"/>
      <c r="AV891" s="192"/>
      <c r="AW891" s="192"/>
      <c r="AX891" s="192"/>
      <c r="AY891" s="192"/>
      <c r="AZ891" s="192"/>
      <c r="BA891" s="192"/>
      <c r="BB891" s="192"/>
      <c r="BC891" s="192"/>
    </row>
    <row r="892" spans="28:55">
      <c r="AB892" s="192"/>
      <c r="AC892" s="192"/>
      <c r="AD892" s="192"/>
      <c r="AE892" s="192"/>
      <c r="AF892" s="192"/>
      <c r="AG892" s="192"/>
      <c r="AH892" s="192"/>
      <c r="AI892" s="192"/>
      <c r="AJ892" s="192"/>
      <c r="AK892" s="192"/>
      <c r="AL892" s="192"/>
      <c r="AM892" s="192"/>
      <c r="AN892" s="192"/>
      <c r="AO892" s="192"/>
      <c r="AP892" s="192"/>
      <c r="AQ892" s="192"/>
      <c r="AR892" s="192"/>
      <c r="AS892" s="192"/>
      <c r="AT892" s="192"/>
      <c r="AU892" s="192"/>
      <c r="AV892" s="192"/>
      <c r="AW892" s="192"/>
      <c r="AX892" s="192"/>
      <c r="AY892" s="192"/>
      <c r="AZ892" s="192"/>
      <c r="BA892" s="192"/>
      <c r="BB892" s="192"/>
      <c r="BC892" s="192"/>
    </row>
    <row r="893" spans="28:55">
      <c r="AB893" s="192"/>
      <c r="AC893" s="192"/>
      <c r="AD893" s="192"/>
      <c r="AE893" s="192"/>
      <c r="AF893" s="192"/>
      <c r="AG893" s="192"/>
      <c r="AH893" s="192"/>
      <c r="AI893" s="192"/>
      <c r="AJ893" s="192"/>
      <c r="AK893" s="192"/>
      <c r="AL893" s="192"/>
      <c r="AM893" s="192"/>
      <c r="AN893" s="192"/>
      <c r="AO893" s="192"/>
      <c r="AP893" s="192"/>
      <c r="AQ893" s="192"/>
      <c r="AR893" s="192"/>
      <c r="AS893" s="192"/>
      <c r="AT893" s="192"/>
      <c r="AU893" s="192"/>
      <c r="AV893" s="192"/>
      <c r="AW893" s="192"/>
      <c r="AX893" s="192"/>
      <c r="AY893" s="192"/>
      <c r="AZ893" s="192"/>
      <c r="BA893" s="192"/>
      <c r="BB893" s="192"/>
      <c r="BC893" s="192"/>
    </row>
    <row r="894" spans="28:55">
      <c r="AB894" s="192"/>
      <c r="AC894" s="192"/>
      <c r="AD894" s="192"/>
      <c r="AE894" s="192"/>
      <c r="AF894" s="192"/>
      <c r="AG894" s="192"/>
      <c r="AH894" s="192"/>
      <c r="AI894" s="192"/>
      <c r="AJ894" s="192"/>
      <c r="AK894" s="192"/>
      <c r="AL894" s="192"/>
      <c r="AM894" s="192"/>
      <c r="AN894" s="192"/>
      <c r="AO894" s="192"/>
      <c r="AP894" s="192"/>
      <c r="AQ894" s="192"/>
      <c r="AR894" s="192"/>
      <c r="AS894" s="192"/>
      <c r="AT894" s="192"/>
      <c r="AU894" s="192"/>
      <c r="AV894" s="192"/>
      <c r="AW894" s="192"/>
      <c r="AX894" s="192"/>
      <c r="AY894" s="192"/>
      <c r="AZ894" s="192"/>
      <c r="BA894" s="192"/>
      <c r="BB894" s="192"/>
      <c r="BC894" s="192"/>
    </row>
    <row r="895" spans="28:55">
      <c r="AB895" s="192"/>
      <c r="AC895" s="192"/>
      <c r="AD895" s="192"/>
      <c r="AE895" s="192"/>
      <c r="AF895" s="192"/>
      <c r="AG895" s="192"/>
      <c r="AH895" s="192"/>
      <c r="AI895" s="192"/>
      <c r="AJ895" s="192"/>
      <c r="AK895" s="192"/>
      <c r="AL895" s="192"/>
      <c r="AM895" s="192"/>
      <c r="AN895" s="192"/>
      <c r="AO895" s="192"/>
      <c r="AP895" s="192"/>
      <c r="AQ895" s="192"/>
      <c r="AR895" s="192"/>
      <c r="AS895" s="192"/>
      <c r="AT895" s="192"/>
      <c r="AU895" s="192"/>
      <c r="AV895" s="192"/>
      <c r="AW895" s="192"/>
      <c r="AX895" s="192"/>
      <c r="AY895" s="192"/>
      <c r="AZ895" s="192"/>
      <c r="BA895" s="192"/>
      <c r="BB895" s="192"/>
      <c r="BC895" s="192"/>
    </row>
    <row r="896" spans="28:55">
      <c r="AB896" s="192"/>
      <c r="AC896" s="192"/>
      <c r="AD896" s="192"/>
      <c r="AE896" s="192"/>
      <c r="AF896" s="192"/>
      <c r="AG896" s="192"/>
      <c r="AH896" s="192"/>
      <c r="AI896" s="192"/>
      <c r="AJ896" s="192"/>
      <c r="AK896" s="192"/>
      <c r="AL896" s="192"/>
      <c r="AM896" s="192"/>
      <c r="AN896" s="192"/>
      <c r="AO896" s="192"/>
      <c r="AP896" s="192"/>
      <c r="AQ896" s="192"/>
      <c r="AR896" s="192"/>
      <c r="AS896" s="192"/>
      <c r="AT896" s="192"/>
      <c r="AU896" s="192"/>
      <c r="AV896" s="192"/>
      <c r="AW896" s="192"/>
      <c r="AX896" s="192"/>
      <c r="AY896" s="192"/>
      <c r="AZ896" s="192"/>
      <c r="BA896" s="192"/>
      <c r="BB896" s="192"/>
      <c r="BC896" s="192"/>
    </row>
    <row r="897" spans="28:55">
      <c r="AB897" s="192"/>
      <c r="AC897" s="192"/>
      <c r="AD897" s="192"/>
      <c r="AE897" s="192"/>
      <c r="AF897" s="192"/>
      <c r="AG897" s="192"/>
      <c r="AH897" s="192"/>
      <c r="AI897" s="192"/>
      <c r="AJ897" s="192"/>
      <c r="AK897" s="192"/>
      <c r="AL897" s="192"/>
      <c r="AM897" s="192"/>
      <c r="AN897" s="192"/>
      <c r="AO897" s="192"/>
      <c r="AP897" s="192"/>
      <c r="AQ897" s="192"/>
      <c r="AR897" s="192"/>
      <c r="AS897" s="192"/>
      <c r="AT897" s="192"/>
      <c r="AU897" s="192"/>
      <c r="AV897" s="192"/>
      <c r="AW897" s="192"/>
      <c r="AX897" s="192"/>
      <c r="AY897" s="192"/>
      <c r="AZ897" s="192"/>
      <c r="BA897" s="192"/>
      <c r="BB897" s="192"/>
      <c r="BC897" s="192"/>
    </row>
    <row r="898" spans="28:55">
      <c r="AB898" s="192"/>
      <c r="AC898" s="192"/>
      <c r="AD898" s="192"/>
      <c r="AE898" s="192"/>
      <c r="AF898" s="192"/>
      <c r="AG898" s="192"/>
      <c r="AH898" s="192"/>
      <c r="AI898" s="192"/>
      <c r="AJ898" s="192"/>
      <c r="AK898" s="192"/>
      <c r="AL898" s="192"/>
      <c r="AM898" s="192"/>
      <c r="AN898" s="192"/>
      <c r="AO898" s="192"/>
      <c r="AP898" s="192"/>
      <c r="AQ898" s="192"/>
      <c r="AR898" s="192"/>
      <c r="AS898" s="192"/>
      <c r="AT898" s="192"/>
      <c r="AU898" s="192"/>
      <c r="AV898" s="192"/>
      <c r="AW898" s="192"/>
      <c r="AX898" s="192"/>
      <c r="AY898" s="192"/>
      <c r="AZ898" s="192"/>
      <c r="BA898" s="192"/>
      <c r="BB898" s="192"/>
      <c r="BC898" s="192"/>
    </row>
    <row r="899" spans="28:55">
      <c r="AB899" s="192"/>
      <c r="AC899" s="192"/>
      <c r="AD899" s="192"/>
      <c r="AE899" s="192"/>
      <c r="AF899" s="192"/>
      <c r="AG899" s="192"/>
      <c r="AH899" s="192"/>
      <c r="AI899" s="192"/>
      <c r="AJ899" s="192"/>
      <c r="AK899" s="192"/>
      <c r="AL899" s="192"/>
      <c r="AM899" s="192"/>
      <c r="AN899" s="192"/>
      <c r="AO899" s="192"/>
      <c r="AP899" s="192"/>
      <c r="AQ899" s="192"/>
      <c r="AR899" s="192"/>
      <c r="AS899" s="192"/>
      <c r="AT899" s="192"/>
      <c r="AU899" s="192"/>
      <c r="AV899" s="192"/>
      <c r="AW899" s="192"/>
      <c r="AX899" s="192"/>
      <c r="AY899" s="192"/>
      <c r="AZ899" s="192"/>
      <c r="BA899" s="192"/>
      <c r="BB899" s="192"/>
      <c r="BC899" s="192"/>
    </row>
    <row r="900" spans="28:55">
      <c r="AB900" s="192"/>
      <c r="AC900" s="192"/>
      <c r="AD900" s="192"/>
      <c r="AE900" s="192"/>
      <c r="AF900" s="192"/>
      <c r="AG900" s="192"/>
      <c r="AH900" s="192"/>
      <c r="AI900" s="192"/>
      <c r="AJ900" s="192"/>
      <c r="AK900" s="192"/>
      <c r="AL900" s="192"/>
      <c r="AM900" s="192"/>
      <c r="AN900" s="192"/>
      <c r="AO900" s="192"/>
      <c r="AP900" s="192"/>
      <c r="AQ900" s="192"/>
      <c r="AR900" s="192"/>
      <c r="AS900" s="192"/>
      <c r="AT900" s="192"/>
      <c r="AU900" s="192"/>
      <c r="AV900" s="192"/>
      <c r="AW900" s="192"/>
      <c r="AX900" s="192"/>
      <c r="AY900" s="192"/>
      <c r="AZ900" s="192"/>
      <c r="BA900" s="192"/>
      <c r="BB900" s="192"/>
      <c r="BC900" s="192"/>
    </row>
    <row r="901" spans="28:55">
      <c r="AB901" s="192"/>
      <c r="AC901" s="192"/>
      <c r="AD901" s="192"/>
      <c r="AE901" s="192"/>
      <c r="AF901" s="192"/>
      <c r="AG901" s="192"/>
      <c r="AH901" s="192"/>
      <c r="AI901" s="192"/>
      <c r="AJ901" s="192"/>
      <c r="AK901" s="192"/>
      <c r="AL901" s="192"/>
      <c r="AM901" s="192"/>
      <c r="AN901" s="192"/>
      <c r="AO901" s="192"/>
      <c r="AP901" s="192"/>
      <c r="AQ901" s="192"/>
      <c r="AR901" s="192"/>
      <c r="AS901" s="192"/>
      <c r="AT901" s="192"/>
      <c r="AU901" s="192"/>
      <c r="AV901" s="192"/>
      <c r="AW901" s="192"/>
      <c r="AX901" s="192"/>
      <c r="AY901" s="192"/>
      <c r="AZ901" s="192"/>
      <c r="BA901" s="192"/>
      <c r="BB901" s="192"/>
      <c r="BC901" s="192"/>
    </row>
    <row r="902" spans="28:55">
      <c r="AB902" s="192"/>
      <c r="AC902" s="192"/>
      <c r="AD902" s="192"/>
      <c r="AE902" s="192"/>
      <c r="AF902" s="192"/>
      <c r="AG902" s="192"/>
      <c r="AH902" s="192"/>
      <c r="AI902" s="192"/>
      <c r="AJ902" s="192"/>
      <c r="AK902" s="192"/>
      <c r="AL902" s="192"/>
      <c r="AM902" s="192"/>
      <c r="AN902" s="192"/>
      <c r="AO902" s="192"/>
      <c r="AP902" s="192"/>
      <c r="AQ902" s="192"/>
      <c r="AR902" s="192"/>
      <c r="AS902" s="192"/>
      <c r="AT902" s="192"/>
      <c r="AU902" s="192"/>
      <c r="AV902" s="192"/>
      <c r="AW902" s="192"/>
      <c r="AX902" s="192"/>
      <c r="AY902" s="192"/>
      <c r="AZ902" s="192"/>
      <c r="BA902" s="192"/>
      <c r="BB902" s="192"/>
      <c r="BC902" s="192"/>
    </row>
    <row r="903" spans="28:55">
      <c r="AB903" s="192"/>
      <c r="AC903" s="192"/>
      <c r="AD903" s="192"/>
      <c r="AE903" s="192"/>
      <c r="AF903" s="192"/>
      <c r="AG903" s="192"/>
      <c r="AH903" s="192"/>
      <c r="AI903" s="192"/>
      <c r="AJ903" s="192"/>
      <c r="AK903" s="192"/>
      <c r="AL903" s="192"/>
      <c r="AM903" s="192"/>
      <c r="AN903" s="192"/>
      <c r="AO903" s="192"/>
      <c r="AP903" s="192"/>
      <c r="AQ903" s="192"/>
      <c r="AR903" s="192"/>
      <c r="AS903" s="192"/>
      <c r="AT903" s="192"/>
      <c r="AU903" s="192"/>
      <c r="AV903" s="192"/>
      <c r="AW903" s="192"/>
      <c r="AX903" s="192"/>
      <c r="AY903" s="192"/>
      <c r="AZ903" s="192"/>
      <c r="BA903" s="192"/>
      <c r="BB903" s="192"/>
      <c r="BC903" s="192"/>
    </row>
    <row r="904" spans="28:55">
      <c r="AB904" s="192"/>
      <c r="AC904" s="192"/>
      <c r="AD904" s="192"/>
      <c r="AE904" s="192"/>
      <c r="AF904" s="192"/>
      <c r="AG904" s="192"/>
      <c r="AH904" s="192"/>
      <c r="AI904" s="192"/>
      <c r="AJ904" s="192"/>
      <c r="AK904" s="192"/>
      <c r="AL904" s="192"/>
      <c r="AM904" s="192"/>
      <c r="AN904" s="192"/>
      <c r="AO904" s="192"/>
      <c r="AP904" s="192"/>
      <c r="AQ904" s="192"/>
      <c r="AR904" s="192"/>
      <c r="AS904" s="192"/>
      <c r="AT904" s="192"/>
      <c r="AU904" s="192"/>
      <c r="AV904" s="192"/>
      <c r="AW904" s="192"/>
      <c r="AX904" s="192"/>
      <c r="AY904" s="192"/>
      <c r="AZ904" s="192"/>
      <c r="BA904" s="192"/>
      <c r="BB904" s="192"/>
      <c r="BC904" s="192"/>
    </row>
    <row r="905" spans="28:55">
      <c r="AB905" s="192"/>
      <c r="AC905" s="192"/>
      <c r="AD905" s="192"/>
      <c r="AE905" s="192"/>
      <c r="AF905" s="192"/>
      <c r="AG905" s="192"/>
      <c r="AH905" s="192"/>
      <c r="AI905" s="192"/>
      <c r="AJ905" s="192"/>
      <c r="AK905" s="192"/>
      <c r="AL905" s="192"/>
      <c r="AM905" s="192"/>
      <c r="AN905" s="192"/>
      <c r="AO905" s="192"/>
      <c r="AP905" s="192"/>
      <c r="AQ905" s="192"/>
      <c r="AR905" s="192"/>
      <c r="AS905" s="192"/>
      <c r="AT905" s="192"/>
      <c r="AU905" s="192"/>
      <c r="AV905" s="192"/>
      <c r="AW905" s="192"/>
      <c r="AX905" s="192"/>
      <c r="AY905" s="192"/>
      <c r="AZ905" s="192"/>
      <c r="BA905" s="192"/>
      <c r="BB905" s="192"/>
      <c r="BC905" s="192"/>
    </row>
    <row r="906" spans="28:55">
      <c r="AB906" s="192"/>
      <c r="AC906" s="192"/>
      <c r="AD906" s="192"/>
      <c r="AE906" s="192"/>
      <c r="AF906" s="192"/>
      <c r="AG906" s="192"/>
      <c r="AH906" s="192"/>
      <c r="AI906" s="192"/>
      <c r="AJ906" s="192"/>
      <c r="AK906" s="192"/>
      <c r="AL906" s="192"/>
      <c r="AM906" s="192"/>
      <c r="AN906" s="192"/>
      <c r="AO906" s="192"/>
      <c r="AP906" s="192"/>
      <c r="AQ906" s="192"/>
      <c r="AR906" s="192"/>
      <c r="AS906" s="192"/>
      <c r="AT906" s="192"/>
      <c r="AU906" s="192"/>
      <c r="AV906" s="192"/>
      <c r="AW906" s="192"/>
      <c r="AX906" s="192"/>
      <c r="AY906" s="192"/>
      <c r="AZ906" s="192"/>
      <c r="BA906" s="192"/>
      <c r="BB906" s="192"/>
      <c r="BC906" s="192"/>
    </row>
    <row r="907" spans="28:55">
      <c r="AB907" s="192"/>
      <c r="AC907" s="192"/>
      <c r="AD907" s="192"/>
      <c r="AE907" s="192"/>
      <c r="AF907" s="192"/>
      <c r="AG907" s="192"/>
      <c r="AH907" s="192"/>
      <c r="AI907" s="192"/>
      <c r="AJ907" s="192"/>
      <c r="AK907" s="192"/>
      <c r="AL907" s="192"/>
      <c r="AM907" s="192"/>
      <c r="AN907" s="192"/>
      <c r="AO907" s="192"/>
      <c r="AP907" s="192"/>
      <c r="AQ907" s="192"/>
      <c r="AR907" s="192"/>
      <c r="AS907" s="192"/>
      <c r="AT907" s="192"/>
      <c r="AU907" s="192"/>
      <c r="AV907" s="192"/>
      <c r="AW907" s="192"/>
      <c r="AX907" s="192"/>
      <c r="AY907" s="192"/>
      <c r="AZ907" s="192"/>
      <c r="BA907" s="192"/>
      <c r="BB907" s="192"/>
      <c r="BC907" s="192"/>
    </row>
    <row r="908" spans="28:55">
      <c r="AB908" s="192"/>
      <c r="AC908" s="192"/>
      <c r="AD908" s="192"/>
      <c r="AE908" s="192"/>
      <c r="AF908" s="192"/>
      <c r="AG908" s="192"/>
      <c r="AH908" s="192"/>
      <c r="AI908" s="192"/>
      <c r="AJ908" s="192"/>
      <c r="AK908" s="192"/>
      <c r="AL908" s="192"/>
      <c r="AM908" s="192"/>
      <c r="AN908" s="192"/>
      <c r="AO908" s="192"/>
      <c r="AP908" s="192"/>
      <c r="AQ908" s="192"/>
      <c r="AR908" s="192"/>
      <c r="AS908" s="192"/>
      <c r="AT908" s="192"/>
      <c r="AU908" s="192"/>
      <c r="AV908" s="192"/>
      <c r="AW908" s="192"/>
      <c r="AX908" s="192"/>
      <c r="AY908" s="192"/>
      <c r="AZ908" s="192"/>
      <c r="BA908" s="192"/>
      <c r="BB908" s="192"/>
      <c r="BC908" s="192"/>
    </row>
    <row r="909" spans="28:55">
      <c r="AB909" s="192"/>
      <c r="AC909" s="192"/>
      <c r="AD909" s="192"/>
      <c r="AE909" s="192"/>
      <c r="AF909" s="192"/>
      <c r="AG909" s="192"/>
      <c r="AH909" s="192"/>
      <c r="AI909" s="192"/>
      <c r="AJ909" s="192"/>
      <c r="AK909" s="192"/>
      <c r="AL909" s="192"/>
      <c r="AM909" s="192"/>
      <c r="AN909" s="192"/>
      <c r="AO909" s="192"/>
      <c r="AP909" s="192"/>
      <c r="AQ909" s="192"/>
      <c r="AR909" s="192"/>
      <c r="AS909" s="192"/>
      <c r="AT909" s="192"/>
      <c r="AU909" s="192"/>
      <c r="AV909" s="192"/>
      <c r="AW909" s="192"/>
      <c r="AX909" s="192"/>
      <c r="AY909" s="192"/>
      <c r="AZ909" s="192"/>
      <c r="BA909" s="192"/>
      <c r="BB909" s="192"/>
      <c r="BC909" s="192"/>
    </row>
    <row r="910" spans="28:55">
      <c r="AB910" s="192"/>
      <c r="AC910" s="192"/>
      <c r="AD910" s="192"/>
      <c r="AE910" s="192"/>
      <c r="AF910" s="192"/>
      <c r="AG910" s="192"/>
      <c r="AH910" s="192"/>
      <c r="AI910" s="192"/>
      <c r="AJ910" s="192"/>
      <c r="AK910" s="192"/>
      <c r="AL910" s="192"/>
      <c r="AM910" s="192"/>
      <c r="AN910" s="192"/>
      <c r="AO910" s="192"/>
      <c r="AP910" s="192"/>
      <c r="AQ910" s="192"/>
      <c r="AR910" s="192"/>
      <c r="AS910" s="192"/>
      <c r="AT910" s="192"/>
      <c r="AU910" s="192"/>
      <c r="AV910" s="192"/>
      <c r="AW910" s="192"/>
      <c r="AX910" s="192"/>
      <c r="AY910" s="192"/>
      <c r="AZ910" s="192"/>
      <c r="BA910" s="192"/>
      <c r="BB910" s="192"/>
      <c r="BC910" s="192"/>
    </row>
    <row r="911" spans="28:55">
      <c r="AB911" s="192"/>
      <c r="AC911" s="192"/>
      <c r="AD911" s="192"/>
      <c r="AE911" s="192"/>
      <c r="AF911" s="192"/>
      <c r="AG911" s="192"/>
      <c r="AH911" s="192"/>
      <c r="AI911" s="192"/>
      <c r="AJ911" s="192"/>
      <c r="AK911" s="192"/>
      <c r="AL911" s="192"/>
      <c r="AM911" s="192"/>
      <c r="AN911" s="192"/>
      <c r="AO911" s="192"/>
      <c r="AP911" s="192"/>
      <c r="AQ911" s="192"/>
      <c r="AR911" s="192"/>
      <c r="AS911" s="192"/>
      <c r="AT911" s="192"/>
      <c r="AU911" s="192"/>
      <c r="AV911" s="192"/>
      <c r="AW911" s="192"/>
      <c r="AX911" s="192"/>
      <c r="AY911" s="192"/>
      <c r="AZ911" s="192"/>
      <c r="BA911" s="192"/>
      <c r="BB911" s="192"/>
      <c r="BC911" s="192"/>
    </row>
    <row r="912" spans="28:55">
      <c r="AB912" s="192"/>
      <c r="AC912" s="192"/>
      <c r="AD912" s="192"/>
      <c r="AE912" s="192"/>
      <c r="AF912" s="192"/>
      <c r="AG912" s="192"/>
      <c r="AH912" s="192"/>
      <c r="AI912" s="192"/>
      <c r="AJ912" s="192"/>
      <c r="AK912" s="192"/>
      <c r="AL912" s="192"/>
      <c r="AM912" s="192"/>
      <c r="AN912" s="192"/>
      <c r="AO912" s="192"/>
      <c r="AP912" s="192"/>
      <c r="AQ912" s="192"/>
      <c r="AR912" s="192"/>
      <c r="AS912" s="192"/>
      <c r="AT912" s="192"/>
      <c r="AU912" s="192"/>
      <c r="AV912" s="192"/>
      <c r="AW912" s="192"/>
      <c r="AX912" s="192"/>
      <c r="AY912" s="192"/>
      <c r="AZ912" s="192"/>
      <c r="BA912" s="192"/>
      <c r="BB912" s="192"/>
      <c r="BC912" s="192"/>
    </row>
    <row r="913" spans="28:55">
      <c r="AB913" s="192"/>
      <c r="AC913" s="192"/>
      <c r="AD913" s="192"/>
      <c r="AE913" s="192"/>
      <c r="AF913" s="192"/>
      <c r="AG913" s="192"/>
      <c r="AH913" s="192"/>
      <c r="AI913" s="192"/>
      <c r="AJ913" s="192"/>
      <c r="AK913" s="192"/>
      <c r="AL913" s="192"/>
      <c r="AM913" s="192"/>
      <c r="AN913" s="192"/>
      <c r="AO913" s="192"/>
      <c r="AP913" s="192"/>
      <c r="AQ913" s="192"/>
      <c r="AR913" s="192"/>
      <c r="AS913" s="192"/>
      <c r="AT913" s="192"/>
      <c r="AU913" s="192"/>
      <c r="AV913" s="192"/>
      <c r="AW913" s="192"/>
      <c r="AX913" s="192"/>
      <c r="AY913" s="192"/>
      <c r="AZ913" s="192"/>
      <c r="BA913" s="192"/>
      <c r="BB913" s="192"/>
      <c r="BC913" s="192"/>
    </row>
    <row r="914" spans="28:55">
      <c r="AB914" s="192"/>
      <c r="AC914" s="192"/>
      <c r="AD914" s="192"/>
      <c r="AE914" s="192"/>
      <c r="AF914" s="192"/>
      <c r="AG914" s="192"/>
      <c r="AH914" s="192"/>
      <c r="AI914" s="192"/>
      <c r="AJ914" s="192"/>
      <c r="AK914" s="192"/>
      <c r="AL914" s="192"/>
      <c r="AM914" s="192"/>
      <c r="AN914" s="192"/>
      <c r="AO914" s="192"/>
      <c r="AP914" s="192"/>
      <c r="AQ914" s="192"/>
      <c r="AR914" s="192"/>
      <c r="AS914" s="192"/>
      <c r="AT914" s="192"/>
      <c r="AU914" s="192"/>
      <c r="AV914" s="192"/>
      <c r="AW914" s="192"/>
      <c r="AX914" s="192"/>
      <c r="AY914" s="192"/>
      <c r="AZ914" s="192"/>
      <c r="BA914" s="192"/>
      <c r="BB914" s="192"/>
      <c r="BC914" s="192"/>
    </row>
    <row r="915" spans="28:55">
      <c r="AB915" s="192"/>
      <c r="AC915" s="192"/>
      <c r="AD915" s="192"/>
      <c r="AE915" s="192"/>
      <c r="AF915" s="192"/>
      <c r="AG915" s="192"/>
      <c r="AH915" s="192"/>
      <c r="AI915" s="192"/>
      <c r="AJ915" s="192"/>
      <c r="AK915" s="192"/>
      <c r="AL915" s="192"/>
      <c r="AM915" s="192"/>
      <c r="AN915" s="192"/>
      <c r="AO915" s="192"/>
      <c r="AP915" s="192"/>
      <c r="AQ915" s="192"/>
      <c r="AR915" s="192"/>
      <c r="AS915" s="192"/>
      <c r="AT915" s="192"/>
      <c r="AU915" s="192"/>
      <c r="AV915" s="192"/>
      <c r="AW915" s="192"/>
      <c r="AX915" s="192"/>
      <c r="AY915" s="192"/>
      <c r="AZ915" s="192"/>
      <c r="BA915" s="192"/>
      <c r="BB915" s="192"/>
      <c r="BC915" s="192"/>
    </row>
    <row r="916" spans="28:55">
      <c r="AB916" s="192"/>
      <c r="AC916" s="192"/>
      <c r="AD916" s="192"/>
      <c r="AE916" s="192"/>
      <c r="AF916" s="192"/>
      <c r="AG916" s="192"/>
      <c r="AH916" s="192"/>
      <c r="AI916" s="192"/>
      <c r="AJ916" s="192"/>
      <c r="AK916" s="192"/>
      <c r="AL916" s="192"/>
      <c r="AM916" s="192"/>
      <c r="AN916" s="192"/>
      <c r="AO916" s="192"/>
      <c r="AP916" s="192"/>
      <c r="AQ916" s="192"/>
      <c r="AR916" s="192"/>
      <c r="AS916" s="192"/>
      <c r="AT916" s="192"/>
      <c r="AU916" s="192"/>
      <c r="AV916" s="192"/>
      <c r="AW916" s="192"/>
      <c r="AX916" s="192"/>
      <c r="AY916" s="192"/>
      <c r="AZ916" s="192"/>
      <c r="BA916" s="192"/>
      <c r="BB916" s="192"/>
      <c r="BC916" s="192"/>
    </row>
    <row r="917" spans="28:55">
      <c r="AB917" s="192"/>
      <c r="AC917" s="192"/>
      <c r="AD917" s="192"/>
      <c r="AE917" s="192"/>
      <c r="AF917" s="192"/>
      <c r="AG917" s="192"/>
      <c r="AH917" s="192"/>
      <c r="AI917" s="192"/>
      <c r="AJ917" s="192"/>
      <c r="AK917" s="192"/>
      <c r="AL917" s="192"/>
      <c r="AM917" s="192"/>
      <c r="AN917" s="192"/>
      <c r="AO917" s="192"/>
      <c r="AP917" s="192"/>
      <c r="AQ917" s="192"/>
      <c r="AR917" s="192"/>
      <c r="AS917" s="192"/>
      <c r="AT917" s="192"/>
      <c r="AU917" s="192"/>
      <c r="AV917" s="192"/>
      <c r="AW917" s="192"/>
      <c r="AX917" s="192"/>
      <c r="AY917" s="192"/>
      <c r="AZ917" s="192"/>
      <c r="BA917" s="192"/>
      <c r="BB917" s="192"/>
      <c r="BC917" s="192"/>
    </row>
    <row r="918" spans="28:55">
      <c r="AB918" s="192"/>
      <c r="AC918" s="192"/>
      <c r="AD918" s="192"/>
      <c r="AE918" s="192"/>
      <c r="AF918" s="192"/>
      <c r="AG918" s="192"/>
      <c r="AH918" s="192"/>
      <c r="AI918" s="192"/>
      <c r="AJ918" s="192"/>
      <c r="AK918" s="192"/>
      <c r="AL918" s="192"/>
      <c r="AM918" s="192"/>
      <c r="AN918" s="192"/>
      <c r="AO918" s="192"/>
      <c r="AP918" s="192"/>
      <c r="AQ918" s="192"/>
      <c r="AR918" s="192"/>
      <c r="AS918" s="192"/>
      <c r="AT918" s="192"/>
      <c r="AU918" s="192"/>
      <c r="AV918" s="192"/>
      <c r="AW918" s="192"/>
      <c r="AX918" s="192"/>
      <c r="AY918" s="192"/>
      <c r="AZ918" s="192"/>
      <c r="BA918" s="192"/>
      <c r="BB918" s="192"/>
      <c r="BC918" s="192"/>
    </row>
    <row r="919" spans="28:55">
      <c r="AB919" s="192"/>
      <c r="AC919" s="192"/>
      <c r="AD919" s="192"/>
      <c r="AE919" s="192"/>
      <c r="AF919" s="192"/>
      <c r="AG919" s="192"/>
      <c r="AH919" s="192"/>
      <c r="AI919" s="192"/>
      <c r="AJ919" s="192"/>
      <c r="AK919" s="192"/>
      <c r="AL919" s="192"/>
      <c r="AM919" s="192"/>
      <c r="AN919" s="192"/>
      <c r="AO919" s="192"/>
      <c r="AP919" s="192"/>
      <c r="AQ919" s="192"/>
      <c r="AR919" s="192"/>
      <c r="AS919" s="192"/>
      <c r="AT919" s="192"/>
      <c r="AU919" s="192"/>
      <c r="AV919" s="192"/>
      <c r="AW919" s="192"/>
      <c r="AX919" s="192"/>
      <c r="AY919" s="192"/>
      <c r="AZ919" s="192"/>
      <c r="BA919" s="192"/>
      <c r="BB919" s="192"/>
      <c r="BC919" s="192"/>
    </row>
    <row r="920" spans="28:55">
      <c r="AB920" s="192"/>
      <c r="AC920" s="192"/>
      <c r="AD920" s="192"/>
      <c r="AE920" s="192"/>
      <c r="AF920" s="192"/>
      <c r="AG920" s="192"/>
      <c r="AH920" s="192"/>
      <c r="AI920" s="192"/>
      <c r="AJ920" s="192"/>
      <c r="AK920" s="192"/>
      <c r="AL920" s="192"/>
      <c r="AM920" s="192"/>
      <c r="AN920" s="192"/>
      <c r="AO920" s="192"/>
      <c r="AP920" s="192"/>
      <c r="AQ920" s="192"/>
      <c r="AR920" s="192"/>
      <c r="AS920" s="192"/>
      <c r="AT920" s="192"/>
      <c r="AU920" s="192"/>
      <c r="AV920" s="192"/>
      <c r="AW920" s="192"/>
      <c r="AX920" s="192"/>
      <c r="AY920" s="192"/>
      <c r="AZ920" s="192"/>
      <c r="BA920" s="192"/>
      <c r="BB920" s="192"/>
      <c r="BC920" s="192"/>
    </row>
    <row r="921" spans="28:55">
      <c r="AB921" s="192"/>
      <c r="AC921" s="192"/>
      <c r="AD921" s="192"/>
      <c r="AE921" s="192"/>
      <c r="AF921" s="192"/>
      <c r="AG921" s="192"/>
      <c r="AH921" s="192"/>
      <c r="AI921" s="192"/>
      <c r="AJ921" s="192"/>
      <c r="AK921" s="192"/>
      <c r="AL921" s="192"/>
      <c r="AM921" s="192"/>
      <c r="AN921" s="192"/>
      <c r="AO921" s="192"/>
      <c r="AP921" s="192"/>
      <c r="AQ921" s="192"/>
      <c r="AR921" s="192"/>
      <c r="AS921" s="192"/>
      <c r="AT921" s="192"/>
      <c r="AU921" s="192"/>
      <c r="AV921" s="192"/>
      <c r="AW921" s="192"/>
      <c r="AX921" s="192"/>
      <c r="AY921" s="192"/>
      <c r="AZ921" s="192"/>
      <c r="BA921" s="192"/>
      <c r="BB921" s="192"/>
      <c r="BC921" s="192"/>
    </row>
    <row r="922" spans="28:55">
      <c r="AB922" s="192"/>
      <c r="AC922" s="192"/>
      <c r="AD922" s="192"/>
      <c r="AE922" s="192"/>
      <c r="AF922" s="192"/>
      <c r="AG922" s="192"/>
      <c r="AH922" s="192"/>
      <c r="AI922" s="192"/>
      <c r="AJ922" s="192"/>
      <c r="AK922" s="192"/>
      <c r="AL922" s="192"/>
      <c r="AM922" s="192"/>
      <c r="AN922" s="192"/>
      <c r="AO922" s="192"/>
      <c r="AP922" s="192"/>
      <c r="AQ922" s="192"/>
      <c r="AR922" s="192"/>
      <c r="AS922" s="192"/>
      <c r="AT922" s="192"/>
      <c r="AU922" s="192"/>
      <c r="AV922" s="192"/>
      <c r="AW922" s="192"/>
      <c r="AX922" s="192"/>
      <c r="AY922" s="192"/>
      <c r="AZ922" s="192"/>
      <c r="BA922" s="192"/>
      <c r="BB922" s="192"/>
      <c r="BC922" s="192"/>
    </row>
    <row r="923" spans="28:55">
      <c r="AB923" s="192"/>
      <c r="AC923" s="192"/>
      <c r="AD923" s="192"/>
      <c r="AE923" s="192"/>
      <c r="AF923" s="192"/>
      <c r="AG923" s="192"/>
      <c r="AH923" s="192"/>
      <c r="AI923" s="192"/>
      <c r="AJ923" s="192"/>
      <c r="AK923" s="192"/>
      <c r="AL923" s="192"/>
      <c r="AM923" s="192"/>
      <c r="AN923" s="192"/>
      <c r="AO923" s="192"/>
      <c r="AP923" s="192"/>
      <c r="AQ923" s="192"/>
      <c r="AR923" s="192"/>
      <c r="AS923" s="192"/>
      <c r="AT923" s="192"/>
      <c r="AU923" s="192"/>
      <c r="AV923" s="192"/>
      <c r="AW923" s="192"/>
      <c r="AX923" s="192"/>
      <c r="AY923" s="192"/>
      <c r="AZ923" s="192"/>
      <c r="BA923" s="192"/>
      <c r="BB923" s="192"/>
      <c r="BC923" s="192"/>
    </row>
    <row r="924" spans="28:55">
      <c r="AB924" s="192"/>
      <c r="AC924" s="192"/>
      <c r="AD924" s="192"/>
      <c r="AE924" s="192"/>
      <c r="AF924" s="192"/>
      <c r="AG924" s="192"/>
      <c r="AH924" s="192"/>
      <c r="AI924" s="192"/>
      <c r="AJ924" s="192"/>
      <c r="AK924" s="192"/>
      <c r="AL924" s="192"/>
      <c r="AM924" s="192"/>
      <c r="AN924" s="192"/>
      <c r="AO924" s="192"/>
      <c r="AP924" s="192"/>
      <c r="AQ924" s="192"/>
      <c r="AR924" s="192"/>
      <c r="AS924" s="192"/>
      <c r="AT924" s="192"/>
      <c r="AU924" s="192"/>
      <c r="AV924" s="192"/>
      <c r="AW924" s="192"/>
      <c r="AX924" s="192"/>
      <c r="AY924" s="192"/>
      <c r="AZ924" s="192"/>
      <c r="BA924" s="192"/>
      <c r="BB924" s="192"/>
      <c r="BC924" s="192"/>
    </row>
    <row r="925" spans="28:55">
      <c r="AB925" s="192"/>
      <c r="AC925" s="192"/>
      <c r="AD925" s="192"/>
      <c r="AE925" s="192"/>
      <c r="AF925" s="192"/>
      <c r="AG925" s="192"/>
      <c r="AH925" s="192"/>
      <c r="AI925" s="192"/>
      <c r="AJ925" s="192"/>
      <c r="AK925" s="192"/>
      <c r="AL925" s="192"/>
      <c r="AM925" s="192"/>
      <c r="AN925" s="192"/>
      <c r="AO925" s="192"/>
      <c r="AP925" s="192"/>
      <c r="AQ925" s="192"/>
      <c r="AR925" s="192"/>
      <c r="AS925" s="192"/>
      <c r="AT925" s="192"/>
      <c r="AU925" s="192"/>
      <c r="AV925" s="192"/>
      <c r="AW925" s="192"/>
      <c r="AX925" s="192"/>
      <c r="AY925" s="192"/>
      <c r="AZ925" s="192"/>
      <c r="BA925" s="192"/>
      <c r="BB925" s="192"/>
      <c r="BC925" s="192"/>
    </row>
    <row r="926" spans="28:55">
      <c r="AB926" s="192"/>
      <c r="AC926" s="192"/>
      <c r="AD926" s="192"/>
      <c r="AE926" s="192"/>
      <c r="AF926" s="192"/>
      <c r="AG926" s="192"/>
      <c r="AH926" s="192"/>
      <c r="AI926" s="192"/>
      <c r="AJ926" s="192"/>
      <c r="AK926" s="192"/>
      <c r="AL926" s="192"/>
      <c r="AM926" s="192"/>
      <c r="AN926" s="192"/>
      <c r="AO926" s="192"/>
      <c r="AP926" s="192"/>
      <c r="AQ926" s="192"/>
      <c r="AR926" s="192"/>
      <c r="AS926" s="192"/>
      <c r="AT926" s="192"/>
      <c r="AU926" s="192"/>
      <c r="AV926" s="192"/>
      <c r="AW926" s="192"/>
      <c r="AX926" s="192"/>
      <c r="AY926" s="192"/>
      <c r="AZ926" s="192"/>
      <c r="BA926" s="192"/>
      <c r="BB926" s="192"/>
      <c r="BC926" s="192"/>
    </row>
    <row r="927" spans="28:55">
      <c r="AB927" s="192"/>
      <c r="AC927" s="192"/>
      <c r="AD927" s="192"/>
      <c r="AE927" s="192"/>
      <c r="AF927" s="192"/>
      <c r="AG927" s="192"/>
      <c r="AH927" s="192"/>
      <c r="AI927" s="192"/>
      <c r="AJ927" s="192"/>
      <c r="AK927" s="192"/>
      <c r="AL927" s="192"/>
      <c r="AM927" s="192"/>
      <c r="AN927" s="192"/>
      <c r="AO927" s="192"/>
      <c r="AP927" s="192"/>
      <c r="AQ927" s="192"/>
      <c r="AR927" s="192"/>
      <c r="AS927" s="192"/>
      <c r="AT927" s="192"/>
      <c r="AU927" s="192"/>
      <c r="AV927" s="192"/>
      <c r="AW927" s="192"/>
      <c r="AX927" s="192"/>
      <c r="AY927" s="192"/>
      <c r="AZ927" s="192"/>
      <c r="BA927" s="192"/>
      <c r="BB927" s="192"/>
      <c r="BC927" s="192"/>
    </row>
    <row r="928" spans="28:55">
      <c r="AB928" s="192"/>
      <c r="AC928" s="192"/>
      <c r="AD928" s="192"/>
      <c r="AE928" s="192"/>
      <c r="AF928" s="192"/>
      <c r="AG928" s="192"/>
      <c r="AH928" s="192"/>
      <c r="AI928" s="192"/>
      <c r="AJ928" s="192"/>
      <c r="AK928" s="192"/>
      <c r="AL928" s="192"/>
      <c r="AM928" s="192"/>
      <c r="AN928" s="192"/>
      <c r="AO928" s="192"/>
      <c r="AP928" s="192"/>
      <c r="AQ928" s="192"/>
      <c r="AR928" s="192"/>
      <c r="AS928" s="192"/>
      <c r="AT928" s="192"/>
      <c r="AU928" s="192"/>
      <c r="AV928" s="192"/>
      <c r="AW928" s="192"/>
      <c r="AX928" s="192"/>
      <c r="AY928" s="192"/>
      <c r="AZ928" s="192"/>
      <c r="BA928" s="192"/>
      <c r="BB928" s="192"/>
      <c r="BC928" s="192"/>
    </row>
    <row r="929" spans="28:55">
      <c r="AB929" s="192"/>
      <c r="AC929" s="192"/>
      <c r="AD929" s="192"/>
      <c r="AE929" s="192"/>
      <c r="AF929" s="192"/>
      <c r="AG929" s="192"/>
      <c r="AH929" s="192"/>
      <c r="AI929" s="192"/>
      <c r="AJ929" s="192"/>
      <c r="AK929" s="192"/>
      <c r="AL929" s="192"/>
      <c r="AM929" s="192"/>
      <c r="AN929" s="192"/>
      <c r="AO929" s="192"/>
      <c r="AP929" s="192"/>
      <c r="AQ929" s="192"/>
      <c r="AR929" s="192"/>
      <c r="AS929" s="192"/>
      <c r="AT929" s="192"/>
      <c r="AU929" s="192"/>
      <c r="AV929" s="192"/>
      <c r="AW929" s="192"/>
      <c r="AX929" s="192"/>
      <c r="AY929" s="192"/>
      <c r="AZ929" s="192"/>
      <c r="BA929" s="192"/>
      <c r="BB929" s="192"/>
      <c r="BC929" s="192"/>
    </row>
    <row r="930" spans="28:55">
      <c r="AB930" s="192"/>
      <c r="AC930" s="192"/>
      <c r="AD930" s="192"/>
      <c r="AE930" s="192"/>
      <c r="AF930" s="192"/>
      <c r="AG930" s="192"/>
      <c r="AH930" s="192"/>
      <c r="AI930" s="192"/>
      <c r="AJ930" s="192"/>
      <c r="AK930" s="192"/>
      <c r="AL930" s="192"/>
      <c r="AM930" s="192"/>
      <c r="AN930" s="192"/>
      <c r="AO930" s="192"/>
      <c r="AP930" s="192"/>
      <c r="AQ930" s="192"/>
      <c r="AR930" s="192"/>
      <c r="AS930" s="192"/>
      <c r="AT930" s="192"/>
      <c r="AU930" s="192"/>
      <c r="AV930" s="192"/>
      <c r="AW930" s="192"/>
      <c r="AX930" s="192"/>
      <c r="AY930" s="192"/>
      <c r="AZ930" s="192"/>
      <c r="BA930" s="192"/>
      <c r="BB930" s="192"/>
      <c r="BC930" s="192"/>
    </row>
    <row r="931" spans="28:55">
      <c r="AB931" s="192"/>
      <c r="AC931" s="192"/>
      <c r="AD931" s="192"/>
      <c r="AE931" s="192"/>
      <c r="AF931" s="192"/>
      <c r="AG931" s="192"/>
      <c r="AH931" s="192"/>
      <c r="AI931" s="192"/>
      <c r="AJ931" s="192"/>
      <c r="AK931" s="192"/>
      <c r="AL931" s="192"/>
      <c r="AM931" s="192"/>
      <c r="AN931" s="192"/>
      <c r="AO931" s="192"/>
      <c r="AP931" s="192"/>
      <c r="AQ931" s="192"/>
      <c r="AR931" s="192"/>
      <c r="AS931" s="192"/>
      <c r="AT931" s="192"/>
      <c r="AU931" s="192"/>
      <c r="AV931" s="192"/>
      <c r="AW931" s="192"/>
      <c r="AX931" s="192"/>
      <c r="AY931" s="192"/>
      <c r="AZ931" s="192"/>
      <c r="BA931" s="192"/>
      <c r="BB931" s="192"/>
      <c r="BC931" s="192"/>
    </row>
    <row r="932" spans="28:55">
      <c r="AB932" s="192"/>
      <c r="AC932" s="192"/>
      <c r="AD932" s="192"/>
      <c r="AE932" s="192"/>
      <c r="AF932" s="192"/>
      <c r="AG932" s="192"/>
      <c r="AH932" s="192"/>
      <c r="AI932" s="192"/>
      <c r="AJ932" s="192"/>
      <c r="AK932" s="192"/>
      <c r="AL932" s="192"/>
      <c r="AM932" s="192"/>
      <c r="AN932" s="192"/>
      <c r="AO932" s="192"/>
      <c r="AP932" s="192"/>
      <c r="AQ932" s="192"/>
      <c r="AR932" s="192"/>
      <c r="AS932" s="192"/>
      <c r="AT932" s="192"/>
      <c r="AU932" s="192"/>
      <c r="AV932" s="192"/>
      <c r="AW932" s="192"/>
      <c r="AX932" s="192"/>
      <c r="AY932" s="192"/>
      <c r="AZ932" s="192"/>
      <c r="BA932" s="192"/>
      <c r="BB932" s="192"/>
      <c r="BC932" s="192"/>
    </row>
    <row r="933" spans="28:55">
      <c r="AB933" s="192"/>
      <c r="AC933" s="192"/>
      <c r="AD933" s="192"/>
      <c r="AE933" s="192"/>
      <c r="AF933" s="192"/>
      <c r="AG933" s="192"/>
      <c r="AH933" s="192"/>
      <c r="AI933" s="192"/>
      <c r="AJ933" s="192"/>
      <c r="AK933" s="192"/>
      <c r="AL933" s="192"/>
      <c r="AM933" s="192"/>
      <c r="AN933" s="192"/>
      <c r="AO933" s="192"/>
      <c r="AP933" s="192"/>
      <c r="AQ933" s="192"/>
      <c r="AR933" s="192"/>
      <c r="AS933" s="192"/>
      <c r="AT933" s="192"/>
      <c r="AU933" s="192"/>
      <c r="AV933" s="192"/>
      <c r="AW933" s="192"/>
      <c r="AX933" s="192"/>
      <c r="AY933" s="192"/>
      <c r="AZ933" s="192"/>
      <c r="BA933" s="192"/>
      <c r="BB933" s="192"/>
      <c r="BC933" s="192"/>
    </row>
    <row r="934" spans="28:55">
      <c r="AB934" s="192"/>
      <c r="AC934" s="192"/>
      <c r="AD934" s="192"/>
      <c r="AE934" s="192"/>
      <c r="AF934" s="192"/>
      <c r="AG934" s="192"/>
      <c r="AH934" s="192"/>
      <c r="AI934" s="192"/>
      <c r="AJ934" s="192"/>
      <c r="AK934" s="192"/>
      <c r="AL934" s="192"/>
      <c r="AM934" s="192"/>
      <c r="AN934" s="192"/>
      <c r="AO934" s="192"/>
      <c r="AP934" s="192"/>
      <c r="AQ934" s="192"/>
      <c r="AR934" s="192"/>
      <c r="AS934" s="192"/>
      <c r="AT934" s="192"/>
      <c r="AU934" s="192"/>
      <c r="AV934" s="192"/>
      <c r="AW934" s="192"/>
      <c r="AX934" s="192"/>
      <c r="AY934" s="192"/>
      <c r="AZ934" s="192"/>
      <c r="BA934" s="192"/>
      <c r="BB934" s="192"/>
      <c r="BC934" s="192"/>
    </row>
    <row r="935" spans="28:55">
      <c r="AB935" s="192"/>
      <c r="AC935" s="192"/>
      <c r="AD935" s="192"/>
      <c r="AE935" s="192"/>
      <c r="AF935" s="192"/>
      <c r="AG935" s="192"/>
      <c r="AH935" s="192"/>
      <c r="AI935" s="192"/>
      <c r="AJ935" s="192"/>
      <c r="AK935" s="192"/>
      <c r="AL935" s="192"/>
      <c r="AM935" s="192"/>
      <c r="AN935" s="192"/>
      <c r="AO935" s="192"/>
      <c r="AP935" s="192"/>
      <c r="AQ935" s="192"/>
      <c r="AR935" s="192"/>
      <c r="AS935" s="192"/>
      <c r="AT935" s="192"/>
      <c r="AU935" s="192"/>
      <c r="AV935" s="192"/>
      <c r="AW935" s="192"/>
      <c r="AX935" s="192"/>
      <c r="AY935" s="192"/>
      <c r="AZ935" s="192"/>
      <c r="BA935" s="192"/>
      <c r="BB935" s="192"/>
      <c r="BC935" s="192"/>
    </row>
    <row r="936" spans="28:55">
      <c r="AB936" s="192"/>
      <c r="AC936" s="192"/>
      <c r="AD936" s="192"/>
      <c r="AE936" s="192"/>
      <c r="AF936" s="192"/>
      <c r="AG936" s="192"/>
      <c r="AH936" s="192"/>
      <c r="AI936" s="192"/>
      <c r="AJ936" s="192"/>
      <c r="AK936" s="192"/>
      <c r="AL936" s="192"/>
      <c r="AM936" s="192"/>
      <c r="AN936" s="192"/>
      <c r="AO936" s="192"/>
      <c r="AP936" s="192"/>
      <c r="AQ936" s="192"/>
      <c r="AR936" s="192"/>
      <c r="AS936" s="192"/>
      <c r="AT936" s="192"/>
      <c r="AU936" s="192"/>
      <c r="AV936" s="192"/>
      <c r="AW936" s="192"/>
      <c r="AX936" s="192"/>
      <c r="AY936" s="192"/>
      <c r="AZ936" s="192"/>
      <c r="BA936" s="192"/>
      <c r="BB936" s="192"/>
      <c r="BC936" s="192"/>
    </row>
    <row r="937" spans="28:55">
      <c r="AB937" s="192"/>
      <c r="AC937" s="192"/>
      <c r="AD937" s="192"/>
      <c r="AE937" s="192"/>
      <c r="AF937" s="192"/>
      <c r="AG937" s="192"/>
      <c r="AH937" s="192"/>
      <c r="AI937" s="192"/>
      <c r="AJ937" s="192"/>
      <c r="AK937" s="192"/>
      <c r="AL937" s="192"/>
      <c r="AM937" s="192"/>
      <c r="AN937" s="192"/>
      <c r="AO937" s="192"/>
      <c r="AP937" s="192"/>
      <c r="AQ937" s="192"/>
      <c r="AR937" s="192"/>
      <c r="AS937" s="192"/>
      <c r="AT937" s="192"/>
      <c r="AU937" s="192"/>
      <c r="AV937" s="192"/>
      <c r="AW937" s="192"/>
      <c r="AX937" s="192"/>
      <c r="AY937" s="192"/>
      <c r="AZ937" s="192"/>
      <c r="BA937" s="192"/>
      <c r="BB937" s="192"/>
      <c r="BC937" s="192"/>
    </row>
    <row r="938" spans="28:55">
      <c r="AB938" s="192"/>
      <c r="AC938" s="192"/>
      <c r="AD938" s="192"/>
      <c r="AE938" s="192"/>
      <c r="AF938" s="192"/>
      <c r="AG938" s="192"/>
      <c r="AH938" s="192"/>
      <c r="AI938" s="192"/>
      <c r="AJ938" s="192"/>
      <c r="AK938" s="192"/>
      <c r="AL938" s="192"/>
      <c r="AM938" s="192"/>
      <c r="AN938" s="192"/>
      <c r="AO938" s="192"/>
      <c r="AP938" s="192"/>
      <c r="AQ938" s="192"/>
      <c r="AR938" s="192"/>
      <c r="AS938" s="192"/>
      <c r="AT938" s="192"/>
      <c r="AU938" s="192"/>
      <c r="AV938" s="192"/>
      <c r="AW938" s="192"/>
      <c r="AX938" s="192"/>
      <c r="AY938" s="192"/>
      <c r="AZ938" s="192"/>
      <c r="BA938" s="192"/>
      <c r="BB938" s="192"/>
      <c r="BC938" s="192"/>
    </row>
    <row r="939" spans="28:55">
      <c r="AB939" s="192"/>
      <c r="AC939" s="192"/>
      <c r="AD939" s="192"/>
      <c r="AE939" s="192"/>
      <c r="AF939" s="192"/>
      <c r="AG939" s="192"/>
      <c r="AH939" s="192"/>
      <c r="AI939" s="192"/>
      <c r="AJ939" s="192"/>
      <c r="AK939" s="192"/>
      <c r="AL939" s="192"/>
      <c r="AM939" s="192"/>
      <c r="AN939" s="192"/>
      <c r="AO939" s="192"/>
      <c r="AP939" s="192"/>
      <c r="AQ939" s="192"/>
      <c r="AR939" s="192"/>
      <c r="AS939" s="192"/>
      <c r="AT939" s="192"/>
      <c r="AU939" s="192"/>
      <c r="AV939" s="192"/>
      <c r="AW939" s="192"/>
      <c r="AX939" s="192"/>
      <c r="AY939" s="192"/>
      <c r="AZ939" s="192"/>
      <c r="BA939" s="192"/>
      <c r="BB939" s="192"/>
      <c r="BC939" s="192"/>
    </row>
    <row r="940" spans="28:55">
      <c r="AB940" s="192"/>
      <c r="AC940" s="192"/>
      <c r="AD940" s="192"/>
      <c r="AE940" s="192"/>
      <c r="AF940" s="192"/>
      <c r="AG940" s="192"/>
      <c r="AH940" s="192"/>
      <c r="AI940" s="192"/>
      <c r="AJ940" s="192"/>
      <c r="AK940" s="192"/>
      <c r="AL940" s="192"/>
      <c r="AM940" s="192"/>
      <c r="AN940" s="192"/>
      <c r="AO940" s="192"/>
      <c r="AP940" s="192"/>
      <c r="AQ940" s="192"/>
      <c r="AR940" s="192"/>
      <c r="AS940" s="192"/>
      <c r="AT940" s="192"/>
      <c r="AU940" s="192"/>
      <c r="AV940" s="192"/>
      <c r="AW940" s="192"/>
      <c r="AX940" s="192"/>
      <c r="AY940" s="192"/>
      <c r="AZ940" s="192"/>
      <c r="BA940" s="192"/>
      <c r="BB940" s="192"/>
      <c r="BC940" s="192"/>
    </row>
    <row r="941" spans="28:55">
      <c r="AB941" s="192"/>
      <c r="AC941" s="192"/>
      <c r="AD941" s="192"/>
      <c r="AE941" s="192"/>
      <c r="AF941" s="192"/>
      <c r="AG941" s="192"/>
      <c r="AH941" s="192"/>
      <c r="AI941" s="192"/>
      <c r="AJ941" s="192"/>
      <c r="AK941" s="192"/>
      <c r="AL941" s="192"/>
      <c r="AM941" s="192"/>
      <c r="AN941" s="192"/>
      <c r="AO941" s="192"/>
      <c r="AP941" s="192"/>
      <c r="AQ941" s="192"/>
      <c r="AR941" s="192"/>
      <c r="AS941" s="192"/>
      <c r="AT941" s="192"/>
      <c r="AU941" s="192"/>
      <c r="AV941" s="192"/>
      <c r="AW941" s="192"/>
      <c r="AX941" s="192"/>
      <c r="AY941" s="192"/>
      <c r="AZ941" s="192"/>
      <c r="BA941" s="192"/>
      <c r="BB941" s="192"/>
      <c r="BC941" s="192"/>
    </row>
    <row r="942" spans="28:55">
      <c r="AB942" s="192"/>
      <c r="AC942" s="192"/>
      <c r="AD942" s="192"/>
      <c r="AE942" s="192"/>
      <c r="AF942" s="192"/>
      <c r="AG942" s="192"/>
      <c r="AH942" s="192"/>
      <c r="AI942" s="192"/>
      <c r="AJ942" s="192"/>
      <c r="AK942" s="192"/>
      <c r="AL942" s="192"/>
      <c r="AM942" s="192"/>
      <c r="AN942" s="192"/>
      <c r="AO942" s="192"/>
      <c r="AP942" s="192"/>
      <c r="AQ942" s="192"/>
      <c r="AR942" s="192"/>
      <c r="AS942" s="192"/>
      <c r="AT942" s="192"/>
      <c r="AU942" s="192"/>
      <c r="AV942" s="192"/>
      <c r="AW942" s="192"/>
      <c r="AX942" s="192"/>
      <c r="AY942" s="192"/>
      <c r="AZ942" s="192"/>
      <c r="BA942" s="192"/>
      <c r="BB942" s="192"/>
      <c r="BC942" s="192"/>
    </row>
    <row r="943" spans="28:55">
      <c r="AB943" s="192"/>
      <c r="AC943" s="192"/>
      <c r="AD943" s="192"/>
      <c r="AE943" s="192"/>
      <c r="AF943" s="192"/>
      <c r="AG943" s="192"/>
      <c r="AH943" s="192"/>
      <c r="AI943" s="192"/>
      <c r="AJ943" s="192"/>
      <c r="AK943" s="192"/>
      <c r="AL943" s="192"/>
      <c r="AM943" s="192"/>
      <c r="AN943" s="192"/>
      <c r="AO943" s="192"/>
      <c r="AP943" s="192"/>
      <c r="AQ943" s="192"/>
      <c r="AR943" s="192"/>
      <c r="AS943" s="192"/>
      <c r="AT943" s="192"/>
      <c r="AU943" s="192"/>
      <c r="AV943" s="192"/>
      <c r="AW943" s="192"/>
      <c r="AX943" s="192"/>
      <c r="AY943" s="192"/>
      <c r="AZ943" s="192"/>
      <c r="BA943" s="192"/>
      <c r="BB943" s="192"/>
      <c r="BC943" s="192"/>
    </row>
    <row r="944" spans="28:55">
      <c r="AB944" s="192"/>
      <c r="AC944" s="192"/>
      <c r="AD944" s="192"/>
      <c r="AE944" s="192"/>
      <c r="AF944" s="192"/>
      <c r="AG944" s="192"/>
      <c r="AH944" s="192"/>
      <c r="AI944" s="192"/>
      <c r="AJ944" s="192"/>
      <c r="AK944" s="192"/>
      <c r="AL944" s="192"/>
      <c r="AM944" s="192"/>
      <c r="AN944" s="192"/>
      <c r="AO944" s="192"/>
      <c r="AP944" s="192"/>
      <c r="AQ944" s="192"/>
      <c r="AR944" s="192"/>
      <c r="AS944" s="192"/>
      <c r="AT944" s="192"/>
      <c r="AU944" s="192"/>
      <c r="AV944" s="192"/>
      <c r="AW944" s="192"/>
      <c r="AX944" s="192"/>
      <c r="AY944" s="192"/>
      <c r="AZ944" s="192"/>
      <c r="BA944" s="192"/>
      <c r="BB944" s="192"/>
      <c r="BC944" s="192"/>
    </row>
    <row r="945" spans="28:55">
      <c r="AB945" s="192"/>
      <c r="AC945" s="192"/>
      <c r="AD945" s="192"/>
      <c r="AE945" s="192"/>
      <c r="AF945" s="192"/>
      <c r="AG945" s="192"/>
      <c r="AH945" s="192"/>
      <c r="AI945" s="192"/>
      <c r="AJ945" s="192"/>
      <c r="AK945" s="192"/>
      <c r="AL945" s="192"/>
      <c r="AM945" s="192"/>
      <c r="AN945" s="192"/>
      <c r="AO945" s="192"/>
      <c r="AP945" s="192"/>
      <c r="AQ945" s="192"/>
      <c r="AR945" s="192"/>
      <c r="AS945" s="192"/>
      <c r="AT945" s="192"/>
      <c r="AU945" s="192"/>
      <c r="AV945" s="192"/>
      <c r="AW945" s="192"/>
      <c r="AX945" s="192"/>
      <c r="AY945" s="192"/>
      <c r="AZ945" s="192"/>
      <c r="BA945" s="192"/>
      <c r="BB945" s="192"/>
      <c r="BC945" s="192"/>
    </row>
    <row r="946" spans="28:55">
      <c r="AB946" s="192"/>
      <c r="AC946" s="192"/>
      <c r="AD946" s="192"/>
      <c r="AE946" s="192"/>
      <c r="AF946" s="192"/>
      <c r="AG946" s="192"/>
      <c r="AH946" s="192"/>
      <c r="AI946" s="192"/>
      <c r="AJ946" s="192"/>
      <c r="AK946" s="192"/>
      <c r="AL946" s="192"/>
      <c r="AM946" s="192"/>
      <c r="AN946" s="192"/>
      <c r="AO946" s="192"/>
      <c r="AP946" s="192"/>
      <c r="AQ946" s="192"/>
      <c r="AR946" s="192"/>
      <c r="AS946" s="192"/>
      <c r="AT946" s="192"/>
      <c r="AU946" s="192"/>
      <c r="AV946" s="192"/>
      <c r="AW946" s="192"/>
      <c r="AX946" s="192"/>
      <c r="AY946" s="192"/>
      <c r="AZ946" s="192"/>
      <c r="BA946" s="192"/>
      <c r="BB946" s="192"/>
      <c r="BC946" s="192"/>
    </row>
    <row r="947" spans="28:55">
      <c r="AB947" s="192"/>
      <c r="AC947" s="192"/>
      <c r="AD947" s="192"/>
      <c r="AE947" s="192"/>
      <c r="AF947" s="192"/>
      <c r="AG947" s="192"/>
      <c r="AH947" s="192"/>
      <c r="AI947" s="192"/>
      <c r="AJ947" s="192"/>
      <c r="AK947" s="192"/>
      <c r="AL947" s="192"/>
      <c r="AM947" s="192"/>
      <c r="AN947" s="192"/>
      <c r="AO947" s="192"/>
      <c r="AP947" s="192"/>
      <c r="AQ947" s="192"/>
      <c r="AR947" s="192"/>
      <c r="AS947" s="192"/>
      <c r="AT947" s="192"/>
      <c r="AU947" s="192"/>
      <c r="AV947" s="192"/>
      <c r="AW947" s="192"/>
      <c r="AX947" s="192"/>
      <c r="AY947" s="192"/>
      <c r="AZ947" s="192"/>
      <c r="BA947" s="192"/>
      <c r="BB947" s="192"/>
      <c r="BC947" s="192"/>
    </row>
    <row r="948" spans="28:55">
      <c r="AB948" s="192"/>
      <c r="AC948" s="192"/>
      <c r="AD948" s="192"/>
      <c r="AE948" s="192"/>
      <c r="AF948" s="192"/>
      <c r="AG948" s="192"/>
      <c r="AH948" s="192"/>
      <c r="AI948" s="192"/>
      <c r="AJ948" s="192"/>
      <c r="AK948" s="192"/>
      <c r="AL948" s="192"/>
      <c r="AM948" s="192"/>
      <c r="AN948" s="192"/>
      <c r="AO948" s="192"/>
      <c r="AP948" s="192"/>
      <c r="AQ948" s="192"/>
      <c r="AR948" s="192"/>
      <c r="AS948" s="192"/>
      <c r="AT948" s="192"/>
      <c r="AU948" s="192"/>
      <c r="AV948" s="192"/>
      <c r="AW948" s="192"/>
      <c r="AX948" s="192"/>
      <c r="AY948" s="192"/>
      <c r="AZ948" s="192"/>
      <c r="BA948" s="192"/>
      <c r="BB948" s="192"/>
      <c r="BC948" s="192"/>
    </row>
    <row r="949" spans="28:55">
      <c r="AB949" s="192"/>
      <c r="AC949" s="192"/>
      <c r="AD949" s="192"/>
      <c r="AE949" s="192"/>
      <c r="AF949" s="192"/>
      <c r="AG949" s="192"/>
      <c r="AH949" s="192"/>
      <c r="AI949" s="192"/>
      <c r="AJ949" s="192"/>
      <c r="AK949" s="192"/>
      <c r="AL949" s="192"/>
      <c r="AM949" s="192"/>
      <c r="AN949" s="192"/>
      <c r="AO949" s="192"/>
      <c r="AP949" s="192"/>
      <c r="AQ949" s="192"/>
      <c r="AR949" s="192"/>
      <c r="AS949" s="192"/>
      <c r="AT949" s="192"/>
      <c r="AU949" s="192"/>
      <c r="AV949" s="192"/>
      <c r="AW949" s="192"/>
      <c r="AX949" s="192"/>
      <c r="AY949" s="192"/>
      <c r="AZ949" s="192"/>
      <c r="BA949" s="192"/>
      <c r="BB949" s="192"/>
      <c r="BC949" s="192"/>
    </row>
    <row r="950" spans="28:55">
      <c r="AB950" s="192"/>
      <c r="AC950" s="192"/>
      <c r="AD950" s="192"/>
      <c r="AE950" s="192"/>
      <c r="AF950" s="192"/>
      <c r="AG950" s="192"/>
      <c r="AH950" s="192"/>
      <c r="AI950" s="192"/>
      <c r="AJ950" s="192"/>
      <c r="AK950" s="192"/>
      <c r="AL950" s="192"/>
      <c r="AM950" s="192"/>
      <c r="AN950" s="192"/>
      <c r="AO950" s="192"/>
      <c r="AP950" s="192"/>
      <c r="AQ950" s="192"/>
      <c r="AR950" s="192"/>
      <c r="AS950" s="192"/>
      <c r="AT950" s="192"/>
      <c r="AU950" s="192"/>
      <c r="AV950" s="192"/>
      <c r="AW950" s="192"/>
      <c r="AX950" s="192"/>
      <c r="AY950" s="192"/>
      <c r="AZ950" s="192"/>
      <c r="BA950" s="192"/>
      <c r="BB950" s="192"/>
      <c r="BC950" s="192"/>
    </row>
    <row r="951" spans="28:55">
      <c r="AB951" s="192"/>
      <c r="AC951" s="192"/>
      <c r="AD951" s="192"/>
      <c r="AE951" s="192"/>
      <c r="AF951" s="192"/>
      <c r="AG951" s="192"/>
      <c r="AH951" s="192"/>
      <c r="AI951" s="192"/>
      <c r="AJ951" s="192"/>
      <c r="AK951" s="192"/>
      <c r="AL951" s="192"/>
      <c r="AM951" s="192"/>
      <c r="AN951" s="192"/>
      <c r="AO951" s="192"/>
      <c r="AP951" s="192"/>
      <c r="AQ951" s="192"/>
      <c r="AR951" s="192"/>
      <c r="AS951" s="192"/>
      <c r="AT951" s="192"/>
      <c r="AU951" s="192"/>
      <c r="AV951" s="192"/>
      <c r="AW951" s="192"/>
      <c r="AX951" s="192"/>
      <c r="AY951" s="192"/>
      <c r="AZ951" s="192"/>
      <c r="BA951" s="192"/>
      <c r="BB951" s="192"/>
      <c r="BC951" s="192"/>
    </row>
    <row r="952" spans="28:55">
      <c r="AB952" s="192"/>
      <c r="AC952" s="192"/>
      <c r="AD952" s="192"/>
      <c r="AE952" s="192"/>
      <c r="AF952" s="192"/>
      <c r="AG952" s="192"/>
      <c r="AH952" s="192"/>
      <c r="AI952" s="192"/>
      <c r="AJ952" s="192"/>
      <c r="AK952" s="192"/>
      <c r="AL952" s="192"/>
      <c r="AM952" s="192"/>
      <c r="AN952" s="192"/>
      <c r="AO952" s="192"/>
      <c r="AP952" s="192"/>
      <c r="AQ952" s="192"/>
      <c r="AR952" s="192"/>
      <c r="AS952" s="192"/>
      <c r="AT952" s="192"/>
      <c r="AU952" s="192"/>
      <c r="AV952" s="192"/>
      <c r="AW952" s="192"/>
      <c r="AX952" s="192"/>
      <c r="AY952" s="192"/>
      <c r="AZ952" s="192"/>
      <c r="BA952" s="192"/>
      <c r="BB952" s="192"/>
      <c r="BC952" s="192"/>
    </row>
    <row r="953" spans="28:55">
      <c r="AB953" s="192"/>
      <c r="AC953" s="192"/>
      <c r="AD953" s="192"/>
      <c r="AE953" s="192"/>
      <c r="AF953" s="192"/>
      <c r="AG953" s="192"/>
      <c r="AH953" s="192"/>
      <c r="AI953" s="192"/>
      <c r="AJ953" s="192"/>
      <c r="AK953" s="192"/>
      <c r="AL953" s="192"/>
      <c r="AM953" s="192"/>
      <c r="AN953" s="192"/>
      <c r="AO953" s="192"/>
      <c r="AP953" s="192"/>
      <c r="AQ953" s="192"/>
      <c r="AR953" s="192"/>
      <c r="AS953" s="192"/>
      <c r="AT953" s="192"/>
      <c r="AU953" s="192"/>
      <c r="AV953" s="192"/>
      <c r="AW953" s="192"/>
      <c r="AX953" s="192"/>
      <c r="AY953" s="192"/>
      <c r="AZ953" s="192"/>
      <c r="BA953" s="192"/>
      <c r="BB953" s="192"/>
      <c r="BC953" s="192"/>
    </row>
    <row r="954" spans="28:55">
      <c r="AB954" s="192"/>
      <c r="AC954" s="192"/>
      <c r="AD954" s="192"/>
      <c r="AE954" s="192"/>
      <c r="AF954" s="192"/>
      <c r="AG954" s="192"/>
      <c r="AH954" s="192"/>
      <c r="AI954" s="192"/>
      <c r="AJ954" s="192"/>
      <c r="AK954" s="192"/>
      <c r="AL954" s="192"/>
      <c r="AM954" s="192"/>
      <c r="AN954" s="192"/>
      <c r="AO954" s="192"/>
      <c r="AP954" s="192"/>
      <c r="AQ954" s="192"/>
      <c r="AR954" s="192"/>
      <c r="AS954" s="192"/>
      <c r="AT954" s="192"/>
      <c r="AU954" s="192"/>
      <c r="AV954" s="192"/>
      <c r="AW954" s="192"/>
      <c r="AX954" s="192"/>
      <c r="AY954" s="192"/>
      <c r="AZ954" s="192"/>
      <c r="BA954" s="192"/>
      <c r="BB954" s="192"/>
      <c r="BC954" s="192"/>
    </row>
    <row r="955" spans="28:55">
      <c r="AB955" s="192"/>
      <c r="AC955" s="192"/>
      <c r="AD955" s="192"/>
      <c r="AE955" s="192"/>
      <c r="AF955" s="192"/>
      <c r="AG955" s="192"/>
      <c r="AH955" s="192"/>
      <c r="AI955" s="192"/>
      <c r="AJ955" s="192"/>
      <c r="AK955" s="192"/>
      <c r="AL955" s="192"/>
      <c r="AM955" s="192"/>
      <c r="AN955" s="192"/>
      <c r="AO955" s="192"/>
      <c r="AP955" s="192"/>
      <c r="AQ955" s="192"/>
      <c r="AR955" s="192"/>
      <c r="AS955" s="192"/>
      <c r="AT955" s="192"/>
      <c r="AU955" s="192"/>
      <c r="AV955" s="192"/>
      <c r="AW955" s="192"/>
      <c r="AX955" s="192"/>
      <c r="AY955" s="192"/>
      <c r="AZ955" s="192"/>
      <c r="BA955" s="192"/>
      <c r="BB955" s="192"/>
      <c r="BC955" s="192"/>
    </row>
    <row r="956" spans="28:55">
      <c r="AB956" s="192"/>
      <c r="AC956" s="192"/>
      <c r="AD956" s="192"/>
      <c r="AE956" s="192"/>
      <c r="AF956" s="192"/>
      <c r="AG956" s="192"/>
      <c r="AH956" s="192"/>
      <c r="AI956" s="192"/>
      <c r="AJ956" s="192"/>
      <c r="AK956" s="192"/>
      <c r="AL956" s="192"/>
      <c r="AM956" s="192"/>
      <c r="AN956" s="192"/>
      <c r="AO956" s="192"/>
      <c r="AP956" s="192"/>
      <c r="AQ956" s="192"/>
      <c r="AR956" s="192"/>
      <c r="AS956" s="192"/>
      <c r="AT956" s="192"/>
      <c r="AU956" s="192"/>
      <c r="AV956" s="192"/>
      <c r="AW956" s="192"/>
      <c r="AX956" s="192"/>
      <c r="AY956" s="192"/>
      <c r="AZ956" s="192"/>
      <c r="BA956" s="192"/>
      <c r="BB956" s="192"/>
      <c r="BC956" s="192"/>
    </row>
    <row r="957" spans="28:55">
      <c r="AB957" s="192"/>
      <c r="AC957" s="192"/>
      <c r="AD957" s="192"/>
      <c r="AE957" s="192"/>
      <c r="AF957" s="192"/>
      <c r="AG957" s="192"/>
      <c r="AH957" s="192"/>
      <c r="AI957" s="192"/>
      <c r="AJ957" s="192"/>
      <c r="AK957" s="192"/>
      <c r="AL957" s="192"/>
      <c r="AM957" s="192"/>
      <c r="AN957" s="192"/>
      <c r="AO957" s="192"/>
      <c r="AP957" s="192"/>
      <c r="AQ957" s="192"/>
      <c r="AR957" s="192"/>
      <c r="AS957" s="192"/>
      <c r="AT957" s="192"/>
      <c r="AU957" s="192"/>
      <c r="AV957" s="192"/>
      <c r="AW957" s="192"/>
      <c r="AX957" s="192"/>
      <c r="AY957" s="192"/>
      <c r="AZ957" s="192"/>
      <c r="BA957" s="192"/>
      <c r="BB957" s="192"/>
      <c r="BC957" s="192"/>
    </row>
    <row r="958" spans="28:55">
      <c r="AB958" s="192"/>
      <c r="AC958" s="192"/>
      <c r="AD958" s="192"/>
      <c r="AE958" s="192"/>
      <c r="AF958" s="192"/>
      <c r="AG958" s="192"/>
      <c r="AH958" s="192"/>
      <c r="AI958" s="192"/>
      <c r="AJ958" s="192"/>
      <c r="AK958" s="192"/>
      <c r="AL958" s="192"/>
      <c r="AM958" s="192"/>
      <c r="AN958" s="192"/>
      <c r="AO958" s="192"/>
      <c r="AP958" s="192"/>
      <c r="AQ958" s="192"/>
      <c r="AR958" s="192"/>
      <c r="AS958" s="192"/>
      <c r="AT958" s="192"/>
      <c r="AU958" s="192"/>
      <c r="AV958" s="192"/>
      <c r="AW958" s="192"/>
      <c r="AX958" s="192"/>
      <c r="AY958" s="192"/>
      <c r="AZ958" s="192"/>
      <c r="BA958" s="192"/>
      <c r="BB958" s="192"/>
      <c r="BC958" s="192"/>
    </row>
    <row r="959" spans="28:55">
      <c r="AB959" s="192"/>
      <c r="AC959" s="192"/>
      <c r="AD959" s="192"/>
      <c r="AE959" s="192"/>
      <c r="AF959" s="192"/>
      <c r="AG959" s="192"/>
      <c r="AH959" s="192"/>
      <c r="AI959" s="192"/>
      <c r="AJ959" s="192"/>
      <c r="AK959" s="192"/>
      <c r="AL959" s="192"/>
      <c r="AM959" s="192"/>
      <c r="AN959" s="192"/>
      <c r="AO959" s="192"/>
      <c r="AP959" s="192"/>
      <c r="AQ959" s="192"/>
      <c r="AR959" s="192"/>
      <c r="AS959" s="192"/>
      <c r="AT959" s="192"/>
      <c r="AU959" s="192"/>
      <c r="AV959" s="192"/>
      <c r="AW959" s="192"/>
      <c r="AX959" s="192"/>
      <c r="AY959" s="192"/>
      <c r="AZ959" s="192"/>
      <c r="BA959" s="192"/>
      <c r="BB959" s="192"/>
      <c r="BC959" s="192"/>
    </row>
    <row r="960" spans="28:55">
      <c r="AB960" s="192"/>
      <c r="AC960" s="192"/>
      <c r="AD960" s="192"/>
      <c r="AE960" s="192"/>
      <c r="AF960" s="192"/>
      <c r="AG960" s="192"/>
      <c r="AH960" s="192"/>
      <c r="AI960" s="192"/>
      <c r="AJ960" s="192"/>
      <c r="AK960" s="192"/>
      <c r="AL960" s="192"/>
      <c r="AM960" s="192"/>
      <c r="AN960" s="192"/>
      <c r="AO960" s="192"/>
      <c r="AP960" s="192"/>
      <c r="AQ960" s="192"/>
      <c r="AR960" s="192"/>
      <c r="AS960" s="192"/>
      <c r="AT960" s="192"/>
      <c r="AU960" s="192"/>
      <c r="AV960" s="192"/>
      <c r="AW960" s="192"/>
      <c r="AX960" s="192"/>
      <c r="AY960" s="192"/>
      <c r="AZ960" s="192"/>
      <c r="BA960" s="192"/>
      <c r="BB960" s="192"/>
      <c r="BC960" s="192"/>
    </row>
    <row r="961" spans="28:55">
      <c r="AB961" s="192"/>
      <c r="AC961" s="192"/>
      <c r="AD961" s="192"/>
      <c r="AE961" s="192"/>
      <c r="AF961" s="192"/>
      <c r="AG961" s="192"/>
      <c r="AH961" s="192"/>
      <c r="AI961" s="192"/>
      <c r="AJ961" s="192"/>
      <c r="AK961" s="192"/>
      <c r="AL961" s="192"/>
      <c r="AM961" s="192"/>
      <c r="AN961" s="192"/>
      <c r="AO961" s="192"/>
      <c r="AP961" s="192"/>
      <c r="AQ961" s="192"/>
      <c r="AR961" s="192"/>
      <c r="AS961" s="192"/>
      <c r="AT961" s="192"/>
      <c r="AU961" s="192"/>
      <c r="AV961" s="192"/>
      <c r="AW961" s="192"/>
      <c r="AX961" s="192"/>
      <c r="AY961" s="192"/>
      <c r="AZ961" s="192"/>
      <c r="BA961" s="192"/>
      <c r="BB961" s="192"/>
      <c r="BC961" s="192"/>
    </row>
    <row r="962" spans="28:55">
      <c r="AB962" s="192"/>
      <c r="AC962" s="192"/>
      <c r="AD962" s="192"/>
      <c r="AE962" s="192"/>
      <c r="AF962" s="192"/>
      <c r="AG962" s="192"/>
      <c r="AH962" s="192"/>
      <c r="AI962" s="192"/>
      <c r="AJ962" s="192"/>
      <c r="AK962" s="192"/>
      <c r="AL962" s="192"/>
      <c r="AM962" s="192"/>
      <c r="AN962" s="192"/>
      <c r="AO962" s="192"/>
      <c r="AP962" s="192"/>
      <c r="AQ962" s="192"/>
      <c r="AR962" s="192"/>
      <c r="AS962" s="192"/>
      <c r="AT962" s="192"/>
      <c r="AU962" s="192"/>
      <c r="AV962" s="192"/>
      <c r="AW962" s="192"/>
      <c r="AX962" s="192"/>
      <c r="AY962" s="192"/>
      <c r="AZ962" s="192"/>
      <c r="BA962" s="192"/>
      <c r="BB962" s="192"/>
      <c r="BC962" s="192"/>
    </row>
    <row r="963" spans="28:55">
      <c r="AB963" s="192"/>
      <c r="AC963" s="192"/>
      <c r="AD963" s="192"/>
      <c r="AE963" s="192"/>
      <c r="AF963" s="192"/>
      <c r="AG963" s="192"/>
      <c r="AH963" s="192"/>
      <c r="AI963" s="192"/>
      <c r="AJ963" s="192"/>
      <c r="AK963" s="192"/>
      <c r="AL963" s="192"/>
      <c r="AM963" s="192"/>
      <c r="AN963" s="192"/>
      <c r="AO963" s="192"/>
      <c r="AP963" s="192"/>
      <c r="AQ963" s="192"/>
      <c r="AR963" s="192"/>
      <c r="AS963" s="192"/>
      <c r="AT963" s="192"/>
      <c r="AU963" s="192"/>
      <c r="AV963" s="192"/>
      <c r="AW963" s="192"/>
      <c r="AX963" s="192"/>
      <c r="AY963" s="192"/>
      <c r="AZ963" s="192"/>
      <c r="BA963" s="192"/>
      <c r="BB963" s="192"/>
      <c r="BC963" s="192"/>
    </row>
    <row r="964" spans="28:55">
      <c r="AB964" s="192"/>
      <c r="AC964" s="192"/>
      <c r="AD964" s="192"/>
      <c r="AE964" s="192"/>
      <c r="AF964" s="192"/>
      <c r="AG964" s="192"/>
      <c r="AH964" s="192"/>
      <c r="AI964" s="192"/>
      <c r="AJ964" s="192"/>
      <c r="AK964" s="192"/>
      <c r="AL964" s="192"/>
      <c r="AM964" s="192"/>
      <c r="AN964" s="192"/>
      <c r="AO964" s="192"/>
      <c r="AP964" s="192"/>
      <c r="AQ964" s="192"/>
      <c r="AR964" s="192"/>
      <c r="AS964" s="192"/>
      <c r="AT964" s="192"/>
      <c r="AU964" s="192"/>
      <c r="AV964" s="192"/>
      <c r="AW964" s="192"/>
      <c r="AX964" s="192"/>
      <c r="AY964" s="192"/>
      <c r="AZ964" s="192"/>
      <c r="BA964" s="192"/>
      <c r="BB964" s="192"/>
      <c r="BC964" s="192"/>
    </row>
    <row r="965" spans="28:55">
      <c r="AB965" s="192"/>
      <c r="AC965" s="192"/>
      <c r="AD965" s="192"/>
      <c r="AE965" s="192"/>
      <c r="AF965" s="192"/>
      <c r="AG965" s="192"/>
      <c r="AH965" s="192"/>
      <c r="AI965" s="192"/>
      <c r="AJ965" s="192"/>
      <c r="AK965" s="192"/>
      <c r="AL965" s="192"/>
      <c r="AM965" s="192"/>
      <c r="AN965" s="192"/>
      <c r="AO965" s="192"/>
      <c r="AP965" s="192"/>
      <c r="AQ965" s="192"/>
      <c r="AR965" s="192"/>
      <c r="AS965" s="192"/>
      <c r="AT965" s="192"/>
      <c r="AU965" s="192"/>
      <c r="AV965" s="192"/>
      <c r="AW965" s="192"/>
      <c r="AX965" s="192"/>
      <c r="AY965" s="192"/>
      <c r="AZ965" s="192"/>
      <c r="BA965" s="192"/>
      <c r="BB965" s="192"/>
      <c r="BC965" s="192"/>
    </row>
    <row r="966" spans="28:55">
      <c r="AB966" s="192"/>
      <c r="AC966" s="192"/>
      <c r="AD966" s="192"/>
      <c r="AE966" s="192"/>
      <c r="AF966" s="192"/>
      <c r="AG966" s="192"/>
      <c r="AH966" s="192"/>
      <c r="AI966" s="192"/>
      <c r="AJ966" s="192"/>
      <c r="AK966" s="192"/>
      <c r="AL966" s="192"/>
      <c r="AM966" s="192"/>
      <c r="AN966" s="192"/>
      <c r="AO966" s="192"/>
      <c r="AP966" s="192"/>
      <c r="AQ966" s="192"/>
      <c r="AR966" s="192"/>
      <c r="AS966" s="192"/>
      <c r="AT966" s="192"/>
      <c r="AU966" s="192"/>
      <c r="AV966" s="192"/>
      <c r="AW966" s="192"/>
      <c r="AX966" s="192"/>
      <c r="AY966" s="192"/>
      <c r="AZ966" s="192"/>
      <c r="BA966" s="192"/>
      <c r="BB966" s="192"/>
      <c r="BC966" s="192"/>
    </row>
    <row r="967" spans="28:55">
      <c r="AB967" s="192"/>
      <c r="AC967" s="192"/>
      <c r="AD967" s="192"/>
      <c r="AE967" s="192"/>
      <c r="AF967" s="192"/>
      <c r="AG967" s="192"/>
      <c r="AH967" s="192"/>
      <c r="AI967" s="192"/>
      <c r="AJ967" s="192"/>
      <c r="AK967" s="192"/>
      <c r="AL967" s="192"/>
      <c r="AM967" s="192"/>
      <c r="AN967" s="192"/>
      <c r="AO967" s="192"/>
      <c r="AP967" s="192"/>
      <c r="AQ967" s="192"/>
      <c r="AR967" s="192"/>
      <c r="AS967" s="192"/>
      <c r="AT967" s="192"/>
      <c r="AU967" s="192"/>
      <c r="AV967" s="192"/>
      <c r="AW967" s="192"/>
      <c r="AX967" s="192"/>
      <c r="AY967" s="192"/>
      <c r="AZ967" s="192"/>
      <c r="BA967" s="192"/>
      <c r="BB967" s="192"/>
      <c r="BC967" s="192"/>
    </row>
    <row r="968" spans="28:55">
      <c r="AB968" s="192"/>
      <c r="AC968" s="192"/>
      <c r="AD968" s="192"/>
      <c r="AE968" s="192"/>
      <c r="AF968" s="192"/>
      <c r="AG968" s="192"/>
      <c r="AH968" s="192"/>
      <c r="AI968" s="192"/>
      <c r="AJ968" s="192"/>
      <c r="AK968" s="192"/>
      <c r="AL968" s="192"/>
      <c r="AM968" s="192"/>
      <c r="AN968" s="192"/>
      <c r="AO968" s="192"/>
      <c r="AP968" s="192"/>
      <c r="AQ968" s="192"/>
      <c r="AR968" s="192"/>
      <c r="AS968" s="192"/>
      <c r="AT968" s="192"/>
      <c r="AU968" s="192"/>
      <c r="AV968" s="192"/>
      <c r="AW968" s="192"/>
      <c r="AX968" s="192"/>
      <c r="AY968" s="192"/>
      <c r="AZ968" s="192"/>
      <c r="BA968" s="192"/>
      <c r="BB968" s="192"/>
      <c r="BC968" s="192"/>
    </row>
    <row r="969" spans="28:55">
      <c r="AB969" s="192"/>
      <c r="AC969" s="192"/>
      <c r="AD969" s="192"/>
      <c r="AE969" s="192"/>
      <c r="AF969" s="192"/>
      <c r="AG969" s="192"/>
      <c r="AH969" s="192"/>
      <c r="AI969" s="192"/>
      <c r="AJ969" s="192"/>
      <c r="AK969" s="192"/>
      <c r="AL969" s="192"/>
      <c r="AM969" s="192"/>
      <c r="AN969" s="192"/>
      <c r="AO969" s="192"/>
      <c r="AP969" s="192"/>
      <c r="AQ969" s="192"/>
      <c r="AR969" s="192"/>
      <c r="AS969" s="192"/>
      <c r="AT969" s="192"/>
      <c r="AU969" s="192"/>
      <c r="AV969" s="192"/>
      <c r="AW969" s="192"/>
      <c r="AX969" s="192"/>
      <c r="AY969" s="192"/>
      <c r="AZ969" s="192"/>
      <c r="BA969" s="192"/>
      <c r="BB969" s="192"/>
      <c r="BC969" s="192"/>
    </row>
    <row r="970" spans="28:55">
      <c r="AB970" s="192"/>
      <c r="AC970" s="192"/>
      <c r="AD970" s="192"/>
      <c r="AE970" s="192"/>
      <c r="AF970" s="192"/>
      <c r="AG970" s="192"/>
      <c r="AH970" s="192"/>
      <c r="AI970" s="192"/>
      <c r="AJ970" s="192"/>
      <c r="AK970" s="192"/>
      <c r="AL970" s="192"/>
      <c r="AM970" s="192"/>
      <c r="AN970" s="192"/>
      <c r="AO970" s="192"/>
      <c r="AP970" s="192"/>
      <c r="AQ970" s="192"/>
      <c r="AR970" s="192"/>
      <c r="AS970" s="192"/>
      <c r="AT970" s="192"/>
      <c r="AU970" s="192"/>
      <c r="AV970" s="192"/>
      <c r="AW970" s="192"/>
      <c r="AX970" s="192"/>
      <c r="AY970" s="192"/>
      <c r="AZ970" s="192"/>
      <c r="BA970" s="192"/>
      <c r="BB970" s="192"/>
      <c r="BC970" s="192"/>
    </row>
    <row r="971" spans="28:55">
      <c r="AB971" s="192"/>
      <c r="AC971" s="192"/>
      <c r="AD971" s="192"/>
      <c r="AE971" s="192"/>
      <c r="AF971" s="192"/>
      <c r="AG971" s="192"/>
      <c r="AH971" s="192"/>
      <c r="AI971" s="192"/>
      <c r="AJ971" s="192"/>
      <c r="AK971" s="192"/>
      <c r="AL971" s="192"/>
      <c r="AM971" s="192"/>
      <c r="AN971" s="192"/>
      <c r="AO971" s="192"/>
      <c r="AP971" s="192"/>
      <c r="AQ971" s="192"/>
      <c r="AR971" s="192"/>
      <c r="AS971" s="192"/>
      <c r="AT971" s="192"/>
      <c r="AU971" s="192"/>
      <c r="AV971" s="192"/>
      <c r="AW971" s="192"/>
      <c r="AX971" s="192"/>
      <c r="AY971" s="192"/>
      <c r="AZ971" s="192"/>
      <c r="BA971" s="192"/>
      <c r="BB971" s="192"/>
      <c r="BC971" s="192"/>
    </row>
    <row r="972" spans="28:55">
      <c r="AB972" s="192"/>
      <c r="AC972" s="192"/>
      <c r="AD972" s="192"/>
      <c r="AE972" s="192"/>
      <c r="AF972" s="192"/>
      <c r="AG972" s="192"/>
      <c r="AH972" s="192"/>
      <c r="AI972" s="192"/>
      <c r="AJ972" s="192"/>
      <c r="AK972" s="192"/>
      <c r="AL972" s="192"/>
      <c r="AM972" s="192"/>
      <c r="AN972" s="192"/>
      <c r="AO972" s="192"/>
      <c r="AP972" s="192"/>
      <c r="AQ972" s="192"/>
      <c r="AR972" s="192"/>
      <c r="AS972" s="192"/>
      <c r="AT972" s="192"/>
      <c r="AU972" s="192"/>
      <c r="AV972" s="192"/>
      <c r="AW972" s="192"/>
      <c r="AX972" s="192"/>
      <c r="AY972" s="192"/>
      <c r="AZ972" s="192"/>
      <c r="BA972" s="192"/>
      <c r="BB972" s="192"/>
      <c r="BC972" s="192"/>
    </row>
    <row r="973" spans="28:55">
      <c r="AB973" s="192"/>
      <c r="AC973" s="192"/>
      <c r="AD973" s="192"/>
      <c r="AE973" s="192"/>
      <c r="AF973" s="192"/>
      <c r="AG973" s="192"/>
      <c r="AH973" s="192"/>
      <c r="AI973" s="192"/>
      <c r="AJ973" s="192"/>
      <c r="AK973" s="192"/>
      <c r="AL973" s="192"/>
      <c r="AM973" s="192"/>
      <c r="AN973" s="192"/>
      <c r="AO973" s="192"/>
      <c r="AP973" s="192"/>
      <c r="AQ973" s="192"/>
      <c r="AR973" s="192"/>
      <c r="AS973" s="192"/>
      <c r="AT973" s="192"/>
      <c r="AU973" s="192"/>
      <c r="AV973" s="192"/>
      <c r="AW973" s="192"/>
      <c r="AX973" s="192"/>
      <c r="AY973" s="192"/>
      <c r="AZ973" s="192"/>
      <c r="BA973" s="192"/>
      <c r="BB973" s="192"/>
      <c r="BC973" s="192"/>
    </row>
    <row r="974" spans="28:55">
      <c r="AB974" s="192"/>
      <c r="AC974" s="192"/>
      <c r="AD974" s="192"/>
      <c r="AE974" s="192"/>
      <c r="AF974" s="192"/>
      <c r="AG974" s="192"/>
      <c r="AH974" s="192"/>
      <c r="AI974" s="192"/>
      <c r="AJ974" s="192"/>
      <c r="AK974" s="192"/>
      <c r="AL974" s="192"/>
      <c r="AM974" s="192"/>
      <c r="AN974" s="192"/>
      <c r="AO974" s="192"/>
      <c r="AP974" s="192"/>
      <c r="AQ974" s="192"/>
      <c r="AR974" s="192"/>
      <c r="AS974" s="192"/>
      <c r="AT974" s="192"/>
      <c r="AU974" s="192"/>
      <c r="AV974" s="192"/>
      <c r="AW974" s="192"/>
      <c r="AX974" s="192"/>
      <c r="AY974" s="192"/>
      <c r="AZ974" s="192"/>
      <c r="BA974" s="192"/>
      <c r="BB974" s="192"/>
      <c r="BC974" s="192"/>
    </row>
    <row r="975" spans="28:55">
      <c r="AB975" s="192"/>
      <c r="AC975" s="192"/>
      <c r="AD975" s="192"/>
      <c r="AE975" s="192"/>
      <c r="AF975" s="192"/>
      <c r="AG975" s="192"/>
      <c r="AH975" s="192"/>
      <c r="AI975" s="192"/>
      <c r="AJ975" s="192"/>
      <c r="AK975" s="192"/>
      <c r="AL975" s="192"/>
      <c r="AM975" s="192"/>
      <c r="AN975" s="192"/>
      <c r="AO975" s="192"/>
      <c r="AP975" s="192"/>
      <c r="AQ975" s="192"/>
      <c r="AR975" s="192"/>
      <c r="AS975" s="192"/>
      <c r="AT975" s="192"/>
      <c r="AU975" s="192"/>
      <c r="AV975" s="192"/>
      <c r="AW975" s="192"/>
      <c r="AX975" s="192"/>
      <c r="AY975" s="192"/>
      <c r="AZ975" s="192"/>
      <c r="BA975" s="192"/>
      <c r="BB975" s="192"/>
      <c r="BC975" s="192"/>
    </row>
    <row r="976" spans="28:55">
      <c r="AB976" s="192"/>
      <c r="AC976" s="192"/>
      <c r="AD976" s="192"/>
      <c r="AE976" s="192"/>
      <c r="AF976" s="192"/>
      <c r="AG976" s="192"/>
      <c r="AH976" s="192"/>
      <c r="AI976" s="192"/>
      <c r="AJ976" s="192"/>
      <c r="AK976" s="192"/>
      <c r="AL976" s="192"/>
      <c r="AM976" s="192"/>
      <c r="AN976" s="192"/>
      <c r="AO976" s="192"/>
      <c r="AP976" s="192"/>
      <c r="AQ976" s="192"/>
      <c r="AR976" s="192"/>
      <c r="AS976" s="192"/>
      <c r="AT976" s="192"/>
      <c r="AU976" s="192"/>
      <c r="AV976" s="192"/>
      <c r="AW976" s="192"/>
      <c r="AX976" s="192"/>
      <c r="AY976" s="192"/>
      <c r="AZ976" s="192"/>
      <c r="BA976" s="192"/>
      <c r="BB976" s="192"/>
      <c r="BC976" s="192"/>
    </row>
    <row r="977" spans="28:55">
      <c r="AB977" s="192"/>
      <c r="AC977" s="192"/>
      <c r="AD977" s="192"/>
      <c r="AE977" s="192"/>
      <c r="AF977" s="192"/>
      <c r="AG977" s="192"/>
      <c r="AH977" s="192"/>
      <c r="AI977" s="192"/>
      <c r="AJ977" s="192"/>
      <c r="AK977" s="192"/>
      <c r="AL977" s="192"/>
      <c r="AM977" s="192"/>
      <c r="AN977" s="192"/>
      <c r="AO977" s="192"/>
      <c r="AP977" s="192"/>
      <c r="AQ977" s="192"/>
      <c r="AR977" s="192"/>
      <c r="AS977" s="192"/>
      <c r="AT977" s="192"/>
      <c r="AU977" s="192"/>
      <c r="AV977" s="192"/>
      <c r="AW977" s="192"/>
      <c r="AX977" s="192"/>
      <c r="AY977" s="192"/>
      <c r="AZ977" s="192"/>
      <c r="BA977" s="192"/>
      <c r="BB977" s="192"/>
      <c r="BC977" s="192"/>
    </row>
    <row r="978" spans="28:55">
      <c r="AB978" s="192"/>
      <c r="AC978" s="192"/>
      <c r="AD978" s="192"/>
      <c r="AE978" s="192"/>
      <c r="AF978" s="192"/>
      <c r="AG978" s="192"/>
      <c r="AH978" s="192"/>
      <c r="AI978" s="192"/>
      <c r="AJ978" s="192"/>
      <c r="AK978" s="192"/>
      <c r="AL978" s="192"/>
      <c r="AM978" s="192"/>
      <c r="AN978" s="192"/>
      <c r="AO978" s="192"/>
      <c r="AP978" s="192"/>
      <c r="AQ978" s="192"/>
      <c r="AR978" s="192"/>
      <c r="AS978" s="192"/>
      <c r="AT978" s="192"/>
      <c r="AU978" s="192"/>
      <c r="AV978" s="192"/>
      <c r="AW978" s="192"/>
      <c r="AX978" s="192"/>
      <c r="AY978" s="192"/>
      <c r="AZ978" s="192"/>
      <c r="BA978" s="192"/>
      <c r="BB978" s="192"/>
      <c r="BC978" s="192"/>
    </row>
    <row r="979" spans="28:55">
      <c r="AB979" s="192"/>
      <c r="AC979" s="192"/>
      <c r="AD979" s="192"/>
      <c r="AE979" s="192"/>
      <c r="AF979" s="192"/>
      <c r="AG979" s="192"/>
      <c r="AH979" s="192"/>
      <c r="AI979" s="192"/>
      <c r="AJ979" s="192"/>
      <c r="AK979" s="192"/>
      <c r="AL979" s="192"/>
      <c r="AM979" s="192"/>
      <c r="AN979" s="192"/>
      <c r="AO979" s="192"/>
      <c r="AP979" s="192"/>
      <c r="AQ979" s="192"/>
      <c r="AR979" s="192"/>
      <c r="AS979" s="192"/>
      <c r="AT979" s="192"/>
      <c r="AU979" s="192"/>
      <c r="AV979" s="192"/>
      <c r="AW979" s="192"/>
      <c r="AX979" s="192"/>
      <c r="AY979" s="192"/>
      <c r="AZ979" s="192"/>
      <c r="BA979" s="192"/>
      <c r="BB979" s="192"/>
      <c r="BC979" s="192"/>
    </row>
    <row r="980" spans="28:55">
      <c r="AB980" s="192"/>
      <c r="AC980" s="192"/>
      <c r="AD980" s="192"/>
      <c r="AE980" s="192"/>
      <c r="AF980" s="192"/>
      <c r="AG980" s="192"/>
      <c r="AH980" s="192"/>
      <c r="AI980" s="192"/>
      <c r="AJ980" s="192"/>
      <c r="AK980" s="192"/>
      <c r="AL980" s="192"/>
      <c r="AM980" s="192"/>
      <c r="AN980" s="192"/>
      <c r="AO980" s="192"/>
      <c r="AP980" s="192"/>
      <c r="AQ980" s="192"/>
      <c r="AR980" s="192"/>
      <c r="AS980" s="192"/>
      <c r="AT980" s="192"/>
      <c r="AU980" s="192"/>
      <c r="AV980" s="192"/>
      <c r="AW980" s="192"/>
      <c r="AX980" s="192"/>
      <c r="AY980" s="192"/>
      <c r="AZ980" s="192"/>
      <c r="BA980" s="192"/>
      <c r="BB980" s="192"/>
      <c r="BC980" s="192"/>
    </row>
    <row r="981" spans="28:55">
      <c r="AB981" s="192"/>
      <c r="AC981" s="192"/>
      <c r="AD981" s="192"/>
      <c r="AE981" s="192"/>
      <c r="AF981" s="192"/>
      <c r="AG981" s="192"/>
      <c r="AH981" s="192"/>
      <c r="AI981" s="192"/>
      <c r="AJ981" s="192"/>
      <c r="AK981" s="192"/>
      <c r="AL981" s="192"/>
      <c r="AM981" s="192"/>
      <c r="AN981" s="192"/>
      <c r="AO981" s="192"/>
      <c r="AP981" s="192"/>
      <c r="AQ981" s="192"/>
      <c r="AR981" s="192"/>
      <c r="AS981" s="192"/>
      <c r="AT981" s="192"/>
      <c r="AU981" s="192"/>
      <c r="AV981" s="192"/>
      <c r="AW981" s="192"/>
      <c r="AX981" s="192"/>
      <c r="AY981" s="192"/>
      <c r="AZ981" s="192"/>
      <c r="BA981" s="192"/>
      <c r="BB981" s="192"/>
      <c r="BC981" s="192"/>
    </row>
    <row r="982" spans="28:55">
      <c r="AB982" s="192"/>
      <c r="AC982" s="192"/>
      <c r="AD982" s="192"/>
      <c r="AE982" s="192"/>
      <c r="AF982" s="192"/>
      <c r="AG982" s="192"/>
      <c r="AH982" s="192"/>
      <c r="AI982" s="192"/>
      <c r="AJ982" s="192"/>
      <c r="AK982" s="192"/>
      <c r="AL982" s="192"/>
      <c r="AM982" s="192"/>
      <c r="AN982" s="192"/>
      <c r="AO982" s="192"/>
      <c r="AP982" s="192"/>
      <c r="AQ982" s="192"/>
      <c r="AR982" s="192"/>
      <c r="AS982" s="192"/>
      <c r="AT982" s="192"/>
      <c r="AU982" s="192"/>
      <c r="AV982" s="192"/>
      <c r="AW982" s="192"/>
      <c r="AX982" s="192"/>
      <c r="AY982" s="192"/>
      <c r="AZ982" s="192"/>
      <c r="BA982" s="192"/>
      <c r="BB982" s="192"/>
      <c r="BC982" s="192"/>
    </row>
    <row r="983" spans="28:55">
      <c r="AB983" s="192"/>
      <c r="AC983" s="192"/>
      <c r="AD983" s="192"/>
      <c r="AE983" s="192"/>
      <c r="AF983" s="192"/>
      <c r="AG983" s="192"/>
      <c r="AH983" s="192"/>
      <c r="AI983" s="192"/>
      <c r="AJ983" s="192"/>
      <c r="AK983" s="192"/>
      <c r="AL983" s="192"/>
      <c r="AM983" s="192"/>
      <c r="AN983" s="192"/>
      <c r="AO983" s="192"/>
      <c r="AP983" s="192"/>
      <c r="AQ983" s="192"/>
      <c r="AR983" s="192"/>
      <c r="AS983" s="192"/>
      <c r="AT983" s="192"/>
      <c r="AU983" s="192"/>
      <c r="AV983" s="192"/>
      <c r="AW983" s="192"/>
      <c r="AX983" s="192"/>
      <c r="AY983" s="192"/>
      <c r="AZ983" s="192"/>
      <c r="BA983" s="192"/>
      <c r="BB983" s="192"/>
      <c r="BC983" s="192"/>
    </row>
    <row r="984" spans="28:55">
      <c r="AB984" s="192"/>
      <c r="AC984" s="192"/>
      <c r="AD984" s="192"/>
      <c r="AE984" s="192"/>
      <c r="AF984" s="192"/>
      <c r="AG984" s="192"/>
      <c r="AH984" s="192"/>
      <c r="AI984" s="192"/>
      <c r="AJ984" s="192"/>
      <c r="AK984" s="192"/>
      <c r="AL984" s="192"/>
      <c r="AM984" s="192"/>
      <c r="AN984" s="192"/>
      <c r="AO984" s="192"/>
      <c r="AP984" s="192"/>
      <c r="AQ984" s="192"/>
      <c r="AR984" s="192"/>
      <c r="AS984" s="192"/>
      <c r="AT984" s="192"/>
      <c r="AU984" s="192"/>
      <c r="AV984" s="192"/>
      <c r="AW984" s="192"/>
      <c r="AX984" s="192"/>
      <c r="AY984" s="192"/>
      <c r="AZ984" s="192"/>
      <c r="BA984" s="192"/>
      <c r="BB984" s="192"/>
      <c r="BC984" s="192"/>
    </row>
    <row r="985" spans="28:55">
      <c r="AB985" s="192"/>
      <c r="AC985" s="192"/>
      <c r="AD985" s="192"/>
      <c r="AE985" s="192"/>
      <c r="AF985" s="192"/>
      <c r="AG985" s="192"/>
      <c r="AH985" s="192"/>
      <c r="AI985" s="192"/>
      <c r="AJ985" s="192"/>
      <c r="AK985" s="192"/>
      <c r="AL985" s="192"/>
      <c r="AM985" s="192"/>
      <c r="AN985" s="192"/>
      <c r="AO985" s="192"/>
      <c r="AP985" s="192"/>
      <c r="AQ985" s="192"/>
      <c r="AR985" s="192"/>
      <c r="AS985" s="192"/>
      <c r="AT985" s="192"/>
      <c r="AU985" s="192"/>
      <c r="AV985" s="192"/>
      <c r="AW985" s="192"/>
      <c r="AX985" s="192"/>
      <c r="AY985" s="192"/>
      <c r="AZ985" s="192"/>
      <c r="BA985" s="192"/>
      <c r="BB985" s="192"/>
      <c r="BC985" s="192"/>
    </row>
    <row r="986" spans="28:55">
      <c r="AB986" s="192"/>
      <c r="AC986" s="192"/>
      <c r="AD986" s="192"/>
      <c r="AE986" s="192"/>
      <c r="AF986" s="192"/>
      <c r="AG986" s="192"/>
      <c r="AH986" s="192"/>
      <c r="AI986" s="192"/>
      <c r="AJ986" s="192"/>
      <c r="AK986" s="192"/>
      <c r="AL986" s="192"/>
      <c r="AM986" s="192"/>
      <c r="AN986" s="192"/>
      <c r="AO986" s="192"/>
      <c r="AP986" s="192"/>
      <c r="AQ986" s="192"/>
      <c r="AR986" s="192"/>
      <c r="AS986" s="192"/>
      <c r="AT986" s="192"/>
      <c r="AU986" s="192"/>
      <c r="AV986" s="192"/>
      <c r="AW986" s="192"/>
      <c r="AX986" s="192"/>
      <c r="AY986" s="192"/>
      <c r="AZ986" s="192"/>
      <c r="BA986" s="192"/>
      <c r="BB986" s="192"/>
      <c r="BC986" s="192"/>
    </row>
    <row r="987" spans="28:55">
      <c r="AB987" s="192"/>
      <c r="AC987" s="192"/>
      <c r="AD987" s="192"/>
      <c r="AE987" s="192"/>
      <c r="AF987" s="192"/>
      <c r="AG987" s="192"/>
      <c r="AH987" s="192"/>
      <c r="AI987" s="192"/>
      <c r="AJ987" s="192"/>
      <c r="AK987" s="192"/>
      <c r="AL987" s="192"/>
      <c r="AM987" s="192"/>
      <c r="AN987" s="192"/>
      <c r="AO987" s="192"/>
      <c r="AP987" s="192"/>
      <c r="AQ987" s="192"/>
      <c r="AR987" s="192"/>
      <c r="AS987" s="192"/>
      <c r="AT987" s="192"/>
      <c r="AU987" s="192"/>
      <c r="AV987" s="192"/>
      <c r="AW987" s="192"/>
      <c r="AX987" s="192"/>
      <c r="AY987" s="192"/>
      <c r="AZ987" s="192"/>
      <c r="BA987" s="192"/>
      <c r="BB987" s="192"/>
      <c r="BC987" s="192"/>
    </row>
    <row r="988" spans="28:55">
      <c r="AB988" s="192"/>
      <c r="AC988" s="192"/>
      <c r="AD988" s="192"/>
      <c r="AE988" s="192"/>
      <c r="AF988" s="192"/>
      <c r="AG988" s="192"/>
      <c r="AH988" s="192"/>
      <c r="AI988" s="192"/>
      <c r="AJ988" s="192"/>
      <c r="AK988" s="192"/>
      <c r="AL988" s="192"/>
      <c r="AM988" s="192"/>
      <c r="AN988" s="192"/>
      <c r="AO988" s="192"/>
      <c r="AP988" s="192"/>
      <c r="AQ988" s="192"/>
      <c r="AR988" s="192"/>
      <c r="AS988" s="192"/>
      <c r="AT988" s="192"/>
      <c r="AU988" s="192"/>
      <c r="AV988" s="192"/>
      <c r="AW988" s="192"/>
      <c r="AX988" s="192"/>
      <c r="AY988" s="192"/>
      <c r="AZ988" s="192"/>
      <c r="BA988" s="192"/>
      <c r="BB988" s="192"/>
      <c r="BC988" s="192"/>
    </row>
    <row r="989" spans="28:55">
      <c r="AB989" s="192"/>
      <c r="AC989" s="192"/>
      <c r="AD989" s="192"/>
      <c r="AE989" s="192"/>
      <c r="AF989" s="192"/>
      <c r="AG989" s="192"/>
      <c r="AH989" s="192"/>
      <c r="AI989" s="192"/>
      <c r="AJ989" s="192"/>
      <c r="AK989" s="192"/>
      <c r="AL989" s="192"/>
      <c r="AM989" s="192"/>
      <c r="AN989" s="192"/>
      <c r="AO989" s="192"/>
      <c r="AP989" s="192"/>
      <c r="AQ989" s="192"/>
      <c r="AR989" s="192"/>
      <c r="AS989" s="192"/>
      <c r="AT989" s="192"/>
      <c r="AU989" s="192"/>
      <c r="AV989" s="192"/>
      <c r="AW989" s="192"/>
      <c r="AX989" s="192"/>
      <c r="AY989" s="192"/>
      <c r="AZ989" s="192"/>
      <c r="BA989" s="192"/>
      <c r="BB989" s="192"/>
      <c r="BC989" s="192"/>
    </row>
    <row r="990" spans="28:55">
      <c r="AB990" s="192"/>
      <c r="AC990" s="192"/>
      <c r="AD990" s="192"/>
      <c r="AE990" s="192"/>
      <c r="AF990" s="192"/>
      <c r="AG990" s="192"/>
      <c r="AH990" s="192"/>
      <c r="AI990" s="192"/>
      <c r="AJ990" s="192"/>
      <c r="AK990" s="192"/>
      <c r="AL990" s="192"/>
      <c r="AM990" s="192"/>
      <c r="AN990" s="192"/>
      <c r="AO990" s="192"/>
      <c r="AP990" s="192"/>
      <c r="AQ990" s="192"/>
      <c r="AR990" s="192"/>
      <c r="AS990" s="192"/>
      <c r="AT990" s="192"/>
      <c r="AU990" s="192"/>
      <c r="AV990" s="192"/>
      <c r="AW990" s="192"/>
      <c r="AX990" s="192"/>
      <c r="AY990" s="192"/>
      <c r="AZ990" s="192"/>
      <c r="BA990" s="192"/>
      <c r="BB990" s="192"/>
      <c r="BC990" s="192"/>
    </row>
    <row r="991" spans="28:55">
      <c r="AB991" s="192"/>
      <c r="AC991" s="192"/>
      <c r="AD991" s="192"/>
      <c r="AE991" s="192"/>
      <c r="AF991" s="192"/>
      <c r="AG991" s="192"/>
      <c r="AH991" s="192"/>
      <c r="AI991" s="192"/>
      <c r="AJ991" s="192"/>
      <c r="AK991" s="192"/>
      <c r="AL991" s="192"/>
      <c r="AM991" s="192"/>
      <c r="AN991" s="192"/>
      <c r="AO991" s="192"/>
      <c r="AP991" s="192"/>
      <c r="AQ991" s="192"/>
      <c r="AR991" s="192"/>
      <c r="AS991" s="192"/>
      <c r="AT991" s="192"/>
      <c r="AU991" s="192"/>
      <c r="AV991" s="192"/>
      <c r="AW991" s="192"/>
      <c r="AX991" s="192"/>
      <c r="AY991" s="192"/>
      <c r="AZ991" s="192"/>
      <c r="BA991" s="192"/>
      <c r="BB991" s="192"/>
      <c r="BC991" s="192"/>
    </row>
    <row r="992" spans="28:55">
      <c r="AB992" s="192"/>
      <c r="AC992" s="192"/>
      <c r="AD992" s="192"/>
      <c r="AE992" s="192"/>
      <c r="AF992" s="192"/>
      <c r="AG992" s="192"/>
      <c r="AH992" s="192"/>
      <c r="AI992" s="192"/>
      <c r="AJ992" s="192"/>
      <c r="AK992" s="192"/>
      <c r="AL992" s="192"/>
      <c r="AM992" s="192"/>
      <c r="AN992" s="192"/>
      <c r="AO992" s="192"/>
      <c r="AP992" s="192"/>
      <c r="AQ992" s="192"/>
      <c r="AR992" s="192"/>
      <c r="AS992" s="192"/>
      <c r="AT992" s="192"/>
      <c r="AU992" s="192"/>
      <c r="AV992" s="192"/>
      <c r="AW992" s="192"/>
      <c r="AX992" s="192"/>
      <c r="AY992" s="192"/>
      <c r="AZ992" s="192"/>
      <c r="BA992" s="192"/>
      <c r="BB992" s="192"/>
      <c r="BC992" s="192"/>
    </row>
    <row r="993" spans="28:55">
      <c r="AB993" s="192"/>
      <c r="AC993" s="192"/>
      <c r="AD993" s="192"/>
      <c r="AE993" s="192"/>
      <c r="AF993" s="192"/>
      <c r="AG993" s="192"/>
      <c r="AH993" s="192"/>
      <c r="AI993" s="192"/>
      <c r="AJ993" s="192"/>
      <c r="AK993" s="192"/>
      <c r="AL993" s="192"/>
      <c r="AM993" s="192"/>
      <c r="AN993" s="192"/>
      <c r="AO993" s="192"/>
      <c r="AP993" s="192"/>
      <c r="AQ993" s="192"/>
      <c r="AR993" s="192"/>
      <c r="AS993" s="192"/>
      <c r="AT993" s="192"/>
      <c r="AU993" s="192"/>
      <c r="AV993" s="192"/>
      <c r="AW993" s="192"/>
      <c r="AX993" s="192"/>
      <c r="AY993" s="192"/>
      <c r="AZ993" s="192"/>
      <c r="BA993" s="192"/>
      <c r="BB993" s="192"/>
      <c r="BC993" s="192"/>
    </row>
    <row r="994" spans="28:55">
      <c r="AB994" s="192"/>
      <c r="AC994" s="192"/>
      <c r="AD994" s="192"/>
      <c r="AE994" s="192"/>
      <c r="AF994" s="192"/>
      <c r="AG994" s="192"/>
      <c r="AH994" s="192"/>
      <c r="AI994" s="192"/>
      <c r="AJ994" s="192"/>
      <c r="AK994" s="192"/>
      <c r="AL994" s="192"/>
      <c r="AM994" s="192"/>
      <c r="AN994" s="192"/>
      <c r="AO994" s="192"/>
      <c r="AP994" s="192"/>
      <c r="AQ994" s="192"/>
      <c r="AR994" s="192"/>
      <c r="AS994" s="192"/>
      <c r="AT994" s="192"/>
      <c r="AU994" s="192"/>
      <c r="AV994" s="192"/>
      <c r="AW994" s="192"/>
      <c r="AX994" s="192"/>
      <c r="AY994" s="192"/>
      <c r="AZ994" s="192"/>
      <c r="BA994" s="192"/>
      <c r="BB994" s="192"/>
      <c r="BC994" s="192"/>
    </row>
    <row r="995" spans="28:55">
      <c r="AB995" s="192"/>
      <c r="AC995" s="192"/>
      <c r="AD995" s="192"/>
      <c r="AE995" s="192"/>
      <c r="AF995" s="192"/>
      <c r="AG995" s="192"/>
      <c r="AH995" s="192"/>
      <c r="AI995" s="192"/>
      <c r="AJ995" s="192"/>
      <c r="AK995" s="192"/>
      <c r="AL995" s="192"/>
      <c r="AM995" s="192"/>
      <c r="AN995" s="192"/>
      <c r="AO995" s="192"/>
      <c r="AP995" s="192"/>
      <c r="AQ995" s="192"/>
      <c r="AR995" s="192"/>
      <c r="AS995" s="192"/>
      <c r="AT995" s="192"/>
      <c r="AU995" s="192"/>
      <c r="AV995" s="192"/>
      <c r="AW995" s="192"/>
      <c r="AX995" s="192"/>
      <c r="AY995" s="192"/>
      <c r="AZ995" s="192"/>
      <c r="BA995" s="192"/>
      <c r="BB995" s="192"/>
      <c r="BC995" s="192"/>
    </row>
    <row r="996" spans="28:55">
      <c r="AB996" s="192"/>
      <c r="AC996" s="192"/>
      <c r="AD996" s="192"/>
      <c r="AE996" s="192"/>
      <c r="AF996" s="192"/>
      <c r="AG996" s="192"/>
      <c r="AH996" s="192"/>
      <c r="AI996" s="192"/>
      <c r="AJ996" s="192"/>
      <c r="AK996" s="192"/>
      <c r="AL996" s="192"/>
      <c r="AM996" s="192"/>
      <c r="AN996" s="192"/>
      <c r="AO996" s="192"/>
      <c r="AP996" s="192"/>
      <c r="AQ996" s="192"/>
      <c r="AR996" s="192"/>
      <c r="AS996" s="192"/>
      <c r="AT996" s="192"/>
      <c r="AU996" s="192"/>
      <c r="AV996" s="192"/>
      <c r="AW996" s="192"/>
      <c r="AX996" s="192"/>
      <c r="AY996" s="192"/>
      <c r="AZ996" s="192"/>
      <c r="BA996" s="192"/>
      <c r="BB996" s="192"/>
      <c r="BC996" s="192"/>
    </row>
    <row r="997" spans="28:55">
      <c r="AB997" s="192"/>
      <c r="AC997" s="192"/>
      <c r="AD997" s="192"/>
      <c r="AE997" s="192"/>
      <c r="AF997" s="192"/>
      <c r="AG997" s="192"/>
      <c r="AH997" s="192"/>
      <c r="AI997" s="192"/>
      <c r="AJ997" s="192"/>
      <c r="AK997" s="192"/>
      <c r="AL997" s="192"/>
      <c r="AM997" s="192"/>
      <c r="AN997" s="192"/>
      <c r="AO997" s="192"/>
      <c r="AP997" s="192"/>
      <c r="AQ997" s="192"/>
      <c r="AR997" s="192"/>
      <c r="AS997" s="192"/>
      <c r="AT997" s="192"/>
      <c r="AU997" s="192"/>
      <c r="AV997" s="192"/>
      <c r="AW997" s="192"/>
      <c r="AX997" s="192"/>
      <c r="AY997" s="192"/>
      <c r="AZ997" s="192"/>
      <c r="BA997" s="192"/>
      <c r="BB997" s="192"/>
      <c r="BC997" s="192"/>
    </row>
    <row r="998" spans="28:55">
      <c r="AB998" s="192"/>
      <c r="AC998" s="192"/>
      <c r="AD998" s="192"/>
      <c r="AE998" s="192"/>
      <c r="AF998" s="192"/>
      <c r="AG998" s="192"/>
      <c r="AH998" s="192"/>
      <c r="AI998" s="192"/>
      <c r="AJ998" s="192"/>
      <c r="AK998" s="192"/>
      <c r="AL998" s="192"/>
      <c r="AM998" s="192"/>
      <c r="AN998" s="192"/>
      <c r="AO998" s="192"/>
      <c r="AP998" s="192"/>
      <c r="AQ998" s="192"/>
      <c r="AR998" s="192"/>
      <c r="AS998" s="192"/>
      <c r="AT998" s="192"/>
      <c r="AU998" s="192"/>
      <c r="AV998" s="192"/>
      <c r="AW998" s="192"/>
      <c r="AX998" s="192"/>
      <c r="AY998" s="192"/>
      <c r="AZ998" s="192"/>
      <c r="BA998" s="192"/>
      <c r="BB998" s="192"/>
      <c r="BC998" s="192"/>
    </row>
    <row r="999" spans="28:55">
      <c r="AB999" s="192"/>
      <c r="AC999" s="192"/>
      <c r="AD999" s="192"/>
      <c r="AE999" s="192"/>
      <c r="AF999" s="192"/>
      <c r="AG999" s="192"/>
      <c r="AH999" s="192"/>
      <c r="AI999" s="192"/>
      <c r="AJ999" s="192"/>
      <c r="AK999" s="192"/>
      <c r="AL999" s="192"/>
      <c r="AM999" s="192"/>
      <c r="AN999" s="192"/>
      <c r="AO999" s="192"/>
      <c r="AP999" s="192"/>
      <c r="AQ999" s="192"/>
      <c r="AR999" s="192"/>
      <c r="AS999" s="192"/>
      <c r="AT999" s="192"/>
      <c r="AU999" s="192"/>
      <c r="AV999" s="192"/>
      <c r="AW999" s="192"/>
      <c r="AX999" s="192"/>
      <c r="AY999" s="192"/>
      <c r="AZ999" s="192"/>
      <c r="BA999" s="192"/>
      <c r="BB999" s="192"/>
      <c r="BC999" s="192"/>
    </row>
    <row r="1000" spans="28:55">
      <c r="AB1000" s="192"/>
      <c r="AC1000" s="192"/>
      <c r="AD1000" s="192"/>
      <c r="AE1000" s="192"/>
      <c r="AF1000" s="192"/>
      <c r="AG1000" s="192"/>
      <c r="AH1000" s="192"/>
      <c r="AI1000" s="192"/>
      <c r="AJ1000" s="192"/>
      <c r="AK1000" s="192"/>
      <c r="AL1000" s="192"/>
      <c r="AM1000" s="192"/>
      <c r="AN1000" s="192"/>
      <c r="AO1000" s="192"/>
      <c r="AP1000" s="192"/>
      <c r="AQ1000" s="192"/>
      <c r="AR1000" s="192"/>
      <c r="AS1000" s="192"/>
      <c r="AT1000" s="192"/>
      <c r="AU1000" s="192"/>
      <c r="AV1000" s="192"/>
      <c r="AW1000" s="192"/>
      <c r="AX1000" s="192"/>
      <c r="AY1000" s="192"/>
      <c r="AZ1000" s="192"/>
      <c r="BA1000" s="192"/>
      <c r="BB1000" s="192"/>
      <c r="BC1000" s="192"/>
    </row>
    <row r="1001" spans="28:55">
      <c r="AB1001" s="192"/>
      <c r="AC1001" s="192"/>
      <c r="AD1001" s="192"/>
      <c r="AE1001" s="192"/>
      <c r="AF1001" s="192"/>
      <c r="AG1001" s="192"/>
      <c r="AH1001" s="192"/>
      <c r="AI1001" s="192"/>
      <c r="AJ1001" s="192"/>
      <c r="AK1001" s="192"/>
      <c r="AL1001" s="192"/>
      <c r="AM1001" s="192"/>
      <c r="AN1001" s="192"/>
      <c r="AO1001" s="192"/>
      <c r="AP1001" s="192"/>
      <c r="AQ1001" s="192"/>
      <c r="AR1001" s="192"/>
      <c r="AS1001" s="192"/>
      <c r="AT1001" s="192"/>
      <c r="AU1001" s="192"/>
      <c r="AV1001" s="192"/>
      <c r="AW1001" s="192"/>
      <c r="AX1001" s="192"/>
      <c r="AY1001" s="192"/>
      <c r="AZ1001" s="192"/>
      <c r="BA1001" s="192"/>
      <c r="BB1001" s="192"/>
      <c r="BC1001" s="192"/>
    </row>
    <row r="1002" spans="28:55">
      <c r="AB1002" s="192"/>
      <c r="AC1002" s="192"/>
      <c r="AD1002" s="192"/>
      <c r="AE1002" s="192"/>
      <c r="AF1002" s="192"/>
      <c r="AG1002" s="192"/>
      <c r="AH1002" s="192"/>
      <c r="AI1002" s="192"/>
      <c r="AJ1002" s="192"/>
      <c r="AK1002" s="192"/>
      <c r="AL1002" s="192"/>
      <c r="AM1002" s="192"/>
      <c r="AN1002" s="192"/>
      <c r="AO1002" s="192"/>
      <c r="AP1002" s="192"/>
      <c r="AQ1002" s="192"/>
      <c r="AR1002" s="192"/>
      <c r="AS1002" s="192"/>
      <c r="AT1002" s="192"/>
      <c r="AU1002" s="192"/>
      <c r="AV1002" s="192"/>
      <c r="AW1002" s="192"/>
      <c r="AX1002" s="192"/>
      <c r="AY1002" s="192"/>
      <c r="AZ1002" s="192"/>
      <c r="BA1002" s="192"/>
      <c r="BB1002" s="192"/>
      <c r="BC1002" s="192"/>
    </row>
    <row r="1003" spans="28:55">
      <c r="AB1003" s="192"/>
      <c r="AC1003" s="192"/>
      <c r="AD1003" s="192"/>
      <c r="AE1003" s="192"/>
      <c r="AF1003" s="192"/>
      <c r="AG1003" s="192"/>
      <c r="AH1003" s="192"/>
      <c r="AI1003" s="192"/>
      <c r="AJ1003" s="192"/>
      <c r="AK1003" s="192"/>
      <c r="AL1003" s="192"/>
      <c r="AM1003" s="192"/>
      <c r="AN1003" s="192"/>
      <c r="AO1003" s="192"/>
      <c r="AP1003" s="192"/>
      <c r="AQ1003" s="192"/>
      <c r="AR1003" s="192"/>
      <c r="AS1003" s="192"/>
      <c r="AT1003" s="192"/>
      <c r="AU1003" s="192"/>
      <c r="AV1003" s="192"/>
      <c r="AW1003" s="192"/>
      <c r="AX1003" s="192"/>
      <c r="AY1003" s="192"/>
      <c r="AZ1003" s="192"/>
      <c r="BA1003" s="192"/>
      <c r="BB1003" s="192"/>
      <c r="BC1003" s="192"/>
    </row>
    <row r="1004" spans="28:55">
      <c r="AB1004" s="192"/>
      <c r="AC1004" s="192"/>
      <c r="AD1004" s="192"/>
      <c r="AE1004" s="192"/>
      <c r="AF1004" s="192"/>
      <c r="AG1004" s="192"/>
      <c r="AH1004" s="192"/>
      <c r="AI1004" s="192"/>
      <c r="AJ1004" s="192"/>
      <c r="AK1004" s="192"/>
      <c r="AL1004" s="192"/>
      <c r="AM1004" s="192"/>
      <c r="AN1004" s="192"/>
      <c r="AO1004" s="192"/>
      <c r="AP1004" s="192"/>
      <c r="AQ1004" s="192"/>
      <c r="AR1004" s="192"/>
      <c r="AS1004" s="192"/>
      <c r="AT1004" s="192"/>
      <c r="AU1004" s="192"/>
      <c r="AV1004" s="192"/>
      <c r="AW1004" s="192"/>
      <c r="AX1004" s="192"/>
      <c r="AY1004" s="192"/>
      <c r="AZ1004" s="192"/>
      <c r="BA1004" s="192"/>
      <c r="BB1004" s="192"/>
      <c r="BC1004" s="192"/>
    </row>
    <row r="1005" spans="28:55">
      <c r="AB1005" s="192"/>
      <c r="AC1005" s="192"/>
      <c r="AD1005" s="192"/>
      <c r="AE1005" s="192"/>
      <c r="AF1005" s="192"/>
      <c r="AG1005" s="192"/>
      <c r="AH1005" s="192"/>
      <c r="AI1005" s="192"/>
      <c r="AJ1005" s="192"/>
      <c r="AK1005" s="192"/>
      <c r="AL1005" s="192"/>
      <c r="AM1005" s="192"/>
      <c r="AN1005" s="192"/>
      <c r="AO1005" s="192"/>
      <c r="AP1005" s="192"/>
      <c r="AQ1005" s="192"/>
      <c r="AR1005" s="192"/>
      <c r="AS1005" s="192"/>
      <c r="AT1005" s="192"/>
      <c r="AU1005" s="192"/>
      <c r="AV1005" s="192"/>
      <c r="AW1005" s="192"/>
      <c r="AX1005" s="192"/>
      <c r="AY1005" s="192"/>
      <c r="AZ1005" s="192"/>
      <c r="BA1005" s="192"/>
      <c r="BB1005" s="192"/>
      <c r="BC1005" s="192"/>
    </row>
    <row r="1006" spans="28:55">
      <c r="AB1006" s="192"/>
      <c r="AC1006" s="192"/>
      <c r="AD1006" s="192"/>
      <c r="AE1006" s="192"/>
      <c r="AF1006" s="192"/>
      <c r="AG1006" s="192"/>
      <c r="AH1006" s="192"/>
      <c r="AI1006" s="192"/>
      <c r="AJ1006" s="192"/>
      <c r="AK1006" s="192"/>
      <c r="AL1006" s="192"/>
      <c r="AM1006" s="192"/>
      <c r="AN1006" s="192"/>
      <c r="AO1006" s="192"/>
      <c r="AP1006" s="192"/>
      <c r="AQ1006" s="192"/>
      <c r="AR1006" s="192"/>
      <c r="AS1006" s="192"/>
      <c r="AT1006" s="192"/>
      <c r="AU1006" s="192"/>
      <c r="AV1006" s="192"/>
      <c r="AW1006" s="192"/>
      <c r="AX1006" s="192"/>
      <c r="AY1006" s="192"/>
      <c r="AZ1006" s="192"/>
      <c r="BA1006" s="192"/>
      <c r="BB1006" s="192"/>
      <c r="BC1006" s="192"/>
    </row>
    <row r="1007" spans="28:55">
      <c r="AB1007" s="192"/>
      <c r="AC1007" s="192"/>
      <c r="AD1007" s="192"/>
      <c r="AE1007" s="192"/>
      <c r="AF1007" s="192"/>
      <c r="AG1007" s="192"/>
      <c r="AH1007" s="192"/>
      <c r="AI1007" s="192"/>
      <c r="AJ1007" s="192"/>
      <c r="AK1007" s="192"/>
      <c r="AL1007" s="192"/>
      <c r="AM1007" s="192"/>
      <c r="AN1007" s="192"/>
      <c r="AO1007" s="192"/>
      <c r="AP1007" s="192"/>
      <c r="AQ1007" s="192"/>
      <c r="AR1007" s="192"/>
      <c r="AS1007" s="192"/>
      <c r="AT1007" s="192"/>
      <c r="AU1007" s="192"/>
      <c r="AV1007" s="192"/>
      <c r="AW1007" s="192"/>
      <c r="AX1007" s="192"/>
      <c r="AY1007" s="192"/>
      <c r="AZ1007" s="192"/>
      <c r="BA1007" s="192"/>
      <c r="BB1007" s="192"/>
      <c r="BC1007" s="192"/>
    </row>
    <row r="1008" spans="28:55">
      <c r="AB1008" s="192"/>
      <c r="AC1008" s="192"/>
      <c r="AD1008" s="192"/>
      <c r="AE1008" s="192"/>
      <c r="AF1008" s="192"/>
      <c r="AG1008" s="192"/>
      <c r="AH1008" s="192"/>
      <c r="AI1008" s="192"/>
      <c r="AJ1008" s="192"/>
      <c r="AK1008" s="192"/>
      <c r="AL1008" s="192"/>
      <c r="AM1008" s="192"/>
      <c r="AN1008" s="192"/>
      <c r="AO1008" s="192"/>
      <c r="AP1008" s="192"/>
      <c r="AQ1008" s="192"/>
      <c r="AR1008" s="192"/>
      <c r="AS1008" s="192"/>
      <c r="AT1008" s="192"/>
      <c r="AU1008" s="192"/>
      <c r="AV1008" s="192"/>
      <c r="AW1008" s="192"/>
      <c r="AX1008" s="192"/>
      <c r="AY1008" s="192"/>
      <c r="AZ1008" s="192"/>
      <c r="BA1008" s="192"/>
      <c r="BB1008" s="192"/>
      <c r="BC1008" s="192"/>
    </row>
    <row r="1009" spans="28:55">
      <c r="AB1009" s="192"/>
      <c r="AC1009" s="192"/>
      <c r="AD1009" s="192"/>
      <c r="AE1009" s="192"/>
      <c r="AF1009" s="192"/>
      <c r="AG1009" s="192"/>
      <c r="AH1009" s="192"/>
      <c r="AI1009" s="192"/>
      <c r="AJ1009" s="192"/>
      <c r="AK1009" s="192"/>
      <c r="AL1009" s="192"/>
      <c r="AM1009" s="192"/>
      <c r="AN1009" s="192"/>
      <c r="AO1009" s="192"/>
      <c r="AP1009" s="192"/>
      <c r="AQ1009" s="192"/>
      <c r="AR1009" s="192"/>
      <c r="AS1009" s="192"/>
      <c r="AT1009" s="192"/>
      <c r="AU1009" s="192"/>
      <c r="AV1009" s="192"/>
      <c r="AW1009" s="192"/>
      <c r="AX1009" s="192"/>
      <c r="AY1009" s="192"/>
      <c r="AZ1009" s="192"/>
      <c r="BA1009" s="192"/>
      <c r="BB1009" s="192"/>
      <c r="BC1009" s="192"/>
    </row>
    <row r="1010" spans="28:55">
      <c r="AB1010" s="192"/>
      <c r="AC1010" s="192"/>
      <c r="AD1010" s="192"/>
      <c r="AE1010" s="192"/>
      <c r="AF1010" s="192"/>
      <c r="AG1010" s="192"/>
      <c r="AH1010" s="192"/>
      <c r="AI1010" s="192"/>
      <c r="AJ1010" s="192"/>
      <c r="AK1010" s="192"/>
      <c r="AL1010" s="192"/>
      <c r="AM1010" s="192"/>
      <c r="AN1010" s="192"/>
      <c r="AO1010" s="192"/>
      <c r="AP1010" s="192"/>
      <c r="AQ1010" s="192"/>
      <c r="AR1010" s="192"/>
      <c r="AS1010" s="192"/>
      <c r="AT1010" s="192"/>
      <c r="AU1010" s="192"/>
      <c r="AV1010" s="192"/>
      <c r="AW1010" s="192"/>
      <c r="AX1010" s="192"/>
      <c r="AY1010" s="192"/>
      <c r="AZ1010" s="192"/>
      <c r="BA1010" s="192"/>
      <c r="BB1010" s="192"/>
      <c r="BC1010" s="192"/>
    </row>
    <row r="1011" spans="28:55">
      <c r="AB1011" s="192"/>
      <c r="AC1011" s="192"/>
      <c r="AD1011" s="192"/>
      <c r="AE1011" s="192"/>
      <c r="AF1011" s="192"/>
      <c r="AG1011" s="192"/>
      <c r="AH1011" s="192"/>
      <c r="AI1011" s="192"/>
      <c r="AJ1011" s="192"/>
      <c r="AK1011" s="192"/>
      <c r="AL1011" s="192"/>
      <c r="AM1011" s="192"/>
      <c r="AN1011" s="192"/>
      <c r="AO1011" s="192"/>
      <c r="AP1011" s="192"/>
      <c r="AQ1011" s="192"/>
      <c r="AR1011" s="192"/>
      <c r="AS1011" s="192"/>
      <c r="AT1011" s="192"/>
      <c r="AU1011" s="192"/>
      <c r="AV1011" s="192"/>
      <c r="AW1011" s="192"/>
      <c r="AX1011" s="192"/>
      <c r="AY1011" s="192"/>
      <c r="AZ1011" s="192"/>
      <c r="BA1011" s="192"/>
      <c r="BB1011" s="192"/>
      <c r="BC1011" s="192"/>
    </row>
    <row r="1012" spans="28:55">
      <c r="AB1012" s="192"/>
      <c r="AC1012" s="192"/>
      <c r="AD1012" s="192"/>
      <c r="AE1012" s="192"/>
      <c r="AF1012" s="192"/>
      <c r="AG1012" s="192"/>
      <c r="AH1012" s="192"/>
      <c r="AI1012" s="192"/>
      <c r="AJ1012" s="192"/>
      <c r="AK1012" s="192"/>
      <c r="AL1012" s="192"/>
      <c r="AM1012" s="192"/>
      <c r="AN1012" s="192"/>
      <c r="AO1012" s="192"/>
      <c r="AP1012" s="192"/>
      <c r="AQ1012" s="192"/>
      <c r="AR1012" s="192"/>
      <c r="AS1012" s="192"/>
      <c r="AT1012" s="192"/>
      <c r="AU1012" s="192"/>
      <c r="AV1012" s="192"/>
      <c r="AW1012" s="192"/>
      <c r="AX1012" s="192"/>
      <c r="AY1012" s="192"/>
      <c r="AZ1012" s="192"/>
      <c r="BA1012" s="192"/>
      <c r="BB1012" s="192"/>
      <c r="BC1012" s="192"/>
    </row>
    <row r="1013" spans="28:55">
      <c r="AB1013" s="192"/>
      <c r="AC1013" s="192"/>
      <c r="AD1013" s="192"/>
      <c r="AE1013" s="192"/>
      <c r="AF1013" s="192"/>
      <c r="AG1013" s="192"/>
      <c r="AH1013" s="192"/>
      <c r="AI1013" s="192"/>
      <c r="AJ1013" s="192"/>
      <c r="AK1013" s="192"/>
      <c r="AL1013" s="192"/>
      <c r="AM1013" s="192"/>
      <c r="AN1013" s="192"/>
      <c r="AO1013" s="192"/>
      <c r="AP1013" s="192"/>
      <c r="AQ1013" s="192"/>
      <c r="AR1013" s="192"/>
      <c r="AS1013" s="192"/>
      <c r="AT1013" s="192"/>
      <c r="AU1013" s="192"/>
      <c r="AV1013" s="192"/>
      <c r="AW1013" s="192"/>
      <c r="AX1013" s="192"/>
      <c r="AY1013" s="192"/>
      <c r="AZ1013" s="192"/>
      <c r="BA1013" s="192"/>
      <c r="BB1013" s="192"/>
      <c r="BC1013" s="192"/>
    </row>
    <row r="1014" spans="28:55">
      <c r="AB1014" s="192"/>
      <c r="AC1014" s="192"/>
      <c r="AD1014" s="192"/>
      <c r="AE1014" s="192"/>
      <c r="AF1014" s="192"/>
      <c r="AG1014" s="192"/>
      <c r="AH1014" s="192"/>
      <c r="AI1014" s="192"/>
      <c r="AJ1014" s="192"/>
      <c r="AK1014" s="192"/>
      <c r="AL1014" s="192"/>
      <c r="AM1014" s="192"/>
      <c r="AN1014" s="192"/>
      <c r="AO1014" s="192"/>
      <c r="AP1014" s="192"/>
      <c r="AQ1014" s="192"/>
      <c r="AR1014" s="192"/>
      <c r="AS1014" s="192"/>
      <c r="AT1014" s="192"/>
      <c r="AU1014" s="192"/>
      <c r="AV1014" s="192"/>
      <c r="AW1014" s="192"/>
      <c r="AX1014" s="192"/>
      <c r="AY1014" s="192"/>
      <c r="AZ1014" s="192"/>
      <c r="BA1014" s="192"/>
      <c r="BB1014" s="192"/>
      <c r="BC1014" s="192"/>
    </row>
    <row r="1015" spans="28:55">
      <c r="AB1015" s="192"/>
      <c r="AC1015" s="192"/>
      <c r="AD1015" s="192"/>
      <c r="AE1015" s="192"/>
      <c r="AF1015" s="192"/>
      <c r="AG1015" s="192"/>
      <c r="AH1015" s="192"/>
      <c r="AI1015" s="192"/>
      <c r="AJ1015" s="192"/>
      <c r="AK1015" s="192"/>
      <c r="AL1015" s="192"/>
      <c r="AM1015" s="192"/>
      <c r="AN1015" s="192"/>
      <c r="AO1015" s="192"/>
      <c r="AP1015" s="192"/>
      <c r="AQ1015" s="192"/>
      <c r="AR1015" s="192"/>
      <c r="AS1015" s="192"/>
      <c r="AT1015" s="192"/>
      <c r="AU1015" s="192"/>
      <c r="AV1015" s="192"/>
      <c r="AW1015" s="192"/>
      <c r="AX1015" s="192"/>
      <c r="AY1015" s="192"/>
      <c r="AZ1015" s="192"/>
      <c r="BA1015" s="192"/>
      <c r="BB1015" s="192"/>
      <c r="BC1015" s="192"/>
    </row>
    <row r="1016" spans="28:55">
      <c r="AB1016" s="192"/>
      <c r="AC1016" s="192"/>
      <c r="AD1016" s="192"/>
      <c r="AE1016" s="192"/>
      <c r="AF1016" s="192"/>
      <c r="AG1016" s="192"/>
      <c r="AH1016" s="192"/>
      <c r="AI1016" s="192"/>
      <c r="AJ1016" s="192"/>
      <c r="AK1016" s="192"/>
      <c r="AL1016" s="192"/>
      <c r="AM1016" s="192"/>
      <c r="AN1016" s="192"/>
      <c r="AO1016" s="192"/>
      <c r="AP1016" s="192"/>
      <c r="AQ1016" s="192"/>
      <c r="AR1016" s="192"/>
      <c r="AS1016" s="192"/>
      <c r="AT1016" s="192"/>
      <c r="AU1016" s="192"/>
      <c r="AV1016" s="192"/>
      <c r="AW1016" s="192"/>
      <c r="AX1016" s="192"/>
      <c r="AY1016" s="192"/>
      <c r="AZ1016" s="192"/>
      <c r="BA1016" s="192"/>
      <c r="BB1016" s="192"/>
      <c r="BC1016" s="192"/>
    </row>
    <row r="1017" spans="28:55">
      <c r="AB1017" s="192"/>
      <c r="AC1017" s="192"/>
      <c r="AD1017" s="192"/>
      <c r="AE1017" s="192"/>
      <c r="AF1017" s="192"/>
      <c r="AG1017" s="192"/>
      <c r="AH1017" s="192"/>
      <c r="AI1017" s="192"/>
      <c r="AJ1017" s="192"/>
      <c r="AK1017" s="192"/>
      <c r="AL1017" s="192"/>
      <c r="AM1017" s="192"/>
      <c r="AN1017" s="192"/>
      <c r="AO1017" s="192"/>
      <c r="AP1017" s="192"/>
      <c r="AQ1017" s="192"/>
      <c r="AR1017" s="192"/>
      <c r="AS1017" s="192"/>
      <c r="AT1017" s="192"/>
      <c r="AU1017" s="192"/>
      <c r="AV1017" s="192"/>
      <c r="AW1017" s="192"/>
      <c r="AX1017" s="192"/>
      <c r="AY1017" s="192"/>
      <c r="AZ1017" s="192"/>
      <c r="BA1017" s="192"/>
      <c r="BB1017" s="192"/>
      <c r="BC1017" s="192"/>
    </row>
    <row r="1018" spans="28:55">
      <c r="AB1018" s="192"/>
      <c r="AC1018" s="192"/>
      <c r="AD1018" s="192"/>
      <c r="AE1018" s="192"/>
      <c r="AF1018" s="192"/>
      <c r="AG1018" s="192"/>
      <c r="AH1018" s="192"/>
      <c r="AI1018" s="192"/>
      <c r="AJ1018" s="192"/>
      <c r="AK1018" s="192"/>
      <c r="AL1018" s="192"/>
      <c r="AM1018" s="192"/>
      <c r="AN1018" s="192"/>
      <c r="AO1018" s="192"/>
      <c r="AP1018" s="192"/>
      <c r="AQ1018" s="192"/>
      <c r="AR1018" s="192"/>
      <c r="AS1018" s="192"/>
      <c r="AT1018" s="192"/>
      <c r="AU1018" s="192"/>
      <c r="AV1018" s="192"/>
      <c r="AW1018" s="192"/>
      <c r="AX1018" s="192"/>
      <c r="AY1018" s="192"/>
      <c r="AZ1018" s="192"/>
      <c r="BA1018" s="192"/>
      <c r="BB1018" s="192"/>
      <c r="BC1018" s="192"/>
    </row>
    <row r="1019" spans="28:55">
      <c r="AB1019" s="192"/>
      <c r="AC1019" s="192"/>
      <c r="AD1019" s="192"/>
      <c r="AE1019" s="192"/>
      <c r="AF1019" s="192"/>
      <c r="AG1019" s="192"/>
      <c r="AH1019" s="192"/>
      <c r="AI1019" s="192"/>
      <c r="AJ1019" s="192"/>
      <c r="AK1019" s="192"/>
      <c r="AL1019" s="192"/>
      <c r="AM1019" s="192"/>
      <c r="AN1019" s="192"/>
      <c r="AO1019" s="192"/>
      <c r="AP1019" s="192"/>
      <c r="AQ1019" s="192"/>
      <c r="AR1019" s="192"/>
      <c r="AS1019" s="192"/>
      <c r="AT1019" s="192"/>
      <c r="AU1019" s="192"/>
      <c r="AV1019" s="192"/>
      <c r="AW1019" s="192"/>
      <c r="AX1019" s="192"/>
      <c r="AY1019" s="192"/>
      <c r="AZ1019" s="192"/>
      <c r="BA1019" s="192"/>
      <c r="BB1019" s="192"/>
      <c r="BC1019" s="192"/>
    </row>
    <row r="1020" spans="28:55">
      <c r="AB1020" s="192"/>
      <c r="AC1020" s="192"/>
      <c r="AD1020" s="192"/>
      <c r="AE1020" s="192"/>
      <c r="AF1020" s="192"/>
      <c r="AG1020" s="192"/>
      <c r="AH1020" s="192"/>
      <c r="AI1020" s="192"/>
      <c r="AJ1020" s="192"/>
      <c r="AK1020" s="192"/>
      <c r="AL1020" s="192"/>
      <c r="AM1020" s="192"/>
      <c r="AN1020" s="192"/>
      <c r="AO1020" s="192"/>
      <c r="AP1020" s="192"/>
      <c r="AQ1020" s="192"/>
      <c r="AR1020" s="192"/>
      <c r="AS1020" s="192"/>
      <c r="AT1020" s="192"/>
      <c r="AU1020" s="192"/>
      <c r="AV1020" s="192"/>
      <c r="AW1020" s="192"/>
      <c r="AX1020" s="192"/>
      <c r="AY1020" s="192"/>
      <c r="AZ1020" s="192"/>
      <c r="BA1020" s="192"/>
      <c r="BB1020" s="192"/>
      <c r="BC1020" s="192"/>
    </row>
    <row r="1021" spans="28:55">
      <c r="AB1021" s="192"/>
      <c r="AC1021" s="192"/>
      <c r="AD1021" s="192"/>
      <c r="AE1021" s="192"/>
      <c r="AF1021" s="192"/>
      <c r="AG1021" s="192"/>
      <c r="AH1021" s="192"/>
      <c r="AI1021" s="192"/>
      <c r="AJ1021" s="192"/>
      <c r="AK1021" s="192"/>
      <c r="AL1021" s="192"/>
      <c r="AM1021" s="192"/>
      <c r="AN1021" s="192"/>
      <c r="AO1021" s="192"/>
      <c r="AP1021" s="192"/>
      <c r="AQ1021" s="192"/>
      <c r="AR1021" s="192"/>
      <c r="AS1021" s="192"/>
      <c r="AT1021" s="192"/>
      <c r="AU1021" s="192"/>
      <c r="AV1021" s="192"/>
      <c r="AW1021" s="192"/>
      <c r="AX1021" s="192"/>
      <c r="AY1021" s="192"/>
      <c r="AZ1021" s="192"/>
      <c r="BA1021" s="192"/>
      <c r="BB1021" s="192"/>
      <c r="BC1021" s="192"/>
    </row>
    <row r="1022" spans="28:55">
      <c r="AB1022" s="192"/>
      <c r="AC1022" s="192"/>
      <c r="AD1022" s="192"/>
      <c r="AE1022" s="192"/>
      <c r="AF1022" s="192"/>
      <c r="AG1022" s="192"/>
      <c r="AH1022" s="192"/>
      <c r="AI1022" s="192"/>
      <c r="AJ1022" s="192"/>
      <c r="AK1022" s="192"/>
      <c r="AL1022" s="192"/>
      <c r="AM1022" s="192"/>
      <c r="AN1022" s="192"/>
      <c r="AO1022" s="192"/>
      <c r="AP1022" s="192"/>
      <c r="AQ1022" s="192"/>
      <c r="AR1022" s="192"/>
      <c r="AS1022" s="192"/>
      <c r="AT1022" s="192"/>
      <c r="AU1022" s="192"/>
      <c r="AV1022" s="192"/>
      <c r="AW1022" s="192"/>
      <c r="AX1022" s="192"/>
      <c r="AY1022" s="192"/>
      <c r="AZ1022" s="192"/>
      <c r="BA1022" s="192"/>
      <c r="BB1022" s="192"/>
      <c r="BC1022" s="192"/>
    </row>
    <row r="1023" spans="28:55">
      <c r="AB1023" s="192"/>
      <c r="AC1023" s="192"/>
      <c r="AD1023" s="192"/>
      <c r="AE1023" s="192"/>
      <c r="AF1023" s="192"/>
      <c r="AG1023" s="192"/>
      <c r="AH1023" s="192"/>
      <c r="AI1023" s="192"/>
      <c r="AJ1023" s="192"/>
      <c r="AK1023" s="192"/>
      <c r="AL1023" s="192"/>
      <c r="AM1023" s="192"/>
      <c r="AN1023" s="192"/>
      <c r="AO1023" s="192"/>
      <c r="AP1023" s="192"/>
      <c r="AQ1023" s="192"/>
      <c r="AR1023" s="192"/>
      <c r="AS1023" s="192"/>
      <c r="AT1023" s="192"/>
      <c r="AU1023" s="192"/>
      <c r="AV1023" s="192"/>
      <c r="AW1023" s="192"/>
      <c r="AX1023" s="192"/>
      <c r="AY1023" s="192"/>
      <c r="AZ1023" s="192"/>
      <c r="BA1023" s="192"/>
      <c r="BB1023" s="192"/>
      <c r="BC1023" s="192"/>
    </row>
    <row r="1024" spans="28:55">
      <c r="AB1024" s="192"/>
      <c r="AC1024" s="192"/>
      <c r="AD1024" s="192"/>
      <c r="AE1024" s="192"/>
      <c r="AF1024" s="192"/>
      <c r="AG1024" s="192"/>
      <c r="AH1024" s="192"/>
      <c r="AI1024" s="192"/>
      <c r="AJ1024" s="192"/>
      <c r="AK1024" s="192"/>
      <c r="AL1024" s="192"/>
      <c r="AM1024" s="192"/>
      <c r="AN1024" s="192"/>
      <c r="AO1024" s="192"/>
      <c r="AP1024" s="192"/>
      <c r="AQ1024" s="192"/>
      <c r="AR1024" s="192"/>
      <c r="AS1024" s="192"/>
      <c r="AT1024" s="192"/>
      <c r="AU1024" s="192"/>
      <c r="AV1024" s="192"/>
      <c r="AW1024" s="192"/>
      <c r="AX1024" s="192"/>
      <c r="AY1024" s="192"/>
      <c r="AZ1024" s="192"/>
      <c r="BA1024" s="192"/>
      <c r="BB1024" s="192"/>
      <c r="BC1024" s="192"/>
    </row>
    <row r="1025" spans="28:55">
      <c r="AB1025" s="192"/>
      <c r="AC1025" s="192"/>
      <c r="AD1025" s="192"/>
      <c r="AE1025" s="192"/>
      <c r="AF1025" s="192"/>
      <c r="AG1025" s="192"/>
      <c r="AH1025" s="192"/>
      <c r="AI1025" s="192"/>
      <c r="AJ1025" s="192"/>
      <c r="AK1025" s="192"/>
      <c r="AL1025" s="192"/>
      <c r="AM1025" s="192"/>
      <c r="AN1025" s="192"/>
      <c r="AO1025" s="192"/>
      <c r="AP1025" s="192"/>
      <c r="AQ1025" s="192"/>
      <c r="AR1025" s="192"/>
      <c r="AS1025" s="192"/>
      <c r="AT1025" s="192"/>
      <c r="AU1025" s="192"/>
      <c r="AV1025" s="192"/>
      <c r="AW1025" s="192"/>
      <c r="AX1025" s="192"/>
      <c r="AY1025" s="192"/>
      <c r="AZ1025" s="192"/>
      <c r="BA1025" s="192"/>
      <c r="BB1025" s="192"/>
      <c r="BC1025" s="192"/>
    </row>
    <row r="1026" spans="28:55">
      <c r="AB1026" s="192"/>
      <c r="AC1026" s="192"/>
      <c r="AD1026" s="192"/>
      <c r="AE1026" s="192"/>
      <c r="AF1026" s="192"/>
      <c r="AG1026" s="192"/>
      <c r="AH1026" s="192"/>
      <c r="AI1026" s="192"/>
      <c r="AJ1026" s="192"/>
      <c r="AK1026" s="192"/>
      <c r="AL1026" s="192"/>
      <c r="AM1026" s="192"/>
      <c r="AN1026" s="192"/>
      <c r="AO1026" s="192"/>
      <c r="AP1026" s="192"/>
      <c r="AQ1026" s="192"/>
      <c r="AR1026" s="192"/>
      <c r="AS1026" s="192"/>
      <c r="AT1026" s="192"/>
      <c r="AU1026" s="192"/>
      <c r="AV1026" s="192"/>
      <c r="AW1026" s="192"/>
      <c r="AX1026" s="192"/>
      <c r="AY1026" s="192"/>
      <c r="AZ1026" s="192"/>
      <c r="BA1026" s="192"/>
      <c r="BB1026" s="192"/>
      <c r="BC1026" s="192"/>
    </row>
    <row r="1027" spans="28:55">
      <c r="AB1027" s="192"/>
      <c r="AC1027" s="192"/>
      <c r="AD1027" s="192"/>
      <c r="AE1027" s="192"/>
      <c r="AF1027" s="192"/>
      <c r="AG1027" s="192"/>
      <c r="AH1027" s="192"/>
      <c r="AI1027" s="192"/>
      <c r="AJ1027" s="192"/>
      <c r="AK1027" s="192"/>
      <c r="AL1027" s="192"/>
      <c r="AM1027" s="192"/>
      <c r="AN1027" s="192"/>
      <c r="AO1027" s="192"/>
      <c r="AP1027" s="192"/>
      <c r="AQ1027" s="192"/>
      <c r="AR1027" s="192"/>
      <c r="AS1027" s="192"/>
      <c r="AT1027" s="192"/>
      <c r="AU1027" s="192"/>
      <c r="AV1027" s="192"/>
      <c r="AW1027" s="192"/>
      <c r="AX1027" s="192"/>
      <c r="AY1027" s="192"/>
      <c r="AZ1027" s="192"/>
      <c r="BA1027" s="192"/>
      <c r="BB1027" s="192"/>
      <c r="BC1027" s="192"/>
    </row>
    <row r="1028" spans="28:55">
      <c r="AB1028" s="192"/>
      <c r="AC1028" s="192"/>
      <c r="AD1028" s="192"/>
      <c r="AE1028" s="192"/>
      <c r="AF1028" s="192"/>
      <c r="AG1028" s="192"/>
      <c r="AH1028" s="192"/>
      <c r="AI1028" s="192"/>
      <c r="AJ1028" s="192"/>
      <c r="AK1028" s="192"/>
      <c r="AL1028" s="192"/>
      <c r="AM1028" s="192"/>
      <c r="AN1028" s="192"/>
      <c r="AO1028" s="192"/>
      <c r="AP1028" s="192"/>
      <c r="AQ1028" s="192"/>
      <c r="AR1028" s="192"/>
      <c r="AS1028" s="192"/>
      <c r="AT1028" s="192"/>
      <c r="AU1028" s="192"/>
      <c r="AV1028" s="192"/>
      <c r="AW1028" s="192"/>
      <c r="AX1028" s="192"/>
      <c r="AY1028" s="192"/>
      <c r="AZ1028" s="192"/>
      <c r="BA1028" s="192"/>
      <c r="BB1028" s="192"/>
      <c r="BC1028" s="192"/>
    </row>
    <row r="1029" spans="28:55">
      <c r="AB1029" s="192"/>
      <c r="AC1029" s="192"/>
      <c r="AD1029" s="192"/>
      <c r="AE1029" s="192"/>
      <c r="AF1029" s="192"/>
      <c r="AG1029" s="192"/>
      <c r="AH1029" s="192"/>
      <c r="AI1029" s="192"/>
      <c r="AJ1029" s="192"/>
      <c r="AK1029" s="192"/>
      <c r="AL1029" s="192"/>
      <c r="AM1029" s="192"/>
      <c r="AN1029" s="192"/>
      <c r="AO1029" s="192"/>
      <c r="AP1029" s="192"/>
      <c r="AQ1029" s="192"/>
      <c r="AR1029" s="192"/>
      <c r="AS1029" s="192"/>
      <c r="AT1029" s="192"/>
      <c r="AU1029" s="192"/>
      <c r="AV1029" s="192"/>
      <c r="AW1029" s="192"/>
      <c r="AX1029" s="192"/>
      <c r="AY1029" s="192"/>
      <c r="AZ1029" s="192"/>
      <c r="BA1029" s="192"/>
      <c r="BB1029" s="192"/>
      <c r="BC1029" s="192"/>
    </row>
    <row r="1030" spans="28:55">
      <c r="AB1030" s="192"/>
      <c r="AC1030" s="192"/>
      <c r="AD1030" s="192"/>
      <c r="AE1030" s="192"/>
      <c r="AF1030" s="192"/>
      <c r="AG1030" s="192"/>
      <c r="AH1030" s="192"/>
      <c r="AI1030" s="192"/>
      <c r="AJ1030" s="192"/>
      <c r="AK1030" s="192"/>
      <c r="AL1030" s="192"/>
      <c r="AM1030" s="192"/>
      <c r="AN1030" s="192"/>
      <c r="AO1030" s="192"/>
      <c r="AP1030" s="192"/>
      <c r="AQ1030" s="192"/>
      <c r="AR1030" s="192"/>
      <c r="AS1030" s="192"/>
      <c r="AT1030" s="192"/>
      <c r="AU1030" s="192"/>
      <c r="AV1030" s="192"/>
      <c r="AW1030" s="192"/>
      <c r="AX1030" s="192"/>
      <c r="AY1030" s="192"/>
      <c r="AZ1030" s="192"/>
      <c r="BA1030" s="192"/>
      <c r="BB1030" s="192"/>
      <c r="BC1030" s="192"/>
    </row>
    <row r="1031" spans="28:55">
      <c r="AB1031" s="192"/>
      <c r="AC1031" s="192"/>
      <c r="AD1031" s="192"/>
      <c r="AE1031" s="192"/>
      <c r="AF1031" s="192"/>
      <c r="AG1031" s="192"/>
      <c r="AH1031" s="192"/>
      <c r="AI1031" s="192"/>
      <c r="AJ1031" s="192"/>
      <c r="AK1031" s="192"/>
      <c r="AL1031" s="192"/>
      <c r="AM1031" s="192"/>
      <c r="AN1031" s="192"/>
      <c r="AO1031" s="192"/>
      <c r="AP1031" s="192"/>
      <c r="AQ1031" s="192"/>
      <c r="AR1031" s="192"/>
      <c r="AS1031" s="192"/>
      <c r="AT1031" s="192"/>
      <c r="AU1031" s="192"/>
      <c r="AV1031" s="192"/>
      <c r="AW1031" s="192"/>
      <c r="AX1031" s="192"/>
      <c r="AY1031" s="192"/>
      <c r="AZ1031" s="192"/>
      <c r="BA1031" s="192"/>
      <c r="BB1031" s="192"/>
      <c r="BC1031" s="192"/>
    </row>
    <row r="1032" spans="28:55">
      <c r="AB1032" s="192"/>
      <c r="AC1032" s="192"/>
      <c r="AD1032" s="192"/>
      <c r="AE1032" s="192"/>
      <c r="AF1032" s="192"/>
      <c r="AG1032" s="192"/>
      <c r="AH1032" s="192"/>
      <c r="AI1032" s="192"/>
      <c r="AJ1032" s="192"/>
      <c r="AK1032" s="192"/>
      <c r="AL1032" s="192"/>
      <c r="AM1032" s="192"/>
      <c r="AN1032" s="192"/>
      <c r="AO1032" s="192"/>
      <c r="AP1032" s="192"/>
      <c r="AQ1032" s="192"/>
      <c r="AR1032" s="192"/>
      <c r="AS1032" s="192"/>
      <c r="AT1032" s="192"/>
      <c r="AU1032" s="192"/>
      <c r="AV1032" s="192"/>
      <c r="AW1032" s="192"/>
      <c r="AX1032" s="192"/>
      <c r="AY1032" s="192"/>
      <c r="AZ1032" s="192"/>
      <c r="BA1032" s="192"/>
      <c r="BB1032" s="192"/>
      <c r="BC1032" s="192"/>
    </row>
    <row r="1033" spans="28:55">
      <c r="AB1033" s="192"/>
      <c r="AC1033" s="192"/>
      <c r="AD1033" s="192"/>
      <c r="AE1033" s="192"/>
      <c r="AF1033" s="192"/>
      <c r="AG1033" s="192"/>
      <c r="AH1033" s="192"/>
      <c r="AI1033" s="192"/>
      <c r="AJ1033" s="192"/>
      <c r="AK1033" s="192"/>
      <c r="AL1033" s="192"/>
      <c r="AM1033" s="192"/>
      <c r="AN1033" s="192"/>
      <c r="AO1033" s="192"/>
      <c r="AP1033" s="192"/>
      <c r="AQ1033" s="192"/>
      <c r="AR1033" s="192"/>
      <c r="AS1033" s="192"/>
      <c r="AT1033" s="192"/>
      <c r="AU1033" s="192"/>
      <c r="AV1033" s="192"/>
      <c r="AW1033" s="192"/>
      <c r="AX1033" s="192"/>
      <c r="AY1033" s="192"/>
      <c r="AZ1033" s="192"/>
      <c r="BA1033" s="192"/>
      <c r="BB1033" s="192"/>
      <c r="BC1033" s="192"/>
    </row>
    <row r="1034" spans="28:55">
      <c r="AB1034" s="192"/>
      <c r="AC1034" s="192"/>
      <c r="AD1034" s="192"/>
      <c r="AE1034" s="192"/>
      <c r="AF1034" s="192"/>
      <c r="AG1034" s="192"/>
      <c r="AH1034" s="192"/>
      <c r="AI1034" s="192"/>
      <c r="AJ1034" s="192"/>
      <c r="AK1034" s="192"/>
      <c r="AL1034" s="192"/>
      <c r="AM1034" s="192"/>
      <c r="AN1034" s="192"/>
      <c r="AO1034" s="192"/>
      <c r="AP1034" s="192"/>
      <c r="AQ1034" s="192"/>
      <c r="AR1034" s="192"/>
      <c r="AS1034" s="192"/>
      <c r="AT1034" s="192"/>
      <c r="AU1034" s="192"/>
      <c r="AV1034" s="192"/>
      <c r="AW1034" s="192"/>
      <c r="AX1034" s="192"/>
      <c r="AY1034" s="192"/>
      <c r="AZ1034" s="192"/>
      <c r="BA1034" s="192"/>
      <c r="BB1034" s="192"/>
      <c r="BC1034" s="192"/>
    </row>
    <row r="1035" spans="28:55">
      <c r="AB1035" s="192"/>
      <c r="AC1035" s="192"/>
      <c r="AD1035" s="192"/>
      <c r="AE1035" s="192"/>
      <c r="AF1035" s="192"/>
      <c r="AG1035" s="192"/>
      <c r="AH1035" s="192"/>
      <c r="AI1035" s="192"/>
      <c r="AJ1035" s="192"/>
      <c r="AK1035" s="192"/>
      <c r="AL1035" s="192"/>
      <c r="AM1035" s="192"/>
      <c r="AN1035" s="192"/>
      <c r="AO1035" s="192"/>
      <c r="AP1035" s="192"/>
      <c r="AQ1035" s="192"/>
      <c r="AR1035" s="192"/>
      <c r="AS1035" s="192"/>
      <c r="AT1035" s="192"/>
      <c r="AU1035" s="192"/>
      <c r="AV1035" s="192"/>
      <c r="AW1035" s="192"/>
      <c r="AX1035" s="192"/>
      <c r="AY1035" s="192"/>
      <c r="AZ1035" s="192"/>
      <c r="BA1035" s="192"/>
      <c r="BB1035" s="192"/>
      <c r="BC1035" s="192"/>
    </row>
    <row r="1036" spans="28:55">
      <c r="AB1036" s="192"/>
      <c r="AC1036" s="192"/>
      <c r="AD1036" s="192"/>
      <c r="AE1036" s="192"/>
      <c r="AF1036" s="192"/>
      <c r="AG1036" s="192"/>
      <c r="AH1036" s="192"/>
      <c r="AI1036" s="192"/>
      <c r="AJ1036" s="192"/>
      <c r="AK1036" s="192"/>
      <c r="AL1036" s="192"/>
      <c r="AM1036" s="192"/>
      <c r="AN1036" s="192"/>
      <c r="AO1036" s="192"/>
      <c r="AP1036" s="192"/>
      <c r="AQ1036" s="192"/>
      <c r="AR1036" s="192"/>
      <c r="AS1036" s="192"/>
      <c r="AT1036" s="192"/>
      <c r="AU1036" s="192"/>
      <c r="AV1036" s="192"/>
      <c r="AW1036" s="192"/>
      <c r="AX1036" s="192"/>
      <c r="AY1036" s="192"/>
      <c r="AZ1036" s="192"/>
      <c r="BA1036" s="192"/>
      <c r="BB1036" s="192"/>
      <c r="BC1036" s="192"/>
    </row>
    <row r="1037" spans="28:55">
      <c r="AB1037" s="192"/>
      <c r="AC1037" s="192"/>
      <c r="AD1037" s="192"/>
      <c r="AE1037" s="192"/>
      <c r="AF1037" s="192"/>
      <c r="AG1037" s="192"/>
      <c r="AH1037" s="192"/>
      <c r="AI1037" s="192"/>
      <c r="AJ1037" s="192"/>
      <c r="AK1037" s="192"/>
      <c r="AL1037" s="192"/>
      <c r="AM1037" s="192"/>
      <c r="AN1037" s="192"/>
      <c r="AO1037" s="192"/>
      <c r="AP1037" s="192"/>
      <c r="AQ1037" s="192"/>
      <c r="AR1037" s="192"/>
      <c r="AS1037" s="192"/>
      <c r="AT1037" s="192"/>
      <c r="AU1037" s="192"/>
      <c r="AV1037" s="192"/>
      <c r="AW1037" s="192"/>
      <c r="AX1037" s="192"/>
      <c r="AY1037" s="192"/>
      <c r="AZ1037" s="192"/>
      <c r="BA1037" s="192"/>
      <c r="BB1037" s="192"/>
      <c r="BC1037" s="192"/>
    </row>
    <row r="1038" spans="28:55">
      <c r="AB1038" s="192"/>
      <c r="AC1038" s="192"/>
      <c r="AD1038" s="192"/>
      <c r="AE1038" s="192"/>
      <c r="AF1038" s="192"/>
      <c r="AG1038" s="192"/>
      <c r="AH1038" s="192"/>
      <c r="AI1038" s="192"/>
      <c r="AJ1038" s="192"/>
      <c r="AK1038" s="192"/>
      <c r="AL1038" s="192"/>
      <c r="AM1038" s="192"/>
      <c r="AN1038" s="192"/>
      <c r="AO1038" s="192"/>
      <c r="AP1038" s="192"/>
      <c r="AQ1038" s="192"/>
      <c r="AR1038" s="192"/>
      <c r="AS1038" s="192"/>
      <c r="AT1038" s="192"/>
      <c r="AU1038" s="192"/>
      <c r="AV1038" s="192"/>
      <c r="AW1038" s="192"/>
      <c r="AX1038" s="192"/>
      <c r="AY1038" s="192"/>
      <c r="AZ1038" s="192"/>
      <c r="BA1038" s="192"/>
      <c r="BB1038" s="192"/>
      <c r="BC1038" s="192"/>
    </row>
    <row r="1039" spans="28:55">
      <c r="AB1039" s="192"/>
      <c r="AC1039" s="192"/>
      <c r="AD1039" s="192"/>
      <c r="AE1039" s="192"/>
      <c r="AF1039" s="192"/>
      <c r="AG1039" s="192"/>
      <c r="AH1039" s="192"/>
      <c r="AI1039" s="192"/>
      <c r="AJ1039" s="192"/>
      <c r="AK1039" s="192"/>
      <c r="AL1039" s="192"/>
      <c r="AM1039" s="192"/>
      <c r="AN1039" s="192"/>
      <c r="AO1039" s="192"/>
      <c r="AP1039" s="192"/>
      <c r="AQ1039" s="192"/>
      <c r="AR1039" s="192"/>
      <c r="AS1039" s="192"/>
      <c r="AT1039" s="192"/>
      <c r="AU1039" s="192"/>
      <c r="AV1039" s="192"/>
      <c r="AW1039" s="192"/>
      <c r="AX1039" s="192"/>
      <c r="AY1039" s="192"/>
      <c r="AZ1039" s="192"/>
      <c r="BA1039" s="192"/>
      <c r="BB1039" s="192"/>
      <c r="BC1039" s="192"/>
    </row>
    <row r="1040" spans="28:55">
      <c r="AB1040" s="192"/>
      <c r="AC1040" s="192"/>
      <c r="AD1040" s="192"/>
      <c r="AE1040" s="192"/>
      <c r="AF1040" s="192"/>
      <c r="AG1040" s="192"/>
      <c r="AH1040" s="192"/>
      <c r="AI1040" s="192"/>
      <c r="AJ1040" s="192"/>
      <c r="AK1040" s="192"/>
      <c r="AL1040" s="192"/>
      <c r="AM1040" s="192"/>
      <c r="AN1040" s="192"/>
      <c r="AO1040" s="192"/>
      <c r="AP1040" s="192"/>
      <c r="AQ1040" s="192"/>
      <c r="AR1040" s="192"/>
      <c r="AS1040" s="192"/>
      <c r="AT1040" s="192"/>
      <c r="AU1040" s="192"/>
      <c r="AV1040" s="192"/>
      <c r="AW1040" s="192"/>
      <c r="AX1040" s="192"/>
      <c r="AY1040" s="192"/>
      <c r="AZ1040" s="192"/>
      <c r="BA1040" s="192"/>
      <c r="BB1040" s="192"/>
      <c r="BC1040" s="192"/>
    </row>
    <row r="1041" spans="28:55">
      <c r="AB1041" s="192"/>
      <c r="AC1041" s="192"/>
      <c r="AD1041" s="192"/>
      <c r="AE1041" s="192"/>
      <c r="AF1041" s="192"/>
      <c r="AG1041" s="192"/>
      <c r="AH1041" s="192"/>
      <c r="AI1041" s="192"/>
      <c r="AJ1041" s="192"/>
      <c r="AK1041" s="192"/>
      <c r="AL1041" s="192"/>
      <c r="AM1041" s="192"/>
      <c r="AN1041" s="192"/>
      <c r="AO1041" s="192"/>
      <c r="AP1041" s="192"/>
      <c r="AQ1041" s="192"/>
      <c r="AR1041" s="192"/>
      <c r="AS1041" s="192"/>
      <c r="AT1041" s="192"/>
      <c r="AU1041" s="192"/>
      <c r="AV1041" s="192"/>
      <c r="AW1041" s="192"/>
      <c r="AX1041" s="192"/>
      <c r="AY1041" s="192"/>
      <c r="AZ1041" s="192"/>
      <c r="BA1041" s="192"/>
      <c r="BB1041" s="192"/>
      <c r="BC1041" s="192"/>
    </row>
    <row r="1042" spans="28:55">
      <c r="AB1042" s="192"/>
      <c r="AC1042" s="192"/>
      <c r="AD1042" s="192"/>
      <c r="AE1042" s="192"/>
      <c r="AF1042" s="192"/>
      <c r="AG1042" s="192"/>
      <c r="AH1042" s="192"/>
      <c r="AI1042" s="192"/>
      <c r="AJ1042" s="192"/>
      <c r="AK1042" s="192"/>
      <c r="AL1042" s="192"/>
      <c r="AM1042" s="192"/>
      <c r="AN1042" s="192"/>
      <c r="AO1042" s="192"/>
      <c r="AP1042" s="192"/>
      <c r="AQ1042" s="192"/>
      <c r="AR1042" s="192"/>
      <c r="AS1042" s="192"/>
      <c r="AT1042" s="192"/>
      <c r="AU1042" s="192"/>
      <c r="AV1042" s="192"/>
      <c r="AW1042" s="192"/>
      <c r="AX1042" s="192"/>
      <c r="AY1042" s="192"/>
      <c r="AZ1042" s="192"/>
      <c r="BA1042" s="192"/>
      <c r="BB1042" s="192"/>
      <c r="BC1042" s="192"/>
    </row>
    <row r="1043" spans="28:55">
      <c r="AB1043" s="192"/>
      <c r="AC1043" s="192"/>
      <c r="AD1043" s="192"/>
      <c r="AE1043" s="192"/>
      <c r="AF1043" s="192"/>
      <c r="AG1043" s="192"/>
      <c r="AH1043" s="192"/>
      <c r="AI1043" s="192"/>
      <c r="AJ1043" s="192"/>
      <c r="AK1043" s="192"/>
      <c r="AL1043" s="192"/>
      <c r="AM1043" s="192"/>
      <c r="AN1043" s="192"/>
      <c r="AO1043" s="192"/>
      <c r="AP1043" s="192"/>
      <c r="AQ1043" s="192"/>
      <c r="AR1043" s="192"/>
      <c r="AS1043" s="192"/>
      <c r="AT1043" s="192"/>
      <c r="AU1043" s="192"/>
      <c r="AV1043" s="192"/>
      <c r="AW1043" s="192"/>
      <c r="AX1043" s="192"/>
      <c r="AY1043" s="192"/>
      <c r="AZ1043" s="192"/>
      <c r="BA1043" s="192"/>
      <c r="BB1043" s="192"/>
      <c r="BC1043" s="192"/>
    </row>
    <row r="1044" spans="28:55">
      <c r="AB1044" s="192"/>
      <c r="AC1044" s="192"/>
      <c r="AD1044" s="192"/>
      <c r="AE1044" s="192"/>
      <c r="AF1044" s="192"/>
      <c r="AG1044" s="192"/>
      <c r="AH1044" s="192"/>
      <c r="AI1044" s="192"/>
      <c r="AJ1044" s="192"/>
      <c r="AK1044" s="192"/>
      <c r="AL1044" s="192"/>
      <c r="AM1044" s="192"/>
      <c r="AN1044" s="192"/>
      <c r="AO1044" s="192"/>
      <c r="AP1044" s="192"/>
      <c r="AQ1044" s="192"/>
      <c r="AR1044" s="192"/>
      <c r="AS1044" s="192"/>
      <c r="AT1044" s="192"/>
      <c r="AU1044" s="192"/>
      <c r="AV1044" s="192"/>
      <c r="AW1044" s="192"/>
      <c r="AX1044" s="192"/>
      <c r="AY1044" s="192"/>
      <c r="AZ1044" s="192"/>
      <c r="BA1044" s="192"/>
      <c r="BB1044" s="192"/>
      <c r="BC1044" s="192"/>
    </row>
    <row r="1045" spans="28:55">
      <c r="AB1045" s="192"/>
      <c r="AC1045" s="192"/>
      <c r="AD1045" s="192"/>
      <c r="AE1045" s="192"/>
      <c r="AF1045" s="192"/>
      <c r="AG1045" s="192"/>
      <c r="AH1045" s="192"/>
      <c r="AI1045" s="192"/>
      <c r="AJ1045" s="192"/>
      <c r="AK1045" s="192"/>
      <c r="AL1045" s="192"/>
      <c r="AM1045" s="192"/>
      <c r="AN1045" s="192"/>
      <c r="AO1045" s="192"/>
      <c r="AP1045" s="192"/>
      <c r="AQ1045" s="192"/>
      <c r="AR1045" s="192"/>
      <c r="AS1045" s="192"/>
      <c r="AT1045" s="192"/>
      <c r="AU1045" s="192"/>
      <c r="AV1045" s="192"/>
      <c r="AW1045" s="192"/>
      <c r="AX1045" s="192"/>
      <c r="AY1045" s="192"/>
      <c r="AZ1045" s="192"/>
      <c r="BA1045" s="192"/>
      <c r="BB1045" s="192"/>
      <c r="BC1045" s="192"/>
    </row>
    <row r="1046" spans="28:55">
      <c r="AB1046" s="192"/>
      <c r="AC1046" s="192"/>
      <c r="AD1046" s="192"/>
      <c r="AE1046" s="192"/>
      <c r="AF1046" s="192"/>
      <c r="AG1046" s="192"/>
      <c r="AH1046" s="192"/>
      <c r="AI1046" s="192"/>
      <c r="AJ1046" s="192"/>
      <c r="AK1046" s="192"/>
      <c r="AL1046" s="192"/>
      <c r="AM1046" s="192"/>
      <c r="AN1046" s="192"/>
      <c r="AO1046" s="192"/>
      <c r="AP1046" s="192"/>
      <c r="AQ1046" s="192"/>
      <c r="AR1046" s="192"/>
      <c r="AS1046" s="192"/>
      <c r="AT1046" s="192"/>
      <c r="AU1046" s="192"/>
      <c r="AV1046" s="192"/>
      <c r="AW1046" s="192"/>
      <c r="AX1046" s="192"/>
      <c r="AY1046" s="192"/>
      <c r="AZ1046" s="192"/>
      <c r="BA1046" s="192"/>
      <c r="BB1046" s="192"/>
      <c r="BC1046" s="192"/>
    </row>
    <row r="1047" spans="28:55">
      <c r="AB1047" s="192"/>
      <c r="AC1047" s="192"/>
      <c r="AD1047" s="192"/>
      <c r="AE1047" s="192"/>
      <c r="AF1047" s="192"/>
      <c r="AG1047" s="192"/>
      <c r="AH1047" s="192"/>
      <c r="AI1047" s="192"/>
      <c r="AJ1047" s="192"/>
      <c r="AK1047" s="192"/>
      <c r="AL1047" s="192"/>
      <c r="AM1047" s="192"/>
      <c r="AN1047" s="192"/>
      <c r="AO1047" s="192"/>
      <c r="AP1047" s="192"/>
      <c r="AQ1047" s="192"/>
      <c r="AR1047" s="192"/>
      <c r="AS1047" s="192"/>
      <c r="AT1047" s="192"/>
      <c r="AU1047" s="192"/>
      <c r="AV1047" s="192"/>
      <c r="AW1047" s="192"/>
      <c r="AX1047" s="192"/>
      <c r="AY1047" s="192"/>
      <c r="AZ1047" s="192"/>
      <c r="BA1047" s="192"/>
      <c r="BB1047" s="192"/>
      <c r="BC1047" s="192"/>
    </row>
    <row r="1048" spans="28:55">
      <c r="AB1048" s="192"/>
      <c r="AC1048" s="192"/>
      <c r="AD1048" s="192"/>
      <c r="AE1048" s="192"/>
      <c r="AF1048" s="192"/>
      <c r="AG1048" s="192"/>
      <c r="AH1048" s="192"/>
      <c r="AI1048" s="192"/>
      <c r="AJ1048" s="192"/>
      <c r="AK1048" s="192"/>
      <c r="AL1048" s="192"/>
      <c r="AM1048" s="192"/>
      <c r="AN1048" s="192"/>
      <c r="AO1048" s="192"/>
      <c r="AP1048" s="192"/>
      <c r="AQ1048" s="192"/>
      <c r="AR1048" s="192"/>
      <c r="AS1048" s="192"/>
      <c r="AT1048" s="192"/>
      <c r="AU1048" s="192"/>
      <c r="AV1048" s="192"/>
      <c r="AW1048" s="192"/>
      <c r="AX1048" s="192"/>
      <c r="AY1048" s="192"/>
      <c r="AZ1048" s="192"/>
      <c r="BA1048" s="192"/>
      <c r="BB1048" s="192"/>
      <c r="BC1048" s="192"/>
    </row>
    <row r="1049" spans="28:55">
      <c r="AB1049" s="192"/>
      <c r="AC1049" s="192"/>
      <c r="AD1049" s="192"/>
      <c r="AE1049" s="192"/>
      <c r="AF1049" s="192"/>
      <c r="AG1049" s="192"/>
      <c r="AH1049" s="192"/>
      <c r="AI1049" s="192"/>
      <c r="AJ1049" s="192"/>
      <c r="AK1049" s="192"/>
      <c r="AL1049" s="192"/>
      <c r="AM1049" s="192"/>
      <c r="AN1049" s="192"/>
      <c r="AO1049" s="192"/>
      <c r="AP1049" s="192"/>
      <c r="AQ1049" s="192"/>
      <c r="AR1049" s="192"/>
      <c r="AS1049" s="192"/>
      <c r="AT1049" s="192"/>
      <c r="AU1049" s="192"/>
      <c r="AV1049" s="192"/>
      <c r="AW1049" s="192"/>
      <c r="AX1049" s="192"/>
      <c r="AY1049" s="192"/>
      <c r="AZ1049" s="192"/>
      <c r="BA1049" s="192"/>
      <c r="BB1049" s="192"/>
      <c r="BC1049" s="192"/>
    </row>
    <row r="1050" spans="28:55">
      <c r="AB1050" s="192"/>
      <c r="AC1050" s="192"/>
      <c r="AD1050" s="192"/>
      <c r="AE1050" s="192"/>
      <c r="AF1050" s="192"/>
      <c r="AG1050" s="192"/>
      <c r="AH1050" s="192"/>
      <c r="AI1050" s="192"/>
      <c r="AJ1050" s="192"/>
      <c r="AK1050" s="192"/>
      <c r="AL1050" s="192"/>
      <c r="AM1050" s="192"/>
      <c r="AN1050" s="192"/>
      <c r="AO1050" s="192"/>
      <c r="AP1050" s="192"/>
      <c r="AQ1050" s="192"/>
      <c r="AR1050" s="192"/>
      <c r="AS1050" s="192"/>
      <c r="AT1050" s="192"/>
      <c r="AU1050" s="192"/>
      <c r="AV1050" s="192"/>
      <c r="AW1050" s="192"/>
      <c r="AX1050" s="192"/>
      <c r="AY1050" s="192"/>
      <c r="AZ1050" s="192"/>
      <c r="BA1050" s="192"/>
      <c r="BB1050" s="192"/>
      <c r="BC1050" s="192"/>
    </row>
    <row r="1051" spans="28:55">
      <c r="AB1051" s="192"/>
      <c r="AC1051" s="192"/>
      <c r="AD1051" s="192"/>
      <c r="AE1051" s="192"/>
      <c r="AF1051" s="192"/>
      <c r="AG1051" s="192"/>
      <c r="AH1051" s="192"/>
      <c r="AI1051" s="192"/>
      <c r="AJ1051" s="192"/>
      <c r="AK1051" s="192"/>
      <c r="AL1051" s="192"/>
      <c r="AM1051" s="192"/>
      <c r="AN1051" s="192"/>
      <c r="AO1051" s="192"/>
      <c r="AP1051" s="192"/>
      <c r="AQ1051" s="192"/>
      <c r="AR1051" s="192"/>
      <c r="AS1051" s="192"/>
      <c r="AT1051" s="192"/>
      <c r="AU1051" s="192"/>
      <c r="AV1051" s="192"/>
      <c r="AW1051" s="192"/>
      <c r="AX1051" s="192"/>
      <c r="AY1051" s="192"/>
      <c r="AZ1051" s="192"/>
      <c r="BA1051" s="192"/>
      <c r="BB1051" s="192"/>
      <c r="BC1051" s="192"/>
    </row>
    <row r="1052" spans="28:55">
      <c r="AB1052" s="192"/>
      <c r="AC1052" s="192"/>
      <c r="AD1052" s="192"/>
      <c r="AE1052" s="192"/>
      <c r="AF1052" s="192"/>
      <c r="AG1052" s="192"/>
      <c r="AH1052" s="192"/>
      <c r="AI1052" s="192"/>
      <c r="AJ1052" s="192"/>
      <c r="AK1052" s="192"/>
      <c r="AL1052" s="192"/>
      <c r="AM1052" s="192"/>
      <c r="AN1052" s="192"/>
      <c r="AO1052" s="192"/>
      <c r="AP1052" s="192"/>
      <c r="AQ1052" s="192"/>
      <c r="AR1052" s="192"/>
      <c r="AS1052" s="192"/>
      <c r="AT1052" s="192"/>
      <c r="AU1052" s="192"/>
      <c r="AV1052" s="192"/>
      <c r="AW1052" s="192"/>
      <c r="AX1052" s="192"/>
      <c r="AY1052" s="192"/>
      <c r="AZ1052" s="192"/>
      <c r="BA1052" s="192"/>
      <c r="BB1052" s="192"/>
      <c r="BC1052" s="192"/>
    </row>
    <row r="1053" spans="28:55">
      <c r="AB1053" s="192"/>
      <c r="AC1053" s="192"/>
      <c r="AD1053" s="192"/>
      <c r="AE1053" s="192"/>
      <c r="AF1053" s="192"/>
      <c r="AG1053" s="192"/>
      <c r="AH1053" s="192"/>
      <c r="AI1053" s="192"/>
      <c r="AJ1053" s="192"/>
      <c r="AK1053" s="192"/>
      <c r="AL1053" s="192"/>
      <c r="AM1053" s="192"/>
      <c r="AN1053" s="192"/>
      <c r="AO1053" s="192"/>
      <c r="AP1053" s="192"/>
      <c r="AQ1053" s="192"/>
      <c r="AR1053" s="192"/>
      <c r="AS1053" s="192"/>
      <c r="AT1053" s="192"/>
      <c r="AU1053" s="192"/>
      <c r="AV1053" s="192"/>
      <c r="AW1053" s="192"/>
      <c r="AX1053" s="192"/>
      <c r="AY1053" s="192"/>
      <c r="AZ1053" s="192"/>
      <c r="BA1053" s="192"/>
      <c r="BB1053" s="192"/>
      <c r="BC1053" s="192"/>
    </row>
    <row r="1054" spans="28:55">
      <c r="AB1054" s="192"/>
      <c r="AC1054" s="192"/>
      <c r="AD1054" s="192"/>
      <c r="AE1054" s="192"/>
      <c r="AF1054" s="192"/>
      <c r="AG1054" s="192"/>
      <c r="AH1054" s="192"/>
      <c r="AI1054" s="192"/>
      <c r="AJ1054" s="192"/>
      <c r="AK1054" s="192"/>
      <c r="AL1054" s="192"/>
      <c r="AM1054" s="192"/>
      <c r="AN1054" s="192"/>
      <c r="AO1054" s="192"/>
      <c r="AP1054" s="192"/>
      <c r="AQ1054" s="192"/>
      <c r="AR1054" s="192"/>
      <c r="AS1054" s="192"/>
      <c r="AT1054" s="192"/>
      <c r="AU1054" s="192"/>
      <c r="AV1054" s="192"/>
      <c r="AW1054" s="192"/>
      <c r="AX1054" s="192"/>
      <c r="AY1054" s="192"/>
      <c r="AZ1054" s="192"/>
      <c r="BA1054" s="192"/>
      <c r="BB1054" s="192"/>
      <c r="BC1054" s="192"/>
    </row>
    <row r="1055" spans="28:55">
      <c r="AB1055" s="192"/>
      <c r="AC1055" s="192"/>
      <c r="AD1055" s="192"/>
      <c r="AE1055" s="192"/>
      <c r="AF1055" s="192"/>
      <c r="AG1055" s="192"/>
      <c r="AH1055" s="192"/>
      <c r="AI1055" s="192"/>
      <c r="AJ1055" s="192"/>
      <c r="AK1055" s="192"/>
      <c r="AL1055" s="192"/>
      <c r="AM1055" s="192"/>
      <c r="AN1055" s="192"/>
      <c r="AO1055" s="192"/>
      <c r="AP1055" s="192"/>
      <c r="AQ1055" s="192"/>
      <c r="AR1055" s="192"/>
      <c r="AS1055" s="192"/>
      <c r="AT1055" s="192"/>
      <c r="AU1055" s="192"/>
      <c r="AV1055" s="192"/>
      <c r="AW1055" s="192"/>
      <c r="AX1055" s="192"/>
      <c r="AY1055" s="192"/>
      <c r="AZ1055" s="192"/>
      <c r="BA1055" s="192"/>
      <c r="BB1055" s="192"/>
      <c r="BC1055" s="192"/>
    </row>
    <row r="1056" spans="28:55">
      <c r="AB1056" s="192"/>
      <c r="AC1056" s="192"/>
      <c r="AD1056" s="192"/>
      <c r="AE1056" s="192"/>
      <c r="AF1056" s="192"/>
      <c r="AG1056" s="192"/>
      <c r="AH1056" s="192"/>
      <c r="AI1056" s="192"/>
      <c r="AJ1056" s="192"/>
      <c r="AK1056" s="192"/>
      <c r="AL1056" s="192"/>
      <c r="AM1056" s="192"/>
      <c r="AN1056" s="192"/>
      <c r="AO1056" s="192"/>
      <c r="AP1056" s="192"/>
      <c r="AQ1056" s="192"/>
      <c r="AR1056" s="192"/>
      <c r="AS1056" s="192"/>
      <c r="AT1056" s="192"/>
      <c r="AU1056" s="192"/>
      <c r="AV1056" s="192"/>
      <c r="AW1056" s="192"/>
      <c r="AX1056" s="192"/>
      <c r="AY1056" s="192"/>
      <c r="AZ1056" s="192"/>
      <c r="BA1056" s="192"/>
      <c r="BB1056" s="192"/>
      <c r="BC1056" s="192"/>
    </row>
    <row r="1057" spans="28:55">
      <c r="AB1057" s="192"/>
      <c r="AC1057" s="192"/>
      <c r="AD1057" s="192"/>
      <c r="AE1057" s="192"/>
      <c r="AF1057" s="192"/>
      <c r="AG1057" s="192"/>
      <c r="AH1057" s="192"/>
      <c r="AI1057" s="192"/>
      <c r="AJ1057" s="192"/>
      <c r="AK1057" s="192"/>
      <c r="AL1057" s="192"/>
      <c r="AM1057" s="192"/>
      <c r="AN1057" s="192"/>
      <c r="AO1057" s="192"/>
      <c r="AP1057" s="192"/>
      <c r="AQ1057" s="192"/>
      <c r="AR1057" s="192"/>
      <c r="AS1057" s="192"/>
      <c r="AT1057" s="192"/>
      <c r="AU1057" s="192"/>
      <c r="AV1057" s="192"/>
      <c r="AW1057" s="192"/>
      <c r="AX1057" s="192"/>
      <c r="AY1057" s="192"/>
      <c r="AZ1057" s="192"/>
      <c r="BA1057" s="192"/>
      <c r="BB1057" s="192"/>
      <c r="BC1057" s="192"/>
    </row>
    <row r="1058" spans="28:55">
      <c r="AB1058" s="192"/>
      <c r="AC1058" s="192"/>
      <c r="AD1058" s="192"/>
      <c r="AE1058" s="192"/>
      <c r="AF1058" s="192"/>
      <c r="AG1058" s="192"/>
      <c r="AH1058" s="192"/>
      <c r="AI1058" s="192"/>
      <c r="AJ1058" s="192"/>
      <c r="AK1058" s="192"/>
      <c r="AL1058" s="192"/>
      <c r="AM1058" s="192"/>
      <c r="AN1058" s="192"/>
      <c r="AO1058" s="192"/>
      <c r="AP1058" s="192"/>
      <c r="AQ1058" s="192"/>
      <c r="AR1058" s="192"/>
      <c r="AS1058" s="192"/>
      <c r="AT1058" s="192"/>
      <c r="AU1058" s="192"/>
      <c r="AV1058" s="192"/>
      <c r="AW1058" s="192"/>
      <c r="AX1058" s="192"/>
      <c r="AY1058" s="192"/>
      <c r="AZ1058" s="192"/>
      <c r="BA1058" s="192"/>
      <c r="BB1058" s="192"/>
      <c r="BC1058" s="192"/>
    </row>
    <row r="1059" spans="28:55">
      <c r="AB1059" s="192"/>
      <c r="AC1059" s="192"/>
      <c r="AD1059" s="192"/>
      <c r="AE1059" s="192"/>
      <c r="AF1059" s="192"/>
      <c r="AG1059" s="192"/>
      <c r="AH1059" s="192"/>
      <c r="AI1059" s="192"/>
      <c r="AJ1059" s="192"/>
      <c r="AK1059" s="192"/>
      <c r="AL1059" s="192"/>
      <c r="AM1059" s="192"/>
      <c r="AN1059" s="192"/>
      <c r="AO1059" s="192"/>
      <c r="AP1059" s="192"/>
      <c r="AQ1059" s="192"/>
      <c r="AR1059" s="192"/>
      <c r="AS1059" s="192"/>
      <c r="AT1059" s="192"/>
      <c r="AU1059" s="192"/>
      <c r="AV1059" s="192"/>
      <c r="AW1059" s="192"/>
      <c r="AX1059" s="192"/>
      <c r="AY1059" s="192"/>
      <c r="AZ1059" s="192"/>
      <c r="BA1059" s="192"/>
      <c r="BB1059" s="192"/>
      <c r="BC1059" s="192"/>
    </row>
    <row r="1060" spans="28:55">
      <c r="AB1060" s="192"/>
      <c r="AC1060" s="192"/>
      <c r="AD1060" s="192"/>
      <c r="AE1060" s="192"/>
      <c r="AF1060" s="192"/>
      <c r="AG1060" s="192"/>
      <c r="AH1060" s="192"/>
      <c r="AI1060" s="192"/>
      <c r="AJ1060" s="192"/>
      <c r="AK1060" s="192"/>
      <c r="AL1060" s="192"/>
      <c r="AM1060" s="192"/>
      <c r="AN1060" s="192"/>
      <c r="AO1060" s="192"/>
      <c r="AP1060" s="192"/>
      <c r="AQ1060" s="192"/>
      <c r="AR1060" s="192"/>
      <c r="AS1060" s="192"/>
      <c r="AT1060" s="192"/>
      <c r="AU1060" s="192"/>
      <c r="AV1060" s="192"/>
      <c r="AW1060" s="192"/>
      <c r="AX1060" s="192"/>
      <c r="AY1060" s="192"/>
      <c r="AZ1060" s="192"/>
      <c r="BA1060" s="192"/>
      <c r="BB1060" s="192"/>
      <c r="BC1060" s="192"/>
    </row>
    <row r="1061" spans="28:55">
      <c r="AB1061" s="192"/>
      <c r="AC1061" s="192"/>
      <c r="AD1061" s="192"/>
      <c r="AE1061" s="192"/>
      <c r="AF1061" s="192"/>
      <c r="AG1061" s="192"/>
      <c r="AH1061" s="192"/>
      <c r="AI1061" s="192"/>
      <c r="AJ1061" s="192"/>
      <c r="AK1061" s="192"/>
      <c r="AL1061" s="192"/>
      <c r="AM1061" s="192"/>
      <c r="AN1061" s="192"/>
      <c r="AO1061" s="192"/>
      <c r="AP1061" s="192"/>
      <c r="AQ1061" s="192"/>
      <c r="AR1061" s="192"/>
      <c r="AS1061" s="192"/>
      <c r="AT1061" s="192"/>
      <c r="AU1061" s="192"/>
      <c r="AV1061" s="192"/>
      <c r="AW1061" s="192"/>
      <c r="AX1061" s="192"/>
      <c r="AY1061" s="192"/>
      <c r="AZ1061" s="192"/>
      <c r="BA1061" s="192"/>
      <c r="BB1061" s="192"/>
      <c r="BC1061" s="192"/>
    </row>
    <row r="1062" spans="28:55">
      <c r="AB1062" s="192"/>
      <c r="AC1062" s="192"/>
      <c r="AD1062" s="192"/>
      <c r="AE1062" s="192"/>
      <c r="AF1062" s="192"/>
      <c r="AG1062" s="192"/>
      <c r="AH1062" s="192"/>
      <c r="AI1062" s="192"/>
      <c r="AJ1062" s="192"/>
      <c r="AK1062" s="192"/>
      <c r="AL1062" s="192"/>
      <c r="AM1062" s="192"/>
      <c r="AN1062" s="192"/>
      <c r="AO1062" s="192"/>
      <c r="AP1062" s="192"/>
      <c r="AQ1062" s="192"/>
      <c r="AR1062" s="192"/>
      <c r="AS1062" s="192"/>
      <c r="AT1062" s="192"/>
      <c r="AU1062" s="192"/>
      <c r="AV1062" s="192"/>
      <c r="AW1062" s="192"/>
      <c r="AX1062" s="192"/>
      <c r="AY1062" s="192"/>
      <c r="AZ1062" s="192"/>
      <c r="BA1062" s="192"/>
      <c r="BB1062" s="192"/>
      <c r="BC1062" s="192"/>
    </row>
    <row r="1063" spans="28:55">
      <c r="AB1063" s="192"/>
      <c r="AC1063" s="192"/>
      <c r="AD1063" s="192"/>
      <c r="AE1063" s="192"/>
      <c r="AF1063" s="192"/>
      <c r="AG1063" s="192"/>
      <c r="AH1063" s="192"/>
      <c r="AI1063" s="192"/>
      <c r="AJ1063" s="192"/>
      <c r="AK1063" s="192"/>
      <c r="AL1063" s="192"/>
      <c r="AM1063" s="192"/>
      <c r="AN1063" s="192"/>
      <c r="AO1063" s="192"/>
      <c r="AP1063" s="192"/>
      <c r="AQ1063" s="192"/>
      <c r="AR1063" s="192"/>
      <c r="AS1063" s="192"/>
      <c r="AT1063" s="192"/>
      <c r="AU1063" s="192"/>
      <c r="AV1063" s="192"/>
      <c r="AW1063" s="192"/>
      <c r="AX1063" s="192"/>
      <c r="AY1063" s="192"/>
      <c r="AZ1063" s="192"/>
      <c r="BA1063" s="192"/>
      <c r="BB1063" s="192"/>
      <c r="BC1063" s="192"/>
    </row>
    <row r="1064" spans="28:55">
      <c r="AB1064" s="192"/>
      <c r="AC1064" s="192"/>
      <c r="AD1064" s="192"/>
      <c r="AE1064" s="192"/>
      <c r="AF1064" s="192"/>
      <c r="AG1064" s="192"/>
      <c r="AH1064" s="192"/>
      <c r="AI1064" s="192"/>
      <c r="AJ1064" s="192"/>
      <c r="AK1064" s="192"/>
      <c r="AL1064" s="192"/>
      <c r="AM1064" s="192"/>
      <c r="AN1064" s="192"/>
      <c r="AO1064" s="192"/>
      <c r="AP1064" s="192"/>
      <c r="AQ1064" s="192"/>
      <c r="AR1064" s="192"/>
      <c r="AS1064" s="192"/>
      <c r="AT1064" s="192"/>
      <c r="AU1064" s="192"/>
      <c r="AV1064" s="192"/>
      <c r="AW1064" s="192"/>
      <c r="AX1064" s="192"/>
      <c r="AY1064" s="192"/>
      <c r="AZ1064" s="192"/>
      <c r="BA1064" s="192"/>
      <c r="BB1064" s="192"/>
      <c r="BC1064" s="192"/>
    </row>
    <row r="1065" spans="28:55">
      <c r="AB1065" s="192"/>
      <c r="AC1065" s="192"/>
      <c r="AD1065" s="192"/>
      <c r="AE1065" s="192"/>
      <c r="AF1065" s="192"/>
      <c r="AG1065" s="192"/>
      <c r="AH1065" s="192"/>
      <c r="AI1065" s="192"/>
      <c r="AJ1065" s="192"/>
      <c r="AK1065" s="192"/>
      <c r="AL1065" s="192"/>
      <c r="AM1065" s="192"/>
      <c r="AN1065" s="192"/>
      <c r="AO1065" s="192"/>
      <c r="AP1065" s="192"/>
      <c r="AQ1065" s="192"/>
      <c r="AR1065" s="192"/>
      <c r="AS1065" s="192"/>
      <c r="AT1065" s="192"/>
      <c r="AU1065" s="192"/>
      <c r="AV1065" s="192"/>
      <c r="AW1065" s="192"/>
      <c r="AX1065" s="192"/>
      <c r="AY1065" s="192"/>
      <c r="AZ1065" s="192"/>
      <c r="BA1065" s="192"/>
      <c r="BB1065" s="192"/>
      <c r="BC1065" s="192"/>
    </row>
    <row r="1066" spans="28:55">
      <c r="AB1066" s="192"/>
      <c r="AC1066" s="192"/>
      <c r="AD1066" s="192"/>
      <c r="AE1066" s="192"/>
      <c r="AF1066" s="192"/>
      <c r="AG1066" s="192"/>
      <c r="AH1066" s="192"/>
      <c r="AI1066" s="192"/>
      <c r="AJ1066" s="192"/>
      <c r="AK1066" s="192"/>
      <c r="AL1066" s="192"/>
      <c r="AM1066" s="192"/>
      <c r="AN1066" s="192"/>
      <c r="AO1066" s="192"/>
      <c r="AP1066" s="192"/>
      <c r="AQ1066" s="192"/>
      <c r="AR1066" s="192"/>
      <c r="AS1066" s="192"/>
      <c r="AT1066" s="192"/>
      <c r="AU1066" s="192"/>
      <c r="AV1066" s="192"/>
      <c r="AW1066" s="192"/>
      <c r="AX1066" s="192"/>
      <c r="AY1066" s="192"/>
      <c r="AZ1066" s="192"/>
      <c r="BA1066" s="192"/>
      <c r="BB1066" s="192"/>
      <c r="BC1066" s="192"/>
    </row>
    <row r="1067" spans="28:55">
      <c r="AB1067" s="192"/>
      <c r="AC1067" s="192"/>
      <c r="AD1067" s="192"/>
      <c r="AE1067" s="192"/>
      <c r="AF1067" s="192"/>
      <c r="AG1067" s="192"/>
      <c r="AH1067" s="192"/>
      <c r="AI1067" s="192"/>
      <c r="AJ1067" s="192"/>
      <c r="AK1067" s="192"/>
      <c r="AL1067" s="192"/>
      <c r="AM1067" s="192"/>
      <c r="AN1067" s="192"/>
      <c r="AO1067" s="192"/>
      <c r="AP1067" s="192"/>
      <c r="AQ1067" s="192"/>
      <c r="AR1067" s="192"/>
      <c r="AS1067" s="192"/>
      <c r="AT1067" s="192"/>
      <c r="AU1067" s="192"/>
      <c r="AV1067" s="192"/>
      <c r="AW1067" s="192"/>
      <c r="AX1067" s="192"/>
      <c r="AY1067" s="192"/>
      <c r="AZ1067" s="192"/>
      <c r="BA1067" s="192"/>
      <c r="BB1067" s="192"/>
      <c r="BC1067" s="192"/>
    </row>
    <row r="1068" spans="28:55">
      <c r="AB1068" s="192"/>
      <c r="AC1068" s="192"/>
      <c r="AD1068" s="192"/>
      <c r="AE1068" s="192"/>
      <c r="AF1068" s="192"/>
      <c r="AG1068" s="192"/>
      <c r="AH1068" s="192"/>
      <c r="AI1068" s="192"/>
      <c r="AJ1068" s="192"/>
      <c r="AK1068" s="192"/>
      <c r="AL1068" s="192"/>
      <c r="AM1068" s="192"/>
      <c r="AN1068" s="192"/>
      <c r="AO1068" s="192"/>
      <c r="AP1068" s="192"/>
      <c r="AQ1068" s="192"/>
      <c r="AR1068" s="192"/>
      <c r="AS1068" s="192"/>
      <c r="AT1068" s="192"/>
      <c r="AU1068" s="192"/>
      <c r="AV1068" s="192"/>
      <c r="AW1068" s="192"/>
      <c r="AX1068" s="192"/>
      <c r="AY1068" s="192"/>
      <c r="AZ1068" s="192"/>
      <c r="BA1068" s="192"/>
      <c r="BB1068" s="192"/>
      <c r="BC1068" s="192"/>
    </row>
    <row r="1069" spans="28:55">
      <c r="AB1069" s="192"/>
      <c r="AC1069" s="192"/>
      <c r="AD1069" s="192"/>
      <c r="AE1069" s="192"/>
      <c r="AF1069" s="192"/>
      <c r="AG1069" s="192"/>
      <c r="AH1069" s="192"/>
      <c r="AI1069" s="192"/>
      <c r="AJ1069" s="192"/>
      <c r="AK1069" s="192"/>
      <c r="AL1069" s="192"/>
      <c r="AM1069" s="192"/>
      <c r="AN1069" s="192"/>
      <c r="AO1069" s="192"/>
      <c r="AP1069" s="192"/>
      <c r="AQ1069" s="192"/>
      <c r="AR1069" s="192"/>
      <c r="AS1069" s="192"/>
      <c r="AT1069" s="192"/>
      <c r="AU1069" s="192"/>
      <c r="AV1069" s="192"/>
      <c r="AW1069" s="192"/>
      <c r="AX1069" s="192"/>
      <c r="AY1069" s="192"/>
      <c r="AZ1069" s="192"/>
      <c r="BA1069" s="192"/>
      <c r="BB1069" s="192"/>
      <c r="BC1069" s="192"/>
    </row>
    <row r="1070" spans="28:55">
      <c r="AB1070" s="192"/>
      <c r="AC1070" s="192"/>
      <c r="AD1070" s="192"/>
      <c r="AE1070" s="192"/>
      <c r="AF1070" s="192"/>
      <c r="AG1070" s="192"/>
      <c r="AH1070" s="192"/>
      <c r="AI1070" s="192"/>
      <c r="AJ1070" s="192"/>
      <c r="AK1070" s="192"/>
      <c r="AL1070" s="192"/>
      <c r="AM1070" s="192"/>
      <c r="AN1070" s="192"/>
      <c r="AO1070" s="192"/>
      <c r="AP1070" s="192"/>
      <c r="AQ1070" s="192"/>
      <c r="AR1070" s="192"/>
      <c r="AS1070" s="192"/>
      <c r="AT1070" s="192"/>
      <c r="AU1070" s="192"/>
      <c r="AV1070" s="192"/>
      <c r="AW1070" s="192"/>
      <c r="AX1070" s="192"/>
      <c r="AY1070" s="192"/>
      <c r="AZ1070" s="192"/>
      <c r="BA1070" s="192"/>
      <c r="BB1070" s="192"/>
      <c r="BC1070" s="192"/>
    </row>
    <row r="1071" spans="28:55">
      <c r="AB1071" s="192"/>
      <c r="AC1071" s="192"/>
      <c r="AD1071" s="192"/>
      <c r="AE1071" s="192"/>
      <c r="AF1071" s="192"/>
      <c r="AG1071" s="192"/>
      <c r="AH1071" s="192"/>
      <c r="AI1071" s="192"/>
      <c r="AJ1071" s="192"/>
      <c r="AK1071" s="192"/>
      <c r="AL1071" s="192"/>
      <c r="AM1071" s="192"/>
      <c r="AN1071" s="192"/>
      <c r="AO1071" s="192"/>
      <c r="AP1071" s="192"/>
      <c r="AQ1071" s="192"/>
      <c r="AR1071" s="192"/>
      <c r="AS1071" s="192"/>
      <c r="AT1071" s="192"/>
      <c r="AU1071" s="192"/>
      <c r="AV1071" s="192"/>
      <c r="AW1071" s="192"/>
      <c r="AX1071" s="192"/>
      <c r="AY1071" s="192"/>
      <c r="AZ1071" s="192"/>
      <c r="BA1071" s="192"/>
      <c r="BB1071" s="192"/>
      <c r="BC1071" s="192"/>
    </row>
    <row r="1072" spans="28:55">
      <c r="AB1072" s="192"/>
      <c r="AC1072" s="192"/>
      <c r="AD1072" s="192"/>
      <c r="AE1072" s="192"/>
      <c r="AF1072" s="192"/>
      <c r="AG1072" s="192"/>
      <c r="AH1072" s="192"/>
      <c r="AI1072" s="192"/>
      <c r="AJ1072" s="192"/>
      <c r="AK1072" s="192"/>
      <c r="AL1072" s="192"/>
      <c r="AM1072" s="192"/>
      <c r="AN1072" s="192"/>
      <c r="AO1072" s="192"/>
      <c r="AP1072" s="192"/>
      <c r="AQ1072" s="192"/>
      <c r="AR1072" s="192"/>
      <c r="AS1072" s="192"/>
      <c r="AT1072" s="192"/>
      <c r="AU1072" s="192"/>
      <c r="AV1072" s="192"/>
      <c r="AW1072" s="192"/>
      <c r="AX1072" s="192"/>
      <c r="AY1072" s="192"/>
      <c r="AZ1072" s="192"/>
      <c r="BA1072" s="192"/>
      <c r="BB1072" s="192"/>
      <c r="BC1072" s="192"/>
    </row>
    <row r="1073" spans="28:55">
      <c r="AB1073" s="192"/>
      <c r="AC1073" s="192"/>
      <c r="AD1073" s="192"/>
      <c r="AE1073" s="192"/>
      <c r="AF1073" s="192"/>
      <c r="AG1073" s="192"/>
      <c r="AH1073" s="192"/>
      <c r="AI1073" s="192"/>
      <c r="AJ1073" s="192"/>
      <c r="AK1073" s="192"/>
      <c r="AL1073" s="192"/>
      <c r="AM1073" s="192"/>
      <c r="AN1073" s="192"/>
      <c r="AO1073" s="192"/>
      <c r="AP1073" s="192"/>
      <c r="AQ1073" s="192"/>
      <c r="AR1073" s="192"/>
      <c r="AS1073" s="192"/>
      <c r="AT1073" s="192"/>
      <c r="AU1073" s="192"/>
      <c r="AV1073" s="192"/>
      <c r="AW1073" s="192"/>
      <c r="AX1073" s="192"/>
      <c r="AY1073" s="192"/>
      <c r="AZ1073" s="192"/>
      <c r="BA1073" s="192"/>
      <c r="BB1073" s="192"/>
      <c r="BC1073" s="192"/>
    </row>
    <row r="1074" spans="28:55">
      <c r="AB1074" s="192"/>
      <c r="AC1074" s="192"/>
      <c r="AD1074" s="192"/>
      <c r="AE1074" s="192"/>
      <c r="AF1074" s="192"/>
      <c r="AG1074" s="192"/>
      <c r="AH1074" s="192"/>
      <c r="AI1074" s="192"/>
      <c r="AJ1074" s="192"/>
      <c r="AK1074" s="192"/>
      <c r="AL1074" s="192"/>
      <c r="AM1074" s="192"/>
      <c r="AN1074" s="192"/>
      <c r="AO1074" s="192"/>
      <c r="AP1074" s="192"/>
      <c r="AQ1074" s="192"/>
      <c r="AR1074" s="192"/>
      <c r="AS1074" s="192"/>
      <c r="AT1074" s="192"/>
      <c r="AU1074" s="192"/>
      <c r="AV1074" s="192"/>
      <c r="AW1074" s="192"/>
      <c r="AX1074" s="192"/>
      <c r="AY1074" s="192"/>
      <c r="AZ1074" s="192"/>
      <c r="BA1074" s="192"/>
      <c r="BB1074" s="192"/>
      <c r="BC1074" s="192"/>
    </row>
    <row r="1075" spans="28:55">
      <c r="AB1075" s="192"/>
      <c r="AC1075" s="192"/>
      <c r="AD1075" s="192"/>
      <c r="AE1075" s="192"/>
      <c r="AF1075" s="192"/>
      <c r="AG1075" s="192"/>
      <c r="AH1075" s="192"/>
      <c r="AI1075" s="192"/>
      <c r="AJ1075" s="192"/>
      <c r="AK1075" s="192"/>
      <c r="AL1075" s="192"/>
      <c r="AM1075" s="192"/>
      <c r="AN1075" s="192"/>
      <c r="AO1075" s="192"/>
      <c r="AP1075" s="192"/>
      <c r="AQ1075" s="192"/>
      <c r="AR1075" s="192"/>
      <c r="AS1075" s="192"/>
      <c r="AT1075" s="192"/>
      <c r="AU1075" s="192"/>
      <c r="AV1075" s="192"/>
      <c r="AW1075" s="192"/>
      <c r="AX1075" s="192"/>
      <c r="AY1075" s="192"/>
      <c r="AZ1075" s="192"/>
      <c r="BA1075" s="192"/>
      <c r="BB1075" s="192"/>
      <c r="BC1075" s="192"/>
    </row>
    <row r="1076" spans="28:55">
      <c r="AB1076" s="192"/>
      <c r="AC1076" s="192"/>
      <c r="AD1076" s="192"/>
      <c r="AE1076" s="192"/>
      <c r="AF1076" s="192"/>
      <c r="AG1076" s="192"/>
      <c r="AH1076" s="192"/>
      <c r="AI1076" s="192"/>
      <c r="AJ1076" s="192"/>
      <c r="AK1076" s="192"/>
      <c r="AL1076" s="192"/>
      <c r="AM1076" s="192"/>
      <c r="AN1076" s="192"/>
      <c r="AO1076" s="192"/>
      <c r="AP1076" s="192"/>
      <c r="AQ1076" s="192"/>
      <c r="AR1076" s="192"/>
      <c r="AS1076" s="192"/>
      <c r="AT1076" s="192"/>
      <c r="AU1076" s="192"/>
      <c r="AV1076" s="192"/>
      <c r="AW1076" s="192"/>
      <c r="AX1076" s="192"/>
      <c r="AY1076" s="192"/>
      <c r="AZ1076" s="192"/>
      <c r="BA1076" s="192"/>
      <c r="BB1076" s="192"/>
      <c r="BC1076" s="192"/>
    </row>
    <row r="1077" spans="28:55">
      <c r="AB1077" s="192"/>
      <c r="AC1077" s="192"/>
      <c r="AD1077" s="192"/>
      <c r="AE1077" s="192"/>
      <c r="AF1077" s="192"/>
      <c r="AG1077" s="192"/>
      <c r="AH1077" s="192"/>
      <c r="AI1077" s="192"/>
      <c r="AJ1077" s="192"/>
      <c r="AK1077" s="192"/>
      <c r="AL1077" s="192"/>
      <c r="AM1077" s="192"/>
      <c r="AN1077" s="192"/>
      <c r="AO1077" s="192"/>
      <c r="AP1077" s="192"/>
      <c r="AQ1077" s="192"/>
      <c r="AR1077" s="192"/>
      <c r="AS1077" s="192"/>
      <c r="AT1077" s="192"/>
      <c r="AU1077" s="192"/>
      <c r="AV1077" s="192"/>
      <c r="AW1077" s="192"/>
      <c r="AX1077" s="192"/>
      <c r="AY1077" s="192"/>
      <c r="AZ1077" s="192"/>
      <c r="BA1077" s="192"/>
      <c r="BB1077" s="192"/>
      <c r="BC1077" s="192"/>
    </row>
    <row r="1078" spans="28:55">
      <c r="AB1078" s="192"/>
      <c r="AC1078" s="192"/>
      <c r="AD1078" s="192"/>
      <c r="AE1078" s="192"/>
      <c r="AF1078" s="192"/>
      <c r="AG1078" s="192"/>
      <c r="AH1078" s="192"/>
      <c r="AI1078" s="192"/>
      <c r="AJ1078" s="192"/>
      <c r="AK1078" s="192"/>
      <c r="AL1078" s="192"/>
      <c r="AM1078" s="192"/>
      <c r="AN1078" s="192"/>
      <c r="AO1078" s="192"/>
      <c r="AP1078" s="192"/>
      <c r="AQ1078" s="192"/>
      <c r="AR1078" s="192"/>
      <c r="AS1078" s="192"/>
      <c r="AT1078" s="192"/>
      <c r="AU1078" s="192"/>
      <c r="AV1078" s="192"/>
      <c r="AW1078" s="192"/>
      <c r="AX1078" s="192"/>
      <c r="AY1078" s="192"/>
      <c r="AZ1078" s="192"/>
      <c r="BA1078" s="192"/>
      <c r="BB1078" s="192"/>
      <c r="BC1078" s="192"/>
    </row>
    <row r="1079" spans="28:55">
      <c r="AB1079" s="192"/>
      <c r="AC1079" s="192"/>
      <c r="AD1079" s="192"/>
      <c r="AE1079" s="192"/>
      <c r="AF1079" s="192"/>
      <c r="AG1079" s="192"/>
      <c r="AH1079" s="192"/>
      <c r="AI1079" s="192"/>
      <c r="AJ1079" s="192"/>
      <c r="AK1079" s="192"/>
      <c r="AL1079" s="192"/>
      <c r="AM1079" s="192"/>
      <c r="AN1079" s="192"/>
      <c r="AO1079" s="192"/>
      <c r="AP1079" s="192"/>
      <c r="AQ1079" s="192"/>
      <c r="AR1079" s="192"/>
      <c r="AS1079" s="192"/>
      <c r="AT1079" s="192"/>
      <c r="AU1079" s="192"/>
      <c r="AV1079" s="192"/>
      <c r="AW1079" s="192"/>
      <c r="AX1079" s="192"/>
      <c r="AY1079" s="192"/>
      <c r="AZ1079" s="192"/>
      <c r="BA1079" s="192"/>
      <c r="BB1079" s="192"/>
      <c r="BC1079" s="192"/>
    </row>
    <row r="1080" spans="28:55">
      <c r="AB1080" s="192"/>
      <c r="AC1080" s="192"/>
      <c r="AD1080" s="192"/>
      <c r="AE1080" s="192"/>
      <c r="AF1080" s="192"/>
      <c r="AG1080" s="192"/>
      <c r="AH1080" s="192"/>
      <c r="AI1080" s="192"/>
      <c r="AJ1080" s="192"/>
      <c r="AK1080" s="192"/>
      <c r="AL1080" s="192"/>
      <c r="AM1080" s="192"/>
      <c r="AN1080" s="192"/>
      <c r="AO1080" s="192"/>
      <c r="AP1080" s="192"/>
      <c r="AQ1080" s="192"/>
      <c r="AR1080" s="192"/>
      <c r="AS1080" s="192"/>
      <c r="AT1080" s="192"/>
      <c r="AU1080" s="192"/>
      <c r="AV1080" s="192"/>
      <c r="AW1080" s="192"/>
      <c r="AX1080" s="192"/>
      <c r="AY1080" s="192"/>
      <c r="AZ1080" s="192"/>
      <c r="BA1080" s="192"/>
      <c r="BB1080" s="192"/>
      <c r="BC1080" s="192"/>
    </row>
    <row r="1081" spans="28:55">
      <c r="AB1081" s="192"/>
      <c r="AC1081" s="192"/>
      <c r="AD1081" s="192"/>
      <c r="AE1081" s="192"/>
      <c r="AF1081" s="192"/>
      <c r="AG1081" s="192"/>
      <c r="AH1081" s="192"/>
      <c r="AI1081" s="192"/>
      <c r="AJ1081" s="192"/>
      <c r="AK1081" s="192"/>
      <c r="AL1081" s="192"/>
      <c r="AM1081" s="192"/>
      <c r="AN1081" s="192"/>
      <c r="AO1081" s="192"/>
      <c r="AP1081" s="192"/>
      <c r="AQ1081" s="192"/>
      <c r="AR1081" s="192"/>
      <c r="AS1081" s="192"/>
      <c r="AT1081" s="192"/>
      <c r="AU1081" s="192"/>
      <c r="AV1081" s="192"/>
      <c r="AW1081" s="192"/>
      <c r="AX1081" s="192"/>
      <c r="AY1081" s="192"/>
      <c r="AZ1081" s="192"/>
      <c r="BA1081" s="192"/>
      <c r="BB1081" s="192"/>
      <c r="BC1081" s="192"/>
    </row>
    <row r="1082" spans="28:55">
      <c r="AB1082" s="192"/>
      <c r="AC1082" s="192"/>
      <c r="AD1082" s="192"/>
      <c r="AE1082" s="192"/>
      <c r="AF1082" s="192"/>
      <c r="AG1082" s="192"/>
      <c r="AH1082" s="192"/>
      <c r="AI1082" s="192"/>
      <c r="AJ1082" s="192"/>
      <c r="AK1082" s="192"/>
      <c r="AL1082" s="192"/>
      <c r="AM1082" s="192"/>
      <c r="AN1082" s="192"/>
      <c r="AO1082" s="192"/>
      <c r="AP1082" s="192"/>
      <c r="AQ1082" s="192"/>
      <c r="AR1082" s="192"/>
      <c r="AS1082" s="192"/>
      <c r="AT1082" s="192"/>
      <c r="AU1082" s="192"/>
      <c r="AV1082" s="192"/>
      <c r="AW1082" s="192"/>
      <c r="AX1082" s="192"/>
      <c r="AY1082" s="192"/>
      <c r="AZ1082" s="192"/>
      <c r="BA1082" s="192"/>
      <c r="BB1082" s="192"/>
      <c r="BC1082" s="192"/>
    </row>
    <row r="1083" spans="28:55">
      <c r="AB1083" s="192"/>
      <c r="AC1083" s="192"/>
      <c r="AD1083" s="192"/>
      <c r="AE1083" s="192"/>
      <c r="AF1083" s="192"/>
      <c r="AG1083" s="192"/>
      <c r="AH1083" s="192"/>
      <c r="AI1083" s="192"/>
      <c r="AJ1083" s="192"/>
      <c r="AK1083" s="192"/>
      <c r="AL1083" s="192"/>
      <c r="AM1083" s="192"/>
      <c r="AN1083" s="192"/>
      <c r="AO1083" s="192"/>
      <c r="AP1083" s="192"/>
      <c r="AQ1083" s="192"/>
      <c r="AR1083" s="192"/>
      <c r="AS1083" s="192"/>
      <c r="AT1083" s="192"/>
      <c r="AU1083" s="192"/>
      <c r="AV1083" s="192"/>
      <c r="AW1083" s="192"/>
      <c r="AX1083" s="192"/>
      <c r="AY1083" s="192"/>
      <c r="AZ1083" s="192"/>
      <c r="BA1083" s="192"/>
      <c r="BB1083" s="192"/>
      <c r="BC1083" s="192"/>
    </row>
    <row r="1084" spans="28:55">
      <c r="AB1084" s="192"/>
      <c r="AC1084" s="192"/>
      <c r="AD1084" s="192"/>
      <c r="AE1084" s="192"/>
      <c r="AF1084" s="192"/>
      <c r="AG1084" s="192"/>
      <c r="AH1084" s="192"/>
      <c r="AI1084" s="192"/>
      <c r="AJ1084" s="192"/>
      <c r="AK1084" s="192"/>
      <c r="AL1084" s="192"/>
      <c r="AM1084" s="192"/>
      <c r="AN1084" s="192"/>
      <c r="AO1084" s="192"/>
      <c r="AP1084" s="192"/>
      <c r="AQ1084" s="192"/>
      <c r="AR1084" s="192"/>
      <c r="AS1084" s="192"/>
      <c r="AT1084" s="192"/>
      <c r="AU1084" s="192"/>
      <c r="AV1084" s="192"/>
      <c r="AW1084" s="192"/>
      <c r="AX1084" s="192"/>
      <c r="AY1084" s="192"/>
      <c r="AZ1084" s="192"/>
      <c r="BA1084" s="192"/>
      <c r="BB1084" s="192"/>
      <c r="BC1084" s="192"/>
    </row>
    <row r="1085" spans="28:55">
      <c r="AB1085" s="192"/>
      <c r="AC1085" s="192"/>
      <c r="AD1085" s="192"/>
      <c r="AE1085" s="192"/>
      <c r="AF1085" s="192"/>
      <c r="AG1085" s="192"/>
      <c r="AH1085" s="192"/>
      <c r="AI1085" s="192"/>
      <c r="AJ1085" s="192"/>
      <c r="AK1085" s="192"/>
      <c r="AL1085" s="192"/>
      <c r="AM1085" s="192"/>
      <c r="AN1085" s="192"/>
      <c r="AO1085" s="192"/>
      <c r="AP1085" s="192"/>
      <c r="AQ1085" s="192"/>
      <c r="AR1085" s="192"/>
      <c r="AS1085" s="192"/>
      <c r="AT1085" s="192"/>
      <c r="AU1085" s="192"/>
      <c r="AV1085" s="192"/>
      <c r="AW1085" s="192"/>
      <c r="AX1085" s="192"/>
      <c r="AY1085" s="192"/>
      <c r="AZ1085" s="192"/>
      <c r="BA1085" s="192"/>
      <c r="BB1085" s="192"/>
      <c r="BC1085" s="192"/>
    </row>
    <row r="1086" spans="28:55">
      <c r="AB1086" s="192"/>
      <c r="AC1086" s="192"/>
      <c r="AD1086" s="192"/>
      <c r="AE1086" s="192"/>
      <c r="AF1086" s="192"/>
      <c r="AG1086" s="192"/>
      <c r="AH1086" s="192"/>
      <c r="AI1086" s="192"/>
      <c r="AJ1086" s="192"/>
      <c r="AK1086" s="192"/>
      <c r="AL1086" s="192"/>
      <c r="AM1086" s="192"/>
      <c r="AN1086" s="192"/>
      <c r="AO1086" s="192"/>
      <c r="AP1086" s="192"/>
      <c r="AQ1086" s="192"/>
      <c r="AR1086" s="192"/>
      <c r="AS1086" s="192"/>
      <c r="AT1086" s="192"/>
      <c r="AU1086" s="192"/>
      <c r="AV1086" s="192"/>
      <c r="AW1086" s="192"/>
      <c r="AX1086" s="192"/>
      <c r="AY1086" s="192"/>
      <c r="AZ1086" s="192"/>
      <c r="BA1086" s="192"/>
      <c r="BB1086" s="192"/>
      <c r="BC1086" s="192"/>
    </row>
    <row r="1087" spans="28:55">
      <c r="AB1087" s="192"/>
      <c r="AC1087" s="192"/>
      <c r="AD1087" s="192"/>
      <c r="AE1087" s="192"/>
      <c r="AF1087" s="192"/>
      <c r="AG1087" s="192"/>
      <c r="AH1087" s="192"/>
      <c r="AI1087" s="192"/>
      <c r="AJ1087" s="192"/>
      <c r="AK1087" s="192"/>
      <c r="AL1087" s="192"/>
      <c r="AM1087" s="192"/>
      <c r="AN1087" s="192"/>
      <c r="AO1087" s="192"/>
      <c r="AP1087" s="192"/>
      <c r="AQ1087" s="192"/>
      <c r="AR1087" s="192"/>
      <c r="AS1087" s="192"/>
      <c r="AT1087" s="192"/>
      <c r="AU1087" s="192"/>
      <c r="AV1087" s="192"/>
      <c r="AW1087" s="192"/>
      <c r="AX1087" s="192"/>
      <c r="AY1087" s="192"/>
      <c r="AZ1087" s="192"/>
      <c r="BA1087" s="192"/>
      <c r="BB1087" s="192"/>
      <c r="BC1087" s="192"/>
    </row>
    <row r="1088" spans="28:55">
      <c r="AB1088" s="192"/>
      <c r="AC1088" s="192"/>
      <c r="AD1088" s="192"/>
      <c r="AE1088" s="192"/>
      <c r="AF1088" s="192"/>
      <c r="AG1088" s="192"/>
      <c r="AH1088" s="192"/>
      <c r="AI1088" s="192"/>
      <c r="AJ1088" s="192"/>
      <c r="AK1088" s="192"/>
      <c r="AL1088" s="192"/>
      <c r="AM1088" s="192"/>
      <c r="AN1088" s="192"/>
      <c r="AO1088" s="192"/>
      <c r="AP1088" s="192"/>
      <c r="AQ1088" s="192"/>
      <c r="AR1088" s="192"/>
      <c r="AS1088" s="192"/>
      <c r="AT1088" s="192"/>
      <c r="AU1088" s="192"/>
      <c r="AV1088" s="192"/>
      <c r="AW1088" s="192"/>
      <c r="AX1088" s="192"/>
      <c r="AY1088" s="192"/>
      <c r="AZ1088" s="192"/>
      <c r="BA1088" s="192"/>
      <c r="BB1088" s="192"/>
      <c r="BC1088" s="192"/>
    </row>
    <row r="1089" spans="28:55">
      <c r="AB1089" s="192"/>
      <c r="AC1089" s="192"/>
      <c r="AD1089" s="192"/>
      <c r="AE1089" s="192"/>
      <c r="AF1089" s="192"/>
      <c r="AG1089" s="192"/>
      <c r="AH1089" s="192"/>
      <c r="AI1089" s="192"/>
      <c r="AJ1089" s="192"/>
      <c r="AK1089" s="192"/>
      <c r="AL1089" s="192"/>
      <c r="AM1089" s="192"/>
      <c r="AN1089" s="192"/>
      <c r="AO1089" s="192"/>
      <c r="AP1089" s="192"/>
      <c r="AQ1089" s="192"/>
      <c r="AR1089" s="192"/>
      <c r="AS1089" s="192"/>
      <c r="AT1089" s="192"/>
      <c r="AU1089" s="192"/>
      <c r="AV1089" s="192"/>
      <c r="AW1089" s="192"/>
      <c r="AX1089" s="192"/>
      <c r="AY1089" s="192"/>
      <c r="AZ1089" s="192"/>
      <c r="BA1089" s="192"/>
      <c r="BB1089" s="192"/>
      <c r="BC1089" s="192"/>
    </row>
    <row r="1090" spans="28:55">
      <c r="AB1090" s="192"/>
      <c r="AC1090" s="192"/>
      <c r="AD1090" s="192"/>
      <c r="AE1090" s="192"/>
      <c r="AF1090" s="192"/>
      <c r="AG1090" s="192"/>
      <c r="AH1090" s="192"/>
      <c r="AI1090" s="192"/>
      <c r="AJ1090" s="192"/>
      <c r="AK1090" s="192"/>
      <c r="AL1090" s="192"/>
      <c r="AM1090" s="192"/>
      <c r="AN1090" s="192"/>
      <c r="AO1090" s="192"/>
      <c r="AP1090" s="192"/>
      <c r="AQ1090" s="192"/>
      <c r="AR1090" s="192"/>
      <c r="AS1090" s="192"/>
      <c r="AT1090" s="192"/>
      <c r="AU1090" s="192"/>
      <c r="AV1090" s="192"/>
      <c r="AW1090" s="192"/>
      <c r="AX1090" s="192"/>
      <c r="AY1090" s="192"/>
      <c r="AZ1090" s="192"/>
      <c r="BA1090" s="192"/>
      <c r="BB1090" s="192"/>
      <c r="BC1090" s="192"/>
    </row>
    <row r="1091" spans="28:55">
      <c r="AB1091" s="192"/>
      <c r="AC1091" s="192"/>
      <c r="AD1091" s="192"/>
      <c r="AE1091" s="192"/>
      <c r="AF1091" s="192"/>
      <c r="AG1091" s="192"/>
      <c r="AH1091" s="192"/>
      <c r="AI1091" s="192"/>
      <c r="AJ1091" s="192"/>
      <c r="AK1091" s="192"/>
      <c r="AL1091" s="192"/>
      <c r="AM1091" s="192"/>
      <c r="AN1091" s="192"/>
      <c r="AO1091" s="192"/>
      <c r="AP1091" s="192"/>
      <c r="AQ1091" s="192"/>
      <c r="AR1091" s="192"/>
      <c r="AS1091" s="192"/>
      <c r="AT1091" s="192"/>
      <c r="AU1091" s="192"/>
      <c r="AV1091" s="192"/>
      <c r="AW1091" s="192"/>
      <c r="AX1091" s="192"/>
      <c r="AY1091" s="192"/>
      <c r="AZ1091" s="192"/>
      <c r="BA1091" s="192"/>
      <c r="BB1091" s="192"/>
      <c r="BC1091" s="192"/>
    </row>
    <row r="1092" spans="28:55">
      <c r="AB1092" s="192"/>
      <c r="AC1092" s="192"/>
      <c r="AD1092" s="192"/>
      <c r="AE1092" s="192"/>
      <c r="AF1092" s="192"/>
      <c r="AG1092" s="192"/>
      <c r="AH1092" s="192"/>
      <c r="AI1092" s="192"/>
      <c r="AJ1092" s="192"/>
      <c r="AK1092" s="192"/>
      <c r="AL1092" s="192"/>
      <c r="AM1092" s="192"/>
      <c r="AN1092" s="192"/>
      <c r="AO1092" s="192"/>
      <c r="AP1092" s="192"/>
      <c r="AQ1092" s="192"/>
      <c r="AR1092" s="192"/>
      <c r="AS1092" s="192"/>
      <c r="AT1092" s="192"/>
      <c r="AU1092" s="192"/>
      <c r="AV1092" s="192"/>
      <c r="AW1092" s="192"/>
      <c r="AX1092" s="192"/>
      <c r="AY1092" s="192"/>
      <c r="AZ1092" s="192"/>
      <c r="BA1092" s="192"/>
      <c r="BB1092" s="192"/>
      <c r="BC1092" s="192"/>
    </row>
    <row r="1093" spans="28:55">
      <c r="AB1093" s="192"/>
      <c r="AC1093" s="192"/>
      <c r="AD1093" s="192"/>
      <c r="AE1093" s="192"/>
      <c r="AF1093" s="192"/>
      <c r="AG1093" s="192"/>
      <c r="AH1093" s="192"/>
      <c r="AI1093" s="192"/>
      <c r="AJ1093" s="192"/>
      <c r="AK1093" s="192"/>
      <c r="AL1093" s="192"/>
      <c r="AM1093" s="192"/>
      <c r="AN1093" s="192"/>
      <c r="AO1093" s="192"/>
      <c r="AP1093" s="192"/>
      <c r="AQ1093" s="192"/>
      <c r="AR1093" s="192"/>
      <c r="AS1093" s="192"/>
      <c r="AT1093" s="192"/>
      <c r="AU1093" s="192"/>
      <c r="AV1093" s="192"/>
      <c r="AW1093" s="192"/>
      <c r="AX1093" s="192"/>
      <c r="AY1093" s="192"/>
      <c r="AZ1093" s="192"/>
      <c r="BA1093" s="192"/>
      <c r="BB1093" s="192"/>
      <c r="BC1093" s="192"/>
    </row>
    <row r="1094" spans="28:55">
      <c r="AB1094" s="192"/>
      <c r="AC1094" s="192"/>
      <c r="AD1094" s="192"/>
      <c r="AE1094" s="192"/>
      <c r="AF1094" s="192"/>
      <c r="AG1094" s="192"/>
      <c r="AH1094" s="192"/>
      <c r="AI1094" s="192"/>
      <c r="AJ1094" s="192"/>
      <c r="AK1094" s="192"/>
      <c r="AL1094" s="192"/>
      <c r="AM1094" s="192"/>
      <c r="AN1094" s="192"/>
      <c r="AO1094" s="192"/>
      <c r="AP1094" s="192"/>
      <c r="AQ1094" s="192"/>
      <c r="AR1094" s="192"/>
      <c r="AS1094" s="192"/>
      <c r="AT1094" s="192"/>
      <c r="AU1094" s="192"/>
      <c r="AV1094" s="192"/>
      <c r="AW1094" s="192"/>
      <c r="AX1094" s="192"/>
      <c r="AY1094" s="192"/>
      <c r="AZ1094" s="192"/>
      <c r="BA1094" s="192"/>
      <c r="BB1094" s="192"/>
      <c r="BC1094" s="192"/>
    </row>
    <row r="1095" spans="28:55">
      <c r="AB1095" s="192"/>
      <c r="AC1095" s="192"/>
      <c r="AD1095" s="192"/>
      <c r="AE1095" s="192"/>
      <c r="AF1095" s="192"/>
      <c r="AG1095" s="192"/>
      <c r="AH1095" s="192"/>
      <c r="AI1095" s="192"/>
      <c r="AJ1095" s="192"/>
      <c r="AK1095" s="192"/>
      <c r="AL1095" s="192"/>
      <c r="AM1095" s="192"/>
      <c r="AN1095" s="192"/>
      <c r="AO1095" s="192"/>
      <c r="AP1095" s="192"/>
      <c r="AQ1095" s="192"/>
      <c r="AR1095" s="192"/>
      <c r="AS1095" s="192"/>
      <c r="AT1095" s="192"/>
      <c r="AU1095" s="192"/>
      <c r="AV1095" s="192"/>
      <c r="AW1095" s="192"/>
      <c r="AX1095" s="192"/>
      <c r="AY1095" s="192"/>
      <c r="AZ1095" s="192"/>
      <c r="BA1095" s="192"/>
      <c r="BB1095" s="192"/>
      <c r="BC1095" s="192"/>
    </row>
    <row r="1096" spans="28:55">
      <c r="AB1096" s="192"/>
      <c r="AC1096" s="192"/>
      <c r="AD1096" s="192"/>
      <c r="AE1096" s="192"/>
      <c r="AF1096" s="192"/>
      <c r="AG1096" s="192"/>
      <c r="AH1096" s="192"/>
      <c r="AI1096" s="192"/>
      <c r="AJ1096" s="192"/>
      <c r="AK1096" s="192"/>
      <c r="AL1096" s="192"/>
      <c r="AM1096" s="192"/>
      <c r="AN1096" s="192"/>
      <c r="AO1096" s="192"/>
      <c r="AP1096" s="192"/>
      <c r="AQ1096" s="192"/>
      <c r="AR1096" s="192"/>
      <c r="AS1096" s="192"/>
      <c r="AT1096" s="192"/>
      <c r="AU1096" s="192"/>
      <c r="AV1096" s="192"/>
      <c r="AW1096" s="192"/>
      <c r="AX1096" s="192"/>
      <c r="AY1096" s="192"/>
      <c r="AZ1096" s="192"/>
      <c r="BA1096" s="192"/>
      <c r="BB1096" s="192"/>
      <c r="BC1096" s="192"/>
    </row>
    <row r="1097" spans="28:55">
      <c r="AB1097" s="192"/>
      <c r="AC1097" s="192"/>
      <c r="AD1097" s="192"/>
      <c r="AE1097" s="192"/>
      <c r="AF1097" s="192"/>
      <c r="AG1097" s="192"/>
      <c r="AH1097" s="192"/>
      <c r="AI1097" s="192"/>
      <c r="AJ1097" s="192"/>
      <c r="AK1097" s="192"/>
      <c r="AL1097" s="192"/>
      <c r="AM1097" s="192"/>
      <c r="AN1097" s="192"/>
      <c r="AO1097" s="192"/>
      <c r="AP1097" s="192"/>
      <c r="AQ1097" s="192"/>
      <c r="AR1097" s="192"/>
      <c r="AS1097" s="192"/>
      <c r="AT1097" s="192"/>
      <c r="AU1097" s="192"/>
      <c r="AV1097" s="192"/>
      <c r="AW1097" s="192"/>
      <c r="AX1097" s="192"/>
      <c r="AY1097" s="192"/>
      <c r="AZ1097" s="192"/>
      <c r="BA1097" s="192"/>
      <c r="BB1097" s="192"/>
      <c r="BC1097" s="192"/>
    </row>
    <row r="1098" spans="28:55">
      <c r="AB1098" s="192"/>
      <c r="AC1098" s="192"/>
      <c r="AD1098" s="192"/>
      <c r="AE1098" s="192"/>
      <c r="AF1098" s="192"/>
      <c r="AG1098" s="192"/>
      <c r="AH1098" s="192"/>
      <c r="AI1098" s="192"/>
      <c r="AJ1098" s="192"/>
      <c r="AK1098" s="192"/>
      <c r="AL1098" s="192"/>
      <c r="AM1098" s="192"/>
      <c r="AN1098" s="192"/>
      <c r="AO1098" s="192"/>
      <c r="AP1098" s="192"/>
      <c r="AQ1098" s="192"/>
      <c r="AR1098" s="192"/>
      <c r="AS1098" s="192"/>
      <c r="AT1098" s="192"/>
      <c r="AU1098" s="192"/>
      <c r="AV1098" s="192"/>
      <c r="AW1098" s="192"/>
      <c r="AX1098" s="192"/>
      <c r="AY1098" s="192"/>
      <c r="AZ1098" s="192"/>
      <c r="BA1098" s="192"/>
      <c r="BB1098" s="192"/>
      <c r="BC1098" s="192"/>
    </row>
    <row r="1099" spans="28:55">
      <c r="AB1099" s="192"/>
      <c r="AC1099" s="192"/>
      <c r="AD1099" s="192"/>
      <c r="AE1099" s="192"/>
      <c r="AF1099" s="192"/>
      <c r="AG1099" s="192"/>
      <c r="AH1099" s="192"/>
      <c r="AI1099" s="192"/>
      <c r="AJ1099" s="192"/>
      <c r="AK1099" s="192"/>
      <c r="AL1099" s="192"/>
      <c r="AM1099" s="192"/>
      <c r="AN1099" s="192"/>
      <c r="AO1099" s="192"/>
      <c r="AP1099" s="192"/>
      <c r="AQ1099" s="192"/>
      <c r="AR1099" s="192"/>
      <c r="AS1099" s="192"/>
      <c r="AT1099" s="192"/>
      <c r="AU1099" s="192"/>
      <c r="AV1099" s="192"/>
      <c r="AW1099" s="192"/>
      <c r="AX1099" s="192"/>
      <c r="AY1099" s="192"/>
      <c r="AZ1099" s="192"/>
      <c r="BA1099" s="192"/>
      <c r="BB1099" s="192"/>
      <c r="BC1099" s="192"/>
    </row>
    <row r="1100" spans="28:55">
      <c r="AB1100" s="192"/>
      <c r="AC1100" s="192"/>
      <c r="AD1100" s="192"/>
      <c r="AE1100" s="192"/>
      <c r="AF1100" s="192"/>
      <c r="AG1100" s="192"/>
      <c r="AH1100" s="192"/>
      <c r="AI1100" s="192"/>
      <c r="AJ1100" s="192"/>
      <c r="AK1100" s="192"/>
      <c r="AL1100" s="192"/>
      <c r="AM1100" s="192"/>
      <c r="AN1100" s="192"/>
      <c r="AO1100" s="192"/>
      <c r="AP1100" s="192"/>
      <c r="AQ1100" s="192"/>
      <c r="AR1100" s="192"/>
      <c r="AS1100" s="192"/>
      <c r="AT1100" s="192"/>
      <c r="AU1100" s="192"/>
      <c r="AV1100" s="192"/>
      <c r="AW1100" s="192"/>
      <c r="AX1100" s="192"/>
      <c r="AY1100" s="192"/>
      <c r="AZ1100" s="192"/>
      <c r="BA1100" s="192"/>
      <c r="BB1100" s="192"/>
      <c r="BC1100" s="192"/>
    </row>
    <row r="1101" spans="28:55">
      <c r="AB1101" s="192"/>
      <c r="AC1101" s="192"/>
      <c r="AD1101" s="192"/>
      <c r="AE1101" s="192"/>
      <c r="AF1101" s="192"/>
      <c r="AG1101" s="192"/>
      <c r="AH1101" s="192"/>
      <c r="AI1101" s="192"/>
      <c r="AJ1101" s="192"/>
      <c r="AK1101" s="192"/>
      <c r="AL1101" s="192"/>
      <c r="AM1101" s="192"/>
      <c r="AN1101" s="192"/>
      <c r="AO1101" s="192"/>
      <c r="AP1101" s="192"/>
      <c r="AQ1101" s="192"/>
      <c r="AR1101" s="192"/>
      <c r="AS1101" s="192"/>
      <c r="AT1101" s="192"/>
      <c r="AU1101" s="192"/>
      <c r="AV1101" s="192"/>
      <c r="AW1101" s="192"/>
      <c r="AX1101" s="192"/>
      <c r="AY1101" s="192"/>
      <c r="AZ1101" s="192"/>
      <c r="BA1101" s="192"/>
      <c r="BB1101" s="192"/>
      <c r="BC1101" s="192"/>
    </row>
    <row r="1102" spans="28:55">
      <c r="AB1102" s="192"/>
      <c r="AC1102" s="192"/>
      <c r="AD1102" s="192"/>
      <c r="AE1102" s="192"/>
      <c r="AF1102" s="192"/>
      <c r="AG1102" s="192"/>
      <c r="AH1102" s="192"/>
      <c r="AI1102" s="192"/>
      <c r="AJ1102" s="192"/>
      <c r="AK1102" s="192"/>
      <c r="AL1102" s="192"/>
      <c r="AM1102" s="192"/>
      <c r="AN1102" s="192"/>
      <c r="AO1102" s="192"/>
      <c r="AP1102" s="192"/>
      <c r="AQ1102" s="192"/>
      <c r="AR1102" s="192"/>
      <c r="AS1102" s="192"/>
      <c r="AT1102" s="192"/>
      <c r="AU1102" s="192"/>
      <c r="AV1102" s="192"/>
      <c r="AW1102" s="192"/>
      <c r="AX1102" s="192"/>
      <c r="AY1102" s="192"/>
      <c r="AZ1102" s="192"/>
      <c r="BA1102" s="192"/>
      <c r="BB1102" s="192"/>
      <c r="BC1102" s="192"/>
    </row>
    <row r="1103" spans="28:55">
      <c r="AB1103" s="192"/>
      <c r="AC1103" s="192"/>
      <c r="AD1103" s="192"/>
      <c r="AE1103" s="192"/>
      <c r="AF1103" s="192"/>
      <c r="AG1103" s="192"/>
      <c r="AH1103" s="192"/>
      <c r="AI1103" s="192"/>
      <c r="AJ1103" s="192"/>
      <c r="AK1103" s="192"/>
      <c r="AL1103" s="192"/>
      <c r="AM1103" s="192"/>
      <c r="AN1103" s="192"/>
      <c r="AO1103" s="192"/>
      <c r="AP1103" s="192"/>
      <c r="AQ1103" s="192"/>
      <c r="AR1103" s="192"/>
      <c r="AS1103" s="192"/>
      <c r="AT1103" s="192"/>
      <c r="AU1103" s="192"/>
      <c r="AV1103" s="192"/>
      <c r="AW1103" s="192"/>
      <c r="AX1103" s="192"/>
      <c r="AY1103" s="192"/>
      <c r="AZ1103" s="192"/>
      <c r="BA1103" s="192"/>
      <c r="BB1103" s="192"/>
      <c r="BC1103" s="192"/>
    </row>
    <row r="1104" spans="28:55">
      <c r="AB1104" s="192"/>
      <c r="AC1104" s="192"/>
      <c r="AD1104" s="192"/>
      <c r="AE1104" s="192"/>
      <c r="AF1104" s="192"/>
      <c r="AG1104" s="192"/>
      <c r="AH1104" s="192"/>
      <c r="AI1104" s="192"/>
      <c r="AJ1104" s="192"/>
      <c r="AK1104" s="192"/>
      <c r="AL1104" s="192"/>
      <c r="AM1104" s="192"/>
      <c r="AN1104" s="192"/>
      <c r="AO1104" s="192"/>
      <c r="AP1104" s="192"/>
      <c r="AQ1104" s="192"/>
      <c r="AR1104" s="192"/>
      <c r="AS1104" s="192"/>
      <c r="AT1104" s="192"/>
      <c r="AU1104" s="192"/>
      <c r="AV1104" s="192"/>
      <c r="AW1104" s="192"/>
      <c r="AX1104" s="192"/>
      <c r="AY1104" s="192"/>
      <c r="AZ1104" s="192"/>
      <c r="BA1104" s="192"/>
      <c r="BB1104" s="192"/>
      <c r="BC1104" s="192"/>
    </row>
    <row r="1105" spans="28:55">
      <c r="AB1105" s="192"/>
      <c r="AC1105" s="192"/>
      <c r="AD1105" s="192"/>
      <c r="AE1105" s="192"/>
      <c r="AF1105" s="192"/>
      <c r="AG1105" s="192"/>
      <c r="AH1105" s="192"/>
      <c r="AI1105" s="192"/>
      <c r="AJ1105" s="192"/>
      <c r="AK1105" s="192"/>
      <c r="AL1105" s="192"/>
      <c r="AM1105" s="192"/>
      <c r="AN1105" s="192"/>
      <c r="AO1105" s="192"/>
      <c r="AP1105" s="192"/>
      <c r="AQ1105" s="192"/>
      <c r="AR1105" s="192"/>
      <c r="AS1105" s="192"/>
      <c r="AT1105" s="192"/>
      <c r="AU1105" s="192"/>
      <c r="AV1105" s="192"/>
      <c r="AW1105" s="192"/>
      <c r="AX1105" s="192"/>
      <c r="AY1105" s="192"/>
      <c r="AZ1105" s="192"/>
      <c r="BA1105" s="192"/>
      <c r="BB1105" s="192"/>
      <c r="BC1105" s="192"/>
    </row>
    <row r="1106" spans="28:55">
      <c r="AB1106" s="192"/>
      <c r="AC1106" s="192"/>
      <c r="AD1106" s="192"/>
      <c r="AE1106" s="192"/>
      <c r="AF1106" s="192"/>
      <c r="AG1106" s="192"/>
      <c r="AH1106" s="192"/>
      <c r="AI1106" s="192"/>
      <c r="AJ1106" s="192"/>
      <c r="AK1106" s="192"/>
      <c r="AL1106" s="192"/>
      <c r="AM1106" s="192"/>
      <c r="AN1106" s="192"/>
      <c r="AO1106" s="192"/>
      <c r="AP1106" s="192"/>
      <c r="AQ1106" s="192"/>
      <c r="AR1106" s="192"/>
      <c r="AS1106" s="192"/>
      <c r="AT1106" s="192"/>
      <c r="AU1106" s="192"/>
      <c r="AV1106" s="192"/>
      <c r="AW1106" s="192"/>
      <c r="AX1106" s="192"/>
      <c r="AY1106" s="192"/>
      <c r="AZ1106" s="192"/>
      <c r="BA1106" s="192"/>
      <c r="BB1106" s="192"/>
      <c r="BC1106" s="192"/>
    </row>
    <row r="1107" spans="28:55">
      <c r="AB1107" s="192"/>
      <c r="AC1107" s="192"/>
      <c r="AD1107" s="192"/>
      <c r="AE1107" s="192"/>
      <c r="AF1107" s="192"/>
      <c r="AG1107" s="192"/>
      <c r="AH1107" s="192"/>
      <c r="AI1107" s="192"/>
      <c r="AJ1107" s="192"/>
      <c r="AK1107" s="192"/>
      <c r="AL1107" s="192"/>
      <c r="AM1107" s="192"/>
      <c r="AN1107" s="192"/>
      <c r="AO1107" s="192"/>
      <c r="AP1107" s="192"/>
      <c r="AQ1107" s="192"/>
      <c r="AR1107" s="192"/>
      <c r="AS1107" s="192"/>
      <c r="AT1107" s="192"/>
      <c r="AU1107" s="192"/>
      <c r="AV1107" s="192"/>
      <c r="AW1107" s="192"/>
      <c r="AX1107" s="192"/>
      <c r="AY1107" s="192"/>
      <c r="AZ1107" s="192"/>
      <c r="BA1107" s="192"/>
      <c r="BB1107" s="192"/>
      <c r="BC1107" s="192"/>
    </row>
    <row r="1108" spans="28:55">
      <c r="AB1108" s="192"/>
      <c r="AC1108" s="192"/>
      <c r="AD1108" s="192"/>
      <c r="AE1108" s="192"/>
      <c r="AF1108" s="192"/>
      <c r="AG1108" s="192"/>
      <c r="AH1108" s="192"/>
      <c r="AI1108" s="192"/>
      <c r="AJ1108" s="192"/>
      <c r="AK1108" s="192"/>
      <c r="AL1108" s="192"/>
      <c r="AM1108" s="192"/>
      <c r="AN1108" s="192"/>
      <c r="AO1108" s="192"/>
      <c r="AP1108" s="192"/>
      <c r="AQ1108" s="192"/>
      <c r="AR1108" s="192"/>
      <c r="AS1108" s="192"/>
      <c r="AT1108" s="192"/>
      <c r="AU1108" s="192"/>
      <c r="AV1108" s="192"/>
      <c r="AW1108" s="192"/>
      <c r="AX1108" s="192"/>
      <c r="AY1108" s="192"/>
      <c r="AZ1108" s="192"/>
      <c r="BA1108" s="192"/>
      <c r="BB1108" s="192"/>
      <c r="BC1108" s="192"/>
    </row>
    <row r="1109" spans="28:55">
      <c r="AB1109" s="192"/>
      <c r="AC1109" s="192"/>
      <c r="AD1109" s="192"/>
      <c r="AE1109" s="192"/>
      <c r="AF1109" s="192"/>
      <c r="AG1109" s="192"/>
      <c r="AH1109" s="192"/>
      <c r="AI1109" s="192"/>
      <c r="AJ1109" s="192"/>
      <c r="AK1109" s="192"/>
      <c r="AL1109" s="192"/>
      <c r="AM1109" s="192"/>
      <c r="AN1109" s="192"/>
      <c r="AO1109" s="192"/>
      <c r="AP1109" s="192"/>
      <c r="AQ1109" s="192"/>
      <c r="AR1109" s="192"/>
      <c r="AS1109" s="192"/>
      <c r="AT1109" s="192"/>
      <c r="AU1109" s="192"/>
      <c r="AV1109" s="192"/>
      <c r="AW1109" s="192"/>
      <c r="AX1109" s="192"/>
      <c r="AY1109" s="192"/>
      <c r="AZ1109" s="192"/>
      <c r="BA1109" s="192"/>
      <c r="BB1109" s="192"/>
      <c r="BC1109" s="192"/>
    </row>
    <row r="1110" spans="28:55">
      <c r="AB1110" s="192"/>
      <c r="AC1110" s="192"/>
      <c r="AD1110" s="192"/>
      <c r="AE1110" s="192"/>
      <c r="AF1110" s="192"/>
      <c r="AG1110" s="192"/>
      <c r="AH1110" s="192"/>
      <c r="AI1110" s="192"/>
      <c r="AJ1110" s="192"/>
      <c r="AK1110" s="192"/>
      <c r="AL1110" s="192"/>
      <c r="AM1110" s="192"/>
      <c r="AN1110" s="192"/>
      <c r="AO1110" s="192"/>
      <c r="AP1110" s="192"/>
      <c r="AQ1110" s="192"/>
      <c r="AR1110" s="192"/>
      <c r="AS1110" s="192"/>
      <c r="AT1110" s="192"/>
      <c r="AU1110" s="192"/>
      <c r="AV1110" s="192"/>
      <c r="AW1110" s="192"/>
      <c r="AX1110" s="192"/>
      <c r="AY1110" s="192"/>
      <c r="AZ1110" s="192"/>
      <c r="BA1110" s="192"/>
      <c r="BB1110" s="192"/>
      <c r="BC1110" s="192"/>
    </row>
    <row r="1111" spans="28:55">
      <c r="AB1111" s="192"/>
      <c r="AC1111" s="192"/>
      <c r="AD1111" s="192"/>
      <c r="AE1111" s="192"/>
      <c r="AF1111" s="192"/>
      <c r="AG1111" s="192"/>
      <c r="AH1111" s="192"/>
      <c r="AI1111" s="192"/>
      <c r="AJ1111" s="192"/>
      <c r="AK1111" s="192"/>
      <c r="AL1111" s="192"/>
      <c r="AM1111" s="192"/>
      <c r="AN1111" s="192"/>
      <c r="AO1111" s="192"/>
      <c r="AP1111" s="192"/>
      <c r="AQ1111" s="192"/>
      <c r="AR1111" s="192"/>
      <c r="AS1111" s="192"/>
      <c r="AT1111" s="192"/>
      <c r="AU1111" s="192"/>
      <c r="AV1111" s="192"/>
      <c r="AW1111" s="192"/>
      <c r="AX1111" s="192"/>
      <c r="AY1111" s="192"/>
      <c r="AZ1111" s="192"/>
      <c r="BA1111" s="192"/>
      <c r="BB1111" s="192"/>
      <c r="BC1111" s="192"/>
    </row>
    <row r="1112" spans="28:55">
      <c r="AB1112" s="192"/>
      <c r="AC1112" s="192"/>
      <c r="AD1112" s="192"/>
      <c r="AE1112" s="192"/>
      <c r="AF1112" s="192"/>
      <c r="AG1112" s="192"/>
      <c r="AH1112" s="192"/>
      <c r="AI1112" s="192"/>
      <c r="AJ1112" s="192"/>
      <c r="AK1112" s="192"/>
      <c r="AL1112" s="192"/>
      <c r="AM1112" s="192"/>
      <c r="AN1112" s="192"/>
      <c r="AO1112" s="192"/>
      <c r="AP1112" s="192"/>
      <c r="AQ1112" s="192"/>
      <c r="AR1112" s="192"/>
      <c r="AS1112" s="192"/>
      <c r="AT1112" s="192"/>
      <c r="AU1112" s="192"/>
      <c r="AV1112" s="192"/>
      <c r="AW1112" s="192"/>
      <c r="AX1112" s="192"/>
      <c r="AY1112" s="192"/>
      <c r="AZ1112" s="192"/>
      <c r="BA1112" s="192"/>
      <c r="BB1112" s="192"/>
      <c r="BC1112" s="192"/>
    </row>
    <row r="1113" spans="28:55">
      <c r="AB1113" s="192"/>
      <c r="AC1113" s="192"/>
      <c r="AD1113" s="192"/>
      <c r="AE1113" s="192"/>
      <c r="AF1113" s="192"/>
      <c r="AG1113" s="192"/>
      <c r="AH1113" s="192"/>
      <c r="AI1113" s="192"/>
      <c r="AJ1113" s="192"/>
      <c r="AK1113" s="192"/>
      <c r="AL1113" s="192"/>
      <c r="AM1113" s="192"/>
      <c r="AN1113" s="192"/>
      <c r="AO1113" s="192"/>
      <c r="AP1113" s="192"/>
      <c r="AQ1113" s="192"/>
      <c r="AR1113" s="192"/>
      <c r="AS1113" s="192"/>
      <c r="AT1113" s="192"/>
      <c r="AU1113" s="192"/>
      <c r="AV1113" s="192"/>
      <c r="AW1113" s="192"/>
      <c r="AX1113" s="192"/>
      <c r="AY1113" s="192"/>
      <c r="AZ1113" s="192"/>
      <c r="BA1113" s="192"/>
      <c r="BB1113" s="192"/>
      <c r="BC1113" s="192"/>
    </row>
    <row r="1114" spans="28:55">
      <c r="AB1114" s="192"/>
      <c r="AC1114" s="192"/>
      <c r="AD1114" s="192"/>
      <c r="AE1114" s="192"/>
      <c r="AF1114" s="192"/>
      <c r="AG1114" s="192"/>
      <c r="AH1114" s="192"/>
      <c r="AI1114" s="192"/>
      <c r="AJ1114" s="192"/>
      <c r="AK1114" s="192"/>
      <c r="AL1114" s="192"/>
      <c r="AM1114" s="192"/>
      <c r="AN1114" s="192"/>
      <c r="AO1114" s="192"/>
      <c r="AP1114" s="192"/>
      <c r="AQ1114" s="192"/>
      <c r="AR1114" s="192"/>
      <c r="AS1114" s="192"/>
      <c r="AT1114" s="192"/>
      <c r="AU1114" s="192"/>
      <c r="AV1114" s="192"/>
      <c r="AW1114" s="192"/>
      <c r="AX1114" s="192"/>
      <c r="AY1114" s="192"/>
      <c r="AZ1114" s="192"/>
      <c r="BA1114" s="192"/>
      <c r="BB1114" s="192"/>
      <c r="BC1114" s="192"/>
    </row>
    <row r="1115" spans="28:55">
      <c r="AB1115" s="192"/>
      <c r="AC1115" s="192"/>
      <c r="AD1115" s="192"/>
      <c r="AE1115" s="192"/>
      <c r="AF1115" s="192"/>
      <c r="AG1115" s="192"/>
      <c r="AH1115" s="192"/>
      <c r="AI1115" s="192"/>
      <c r="AJ1115" s="192"/>
      <c r="AK1115" s="192"/>
      <c r="AL1115" s="192"/>
      <c r="AM1115" s="192"/>
      <c r="AN1115" s="192"/>
      <c r="AO1115" s="192"/>
      <c r="AP1115" s="192"/>
      <c r="AQ1115" s="192"/>
      <c r="AR1115" s="192"/>
      <c r="AS1115" s="192"/>
      <c r="AT1115" s="192"/>
      <c r="AU1115" s="192"/>
      <c r="AV1115" s="192"/>
      <c r="AW1115" s="192"/>
      <c r="AX1115" s="192"/>
      <c r="AY1115" s="192"/>
      <c r="AZ1115" s="192"/>
      <c r="BA1115" s="192"/>
      <c r="BB1115" s="192"/>
      <c r="BC1115" s="192"/>
    </row>
    <row r="1116" spans="28:55">
      <c r="AB1116" s="192"/>
      <c r="AC1116" s="192"/>
      <c r="AD1116" s="192"/>
      <c r="AE1116" s="192"/>
      <c r="AF1116" s="192"/>
      <c r="AG1116" s="192"/>
      <c r="AH1116" s="192"/>
      <c r="AI1116" s="192"/>
      <c r="AJ1116" s="192"/>
      <c r="AK1116" s="192"/>
      <c r="AL1116" s="192"/>
      <c r="AM1116" s="192"/>
      <c r="AN1116" s="192"/>
      <c r="AO1116" s="192"/>
      <c r="AP1116" s="192"/>
      <c r="AQ1116" s="192"/>
      <c r="AR1116" s="192"/>
      <c r="AS1116" s="192"/>
      <c r="AT1116" s="192"/>
      <c r="AU1116" s="192"/>
      <c r="AV1116" s="192"/>
      <c r="AW1116" s="192"/>
      <c r="AX1116" s="192"/>
      <c r="AY1116" s="192"/>
      <c r="AZ1116" s="192"/>
      <c r="BA1116" s="192"/>
      <c r="BB1116" s="192"/>
      <c r="BC1116" s="192"/>
    </row>
    <row r="1117" spans="28:55">
      <c r="AB1117" s="192"/>
      <c r="AC1117" s="192"/>
      <c r="AD1117" s="192"/>
      <c r="AE1117" s="192"/>
      <c r="AF1117" s="192"/>
      <c r="AG1117" s="192"/>
      <c r="AH1117" s="192"/>
      <c r="AI1117" s="192"/>
      <c r="AJ1117" s="192"/>
      <c r="AK1117" s="192"/>
      <c r="AL1117" s="192"/>
      <c r="AM1117" s="192"/>
      <c r="AN1117" s="192"/>
      <c r="AO1117" s="192"/>
      <c r="AP1117" s="192"/>
      <c r="AQ1117" s="192"/>
      <c r="AR1117" s="192"/>
      <c r="AS1117" s="192"/>
      <c r="AT1117" s="192"/>
      <c r="AU1117" s="192"/>
      <c r="AV1117" s="192"/>
      <c r="AW1117" s="192"/>
      <c r="AX1117" s="192"/>
      <c r="AY1117" s="192"/>
      <c r="AZ1117" s="192"/>
      <c r="BA1117" s="192"/>
      <c r="BB1117" s="192"/>
      <c r="BC1117" s="192"/>
    </row>
    <row r="1118" spans="28:55">
      <c r="AB1118" s="192"/>
      <c r="AC1118" s="192"/>
      <c r="AD1118" s="192"/>
      <c r="AE1118" s="192"/>
      <c r="AF1118" s="192"/>
      <c r="AG1118" s="192"/>
      <c r="AH1118" s="192"/>
      <c r="AI1118" s="192"/>
      <c r="AJ1118" s="192"/>
      <c r="AK1118" s="192"/>
      <c r="AL1118" s="192"/>
      <c r="AM1118" s="192"/>
      <c r="AN1118" s="192"/>
      <c r="AO1118" s="192"/>
      <c r="AP1118" s="192"/>
      <c r="AQ1118" s="192"/>
      <c r="AR1118" s="192"/>
      <c r="AS1118" s="192"/>
      <c r="AT1118" s="192"/>
      <c r="AU1118" s="192"/>
      <c r="AV1118" s="192"/>
      <c r="AW1118" s="192"/>
      <c r="AX1118" s="192"/>
      <c r="AY1118" s="192"/>
      <c r="AZ1118" s="192"/>
      <c r="BA1118" s="192"/>
      <c r="BB1118" s="192"/>
      <c r="BC1118" s="192"/>
    </row>
    <row r="1119" spans="28:55">
      <c r="AB1119" s="192"/>
      <c r="AC1119" s="192"/>
      <c r="AD1119" s="192"/>
      <c r="AE1119" s="192"/>
      <c r="AF1119" s="192"/>
      <c r="AG1119" s="192"/>
      <c r="AH1119" s="192"/>
      <c r="AI1119" s="192"/>
      <c r="AJ1119" s="192"/>
      <c r="AK1119" s="192"/>
      <c r="AL1119" s="192"/>
      <c r="AM1119" s="192"/>
      <c r="AN1119" s="192"/>
      <c r="AO1119" s="192"/>
      <c r="AP1119" s="192"/>
      <c r="AQ1119" s="192"/>
      <c r="AR1119" s="192"/>
      <c r="AS1119" s="192"/>
      <c r="AT1119" s="192"/>
      <c r="AU1119" s="192"/>
      <c r="AV1119" s="192"/>
      <c r="AW1119" s="192"/>
      <c r="AX1119" s="192"/>
      <c r="AY1119" s="192"/>
      <c r="AZ1119" s="192"/>
      <c r="BA1119" s="192"/>
      <c r="BB1119" s="192"/>
      <c r="BC1119" s="192"/>
    </row>
    <row r="1120" spans="28:55">
      <c r="AB1120" s="192"/>
      <c r="AC1120" s="192"/>
      <c r="AD1120" s="192"/>
      <c r="AE1120" s="192"/>
      <c r="AF1120" s="192"/>
      <c r="AG1120" s="192"/>
      <c r="AH1120" s="192"/>
      <c r="AI1120" s="192"/>
      <c r="AJ1120" s="192"/>
      <c r="AK1120" s="192"/>
      <c r="AL1120" s="192"/>
      <c r="AM1120" s="192"/>
      <c r="AN1120" s="192"/>
      <c r="AO1120" s="192"/>
      <c r="AP1120" s="192"/>
      <c r="AQ1120" s="192"/>
      <c r="AR1120" s="192"/>
      <c r="AS1120" s="192"/>
      <c r="AT1120" s="192"/>
      <c r="AU1120" s="192"/>
      <c r="AV1120" s="192"/>
      <c r="AW1120" s="192"/>
      <c r="AX1120" s="192"/>
      <c r="AY1120" s="192"/>
      <c r="AZ1120" s="192"/>
      <c r="BA1120" s="192"/>
      <c r="BB1120" s="192"/>
      <c r="BC1120" s="192"/>
    </row>
    <row r="1121" spans="28:55">
      <c r="AB1121" s="192"/>
      <c r="AC1121" s="192"/>
      <c r="AD1121" s="192"/>
      <c r="AE1121" s="192"/>
      <c r="AF1121" s="192"/>
      <c r="AG1121" s="192"/>
      <c r="AH1121" s="192"/>
      <c r="AI1121" s="192"/>
      <c r="AJ1121" s="192"/>
      <c r="AK1121" s="192"/>
      <c r="AL1121" s="192"/>
      <c r="AM1121" s="192"/>
      <c r="AN1121" s="192"/>
      <c r="AO1121" s="192"/>
      <c r="AP1121" s="192"/>
      <c r="AQ1121" s="192"/>
      <c r="AR1121" s="192"/>
      <c r="AS1121" s="192"/>
      <c r="AT1121" s="192"/>
      <c r="AU1121" s="192"/>
      <c r="AV1121" s="192"/>
      <c r="AW1121" s="192"/>
      <c r="AX1121" s="192"/>
      <c r="AY1121" s="192"/>
      <c r="AZ1121" s="192"/>
      <c r="BA1121" s="192"/>
      <c r="BB1121" s="192"/>
      <c r="BC1121" s="192"/>
    </row>
    <row r="1122" spans="28:55">
      <c r="AB1122" s="192"/>
      <c r="AC1122" s="192"/>
      <c r="AD1122" s="192"/>
      <c r="AE1122" s="192"/>
      <c r="AF1122" s="192"/>
      <c r="AG1122" s="192"/>
      <c r="AH1122" s="192"/>
      <c r="AI1122" s="192"/>
      <c r="AJ1122" s="192"/>
      <c r="AK1122" s="192"/>
      <c r="AL1122" s="192"/>
      <c r="AM1122" s="192"/>
      <c r="AN1122" s="192"/>
      <c r="AO1122" s="192"/>
      <c r="AP1122" s="192"/>
      <c r="AQ1122" s="192"/>
      <c r="AR1122" s="192"/>
      <c r="AS1122" s="192"/>
      <c r="AT1122" s="192"/>
      <c r="AU1122" s="192"/>
      <c r="AV1122" s="192"/>
      <c r="AW1122" s="192"/>
      <c r="AX1122" s="192"/>
      <c r="AY1122" s="192"/>
      <c r="AZ1122" s="192"/>
      <c r="BA1122" s="192"/>
      <c r="BB1122" s="192"/>
      <c r="BC1122" s="192"/>
    </row>
    <row r="1123" spans="28:55">
      <c r="AB1123" s="192"/>
      <c r="AC1123" s="192"/>
      <c r="AD1123" s="192"/>
      <c r="AE1123" s="192"/>
      <c r="AF1123" s="192"/>
      <c r="AG1123" s="192"/>
      <c r="AH1123" s="192"/>
      <c r="AI1123" s="192"/>
      <c r="AJ1123" s="192"/>
      <c r="AK1123" s="192"/>
      <c r="AL1123" s="192"/>
      <c r="AM1123" s="192"/>
      <c r="AN1123" s="192"/>
      <c r="AO1123" s="192"/>
      <c r="AP1123" s="192"/>
      <c r="AQ1123" s="192"/>
      <c r="AR1123" s="192"/>
      <c r="AS1123" s="192"/>
      <c r="AT1123" s="192"/>
      <c r="AU1123" s="192"/>
      <c r="AV1123" s="192"/>
      <c r="AW1123" s="192"/>
      <c r="AX1123" s="192"/>
      <c r="AY1123" s="192"/>
      <c r="AZ1123" s="192"/>
      <c r="BA1123" s="192"/>
      <c r="BB1123" s="192"/>
      <c r="BC1123" s="192"/>
    </row>
    <row r="1124" spans="28:55">
      <c r="AB1124" s="192"/>
      <c r="AC1124" s="192"/>
      <c r="AD1124" s="192"/>
      <c r="AE1124" s="192"/>
      <c r="AF1124" s="192"/>
      <c r="AG1124" s="192"/>
      <c r="AH1124" s="192"/>
      <c r="AI1124" s="192"/>
      <c r="AJ1124" s="192"/>
      <c r="AK1124" s="192"/>
      <c r="AL1124" s="192"/>
      <c r="AM1124" s="192"/>
      <c r="AN1124" s="192"/>
      <c r="AO1124" s="192"/>
      <c r="AP1124" s="192"/>
      <c r="AQ1124" s="192"/>
      <c r="AR1124" s="192"/>
      <c r="AS1124" s="192"/>
      <c r="AT1124" s="192"/>
      <c r="AU1124" s="192"/>
      <c r="AV1124" s="192"/>
      <c r="AW1124" s="192"/>
      <c r="AX1124" s="192"/>
      <c r="AY1124" s="192"/>
      <c r="AZ1124" s="192"/>
      <c r="BA1124" s="192"/>
      <c r="BB1124" s="192"/>
      <c r="BC1124" s="192"/>
    </row>
    <row r="1125" spans="28:55">
      <c r="AB1125" s="192"/>
      <c r="AC1125" s="192"/>
      <c r="AD1125" s="192"/>
      <c r="AE1125" s="192"/>
      <c r="AF1125" s="192"/>
      <c r="AG1125" s="192"/>
      <c r="AH1125" s="192"/>
      <c r="AI1125" s="192"/>
      <c r="AJ1125" s="192"/>
      <c r="AK1125" s="192"/>
      <c r="AL1125" s="192"/>
      <c r="AM1125" s="192"/>
      <c r="AN1125" s="192"/>
      <c r="AO1125" s="192"/>
      <c r="AP1125" s="192"/>
      <c r="AQ1125" s="192"/>
      <c r="AR1125" s="192"/>
      <c r="AS1125" s="192"/>
      <c r="AT1125" s="192"/>
      <c r="AU1125" s="192"/>
      <c r="AV1125" s="192"/>
      <c r="AW1125" s="192"/>
      <c r="AX1125" s="192"/>
      <c r="AY1125" s="192"/>
      <c r="AZ1125" s="192"/>
      <c r="BA1125" s="192"/>
      <c r="BB1125" s="192"/>
      <c r="BC1125" s="192"/>
    </row>
    <row r="1126" spans="28:55">
      <c r="AB1126" s="192"/>
      <c r="AC1126" s="192"/>
      <c r="AD1126" s="192"/>
      <c r="AE1126" s="192"/>
      <c r="AF1126" s="192"/>
      <c r="AG1126" s="192"/>
      <c r="AH1126" s="192"/>
      <c r="AI1126" s="192"/>
      <c r="AJ1126" s="192"/>
      <c r="AK1126" s="192"/>
      <c r="AL1126" s="192"/>
      <c r="AM1126" s="192"/>
      <c r="AN1126" s="192"/>
      <c r="AO1126" s="192"/>
      <c r="AP1126" s="192"/>
      <c r="AQ1126" s="192"/>
      <c r="AR1126" s="192"/>
      <c r="AS1126" s="192"/>
      <c r="AT1126" s="192"/>
      <c r="AU1126" s="192"/>
      <c r="AV1126" s="192"/>
      <c r="AW1126" s="192"/>
      <c r="AX1126" s="192"/>
      <c r="AY1126" s="192"/>
      <c r="AZ1126" s="192"/>
      <c r="BA1126" s="192"/>
      <c r="BB1126" s="192"/>
      <c r="BC1126" s="192"/>
    </row>
    <row r="1127" spans="28:55">
      <c r="AB1127" s="192"/>
      <c r="AC1127" s="192"/>
      <c r="AD1127" s="192"/>
      <c r="AE1127" s="192"/>
      <c r="AF1127" s="192"/>
      <c r="AG1127" s="192"/>
      <c r="AH1127" s="192"/>
      <c r="AI1127" s="192"/>
      <c r="AJ1127" s="192"/>
      <c r="AK1127" s="192"/>
      <c r="AL1127" s="192"/>
      <c r="AM1127" s="192"/>
      <c r="AN1127" s="192"/>
      <c r="AO1127" s="192"/>
      <c r="AP1127" s="192"/>
      <c r="AQ1127" s="192"/>
      <c r="AR1127" s="192"/>
      <c r="AS1127" s="192"/>
      <c r="AT1127" s="192"/>
      <c r="AU1127" s="192"/>
      <c r="AV1127" s="192"/>
      <c r="AW1127" s="192"/>
      <c r="AX1127" s="192"/>
      <c r="AY1127" s="192"/>
      <c r="AZ1127" s="192"/>
      <c r="BA1127" s="192"/>
      <c r="BB1127" s="192"/>
      <c r="BC1127" s="192"/>
    </row>
    <row r="1128" spans="28:55">
      <c r="AB1128" s="192"/>
      <c r="AC1128" s="192"/>
      <c r="AD1128" s="192"/>
      <c r="AE1128" s="192"/>
      <c r="AF1128" s="192"/>
      <c r="AG1128" s="192"/>
      <c r="AH1128" s="192"/>
      <c r="AI1128" s="192"/>
      <c r="AJ1128" s="192"/>
      <c r="AK1128" s="192"/>
      <c r="AL1128" s="192"/>
      <c r="AM1128" s="192"/>
      <c r="AN1128" s="192"/>
      <c r="AO1128" s="192"/>
      <c r="AP1128" s="192"/>
      <c r="AQ1128" s="192"/>
      <c r="AR1128" s="192"/>
      <c r="AS1128" s="192"/>
      <c r="AT1128" s="192"/>
      <c r="AU1128" s="192"/>
      <c r="AV1128" s="192"/>
      <c r="AW1128" s="192"/>
      <c r="AX1128" s="192"/>
      <c r="AY1128" s="192"/>
      <c r="AZ1128" s="192"/>
      <c r="BA1128" s="192"/>
      <c r="BB1128" s="192"/>
      <c r="BC1128" s="192"/>
    </row>
    <row r="1129" spans="28:55">
      <c r="AB1129" s="192"/>
      <c r="AC1129" s="192"/>
      <c r="AD1129" s="192"/>
      <c r="AE1129" s="192"/>
      <c r="AF1129" s="192"/>
      <c r="AG1129" s="192"/>
      <c r="AH1129" s="192"/>
      <c r="AI1129" s="192"/>
      <c r="AJ1129" s="192"/>
      <c r="AK1129" s="192"/>
      <c r="AL1129" s="192"/>
      <c r="AM1129" s="192"/>
      <c r="AN1129" s="192"/>
      <c r="AO1129" s="192"/>
      <c r="AP1129" s="192"/>
      <c r="AQ1129" s="192"/>
      <c r="AR1129" s="192"/>
      <c r="AS1129" s="192"/>
      <c r="AT1129" s="192"/>
      <c r="AU1129" s="192"/>
      <c r="AV1129" s="192"/>
      <c r="AW1129" s="192"/>
      <c r="AX1129" s="192"/>
      <c r="AY1129" s="192"/>
      <c r="AZ1129" s="192"/>
      <c r="BA1129" s="192"/>
      <c r="BB1129" s="192"/>
      <c r="BC1129" s="192"/>
    </row>
    <row r="1130" spans="28:55">
      <c r="AB1130" s="192"/>
      <c r="AC1130" s="192"/>
      <c r="AD1130" s="192"/>
      <c r="AE1130" s="192"/>
      <c r="AF1130" s="192"/>
      <c r="AG1130" s="192"/>
      <c r="AH1130" s="192"/>
      <c r="AI1130" s="192"/>
      <c r="AJ1130" s="192"/>
      <c r="AK1130" s="192"/>
      <c r="AL1130" s="192"/>
      <c r="AM1130" s="192"/>
      <c r="AN1130" s="192"/>
      <c r="AO1130" s="192"/>
      <c r="AP1130" s="192"/>
      <c r="AQ1130" s="192"/>
      <c r="AR1130" s="192"/>
      <c r="AS1130" s="192"/>
      <c r="AT1130" s="192"/>
      <c r="AU1130" s="192"/>
      <c r="AV1130" s="192"/>
      <c r="AW1130" s="192"/>
      <c r="AX1130" s="192"/>
      <c r="AY1130" s="192"/>
      <c r="AZ1130" s="192"/>
      <c r="BA1130" s="192"/>
      <c r="BB1130" s="192"/>
      <c r="BC1130" s="192"/>
    </row>
    <row r="1131" spans="28:55">
      <c r="AB1131" s="192"/>
      <c r="AC1131" s="192"/>
      <c r="AD1131" s="192"/>
      <c r="AE1131" s="192"/>
      <c r="AF1131" s="192"/>
      <c r="AG1131" s="192"/>
      <c r="AH1131" s="192"/>
      <c r="AI1131" s="192"/>
      <c r="AJ1131" s="192"/>
      <c r="AK1131" s="192"/>
      <c r="AL1131" s="192"/>
      <c r="AM1131" s="192"/>
      <c r="AN1131" s="192"/>
      <c r="AO1131" s="192"/>
      <c r="AP1131" s="192"/>
      <c r="AQ1131" s="192"/>
      <c r="AR1131" s="192"/>
      <c r="AS1131" s="192"/>
      <c r="AT1131" s="192"/>
      <c r="AU1131" s="192"/>
      <c r="AV1131" s="192"/>
      <c r="AW1131" s="192"/>
      <c r="AX1131" s="192"/>
      <c r="AY1131" s="192"/>
      <c r="AZ1131" s="192"/>
      <c r="BA1131" s="192"/>
      <c r="BB1131" s="192"/>
      <c r="BC1131" s="192"/>
    </row>
    <row r="1132" spans="28:55">
      <c r="AB1132" s="192"/>
      <c r="AC1132" s="192"/>
      <c r="AD1132" s="192"/>
      <c r="AE1132" s="192"/>
      <c r="AF1132" s="192"/>
      <c r="AG1132" s="192"/>
      <c r="AH1132" s="192"/>
      <c r="AI1132" s="192"/>
      <c r="AJ1132" s="192"/>
      <c r="AK1132" s="192"/>
      <c r="AL1132" s="192"/>
      <c r="AM1132" s="192"/>
      <c r="AN1132" s="192"/>
      <c r="AO1132" s="192"/>
      <c r="AP1132" s="192"/>
      <c r="AQ1132" s="192"/>
      <c r="AR1132" s="192"/>
      <c r="AS1132" s="192"/>
      <c r="AT1132" s="192"/>
      <c r="AU1132" s="192"/>
      <c r="AV1132" s="192"/>
      <c r="AW1132" s="192"/>
      <c r="AX1132" s="192"/>
      <c r="AY1132" s="192"/>
      <c r="AZ1132" s="192"/>
      <c r="BA1132" s="192"/>
      <c r="BB1132" s="192"/>
      <c r="BC1132" s="192"/>
    </row>
    <row r="1133" spans="28:55">
      <c r="AB1133" s="192"/>
      <c r="AC1133" s="192"/>
      <c r="AD1133" s="192"/>
      <c r="AE1133" s="192"/>
      <c r="AF1133" s="192"/>
      <c r="AG1133" s="192"/>
      <c r="AH1133" s="192"/>
      <c r="AI1133" s="192"/>
      <c r="AJ1133" s="192"/>
      <c r="AK1133" s="192"/>
      <c r="AL1133" s="192"/>
      <c r="AM1133" s="192"/>
      <c r="AN1133" s="192"/>
      <c r="AO1133" s="192"/>
      <c r="AP1133" s="192"/>
      <c r="AQ1133" s="192"/>
      <c r="AR1133" s="192"/>
      <c r="AS1133" s="192"/>
      <c r="AT1133" s="192"/>
      <c r="AU1133" s="192"/>
      <c r="AV1133" s="192"/>
      <c r="AW1133" s="192"/>
      <c r="AX1133" s="192"/>
      <c r="AY1133" s="192"/>
      <c r="AZ1133" s="192"/>
      <c r="BA1133" s="192"/>
      <c r="BB1133" s="192"/>
      <c r="BC1133" s="192"/>
    </row>
    <row r="1134" spans="28:55">
      <c r="AB1134" s="192"/>
      <c r="AC1134" s="192"/>
      <c r="AD1134" s="192"/>
      <c r="AE1134" s="192"/>
      <c r="AF1134" s="192"/>
      <c r="AG1134" s="192"/>
      <c r="AH1134" s="192"/>
      <c r="AI1134" s="192"/>
      <c r="AJ1134" s="192"/>
      <c r="AK1134" s="192"/>
      <c r="AL1134" s="192"/>
      <c r="AM1134" s="192"/>
      <c r="AN1134" s="192"/>
      <c r="AO1134" s="192"/>
      <c r="AP1134" s="192"/>
      <c r="AQ1134" s="192"/>
      <c r="AR1134" s="192"/>
      <c r="AS1134" s="192"/>
      <c r="AT1134" s="192"/>
      <c r="AU1134" s="192"/>
      <c r="AV1134" s="192"/>
      <c r="AW1134" s="192"/>
      <c r="AX1134" s="192"/>
      <c r="AY1134" s="192"/>
      <c r="AZ1134" s="192"/>
      <c r="BA1134" s="192"/>
      <c r="BB1134" s="192"/>
      <c r="BC1134" s="192"/>
    </row>
    <row r="1135" spans="28:55">
      <c r="AB1135" s="192"/>
      <c r="AC1135" s="192"/>
      <c r="AD1135" s="192"/>
      <c r="AE1135" s="192"/>
      <c r="AF1135" s="192"/>
      <c r="AG1135" s="192"/>
      <c r="AH1135" s="192"/>
      <c r="AI1135" s="192"/>
      <c r="AJ1135" s="192"/>
      <c r="AK1135" s="192"/>
      <c r="AL1135" s="192"/>
      <c r="AM1135" s="192"/>
      <c r="AN1135" s="192"/>
      <c r="AO1135" s="192"/>
      <c r="AP1135" s="192"/>
      <c r="AQ1135" s="192"/>
      <c r="AR1135" s="192"/>
      <c r="AS1135" s="192"/>
      <c r="AT1135" s="192"/>
      <c r="AU1135" s="192"/>
      <c r="AV1135" s="192"/>
      <c r="AW1135" s="192"/>
      <c r="AX1135" s="192"/>
      <c r="AY1135" s="192"/>
      <c r="AZ1135" s="192"/>
      <c r="BA1135" s="192"/>
      <c r="BB1135" s="192"/>
      <c r="BC1135" s="192"/>
    </row>
    <row r="1136" spans="28:55">
      <c r="AB1136" s="192"/>
      <c r="AC1136" s="192"/>
      <c r="AD1136" s="192"/>
      <c r="AE1136" s="192"/>
      <c r="AF1136" s="192"/>
      <c r="AG1136" s="192"/>
      <c r="AH1136" s="192"/>
      <c r="AI1136" s="192"/>
      <c r="AJ1136" s="192"/>
      <c r="AK1136" s="192"/>
      <c r="AL1136" s="192"/>
      <c r="AM1136" s="192"/>
      <c r="AN1136" s="192"/>
      <c r="AO1136" s="192"/>
      <c r="AP1136" s="192"/>
      <c r="AQ1136" s="192"/>
      <c r="AR1136" s="192"/>
      <c r="AS1136" s="192"/>
      <c r="AT1136" s="192"/>
      <c r="AU1136" s="192"/>
      <c r="AV1136" s="192"/>
      <c r="AW1136" s="192"/>
      <c r="AX1136" s="192"/>
      <c r="AY1136" s="192"/>
      <c r="AZ1136" s="192"/>
      <c r="BA1136" s="192"/>
      <c r="BB1136" s="192"/>
      <c r="BC1136" s="192"/>
    </row>
    <row r="1137" spans="28:55">
      <c r="AB1137" s="192"/>
      <c r="AC1137" s="192"/>
      <c r="AD1137" s="192"/>
      <c r="AE1137" s="192"/>
      <c r="AF1137" s="192"/>
      <c r="AG1137" s="192"/>
      <c r="AH1137" s="192"/>
      <c r="AI1137" s="192"/>
      <c r="AJ1137" s="192"/>
      <c r="AK1137" s="192"/>
      <c r="AL1137" s="192"/>
      <c r="AM1137" s="192"/>
      <c r="AN1137" s="192"/>
      <c r="AO1137" s="192"/>
      <c r="AP1137" s="192"/>
      <c r="AQ1137" s="192"/>
      <c r="AR1137" s="192"/>
      <c r="AS1137" s="192"/>
      <c r="AT1137" s="192"/>
      <c r="AU1137" s="192"/>
      <c r="AV1137" s="192"/>
      <c r="AW1137" s="192"/>
      <c r="AX1137" s="192"/>
      <c r="AY1137" s="192"/>
      <c r="AZ1137" s="192"/>
      <c r="BA1137" s="192"/>
      <c r="BB1137" s="192"/>
      <c r="BC1137" s="192"/>
    </row>
    <row r="1138" spans="28:55">
      <c r="AB1138" s="192"/>
      <c r="AC1138" s="192"/>
      <c r="AD1138" s="192"/>
      <c r="AE1138" s="192"/>
      <c r="AF1138" s="192"/>
      <c r="AG1138" s="192"/>
      <c r="AH1138" s="192"/>
      <c r="AI1138" s="192"/>
      <c r="AJ1138" s="192"/>
      <c r="AK1138" s="192"/>
      <c r="AL1138" s="192"/>
      <c r="AM1138" s="192"/>
      <c r="AN1138" s="192"/>
      <c r="AO1138" s="192"/>
      <c r="AP1138" s="192"/>
      <c r="AQ1138" s="192"/>
      <c r="AR1138" s="192"/>
      <c r="AS1138" s="192"/>
      <c r="AT1138" s="192"/>
      <c r="AU1138" s="192"/>
      <c r="AV1138" s="192"/>
      <c r="AW1138" s="192"/>
      <c r="AX1138" s="192"/>
      <c r="AY1138" s="192"/>
      <c r="AZ1138" s="192"/>
      <c r="BA1138" s="192"/>
      <c r="BB1138" s="192"/>
      <c r="BC1138" s="192"/>
    </row>
    <row r="1139" spans="28:55">
      <c r="AB1139" s="192"/>
      <c r="AC1139" s="192"/>
      <c r="AD1139" s="192"/>
      <c r="AE1139" s="192"/>
      <c r="AF1139" s="192"/>
      <c r="AG1139" s="192"/>
      <c r="AH1139" s="192"/>
      <c r="AI1139" s="192"/>
      <c r="AJ1139" s="192"/>
      <c r="AK1139" s="192"/>
      <c r="AL1139" s="192"/>
      <c r="AM1139" s="192"/>
      <c r="AN1139" s="192"/>
      <c r="AO1139" s="192"/>
      <c r="AP1139" s="192"/>
      <c r="AQ1139" s="192"/>
      <c r="AR1139" s="192"/>
      <c r="AS1139" s="192"/>
      <c r="AT1139" s="192"/>
      <c r="AU1139" s="192"/>
      <c r="AV1139" s="192"/>
      <c r="AW1139" s="192"/>
      <c r="AX1139" s="192"/>
      <c r="AY1139" s="192"/>
      <c r="AZ1139" s="192"/>
      <c r="BA1139" s="192"/>
      <c r="BB1139" s="192"/>
      <c r="BC1139" s="192"/>
    </row>
    <row r="1140" spans="28:55">
      <c r="AB1140" s="192"/>
      <c r="AC1140" s="192"/>
      <c r="AD1140" s="192"/>
      <c r="AE1140" s="192"/>
      <c r="AF1140" s="192"/>
      <c r="AG1140" s="192"/>
      <c r="AH1140" s="192"/>
      <c r="AI1140" s="192"/>
      <c r="AJ1140" s="192"/>
      <c r="AK1140" s="192"/>
      <c r="AL1140" s="192"/>
      <c r="AM1140" s="192"/>
      <c r="AN1140" s="192"/>
      <c r="AO1140" s="192"/>
      <c r="AP1140" s="192"/>
      <c r="AQ1140" s="192"/>
      <c r="AR1140" s="192"/>
      <c r="AS1140" s="192"/>
      <c r="AT1140" s="192"/>
      <c r="AU1140" s="192"/>
      <c r="AV1140" s="192"/>
      <c r="AW1140" s="192"/>
      <c r="AX1140" s="192"/>
      <c r="AY1140" s="192"/>
      <c r="AZ1140" s="192"/>
      <c r="BA1140" s="192"/>
      <c r="BB1140" s="192"/>
      <c r="BC1140" s="192"/>
    </row>
    <row r="1141" spans="28:55">
      <c r="AB1141" s="192"/>
      <c r="AC1141" s="192"/>
      <c r="AD1141" s="192"/>
      <c r="AE1141" s="192"/>
      <c r="AF1141" s="192"/>
      <c r="AG1141" s="192"/>
      <c r="AH1141" s="192"/>
      <c r="AI1141" s="192"/>
      <c r="AJ1141" s="192"/>
      <c r="AK1141" s="192"/>
      <c r="AL1141" s="192"/>
      <c r="AM1141" s="192"/>
      <c r="AN1141" s="192"/>
      <c r="AO1141" s="192"/>
      <c r="AP1141" s="192"/>
      <c r="AQ1141" s="192"/>
      <c r="AR1141" s="192"/>
      <c r="AS1141" s="192"/>
      <c r="AT1141" s="192"/>
      <c r="AU1141" s="192"/>
      <c r="AV1141" s="192"/>
      <c r="AW1141" s="192"/>
      <c r="AX1141" s="192"/>
      <c r="AY1141" s="192"/>
      <c r="AZ1141" s="192"/>
      <c r="BA1141" s="192"/>
      <c r="BB1141" s="192"/>
      <c r="BC1141" s="192"/>
    </row>
    <row r="1142" spans="28:55">
      <c r="AB1142" s="192"/>
      <c r="AC1142" s="192"/>
      <c r="AD1142" s="192"/>
      <c r="AE1142" s="192"/>
      <c r="AF1142" s="192"/>
      <c r="AG1142" s="192"/>
      <c r="AH1142" s="192"/>
      <c r="AI1142" s="192"/>
      <c r="AJ1142" s="192"/>
      <c r="AK1142" s="192"/>
      <c r="AL1142" s="192"/>
      <c r="AM1142" s="192"/>
      <c r="AN1142" s="192"/>
      <c r="AO1142" s="192"/>
      <c r="AP1142" s="192"/>
      <c r="AQ1142" s="192"/>
      <c r="AR1142" s="192"/>
      <c r="AS1142" s="192"/>
      <c r="AT1142" s="192"/>
      <c r="AU1142" s="192"/>
      <c r="AV1142" s="192"/>
      <c r="AW1142" s="192"/>
      <c r="AX1142" s="192"/>
      <c r="AY1142" s="192"/>
      <c r="AZ1142" s="192"/>
      <c r="BA1142" s="192"/>
      <c r="BB1142" s="192"/>
      <c r="BC1142" s="192"/>
    </row>
    <row r="1143" spans="28:55">
      <c r="AB1143" s="192"/>
      <c r="AC1143" s="192"/>
      <c r="AD1143" s="192"/>
      <c r="AE1143" s="192"/>
      <c r="AF1143" s="192"/>
      <c r="AG1143" s="192"/>
      <c r="AH1143" s="192"/>
      <c r="AI1143" s="192"/>
      <c r="AJ1143" s="192"/>
      <c r="AK1143" s="192"/>
      <c r="AL1143" s="192"/>
      <c r="AM1143" s="192"/>
      <c r="AN1143" s="192"/>
      <c r="AO1143" s="192"/>
      <c r="AP1143" s="192"/>
      <c r="AQ1143" s="192"/>
      <c r="AR1143" s="192"/>
      <c r="AS1143" s="192"/>
      <c r="AT1143" s="192"/>
      <c r="AU1143" s="192"/>
      <c r="AV1143" s="192"/>
      <c r="AW1143" s="192"/>
      <c r="AX1143" s="192"/>
      <c r="AY1143" s="192"/>
      <c r="AZ1143" s="192"/>
      <c r="BA1143" s="192"/>
      <c r="BB1143" s="192"/>
      <c r="BC1143" s="192"/>
    </row>
    <row r="1144" spans="28:55">
      <c r="AB1144" s="192"/>
      <c r="AC1144" s="192"/>
      <c r="AD1144" s="192"/>
      <c r="AE1144" s="192"/>
      <c r="AF1144" s="192"/>
      <c r="AG1144" s="192"/>
      <c r="AH1144" s="192"/>
      <c r="AI1144" s="192"/>
      <c r="AJ1144" s="192"/>
      <c r="AK1144" s="192"/>
      <c r="AL1144" s="192"/>
      <c r="AM1144" s="192"/>
      <c r="AN1144" s="192"/>
      <c r="AO1144" s="192"/>
      <c r="AP1144" s="192"/>
      <c r="AQ1144" s="192"/>
      <c r="AR1144" s="192"/>
      <c r="AS1144" s="192"/>
      <c r="AT1144" s="192"/>
      <c r="AU1144" s="192"/>
      <c r="AV1144" s="192"/>
      <c r="AW1144" s="192"/>
      <c r="AX1144" s="192"/>
      <c r="AY1144" s="192"/>
      <c r="AZ1144" s="192"/>
      <c r="BA1144" s="192"/>
      <c r="BB1144" s="192"/>
      <c r="BC1144" s="192"/>
    </row>
    <row r="1145" spans="28:55">
      <c r="AB1145" s="192"/>
      <c r="AC1145" s="192"/>
      <c r="AD1145" s="192"/>
      <c r="AE1145" s="192"/>
      <c r="AF1145" s="192"/>
      <c r="AG1145" s="192"/>
      <c r="AH1145" s="192"/>
      <c r="AI1145" s="192"/>
      <c r="AJ1145" s="192"/>
      <c r="AK1145" s="192"/>
      <c r="AL1145" s="192"/>
      <c r="AM1145" s="192"/>
      <c r="AN1145" s="192"/>
      <c r="AO1145" s="192"/>
      <c r="AP1145" s="192"/>
      <c r="AQ1145" s="192"/>
      <c r="AR1145" s="192"/>
      <c r="AS1145" s="192"/>
      <c r="AT1145" s="192"/>
      <c r="AU1145" s="192"/>
      <c r="AV1145" s="192"/>
      <c r="AW1145" s="192"/>
      <c r="AX1145" s="192"/>
      <c r="AY1145" s="192"/>
      <c r="AZ1145" s="192"/>
      <c r="BA1145" s="192"/>
      <c r="BB1145" s="192"/>
      <c r="BC1145" s="192"/>
    </row>
    <row r="1146" spans="28:55">
      <c r="AB1146" s="192"/>
      <c r="AC1146" s="192"/>
      <c r="AD1146" s="192"/>
      <c r="AE1146" s="192"/>
      <c r="AF1146" s="192"/>
      <c r="AG1146" s="192"/>
      <c r="AH1146" s="192"/>
      <c r="AI1146" s="192"/>
      <c r="AJ1146" s="192"/>
      <c r="AK1146" s="192"/>
      <c r="AL1146" s="192"/>
      <c r="AM1146" s="192"/>
      <c r="AN1146" s="192"/>
      <c r="AO1146" s="192"/>
      <c r="AP1146" s="192"/>
      <c r="AQ1146" s="192"/>
      <c r="AR1146" s="192"/>
      <c r="AS1146" s="192"/>
      <c r="AT1146" s="192"/>
      <c r="AU1146" s="192"/>
      <c r="AV1146" s="192"/>
      <c r="AW1146" s="192"/>
      <c r="AX1146" s="192"/>
      <c r="AY1146" s="192"/>
      <c r="AZ1146" s="192"/>
      <c r="BA1146" s="192"/>
      <c r="BB1146" s="192"/>
      <c r="BC1146" s="192"/>
    </row>
    <row r="1147" spans="28:55">
      <c r="AB1147" s="192"/>
      <c r="AC1147" s="192"/>
      <c r="AD1147" s="192"/>
      <c r="AE1147" s="192"/>
      <c r="AF1147" s="192"/>
      <c r="AG1147" s="192"/>
      <c r="AH1147" s="192"/>
      <c r="AI1147" s="192"/>
      <c r="AJ1147" s="192"/>
      <c r="AK1147" s="192"/>
      <c r="AL1147" s="192"/>
      <c r="AM1147" s="192"/>
      <c r="AN1147" s="192"/>
      <c r="AO1147" s="192"/>
      <c r="AP1147" s="192"/>
      <c r="AQ1147" s="192"/>
      <c r="AR1147" s="192"/>
      <c r="AS1147" s="192"/>
      <c r="AT1147" s="192"/>
      <c r="AU1147" s="192"/>
      <c r="AV1147" s="192"/>
      <c r="AW1147" s="192"/>
      <c r="AX1147" s="192"/>
      <c r="AY1147" s="192"/>
      <c r="AZ1147" s="192"/>
      <c r="BA1147" s="192"/>
      <c r="BB1147" s="192"/>
      <c r="BC1147" s="192"/>
    </row>
    <row r="1148" spans="28:55">
      <c r="AB1148" s="192"/>
      <c r="AC1148" s="192"/>
      <c r="AD1148" s="192"/>
      <c r="AE1148" s="192"/>
      <c r="AF1148" s="192"/>
      <c r="AG1148" s="192"/>
      <c r="AH1148" s="192"/>
      <c r="AI1148" s="192"/>
      <c r="AJ1148" s="192"/>
      <c r="AK1148" s="192"/>
      <c r="AL1148" s="192"/>
      <c r="AM1148" s="192"/>
      <c r="AN1148" s="192"/>
      <c r="AO1148" s="192"/>
      <c r="AP1148" s="192"/>
      <c r="AQ1148" s="192"/>
      <c r="AR1148" s="192"/>
      <c r="AS1148" s="192"/>
      <c r="AT1148" s="192"/>
      <c r="AU1148" s="192"/>
      <c r="AV1148" s="192"/>
      <c r="AW1148" s="192"/>
      <c r="AX1148" s="192"/>
      <c r="AY1148" s="192"/>
      <c r="AZ1148" s="192"/>
      <c r="BA1148" s="192"/>
      <c r="BB1148" s="192"/>
      <c r="BC1148" s="192"/>
    </row>
    <row r="1149" spans="28:55">
      <c r="AB1149" s="192"/>
      <c r="AC1149" s="192"/>
      <c r="AD1149" s="192"/>
      <c r="AE1149" s="192"/>
      <c r="AF1149" s="192"/>
      <c r="AG1149" s="192"/>
      <c r="AH1149" s="192"/>
      <c r="AI1149" s="192"/>
      <c r="AJ1149" s="192"/>
      <c r="AK1149" s="192"/>
      <c r="AL1149" s="192"/>
      <c r="AM1149" s="192"/>
      <c r="AN1149" s="192"/>
      <c r="AO1149" s="192"/>
      <c r="AP1149" s="192"/>
      <c r="AQ1149" s="192"/>
      <c r="AR1149" s="192"/>
      <c r="AS1149" s="192"/>
      <c r="AT1149" s="192"/>
      <c r="AU1149" s="192"/>
      <c r="AV1149" s="192"/>
      <c r="AW1149" s="192"/>
      <c r="AX1149" s="192"/>
      <c r="AY1149" s="192"/>
      <c r="AZ1149" s="192"/>
      <c r="BA1149" s="192"/>
      <c r="BB1149" s="192"/>
      <c r="BC1149" s="192"/>
    </row>
    <row r="1150" spans="28:55">
      <c r="AB1150" s="192"/>
      <c r="AC1150" s="192"/>
      <c r="AD1150" s="192"/>
      <c r="AE1150" s="192"/>
      <c r="AF1150" s="192"/>
      <c r="AG1150" s="192"/>
      <c r="AH1150" s="192"/>
      <c r="AI1150" s="192"/>
      <c r="AJ1150" s="192"/>
      <c r="AK1150" s="192"/>
      <c r="AL1150" s="192"/>
      <c r="AM1150" s="192"/>
      <c r="AN1150" s="192"/>
      <c r="AO1150" s="192"/>
      <c r="AP1150" s="192"/>
      <c r="AQ1150" s="192"/>
      <c r="AR1150" s="192"/>
      <c r="AS1150" s="192"/>
      <c r="AT1150" s="192"/>
      <c r="AU1150" s="192"/>
      <c r="AV1150" s="192"/>
      <c r="AW1150" s="192"/>
      <c r="AX1150" s="192"/>
      <c r="AY1150" s="192"/>
      <c r="AZ1150" s="192"/>
      <c r="BA1150" s="192"/>
      <c r="BB1150" s="192"/>
      <c r="BC1150" s="192"/>
    </row>
    <row r="1151" spans="28:55">
      <c r="AB1151" s="192"/>
      <c r="AC1151" s="192"/>
      <c r="AD1151" s="192"/>
      <c r="AE1151" s="192"/>
      <c r="AF1151" s="192"/>
      <c r="AG1151" s="192"/>
      <c r="AH1151" s="192"/>
      <c r="AI1151" s="192"/>
      <c r="AJ1151" s="192"/>
      <c r="AK1151" s="192"/>
      <c r="AL1151" s="192"/>
      <c r="AM1151" s="192"/>
      <c r="AN1151" s="192"/>
      <c r="AO1151" s="192"/>
      <c r="AP1151" s="192"/>
      <c r="AQ1151" s="192"/>
      <c r="AR1151" s="192"/>
      <c r="AS1151" s="192"/>
      <c r="AT1151" s="192"/>
      <c r="AU1151" s="192"/>
      <c r="AV1151" s="192"/>
      <c r="AW1151" s="192"/>
      <c r="AX1151" s="192"/>
      <c r="AY1151" s="192"/>
      <c r="AZ1151" s="192"/>
      <c r="BA1151" s="192"/>
      <c r="BB1151" s="192"/>
      <c r="BC1151" s="192"/>
    </row>
    <row r="1152" spans="28:55">
      <c r="AB1152" s="192"/>
      <c r="AC1152" s="192"/>
      <c r="AD1152" s="192"/>
      <c r="AE1152" s="192"/>
      <c r="AF1152" s="192"/>
      <c r="AG1152" s="192"/>
      <c r="AH1152" s="192"/>
      <c r="AI1152" s="192"/>
      <c r="AJ1152" s="192"/>
      <c r="AK1152" s="192"/>
      <c r="AL1152" s="192"/>
      <c r="AM1152" s="192"/>
      <c r="AN1152" s="192"/>
      <c r="AO1152" s="192"/>
      <c r="AP1152" s="192"/>
      <c r="AQ1152" s="192"/>
      <c r="AR1152" s="192"/>
      <c r="AS1152" s="192"/>
      <c r="AT1152" s="192"/>
      <c r="AU1152" s="192"/>
      <c r="AV1152" s="192"/>
      <c r="AW1152" s="192"/>
      <c r="AX1152" s="192"/>
      <c r="AY1152" s="192"/>
      <c r="AZ1152" s="192"/>
      <c r="BA1152" s="192"/>
      <c r="BB1152" s="192"/>
      <c r="BC1152" s="192"/>
    </row>
    <row r="1153" spans="28:55">
      <c r="AB1153" s="192"/>
      <c r="AC1153" s="192"/>
      <c r="AD1153" s="192"/>
      <c r="AE1153" s="192"/>
      <c r="AF1153" s="192"/>
      <c r="AG1153" s="192"/>
      <c r="AH1153" s="192"/>
      <c r="AI1153" s="192"/>
      <c r="AJ1153" s="192"/>
      <c r="AK1153" s="192"/>
      <c r="AL1153" s="192"/>
      <c r="AM1153" s="192"/>
      <c r="AN1153" s="192"/>
      <c r="AO1153" s="192"/>
      <c r="AP1153" s="192"/>
      <c r="AQ1153" s="192"/>
      <c r="AR1153" s="192"/>
      <c r="AS1153" s="192"/>
      <c r="AT1153" s="192"/>
      <c r="AU1153" s="192"/>
      <c r="AV1153" s="192"/>
      <c r="AW1153" s="192"/>
      <c r="AX1153" s="192"/>
      <c r="AY1153" s="192"/>
      <c r="AZ1153" s="192"/>
      <c r="BA1153" s="192"/>
      <c r="BB1153" s="192"/>
      <c r="BC1153" s="192"/>
    </row>
    <row r="1154" spans="28:55">
      <c r="AB1154" s="192"/>
      <c r="AC1154" s="192"/>
      <c r="AD1154" s="192"/>
      <c r="AE1154" s="192"/>
      <c r="AF1154" s="192"/>
      <c r="AG1154" s="192"/>
      <c r="AH1154" s="192"/>
      <c r="AI1154" s="192"/>
      <c r="AJ1154" s="192"/>
      <c r="AK1154" s="192"/>
      <c r="AL1154" s="192"/>
      <c r="AM1154" s="192"/>
      <c r="AN1154" s="192"/>
      <c r="AO1154" s="192"/>
      <c r="AP1154" s="192"/>
      <c r="AQ1154" s="192"/>
      <c r="AR1154" s="192"/>
      <c r="AS1154" s="192"/>
      <c r="AT1154" s="192"/>
      <c r="AU1154" s="192"/>
      <c r="AV1154" s="192"/>
      <c r="AW1154" s="192"/>
      <c r="AX1154" s="192"/>
      <c r="AY1154" s="192"/>
      <c r="AZ1154" s="192"/>
      <c r="BA1154" s="192"/>
      <c r="BB1154" s="192"/>
      <c r="BC1154" s="192"/>
    </row>
    <row r="1155" spans="28:55">
      <c r="AB1155" s="192"/>
      <c r="AC1155" s="192"/>
      <c r="AD1155" s="192"/>
      <c r="AE1155" s="192"/>
      <c r="AF1155" s="192"/>
      <c r="AG1155" s="192"/>
      <c r="AH1155" s="192"/>
      <c r="AI1155" s="192"/>
      <c r="AJ1155" s="192"/>
      <c r="AK1155" s="192"/>
      <c r="AL1155" s="192"/>
      <c r="AM1155" s="192"/>
      <c r="AN1155" s="192"/>
      <c r="AO1155" s="192"/>
      <c r="AP1155" s="192"/>
      <c r="AQ1155" s="192"/>
      <c r="AR1155" s="192"/>
      <c r="AS1155" s="192"/>
      <c r="AT1155" s="192"/>
      <c r="AU1155" s="192"/>
      <c r="AV1155" s="192"/>
      <c r="AW1155" s="192"/>
      <c r="AX1155" s="192"/>
      <c r="AY1155" s="192"/>
      <c r="AZ1155" s="192"/>
      <c r="BA1155" s="192"/>
      <c r="BB1155" s="192"/>
      <c r="BC1155" s="192"/>
    </row>
    <row r="1156" spans="28:55">
      <c r="AB1156" s="192"/>
      <c r="AC1156" s="192"/>
      <c r="AD1156" s="192"/>
      <c r="AE1156" s="192"/>
      <c r="AF1156" s="192"/>
      <c r="AG1156" s="192"/>
      <c r="AH1156" s="192"/>
      <c r="AI1156" s="192"/>
      <c r="AJ1156" s="192"/>
      <c r="AK1156" s="192"/>
      <c r="AL1156" s="192"/>
      <c r="AM1156" s="192"/>
      <c r="AN1156" s="192"/>
      <c r="AO1156" s="192"/>
      <c r="AP1156" s="192"/>
      <c r="AQ1156" s="192"/>
      <c r="AR1156" s="192"/>
      <c r="AS1156" s="192"/>
      <c r="AT1156" s="192"/>
      <c r="AU1156" s="192"/>
      <c r="AV1156" s="192"/>
      <c r="AW1156" s="192"/>
      <c r="AX1156" s="192"/>
      <c r="AY1156" s="192"/>
      <c r="AZ1156" s="192"/>
      <c r="BA1156" s="192"/>
      <c r="BB1156" s="192"/>
      <c r="BC1156" s="192"/>
    </row>
    <row r="1157" spans="28:55">
      <c r="AB1157" s="192"/>
      <c r="AC1157" s="192"/>
      <c r="AD1157" s="192"/>
      <c r="AE1157" s="192"/>
      <c r="AF1157" s="192"/>
      <c r="AG1157" s="192"/>
      <c r="AH1157" s="192"/>
      <c r="AI1157" s="192"/>
      <c r="AJ1157" s="192"/>
      <c r="AK1157" s="192"/>
      <c r="AL1157" s="192"/>
      <c r="AM1157" s="192"/>
      <c r="AN1157" s="192"/>
      <c r="AO1157" s="192"/>
      <c r="AP1157" s="192"/>
      <c r="AQ1157" s="192"/>
      <c r="AR1157" s="192"/>
      <c r="AS1157" s="192"/>
      <c r="AT1157" s="192"/>
      <c r="AU1157" s="192"/>
      <c r="AV1157" s="192"/>
      <c r="AW1157" s="192"/>
      <c r="AX1157" s="192"/>
      <c r="AY1157" s="192"/>
      <c r="AZ1157" s="192"/>
      <c r="BA1157" s="192"/>
      <c r="BB1157" s="192"/>
      <c r="BC1157" s="192"/>
    </row>
    <row r="1158" spans="28:55">
      <c r="AB1158" s="192"/>
      <c r="AC1158" s="192"/>
      <c r="AD1158" s="192"/>
      <c r="AE1158" s="192"/>
      <c r="AF1158" s="192"/>
      <c r="AG1158" s="192"/>
      <c r="AH1158" s="192"/>
      <c r="AI1158" s="192"/>
      <c r="AJ1158" s="192"/>
      <c r="AK1158" s="192"/>
      <c r="AL1158" s="192"/>
      <c r="AM1158" s="192"/>
      <c r="AN1158" s="192"/>
      <c r="AO1158" s="192"/>
      <c r="AP1158" s="192"/>
      <c r="AQ1158" s="192"/>
      <c r="AR1158" s="192"/>
      <c r="AS1158" s="192"/>
      <c r="AT1158" s="192"/>
      <c r="AU1158" s="192"/>
      <c r="AV1158" s="192"/>
      <c r="AW1158" s="192"/>
      <c r="AX1158" s="192"/>
      <c r="AY1158" s="192"/>
      <c r="AZ1158" s="192"/>
      <c r="BA1158" s="192"/>
      <c r="BB1158" s="192"/>
      <c r="BC1158" s="192"/>
    </row>
    <row r="1159" spans="28:55">
      <c r="AB1159" s="192"/>
      <c r="AC1159" s="192"/>
      <c r="AD1159" s="192"/>
      <c r="AE1159" s="192"/>
      <c r="AF1159" s="192"/>
      <c r="AG1159" s="192"/>
      <c r="AH1159" s="192"/>
      <c r="AI1159" s="192"/>
      <c r="AJ1159" s="192"/>
      <c r="AK1159" s="192"/>
      <c r="AL1159" s="192"/>
      <c r="AM1159" s="192"/>
      <c r="AN1159" s="192"/>
      <c r="AO1159" s="192"/>
      <c r="AP1159" s="192"/>
      <c r="AQ1159" s="192"/>
      <c r="AR1159" s="192"/>
      <c r="AS1159" s="192"/>
      <c r="AT1159" s="192"/>
      <c r="AU1159" s="192"/>
      <c r="AV1159" s="192"/>
      <c r="AW1159" s="192"/>
      <c r="AX1159" s="192"/>
      <c r="AY1159" s="192"/>
      <c r="AZ1159" s="192"/>
      <c r="BA1159" s="192"/>
      <c r="BB1159" s="192"/>
      <c r="BC1159" s="192"/>
    </row>
    <row r="1160" spans="28:55">
      <c r="AB1160" s="192"/>
      <c r="AC1160" s="192"/>
      <c r="AD1160" s="192"/>
      <c r="AE1160" s="192"/>
      <c r="AF1160" s="192"/>
      <c r="AG1160" s="192"/>
      <c r="AH1160" s="192"/>
      <c r="AI1160" s="192"/>
      <c r="AJ1160" s="192"/>
      <c r="AK1160" s="192"/>
      <c r="AL1160" s="192"/>
      <c r="AM1160" s="192"/>
      <c r="AN1160" s="192"/>
      <c r="AO1160" s="192"/>
      <c r="AP1160" s="192"/>
      <c r="AQ1160" s="192"/>
      <c r="AR1160" s="192"/>
      <c r="AS1160" s="192"/>
      <c r="AT1160" s="192"/>
      <c r="AU1160" s="192"/>
      <c r="AV1160" s="192"/>
      <c r="AW1160" s="192"/>
      <c r="AX1160" s="192"/>
      <c r="AY1160" s="192"/>
      <c r="AZ1160" s="192"/>
      <c r="BA1160" s="192"/>
      <c r="BB1160" s="192"/>
      <c r="BC1160" s="192"/>
    </row>
    <row r="1161" spans="28:55">
      <c r="AB1161" s="192"/>
      <c r="AC1161" s="192"/>
      <c r="AD1161" s="192"/>
      <c r="AE1161" s="192"/>
      <c r="AF1161" s="192"/>
      <c r="AG1161" s="192"/>
      <c r="AH1161" s="192"/>
      <c r="AI1161" s="192"/>
      <c r="AJ1161" s="192"/>
      <c r="AK1161" s="192"/>
      <c r="AL1161" s="192"/>
      <c r="AM1161" s="192"/>
      <c r="AN1161" s="192"/>
      <c r="AO1161" s="192"/>
      <c r="AP1161" s="192"/>
      <c r="AQ1161" s="192"/>
      <c r="AR1161" s="192"/>
      <c r="AS1161" s="192"/>
      <c r="AT1161" s="192"/>
      <c r="AU1161" s="192"/>
      <c r="AV1161" s="192"/>
      <c r="AW1161" s="192"/>
      <c r="AX1161" s="192"/>
      <c r="AY1161" s="192"/>
      <c r="AZ1161" s="192"/>
      <c r="BA1161" s="192"/>
      <c r="BB1161" s="192"/>
      <c r="BC1161" s="192"/>
    </row>
    <row r="1162" spans="28:55">
      <c r="AB1162" s="192"/>
      <c r="AC1162" s="192"/>
      <c r="AD1162" s="192"/>
      <c r="AE1162" s="192"/>
      <c r="AF1162" s="192"/>
      <c r="AG1162" s="192"/>
      <c r="AH1162" s="192"/>
      <c r="AI1162" s="192"/>
      <c r="AJ1162" s="192"/>
      <c r="AK1162" s="192"/>
      <c r="AL1162" s="192"/>
      <c r="AM1162" s="192"/>
      <c r="AN1162" s="192"/>
      <c r="AO1162" s="192"/>
      <c r="AP1162" s="192"/>
      <c r="AQ1162" s="192"/>
      <c r="AR1162" s="192"/>
      <c r="AS1162" s="192"/>
      <c r="AT1162" s="192"/>
      <c r="AU1162" s="192"/>
      <c r="AV1162" s="192"/>
      <c r="AW1162" s="192"/>
      <c r="AX1162" s="192"/>
      <c r="AY1162" s="192"/>
      <c r="AZ1162" s="192"/>
      <c r="BA1162" s="192"/>
      <c r="BB1162" s="192"/>
      <c r="BC1162" s="192"/>
    </row>
    <row r="1163" spans="28:55">
      <c r="AB1163" s="192"/>
      <c r="AC1163" s="192"/>
      <c r="AD1163" s="192"/>
      <c r="AE1163" s="192"/>
      <c r="AF1163" s="192"/>
      <c r="AG1163" s="192"/>
      <c r="AH1163" s="192"/>
      <c r="AI1163" s="192"/>
      <c r="AJ1163" s="192"/>
      <c r="AK1163" s="192"/>
      <c r="AL1163" s="192"/>
      <c r="AM1163" s="192"/>
      <c r="AN1163" s="192"/>
      <c r="AO1163" s="192"/>
      <c r="AP1163" s="192"/>
      <c r="AQ1163" s="192"/>
      <c r="AR1163" s="192"/>
      <c r="AS1163" s="192"/>
      <c r="AT1163" s="192"/>
      <c r="AU1163" s="192"/>
      <c r="AV1163" s="192"/>
      <c r="AW1163" s="192"/>
      <c r="AX1163" s="192"/>
      <c r="AY1163" s="192"/>
      <c r="AZ1163" s="192"/>
      <c r="BA1163" s="192"/>
      <c r="BB1163" s="192"/>
      <c r="BC1163" s="192"/>
    </row>
  </sheetData>
  <mergeCells count="30">
    <mergeCell ref="E188:E198"/>
    <mergeCell ref="E45:E55"/>
    <mergeCell ref="E58:E68"/>
    <mergeCell ref="E71:E81"/>
    <mergeCell ref="E84:E94"/>
    <mergeCell ref="E97:E107"/>
    <mergeCell ref="E110:E120"/>
    <mergeCell ref="E123:E133"/>
    <mergeCell ref="E136:E146"/>
    <mergeCell ref="E149:E159"/>
    <mergeCell ref="E162:E172"/>
    <mergeCell ref="E175:E185"/>
    <mergeCell ref="E344:E354"/>
    <mergeCell ref="E201:E211"/>
    <mergeCell ref="E214:E224"/>
    <mergeCell ref="E227:E237"/>
    <mergeCell ref="E240:E250"/>
    <mergeCell ref="E253:E263"/>
    <mergeCell ref="E266:E276"/>
    <mergeCell ref="E279:E289"/>
    <mergeCell ref="E292:E302"/>
    <mergeCell ref="E305:E315"/>
    <mergeCell ref="E318:E328"/>
    <mergeCell ref="E331:E341"/>
    <mergeCell ref="E409:E419"/>
    <mergeCell ref="E422:E432"/>
    <mergeCell ref="E357:E367"/>
    <mergeCell ref="E370:E380"/>
    <mergeCell ref="E383:E393"/>
    <mergeCell ref="E396:E406"/>
  </mergeCells>
  <phoneticPr fontId="0" type="noConversion"/>
  <printOptions headings="1"/>
  <pageMargins left="0.75" right="0.75" top="1" bottom="1" header="0.5" footer="0.5"/>
  <pageSetup paperSize="9" orientation="landscape" horizontalDpi="4294967292" r:id="rId1"/>
  <headerFooter alignWithMargins="0"/>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IV470"/>
  <sheetViews>
    <sheetView workbookViewId="0">
      <pane ySplit="4" topLeftCell="A5" activePane="bottomLeft" state="frozen"/>
      <selection activeCell="G22" sqref="G22:I22"/>
      <selection pane="bottomLeft"/>
    </sheetView>
  </sheetViews>
  <sheetFormatPr defaultRowHeight="12.75" outlineLevelRow="1"/>
  <cols>
    <col min="1" max="1" width="1.85546875" customWidth="1"/>
    <col min="2" max="2" width="2.42578125" customWidth="1"/>
    <col min="3" max="3" width="24.7109375" customWidth="1"/>
    <col min="4" max="4" width="17.28515625" customWidth="1"/>
    <col min="5" max="5" width="3.7109375" customWidth="1"/>
    <col min="6" max="6" width="3.5703125" customWidth="1"/>
    <col min="7" max="7" width="10.42578125" bestFit="1" customWidth="1"/>
    <col min="8" max="8" width="10" customWidth="1"/>
    <col min="9" max="9" width="10.140625" customWidth="1"/>
    <col min="10" max="11" width="10" customWidth="1"/>
    <col min="12" max="14" width="10" bestFit="1" customWidth="1"/>
    <col min="15" max="15" width="10.85546875" bestFit="1" customWidth="1"/>
    <col min="16" max="17" width="10.28515625" bestFit="1" customWidth="1"/>
    <col min="18" max="62" width="9.5703125" bestFit="1" customWidth="1"/>
  </cols>
  <sheetData>
    <row r="1" spans="1:256">
      <c r="A1" s="9"/>
      <c r="B1" s="9"/>
      <c r="C1" s="9"/>
      <c r="D1" s="9"/>
      <c r="E1" s="9"/>
      <c r="F1" s="9"/>
      <c r="G1" s="52"/>
      <c r="H1" s="52"/>
      <c r="I1" s="52"/>
      <c r="J1" s="52"/>
      <c r="K1" s="52"/>
      <c r="L1" s="52"/>
      <c r="M1" s="52"/>
      <c r="N1" s="52"/>
      <c r="O1" s="52"/>
      <c r="P1" s="52"/>
      <c r="Q1" s="52"/>
      <c r="R1" s="52"/>
      <c r="S1" s="52"/>
      <c r="T1" s="52"/>
      <c r="U1" s="52"/>
      <c r="V1" s="52"/>
      <c r="W1" s="52"/>
      <c r="X1" s="52"/>
      <c r="Y1" s="52"/>
      <c r="Z1" s="52"/>
      <c r="AA1" s="52"/>
      <c r="AB1" s="215"/>
      <c r="AC1" s="215"/>
      <c r="AD1" s="215"/>
      <c r="AE1" s="215"/>
      <c r="AF1" s="215"/>
      <c r="AG1" s="215"/>
      <c r="AH1" s="215"/>
      <c r="AI1" s="215"/>
      <c r="AJ1" s="215"/>
      <c r="AK1" s="215"/>
      <c r="AL1" s="215"/>
      <c r="AM1" s="215"/>
      <c r="AN1" s="215"/>
      <c r="AO1" s="215"/>
      <c r="AP1" s="215"/>
      <c r="AQ1" s="215"/>
      <c r="AR1" s="215"/>
      <c r="AS1" s="215"/>
      <c r="AT1" s="215"/>
      <c r="AU1" s="215"/>
      <c r="AV1" s="215"/>
      <c r="AW1" s="215"/>
      <c r="AX1" s="215"/>
      <c r="AY1" s="215"/>
      <c r="AZ1" s="215"/>
      <c r="BA1" s="215"/>
      <c r="BB1" s="215"/>
      <c r="BC1" s="215"/>
      <c r="BD1" s="215"/>
      <c r="BE1" s="215"/>
      <c r="BF1" s="215"/>
      <c r="BG1" s="215"/>
      <c r="BH1" s="215"/>
      <c r="BI1" s="215"/>
      <c r="BJ1" s="215"/>
      <c r="BK1" s="225"/>
      <c r="BL1" s="225"/>
    </row>
    <row r="2" spans="1:256" ht="15.75">
      <c r="A2" s="9"/>
      <c r="B2" s="9"/>
      <c r="C2" s="57" t="s">
        <v>41</v>
      </c>
      <c r="D2" s="9"/>
      <c r="E2" s="9"/>
      <c r="F2" s="9"/>
      <c r="G2" s="9"/>
      <c r="H2" s="9"/>
      <c r="I2" s="9"/>
      <c r="J2" s="9"/>
      <c r="K2" s="9"/>
      <c r="L2" s="9"/>
      <c r="M2" s="9"/>
      <c r="N2" s="9"/>
      <c r="O2" s="9"/>
      <c r="P2" s="9"/>
      <c r="Q2" s="9"/>
      <c r="R2" s="9"/>
      <c r="S2" s="12"/>
      <c r="T2" s="12"/>
      <c r="U2" s="12"/>
      <c r="V2" s="12"/>
      <c r="W2" s="12"/>
      <c r="X2" s="12"/>
      <c r="Y2" s="12"/>
      <c r="Z2" s="12"/>
      <c r="AA2" s="12"/>
      <c r="AB2" s="225"/>
      <c r="AC2" s="225"/>
      <c r="AD2" s="225"/>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225"/>
      <c r="BE2" s="225"/>
      <c r="BF2" s="225"/>
      <c r="BG2" s="225"/>
      <c r="BH2" s="225"/>
      <c r="BI2" s="225"/>
      <c r="BJ2" s="225"/>
      <c r="BK2" s="225"/>
      <c r="BL2" s="225"/>
    </row>
    <row r="3" spans="1:256" s="1" customFormat="1">
      <c r="A3" s="58"/>
      <c r="B3" s="58"/>
      <c r="C3" s="59"/>
      <c r="D3" s="58"/>
      <c r="E3" s="58"/>
      <c r="F3" s="58"/>
      <c r="G3" s="60">
        <v>0</v>
      </c>
      <c r="H3" s="60">
        <f t="shared" ref="H3:M3" si="0">G3+1</f>
        <v>1</v>
      </c>
      <c r="I3" s="60">
        <f t="shared" si="0"/>
        <v>2</v>
      </c>
      <c r="J3" s="60">
        <f t="shared" si="0"/>
        <v>3</v>
      </c>
      <c r="K3" s="60">
        <f t="shared" si="0"/>
        <v>4</v>
      </c>
      <c r="L3" s="60">
        <f t="shared" si="0"/>
        <v>5</v>
      </c>
      <c r="M3" s="60">
        <f t="shared" si="0"/>
        <v>6</v>
      </c>
      <c r="N3" s="52"/>
      <c r="O3" s="52"/>
      <c r="P3" s="52"/>
      <c r="Q3" s="52"/>
      <c r="R3" s="52"/>
      <c r="S3" s="52"/>
      <c r="T3" s="52"/>
      <c r="U3" s="52"/>
      <c r="V3" s="52"/>
      <c r="W3" s="52"/>
      <c r="X3" s="52"/>
      <c r="Y3" s="52"/>
      <c r="Z3" s="52"/>
      <c r="AA3" s="52"/>
      <c r="AB3" s="215"/>
      <c r="AC3" s="215"/>
      <c r="AD3" s="215"/>
      <c r="AE3" s="215"/>
      <c r="AF3" s="215"/>
      <c r="AG3" s="215"/>
      <c r="AH3" s="215"/>
      <c r="AI3" s="215"/>
      <c r="AJ3" s="215"/>
      <c r="AK3" s="215"/>
      <c r="AL3" s="215"/>
      <c r="AM3" s="215"/>
      <c r="AN3" s="215"/>
      <c r="AO3" s="215"/>
      <c r="AP3" s="215"/>
      <c r="AQ3" s="215"/>
      <c r="AR3" s="215"/>
      <c r="AS3" s="215"/>
      <c r="AT3" s="215"/>
      <c r="AU3" s="215"/>
      <c r="AV3" s="215"/>
      <c r="AW3" s="215"/>
      <c r="AX3" s="215"/>
      <c r="AY3" s="215"/>
      <c r="AZ3" s="215"/>
      <c r="BA3" s="215"/>
      <c r="BB3" s="215"/>
      <c r="BC3" s="215"/>
      <c r="BD3" s="215"/>
      <c r="BE3" s="215"/>
      <c r="BF3" s="215"/>
      <c r="BG3" s="215"/>
      <c r="BH3" s="215"/>
      <c r="BI3" s="215"/>
      <c r="BJ3" s="215"/>
      <c r="BK3" s="229"/>
      <c r="BL3" s="229"/>
      <c r="BM3" s="49"/>
      <c r="BN3" s="49"/>
      <c r="BO3" s="49"/>
      <c r="BP3" s="49"/>
      <c r="BQ3" s="49"/>
      <c r="BR3" s="49"/>
      <c r="BS3" s="49"/>
      <c r="BT3" s="49"/>
      <c r="BU3" s="49"/>
      <c r="BV3" s="49"/>
      <c r="BW3" s="49"/>
      <c r="BX3" s="49"/>
      <c r="BY3" s="49"/>
      <c r="BZ3" s="49"/>
      <c r="CA3" s="49"/>
      <c r="CB3" s="49"/>
      <c r="CC3" s="49"/>
      <c r="CD3" s="49"/>
      <c r="CE3" s="49"/>
      <c r="CF3" s="49"/>
      <c r="CG3" s="49"/>
      <c r="CH3" s="49"/>
      <c r="CI3" s="49"/>
      <c r="CJ3" s="49"/>
      <c r="CK3" s="49"/>
      <c r="CL3" s="49"/>
      <c r="CM3" s="49"/>
      <c r="CN3" s="49"/>
      <c r="CO3" s="49"/>
      <c r="CP3" s="49"/>
      <c r="CQ3" s="49"/>
      <c r="CR3" s="49"/>
      <c r="CS3" s="49"/>
      <c r="CT3" s="49"/>
      <c r="CU3" s="49"/>
      <c r="CV3" s="49"/>
      <c r="CW3" s="49"/>
      <c r="CX3" s="49"/>
      <c r="CY3" s="49"/>
      <c r="CZ3" s="49"/>
      <c r="DA3" s="49"/>
      <c r="DB3" s="49"/>
      <c r="DC3" s="49"/>
      <c r="DD3" s="49"/>
      <c r="DE3" s="49"/>
      <c r="DF3" s="49"/>
      <c r="DG3" s="49"/>
      <c r="DH3" s="49"/>
      <c r="DI3" s="49"/>
      <c r="DJ3" s="49"/>
      <c r="DK3" s="49"/>
      <c r="DL3" s="49"/>
      <c r="DM3" s="49"/>
      <c r="DN3" s="49"/>
      <c r="DO3" s="49"/>
      <c r="DP3" s="49"/>
      <c r="DQ3" s="49"/>
      <c r="DR3" s="49"/>
      <c r="DS3" s="49"/>
      <c r="DT3" s="49"/>
      <c r="DU3" s="49"/>
      <c r="DV3" s="49"/>
      <c r="DW3" s="49"/>
      <c r="DX3" s="49"/>
      <c r="DY3" s="49"/>
      <c r="DZ3" s="49"/>
      <c r="EA3" s="49"/>
      <c r="EB3" s="49"/>
      <c r="EC3" s="49"/>
      <c r="ED3" s="49"/>
      <c r="EE3" s="49"/>
      <c r="EF3" s="49"/>
      <c r="EG3" s="49"/>
      <c r="EH3" s="49"/>
      <c r="EI3" s="49"/>
      <c r="EJ3" s="49"/>
      <c r="EK3" s="49"/>
      <c r="EL3" s="49"/>
      <c r="EM3" s="49"/>
      <c r="EN3" s="49"/>
      <c r="EO3" s="49"/>
      <c r="EP3" s="49"/>
      <c r="EQ3" s="49"/>
      <c r="ER3" s="49"/>
      <c r="ES3" s="49"/>
      <c r="ET3" s="49"/>
      <c r="EU3" s="49"/>
      <c r="EV3" s="49"/>
      <c r="EW3" s="49"/>
      <c r="EX3" s="49"/>
      <c r="EY3" s="49"/>
      <c r="EZ3" s="49"/>
      <c r="FA3" s="49"/>
      <c r="FB3" s="49"/>
      <c r="FC3" s="49"/>
      <c r="FD3" s="49"/>
      <c r="FE3" s="49"/>
      <c r="FF3" s="49"/>
      <c r="FG3" s="49"/>
      <c r="FH3" s="49"/>
      <c r="FI3" s="49"/>
      <c r="FJ3" s="49"/>
      <c r="FK3" s="49"/>
      <c r="FL3" s="49"/>
      <c r="FM3" s="49"/>
      <c r="FN3" s="49"/>
      <c r="FO3" s="49"/>
      <c r="FP3" s="49"/>
      <c r="FQ3" s="49"/>
      <c r="FR3" s="49"/>
      <c r="FS3" s="49"/>
      <c r="FT3" s="49"/>
      <c r="FU3" s="49"/>
      <c r="FV3" s="49"/>
      <c r="FW3" s="49"/>
      <c r="FX3" s="49"/>
      <c r="FY3" s="49"/>
      <c r="FZ3" s="49"/>
      <c r="GA3" s="49"/>
      <c r="GB3" s="49"/>
      <c r="GC3" s="49"/>
      <c r="GD3" s="49"/>
      <c r="GE3" s="49"/>
      <c r="GF3" s="49"/>
      <c r="GG3" s="49"/>
      <c r="GH3" s="49"/>
      <c r="GI3" s="49"/>
      <c r="GJ3" s="49"/>
      <c r="GK3" s="49"/>
      <c r="GL3" s="49"/>
      <c r="GM3" s="49"/>
      <c r="GN3" s="49"/>
      <c r="GO3" s="49"/>
      <c r="GP3" s="49"/>
      <c r="GQ3" s="49"/>
      <c r="GR3" s="49"/>
      <c r="GS3" s="49"/>
      <c r="GT3" s="49"/>
      <c r="GU3" s="49"/>
      <c r="GV3" s="49"/>
      <c r="GW3" s="49"/>
      <c r="GX3" s="49"/>
      <c r="GY3" s="49"/>
      <c r="GZ3" s="49"/>
      <c r="HA3" s="49"/>
      <c r="HB3" s="49"/>
      <c r="HC3" s="49"/>
      <c r="HD3" s="49"/>
      <c r="HE3" s="49"/>
      <c r="HF3" s="49"/>
      <c r="HG3" s="49"/>
      <c r="HH3" s="49"/>
      <c r="HI3" s="49"/>
      <c r="HJ3" s="49"/>
      <c r="HK3" s="49"/>
      <c r="HL3" s="49"/>
      <c r="HM3" s="49"/>
      <c r="HN3" s="49"/>
      <c r="HO3" s="49"/>
      <c r="HP3" s="49"/>
      <c r="HQ3" s="49"/>
      <c r="HR3" s="49"/>
      <c r="HS3" s="49"/>
      <c r="HT3" s="49"/>
      <c r="HU3" s="49"/>
      <c r="HV3" s="49"/>
      <c r="HW3" s="49"/>
      <c r="HX3" s="49"/>
      <c r="HY3" s="49"/>
      <c r="HZ3" s="49"/>
      <c r="IA3" s="49"/>
      <c r="IB3" s="49"/>
      <c r="IC3" s="49"/>
      <c r="ID3" s="49"/>
      <c r="IE3" s="49"/>
      <c r="IF3" s="49"/>
      <c r="IG3" s="49"/>
      <c r="IH3" s="49"/>
      <c r="II3" s="49"/>
      <c r="IJ3" s="49"/>
      <c r="IK3" s="49"/>
      <c r="IL3" s="49"/>
      <c r="IM3" s="49"/>
      <c r="IN3" s="49"/>
      <c r="IO3" s="49"/>
      <c r="IP3" s="49"/>
      <c r="IQ3" s="49"/>
      <c r="IR3" s="49"/>
      <c r="IS3" s="49"/>
      <c r="IT3" s="49"/>
      <c r="IU3" s="49"/>
      <c r="IV3" s="49"/>
    </row>
    <row r="4" spans="1:256" s="24" customFormat="1" ht="15.75">
      <c r="A4" s="83"/>
      <c r="B4" s="83"/>
      <c r="C4" s="84" t="s">
        <v>5</v>
      </c>
      <c r="D4" s="83"/>
      <c r="E4" s="83"/>
      <c r="F4" s="83"/>
      <c r="G4" s="148" t="str">
        <f>Input!G40</f>
        <v>2008-09</v>
      </c>
      <c r="H4" s="148" t="str">
        <f>Input!H40</f>
        <v>2009-10</v>
      </c>
      <c r="I4" s="148" t="str">
        <f>Input!I40</f>
        <v>2010-11</v>
      </c>
      <c r="J4" s="148" t="str">
        <f>Input!J40</f>
        <v>2011-12</v>
      </c>
      <c r="K4" s="148" t="str">
        <f>Input!K40</f>
        <v>2012-13</v>
      </c>
      <c r="L4" s="148" t="str">
        <f>Input!L40</f>
        <v>2013-14</v>
      </c>
      <c r="M4" s="148" t="str">
        <f>Input!M40</f>
        <v>2014-15</v>
      </c>
      <c r="N4" s="148" t="str">
        <f>Input!N40</f>
        <v>2015-16</v>
      </c>
      <c r="O4" s="148" t="str">
        <f>Input!O40</f>
        <v>2016-17</v>
      </c>
      <c r="P4" s="148" t="str">
        <f>Input!P40</f>
        <v>2017-18</v>
      </c>
      <c r="Q4" s="148" t="str">
        <f>Input!Q40</f>
        <v>2018-19</v>
      </c>
      <c r="R4" s="148"/>
      <c r="S4" s="17"/>
      <c r="T4" s="17"/>
      <c r="U4" s="17"/>
      <c r="V4" s="17"/>
      <c r="W4" s="17"/>
      <c r="X4" s="17"/>
      <c r="Y4" s="17"/>
      <c r="Z4" s="17"/>
      <c r="AA4" s="17"/>
      <c r="AB4" s="217"/>
      <c r="AC4" s="217"/>
      <c r="AD4" s="217"/>
      <c r="AE4" s="217"/>
      <c r="AF4" s="217"/>
      <c r="AG4" s="217"/>
      <c r="AH4" s="217"/>
      <c r="AI4" s="217"/>
      <c r="AJ4" s="217"/>
      <c r="AK4" s="217"/>
      <c r="AL4" s="217"/>
      <c r="AM4" s="217"/>
      <c r="AN4" s="217"/>
      <c r="AO4" s="217"/>
      <c r="AP4" s="217"/>
      <c r="AQ4" s="217"/>
      <c r="AR4" s="217"/>
      <c r="AS4" s="217"/>
      <c r="AT4" s="217"/>
      <c r="AU4" s="217"/>
      <c r="AV4" s="217"/>
      <c r="AW4" s="217"/>
      <c r="AX4" s="217"/>
      <c r="AY4" s="217"/>
      <c r="AZ4" s="217"/>
      <c r="BA4" s="217"/>
      <c r="BB4" s="217"/>
      <c r="BC4" s="217"/>
      <c r="BD4" s="217"/>
      <c r="BE4" s="217"/>
      <c r="BF4" s="217"/>
      <c r="BG4" s="217"/>
      <c r="BH4" s="217"/>
      <c r="BI4" s="217"/>
      <c r="BJ4" s="217"/>
      <c r="BK4" s="225"/>
      <c r="BL4" s="225"/>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row>
    <row r="5" spans="1:256" s="24" customFormat="1">
      <c r="A5" s="16"/>
      <c r="B5" s="16"/>
      <c r="C5" s="16"/>
      <c r="D5" s="16"/>
      <c r="E5" s="16"/>
      <c r="F5" s="16"/>
      <c r="G5" s="16"/>
      <c r="H5" s="16"/>
      <c r="I5" s="16"/>
      <c r="J5" s="16"/>
      <c r="K5" s="16"/>
      <c r="L5" s="16"/>
      <c r="M5" s="16"/>
      <c r="N5" s="16"/>
      <c r="O5" s="16"/>
      <c r="P5" s="16"/>
      <c r="Q5" s="16"/>
      <c r="R5" s="16"/>
      <c r="S5" s="16"/>
      <c r="T5" s="16"/>
      <c r="U5" s="16"/>
      <c r="V5" s="16"/>
      <c r="W5" s="16"/>
      <c r="X5" s="16"/>
      <c r="Y5" s="16"/>
      <c r="Z5" s="16"/>
      <c r="AA5" s="16"/>
      <c r="AB5" s="218"/>
      <c r="AC5" s="218"/>
      <c r="AD5" s="218"/>
      <c r="AE5" s="218"/>
      <c r="AF5" s="218"/>
      <c r="AG5" s="218"/>
      <c r="AH5" s="218"/>
      <c r="AI5" s="218"/>
      <c r="AJ5" s="218"/>
      <c r="AK5" s="218"/>
      <c r="AL5" s="218"/>
      <c r="AM5" s="218"/>
      <c r="AN5" s="218"/>
      <c r="AO5" s="218"/>
      <c r="AP5" s="218"/>
      <c r="AQ5" s="218"/>
      <c r="AR5" s="218"/>
      <c r="AS5" s="218"/>
      <c r="AT5" s="218"/>
      <c r="AU5" s="218"/>
      <c r="AV5" s="218"/>
      <c r="AW5" s="218"/>
      <c r="AX5" s="218"/>
      <c r="AY5" s="218"/>
      <c r="AZ5" s="218"/>
      <c r="BA5" s="218"/>
      <c r="BB5" s="218"/>
      <c r="BC5" s="218"/>
      <c r="BD5" s="218"/>
      <c r="BE5" s="218"/>
      <c r="BF5" s="218"/>
      <c r="BG5" s="218"/>
      <c r="BH5" s="218"/>
      <c r="BI5" s="218"/>
      <c r="BJ5" s="218"/>
      <c r="BK5" s="225"/>
      <c r="BL5" s="22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row>
    <row r="6" spans="1:256">
      <c r="A6" s="9"/>
      <c r="B6" s="9"/>
      <c r="C6" s="46" t="s">
        <v>46</v>
      </c>
      <c r="D6" s="9"/>
      <c r="E6" s="9"/>
      <c r="F6" s="9"/>
      <c r="G6" s="197">
        <f>SUM(G7:G36)</f>
        <v>502.06500959259608</v>
      </c>
      <c r="H6" s="274">
        <f>SUM(H7:H36)</f>
        <v>523.28094164003767</v>
      </c>
      <c r="I6" s="316">
        <f t="shared" ref="I6:Q6" si="1">SUM(I7:I36)</f>
        <v>559.56129481301991</v>
      </c>
      <c r="J6" s="316">
        <f t="shared" si="1"/>
        <v>603.5828237939902</v>
      </c>
      <c r="K6" s="316">
        <f t="shared" si="1"/>
        <v>640.85921226885876</v>
      </c>
      <c r="L6" s="316">
        <f t="shared" si="1"/>
        <v>661.99141877362433</v>
      </c>
      <c r="M6" s="142">
        <f t="shared" si="1"/>
        <v>0</v>
      </c>
      <c r="N6" s="142">
        <f t="shared" si="1"/>
        <v>0</v>
      </c>
      <c r="O6" s="142">
        <f t="shared" si="1"/>
        <v>0</v>
      </c>
      <c r="P6" s="142">
        <f t="shared" si="1"/>
        <v>0</v>
      </c>
      <c r="Q6" s="142">
        <f t="shared" si="1"/>
        <v>0</v>
      </c>
      <c r="R6" s="142"/>
      <c r="S6" s="141"/>
      <c r="T6" s="141"/>
      <c r="U6" s="141"/>
      <c r="V6" s="141"/>
      <c r="W6" s="141"/>
      <c r="X6" s="141"/>
      <c r="Y6" s="141"/>
      <c r="Z6" s="141"/>
      <c r="AA6" s="141"/>
      <c r="AB6" s="230"/>
      <c r="AC6" s="230"/>
      <c r="AD6" s="230"/>
      <c r="AE6" s="230"/>
      <c r="AF6" s="230"/>
      <c r="AG6" s="230"/>
      <c r="AH6" s="230"/>
      <c r="AI6" s="230"/>
      <c r="AJ6" s="230"/>
      <c r="AK6" s="230"/>
      <c r="AL6" s="230"/>
      <c r="AM6" s="230"/>
      <c r="AN6" s="230"/>
      <c r="AO6" s="230"/>
      <c r="AP6" s="230"/>
      <c r="AQ6" s="230"/>
      <c r="AR6" s="230"/>
      <c r="AS6" s="230"/>
      <c r="AT6" s="230"/>
      <c r="AU6" s="230"/>
      <c r="AV6" s="230"/>
      <c r="AW6" s="230"/>
      <c r="AX6" s="230"/>
      <c r="AY6" s="230"/>
      <c r="AZ6" s="230"/>
      <c r="BA6" s="230"/>
      <c r="BB6" s="230"/>
      <c r="BC6" s="230"/>
      <c r="BD6" s="230"/>
      <c r="BE6" s="230"/>
      <c r="BF6" s="230"/>
      <c r="BG6" s="230"/>
      <c r="BH6" s="230"/>
      <c r="BI6" s="230"/>
      <c r="BJ6" s="230"/>
      <c r="BK6" s="225"/>
      <c r="BL6" s="225"/>
    </row>
    <row r="7" spans="1:256" hidden="1" outlineLevel="1">
      <c r="A7" s="9"/>
      <c r="B7" s="9"/>
      <c r="C7" s="9"/>
      <c r="D7" s="132" t="str">
        <f>Asset1</f>
        <v>Opening Distribution Assets</v>
      </c>
      <c r="E7" s="9"/>
      <c r="F7" s="9"/>
      <c r="G7" s="198">
        <f>'Actual RAB roll forward'!G438</f>
        <v>502.06500959259608</v>
      </c>
      <c r="H7" s="113">
        <f t="shared" ref="H7:H26" si="2">G7+G39+G71+G103+G135+G167</f>
        <v>523.28094164003767</v>
      </c>
      <c r="I7" s="113">
        <f t="shared" ref="I7:L34" si="3">H7+H39+H71</f>
        <v>506.05758394467864</v>
      </c>
      <c r="J7" s="113">
        <f t="shared" si="3"/>
        <v>493.22156872100538</v>
      </c>
      <c r="K7" s="113">
        <f t="shared" si="3"/>
        <v>481.92914381054175</v>
      </c>
      <c r="L7" s="113">
        <f t="shared" si="3"/>
        <v>461.46578376640593</v>
      </c>
      <c r="M7" s="113">
        <f>IF(Input!M$173&gt;0, L7+L39+L71, 0)</f>
        <v>0</v>
      </c>
      <c r="N7" s="113">
        <f>IF(Input!N$173&gt;0, M7+M39+M71, 0)</f>
        <v>0</v>
      </c>
      <c r="O7" s="113">
        <f>IF(Input!O$173&gt;0, N7+N39+N71, 0)</f>
        <v>0</v>
      </c>
      <c r="P7" s="113">
        <f>IF(Input!P$173&gt;0, O7+O39+O71, 0)</f>
        <v>0</v>
      </c>
      <c r="Q7" s="113">
        <f>IF(Input!Q$173&gt;0, P7+P39+P71, 0)</f>
        <v>0</v>
      </c>
      <c r="R7" s="113"/>
      <c r="S7" s="9"/>
      <c r="T7" s="9"/>
      <c r="U7" s="9"/>
      <c r="V7" s="9"/>
      <c r="W7" s="9"/>
      <c r="X7" s="9"/>
      <c r="Y7" s="9"/>
      <c r="Z7" s="9"/>
      <c r="AA7" s="9"/>
      <c r="AB7" s="192"/>
      <c r="AC7" s="192"/>
      <c r="AD7" s="192"/>
      <c r="AE7" s="192"/>
      <c r="AF7" s="192"/>
      <c r="AG7" s="192"/>
      <c r="AH7" s="192"/>
      <c r="AI7" s="192"/>
      <c r="AJ7" s="192"/>
      <c r="AK7" s="192"/>
      <c r="AL7" s="192"/>
      <c r="AM7" s="192"/>
      <c r="AN7" s="192"/>
      <c r="AO7" s="192"/>
      <c r="AP7" s="192"/>
      <c r="AQ7" s="192"/>
      <c r="AR7" s="192"/>
      <c r="AS7" s="192"/>
      <c r="AT7" s="192"/>
      <c r="AU7" s="192"/>
      <c r="AV7" s="192"/>
      <c r="AW7" s="192"/>
      <c r="AX7" s="192"/>
      <c r="AY7" s="192"/>
      <c r="AZ7" s="192"/>
      <c r="BA7" s="192"/>
      <c r="BB7" s="192"/>
      <c r="BC7" s="192"/>
      <c r="BD7" s="192"/>
      <c r="BE7" s="192"/>
      <c r="BF7" s="192"/>
      <c r="BG7" s="192"/>
      <c r="BH7" s="192"/>
      <c r="BI7" s="192"/>
      <c r="BJ7" s="192"/>
      <c r="BK7" s="192"/>
      <c r="BL7" s="192"/>
    </row>
    <row r="8" spans="1:256" hidden="1" outlineLevel="1">
      <c r="A8" s="9"/>
      <c r="B8" s="9"/>
      <c r="C8" s="46"/>
      <c r="D8" s="132" t="str">
        <f>Asset2</f>
        <v>Sub-transmission Overhead</v>
      </c>
      <c r="E8" s="9"/>
      <c r="F8" s="9"/>
      <c r="G8" s="198">
        <f>'Actual RAB roll forward'!G439</f>
        <v>0</v>
      </c>
      <c r="H8" s="113">
        <f t="shared" si="2"/>
        <v>0</v>
      </c>
      <c r="I8" s="113">
        <f t="shared" si="3"/>
        <v>0</v>
      </c>
      <c r="J8" s="113">
        <f t="shared" si="3"/>
        <v>0</v>
      </c>
      <c r="K8" s="113">
        <f t="shared" si="3"/>
        <v>0</v>
      </c>
      <c r="L8" s="113">
        <f t="shared" si="3"/>
        <v>0</v>
      </c>
      <c r="M8" s="113">
        <f>IF(Input!M$173&gt;0, L8+L40+L72, 0)</f>
        <v>0</v>
      </c>
      <c r="N8" s="113">
        <f>IF(Input!N$173&gt;0, M8+M40+M72, 0)</f>
        <v>0</v>
      </c>
      <c r="O8" s="113">
        <f>IF(Input!O$173&gt;0, N8+N40+N72, 0)</f>
        <v>0</v>
      </c>
      <c r="P8" s="113">
        <f>IF(Input!P$173&gt;0, O8+O40+O72, 0)</f>
        <v>0</v>
      </c>
      <c r="Q8" s="113">
        <f>IF(Input!Q$173&gt;0, P8+P40+P72, 0)</f>
        <v>0</v>
      </c>
      <c r="R8" s="113"/>
      <c r="S8" s="102"/>
      <c r="T8" s="102"/>
      <c r="U8" s="102"/>
      <c r="V8" s="102"/>
      <c r="W8" s="102"/>
      <c r="X8" s="102"/>
      <c r="Y8" s="102"/>
      <c r="Z8" s="102"/>
      <c r="AA8" s="102"/>
      <c r="AB8" s="231"/>
      <c r="AC8" s="231"/>
      <c r="AD8" s="231"/>
      <c r="AE8" s="231"/>
      <c r="AF8" s="231"/>
      <c r="AG8" s="231"/>
      <c r="AH8" s="231"/>
      <c r="AI8" s="231"/>
      <c r="AJ8" s="231"/>
      <c r="AK8" s="231"/>
      <c r="AL8" s="231"/>
      <c r="AM8" s="231"/>
      <c r="AN8" s="231"/>
      <c r="AO8" s="231"/>
      <c r="AP8" s="231"/>
      <c r="AQ8" s="231"/>
      <c r="AR8" s="231"/>
      <c r="AS8" s="231"/>
      <c r="AT8" s="231"/>
      <c r="AU8" s="231"/>
      <c r="AV8" s="231"/>
      <c r="AW8" s="231"/>
      <c r="AX8" s="231"/>
      <c r="AY8" s="231"/>
      <c r="AZ8" s="231"/>
      <c r="BA8" s="231"/>
      <c r="BB8" s="231"/>
      <c r="BC8" s="231"/>
      <c r="BD8" s="231"/>
      <c r="BE8" s="231"/>
      <c r="BF8" s="231"/>
      <c r="BG8" s="231"/>
      <c r="BH8" s="231"/>
      <c r="BI8" s="231"/>
      <c r="BJ8" s="231"/>
      <c r="BK8" s="225"/>
      <c r="BL8" s="225"/>
    </row>
    <row r="9" spans="1:256" hidden="1" outlineLevel="1">
      <c r="A9" s="9"/>
      <c r="B9" s="9"/>
      <c r="C9" s="46"/>
      <c r="D9" s="132" t="str">
        <f>Asset3</f>
        <v>Sub-transmission Underground</v>
      </c>
      <c r="E9" s="9"/>
      <c r="F9" s="9"/>
      <c r="G9" s="198">
        <f>'Actual RAB roll forward'!G440</f>
        <v>0</v>
      </c>
      <c r="H9" s="113">
        <f t="shared" si="2"/>
        <v>0</v>
      </c>
      <c r="I9" s="113">
        <f t="shared" si="3"/>
        <v>0</v>
      </c>
      <c r="J9" s="113">
        <f t="shared" si="3"/>
        <v>0</v>
      </c>
      <c r="K9" s="113">
        <f t="shared" si="3"/>
        <v>0</v>
      </c>
      <c r="L9" s="113">
        <f t="shared" si="3"/>
        <v>0</v>
      </c>
      <c r="M9" s="113">
        <f>IF(Input!M$173&gt;0, L9+L41+L73, 0)</f>
        <v>0</v>
      </c>
      <c r="N9" s="113">
        <f>IF(Input!N$173&gt;0, M9+M41+M73, 0)</f>
        <v>0</v>
      </c>
      <c r="O9" s="113">
        <f>IF(Input!O$173&gt;0, N9+N41+N73, 0)</f>
        <v>0</v>
      </c>
      <c r="P9" s="113">
        <f>IF(Input!P$173&gt;0, O9+O41+O73, 0)</f>
        <v>0</v>
      </c>
      <c r="Q9" s="113">
        <f>IF(Input!Q$173&gt;0, P9+P41+P73, 0)</f>
        <v>0</v>
      </c>
      <c r="R9" s="113"/>
      <c r="S9" s="102"/>
      <c r="T9" s="102"/>
      <c r="U9" s="102"/>
      <c r="V9" s="102"/>
      <c r="W9" s="102"/>
      <c r="X9" s="102"/>
      <c r="Y9" s="102"/>
      <c r="Z9" s="102"/>
      <c r="AA9" s="102"/>
      <c r="AB9" s="231"/>
      <c r="AC9" s="231"/>
      <c r="AD9" s="231"/>
      <c r="AE9" s="231"/>
      <c r="AF9" s="231"/>
      <c r="AG9" s="231"/>
      <c r="AH9" s="231"/>
      <c r="AI9" s="231"/>
      <c r="AJ9" s="231"/>
      <c r="AK9" s="231"/>
      <c r="AL9" s="231"/>
      <c r="AM9" s="231"/>
      <c r="AN9" s="231"/>
      <c r="AO9" s="231"/>
      <c r="AP9" s="231"/>
      <c r="AQ9" s="231"/>
      <c r="AR9" s="231"/>
      <c r="AS9" s="231"/>
      <c r="AT9" s="231"/>
      <c r="AU9" s="231"/>
      <c r="AV9" s="231"/>
      <c r="AW9" s="231"/>
      <c r="AX9" s="231"/>
      <c r="AY9" s="231"/>
      <c r="AZ9" s="231"/>
      <c r="BA9" s="231"/>
      <c r="BB9" s="231"/>
      <c r="BC9" s="231"/>
      <c r="BD9" s="231"/>
      <c r="BE9" s="231"/>
      <c r="BF9" s="231"/>
      <c r="BG9" s="231"/>
      <c r="BH9" s="231"/>
      <c r="BI9" s="231"/>
      <c r="BJ9" s="231"/>
      <c r="BK9" s="225"/>
      <c r="BL9" s="225"/>
    </row>
    <row r="10" spans="1:256" hidden="1" outlineLevel="1">
      <c r="A10" s="9"/>
      <c r="B10" s="9"/>
      <c r="C10" s="46"/>
      <c r="D10" s="132" t="str">
        <f>Asset4</f>
        <v>Zone Substation</v>
      </c>
      <c r="E10" s="9"/>
      <c r="F10" s="9"/>
      <c r="G10" s="198">
        <f>'Actual RAB roll forward'!G441</f>
        <v>0</v>
      </c>
      <c r="H10" s="113">
        <f t="shared" si="2"/>
        <v>0</v>
      </c>
      <c r="I10" s="113">
        <f t="shared" si="3"/>
        <v>0.8244722972041908</v>
      </c>
      <c r="J10" s="113">
        <f t="shared" si="3"/>
        <v>0.83539863136000281</v>
      </c>
      <c r="K10" s="113">
        <f t="shared" si="3"/>
        <v>0.84191164098385407</v>
      </c>
      <c r="L10" s="113">
        <f t="shared" si="3"/>
        <v>1.6356321727657257</v>
      </c>
      <c r="M10" s="113">
        <f>IF(Input!M$173&gt;0, L10+L42+L74, 0)</f>
        <v>0</v>
      </c>
      <c r="N10" s="113">
        <f>IF(Input!N$173&gt;0, M10+M42+M74, 0)</f>
        <v>0</v>
      </c>
      <c r="O10" s="113">
        <f>IF(Input!O$173&gt;0, N10+N42+N74, 0)</f>
        <v>0</v>
      </c>
      <c r="P10" s="113">
        <f>IF(Input!P$173&gt;0, O10+O42+O74, 0)</f>
        <v>0</v>
      </c>
      <c r="Q10" s="113">
        <f>IF(Input!Q$173&gt;0, P10+P42+P74, 0)</f>
        <v>0</v>
      </c>
      <c r="R10" s="113"/>
      <c r="S10" s="102"/>
      <c r="T10" s="102"/>
      <c r="U10" s="102"/>
      <c r="V10" s="102"/>
      <c r="W10" s="102"/>
      <c r="X10" s="102"/>
      <c r="Y10" s="102"/>
      <c r="Z10" s="102"/>
      <c r="AA10" s="102"/>
      <c r="AB10" s="231"/>
      <c r="AC10" s="231"/>
      <c r="AD10" s="231"/>
      <c r="AE10" s="231"/>
      <c r="AF10" s="231"/>
      <c r="AG10" s="231"/>
      <c r="AH10" s="231"/>
      <c r="AI10" s="231"/>
      <c r="AJ10" s="231"/>
      <c r="AK10" s="231"/>
      <c r="AL10" s="231"/>
      <c r="AM10" s="231"/>
      <c r="AN10" s="231"/>
      <c r="AO10" s="231"/>
      <c r="AP10" s="231"/>
      <c r="AQ10" s="231"/>
      <c r="AR10" s="231"/>
      <c r="AS10" s="231"/>
      <c r="AT10" s="231"/>
      <c r="AU10" s="231"/>
      <c r="AV10" s="231"/>
      <c r="AW10" s="231"/>
      <c r="AX10" s="231"/>
      <c r="AY10" s="231"/>
      <c r="AZ10" s="231"/>
      <c r="BA10" s="231"/>
      <c r="BB10" s="231"/>
      <c r="BC10" s="231"/>
      <c r="BD10" s="231"/>
      <c r="BE10" s="231"/>
      <c r="BF10" s="231"/>
      <c r="BG10" s="231"/>
      <c r="BH10" s="231"/>
      <c r="BI10" s="231"/>
      <c r="BJ10" s="231"/>
      <c r="BK10" s="225"/>
      <c r="BL10" s="225"/>
    </row>
    <row r="11" spans="1:256" hidden="1" outlineLevel="1">
      <c r="A11" s="9"/>
      <c r="B11" s="9"/>
      <c r="C11" s="46"/>
      <c r="D11" s="132" t="str">
        <f>Asset5</f>
        <v>Distribution Substations</v>
      </c>
      <c r="E11" s="9"/>
      <c r="F11" s="9"/>
      <c r="G11" s="198">
        <f>'Actual RAB roll forward'!G442</f>
        <v>0</v>
      </c>
      <c r="H11" s="113">
        <f t="shared" si="2"/>
        <v>0</v>
      </c>
      <c r="I11" s="113">
        <f t="shared" si="3"/>
        <v>10.355029952377336</v>
      </c>
      <c r="J11" s="113">
        <f t="shared" si="3"/>
        <v>22.632616693757978</v>
      </c>
      <c r="K11" s="113">
        <f t="shared" si="3"/>
        <v>33.651544707156702</v>
      </c>
      <c r="L11" s="113">
        <f t="shared" si="3"/>
        <v>41.012543650812887</v>
      </c>
      <c r="M11" s="113">
        <f>IF(Input!M$173&gt;0, L11+L43+L75, 0)</f>
        <v>0</v>
      </c>
      <c r="N11" s="113">
        <f>IF(Input!N$173&gt;0, M11+M43+M75, 0)</f>
        <v>0</v>
      </c>
      <c r="O11" s="113">
        <f>IF(Input!O$173&gt;0, N11+N43+N75, 0)</f>
        <v>0</v>
      </c>
      <c r="P11" s="113">
        <f>IF(Input!P$173&gt;0, O11+O43+O75, 0)</f>
        <v>0</v>
      </c>
      <c r="Q11" s="113">
        <f>IF(Input!Q$173&gt;0, P11+P43+P75, 0)</f>
        <v>0</v>
      </c>
      <c r="R11" s="113"/>
      <c r="S11" s="102"/>
      <c r="T11" s="102"/>
      <c r="U11" s="102"/>
      <c r="V11" s="102"/>
      <c r="W11" s="102"/>
      <c r="X11" s="102"/>
      <c r="Y11" s="102"/>
      <c r="Z11" s="102"/>
      <c r="AA11" s="102"/>
      <c r="AB11" s="231"/>
      <c r="AC11" s="231"/>
      <c r="AD11" s="231"/>
      <c r="AE11" s="231"/>
      <c r="AF11" s="231"/>
      <c r="AG11" s="231"/>
      <c r="AH11" s="231"/>
      <c r="AI11" s="231"/>
      <c r="AJ11" s="231"/>
      <c r="AK11" s="231"/>
      <c r="AL11" s="231"/>
      <c r="AM11" s="231"/>
      <c r="AN11" s="231"/>
      <c r="AO11" s="231"/>
      <c r="AP11" s="231"/>
      <c r="AQ11" s="231"/>
      <c r="AR11" s="231"/>
      <c r="AS11" s="231"/>
      <c r="AT11" s="231"/>
      <c r="AU11" s="231"/>
      <c r="AV11" s="231"/>
      <c r="AW11" s="231"/>
      <c r="AX11" s="231"/>
      <c r="AY11" s="231"/>
      <c r="AZ11" s="231"/>
      <c r="BA11" s="231"/>
      <c r="BB11" s="231"/>
      <c r="BC11" s="231"/>
      <c r="BD11" s="231"/>
      <c r="BE11" s="231"/>
      <c r="BF11" s="231"/>
      <c r="BG11" s="231"/>
      <c r="BH11" s="231"/>
      <c r="BI11" s="231"/>
      <c r="BJ11" s="231"/>
      <c r="BK11" s="225"/>
      <c r="BL11" s="225"/>
    </row>
    <row r="12" spans="1:256" hidden="1" outlineLevel="1">
      <c r="A12" s="9"/>
      <c r="B12" s="9"/>
      <c r="C12" s="46"/>
      <c r="D12" s="132" t="str">
        <f>Asset6</f>
        <v>Distribution Overhead Lines</v>
      </c>
      <c r="E12" s="9"/>
      <c r="F12" s="9"/>
      <c r="G12" s="198">
        <f>'Actual RAB roll forward'!G443</f>
        <v>0</v>
      </c>
      <c r="H12" s="113">
        <f t="shared" si="2"/>
        <v>0</v>
      </c>
      <c r="I12" s="113">
        <f t="shared" si="3"/>
        <v>11.253915343245509</v>
      </c>
      <c r="J12" s="113">
        <f t="shared" si="3"/>
        <v>24.348133962907013</v>
      </c>
      <c r="K12" s="113">
        <f t="shared" si="3"/>
        <v>39.011871461609665</v>
      </c>
      <c r="L12" s="113">
        <f t="shared" si="3"/>
        <v>50.239090702973769</v>
      </c>
      <c r="M12" s="113">
        <f>IF(Input!M$173&gt;0, L12+L44+L76, 0)</f>
        <v>0</v>
      </c>
      <c r="N12" s="113">
        <f>IF(Input!N$173&gt;0, M12+M44+M76, 0)</f>
        <v>0</v>
      </c>
      <c r="O12" s="113">
        <f>IF(Input!O$173&gt;0, N12+N44+N76, 0)</f>
        <v>0</v>
      </c>
      <c r="P12" s="113">
        <f>IF(Input!P$173&gt;0, O12+O44+O76, 0)</f>
        <v>0</v>
      </c>
      <c r="Q12" s="113">
        <f>IF(Input!Q$173&gt;0, P12+P44+P76, 0)</f>
        <v>0</v>
      </c>
      <c r="R12" s="113"/>
      <c r="S12" s="102"/>
      <c r="T12" s="102"/>
      <c r="U12" s="102"/>
      <c r="V12" s="102"/>
      <c r="W12" s="102"/>
      <c r="X12" s="102"/>
      <c r="Y12" s="102"/>
      <c r="Z12" s="102"/>
      <c r="AA12" s="102"/>
      <c r="AB12" s="231"/>
      <c r="AC12" s="231"/>
      <c r="AD12" s="231"/>
      <c r="AE12" s="231"/>
      <c r="AF12" s="231"/>
      <c r="AG12" s="231"/>
      <c r="AH12" s="231"/>
      <c r="AI12" s="231"/>
      <c r="AJ12" s="231"/>
      <c r="AK12" s="231"/>
      <c r="AL12" s="231"/>
      <c r="AM12" s="231"/>
      <c r="AN12" s="231"/>
      <c r="AO12" s="231"/>
      <c r="AP12" s="231"/>
      <c r="AQ12" s="231"/>
      <c r="AR12" s="231"/>
      <c r="AS12" s="231"/>
      <c r="AT12" s="231"/>
      <c r="AU12" s="231"/>
      <c r="AV12" s="231"/>
      <c r="AW12" s="231"/>
      <c r="AX12" s="231"/>
      <c r="AY12" s="231"/>
      <c r="AZ12" s="231"/>
      <c r="BA12" s="231"/>
      <c r="BB12" s="231"/>
      <c r="BC12" s="231"/>
      <c r="BD12" s="231"/>
      <c r="BE12" s="231"/>
      <c r="BF12" s="231"/>
      <c r="BG12" s="231"/>
      <c r="BH12" s="231"/>
      <c r="BI12" s="231"/>
      <c r="BJ12" s="231"/>
      <c r="BK12" s="225"/>
      <c r="BL12" s="225"/>
    </row>
    <row r="13" spans="1:256" hidden="1" outlineLevel="1">
      <c r="A13" s="9"/>
      <c r="B13" s="9"/>
      <c r="C13" s="46"/>
      <c r="D13" s="132" t="str">
        <f>Asset7</f>
        <v>Distribution Underground Lines</v>
      </c>
      <c r="E13" s="9"/>
      <c r="F13" s="9"/>
      <c r="G13" s="198">
        <f>'Actual RAB roll forward'!G444</f>
        <v>0</v>
      </c>
      <c r="H13" s="113">
        <f t="shared" si="2"/>
        <v>0</v>
      </c>
      <c r="I13" s="113">
        <f t="shared" si="3"/>
        <v>15.379008817383424</v>
      </c>
      <c r="J13" s="113">
        <f t="shared" si="3"/>
        <v>32.542281179145242</v>
      </c>
      <c r="K13" s="113">
        <f t="shared" si="3"/>
        <v>50.712773340171537</v>
      </c>
      <c r="L13" s="113">
        <f t="shared" si="3"/>
        <v>59.817040086368529</v>
      </c>
      <c r="M13" s="113">
        <f>IF(Input!M$173&gt;0, L13+L45+L77, 0)</f>
        <v>0</v>
      </c>
      <c r="N13" s="113">
        <f>IF(Input!N$173&gt;0, M13+M45+M77, 0)</f>
        <v>0</v>
      </c>
      <c r="O13" s="113">
        <f>IF(Input!O$173&gt;0, N13+N45+N77, 0)</f>
        <v>0</v>
      </c>
      <c r="P13" s="113">
        <f>IF(Input!P$173&gt;0, O13+O45+O77, 0)</f>
        <v>0</v>
      </c>
      <c r="Q13" s="113">
        <f>IF(Input!Q$173&gt;0, P13+P45+P77, 0)</f>
        <v>0</v>
      </c>
      <c r="R13" s="113"/>
      <c r="S13" s="102"/>
      <c r="T13" s="102"/>
      <c r="U13" s="102"/>
      <c r="V13" s="102"/>
      <c r="W13" s="102"/>
      <c r="X13" s="102"/>
      <c r="Y13" s="102"/>
      <c r="Z13" s="102"/>
      <c r="AA13" s="102"/>
      <c r="AB13" s="231"/>
      <c r="AC13" s="231"/>
      <c r="AD13" s="231"/>
      <c r="AE13" s="231"/>
      <c r="AF13" s="231"/>
      <c r="AG13" s="231"/>
      <c r="AH13" s="231"/>
      <c r="AI13" s="231"/>
      <c r="AJ13" s="231"/>
      <c r="AK13" s="231"/>
      <c r="AL13" s="231"/>
      <c r="AM13" s="231"/>
      <c r="AN13" s="231"/>
      <c r="AO13" s="231"/>
      <c r="AP13" s="231"/>
      <c r="AQ13" s="231"/>
      <c r="AR13" s="231"/>
      <c r="AS13" s="231"/>
      <c r="AT13" s="231"/>
      <c r="AU13" s="231"/>
      <c r="AV13" s="231"/>
      <c r="AW13" s="231"/>
      <c r="AX13" s="231"/>
      <c r="AY13" s="231"/>
      <c r="AZ13" s="231"/>
      <c r="BA13" s="231"/>
      <c r="BB13" s="231"/>
      <c r="BC13" s="231"/>
      <c r="BD13" s="231"/>
      <c r="BE13" s="231"/>
      <c r="BF13" s="231"/>
      <c r="BG13" s="231"/>
      <c r="BH13" s="231"/>
      <c r="BI13" s="231"/>
      <c r="BJ13" s="231"/>
      <c r="BK13" s="225"/>
      <c r="BL13" s="225"/>
    </row>
    <row r="14" spans="1:256" hidden="1" outlineLevel="1">
      <c r="A14" s="9"/>
      <c r="B14" s="9"/>
      <c r="C14" s="46"/>
      <c r="D14" s="132" t="str">
        <f>Asset8</f>
        <v>IT &amp; Communication Systems (Networks)</v>
      </c>
      <c r="E14" s="9"/>
      <c r="F14" s="9"/>
      <c r="G14" s="198">
        <f>'Actual RAB roll forward'!G445</f>
        <v>0</v>
      </c>
      <c r="H14" s="113">
        <f t="shared" si="2"/>
        <v>0</v>
      </c>
      <c r="I14" s="113">
        <f t="shared" si="3"/>
        <v>1.2527379250019115</v>
      </c>
      <c r="J14" s="113">
        <f t="shared" si="3"/>
        <v>2.0459147899750434</v>
      </c>
      <c r="K14" s="113">
        <f t="shared" si="3"/>
        <v>4.3868554333686296</v>
      </c>
      <c r="L14" s="113">
        <f t="shared" si="3"/>
        <v>10.547421700613528</v>
      </c>
      <c r="M14" s="113">
        <f>IF(Input!M$173&gt;0, L14+L46+L78, 0)</f>
        <v>0</v>
      </c>
      <c r="N14" s="113">
        <f>IF(Input!N$173&gt;0, M14+M46+M78, 0)</f>
        <v>0</v>
      </c>
      <c r="O14" s="113">
        <f>IF(Input!O$173&gt;0, N14+N46+N78, 0)</f>
        <v>0</v>
      </c>
      <c r="P14" s="113">
        <f>IF(Input!P$173&gt;0, O14+O46+O78, 0)</f>
        <v>0</v>
      </c>
      <c r="Q14" s="113">
        <f>IF(Input!Q$173&gt;0, P14+P46+P78, 0)</f>
        <v>0</v>
      </c>
      <c r="R14" s="113"/>
      <c r="S14" s="102"/>
      <c r="T14" s="102"/>
      <c r="U14" s="102"/>
      <c r="V14" s="102"/>
      <c r="W14" s="102"/>
      <c r="X14" s="102"/>
      <c r="Y14" s="102"/>
      <c r="Z14" s="102"/>
      <c r="AA14" s="102"/>
      <c r="AB14" s="231"/>
      <c r="AC14" s="231"/>
      <c r="AD14" s="231"/>
      <c r="AE14" s="231"/>
      <c r="AF14" s="231"/>
      <c r="AG14" s="231"/>
      <c r="AH14" s="231"/>
      <c r="AI14" s="231"/>
      <c r="AJ14" s="231"/>
      <c r="AK14" s="231"/>
      <c r="AL14" s="231"/>
      <c r="AM14" s="231"/>
      <c r="AN14" s="231"/>
      <c r="AO14" s="231"/>
      <c r="AP14" s="231"/>
      <c r="AQ14" s="231"/>
      <c r="AR14" s="231"/>
      <c r="AS14" s="231"/>
      <c r="AT14" s="231"/>
      <c r="AU14" s="231"/>
      <c r="AV14" s="231"/>
      <c r="AW14" s="231"/>
      <c r="AX14" s="231"/>
      <c r="AY14" s="231"/>
      <c r="AZ14" s="231"/>
      <c r="BA14" s="231"/>
      <c r="BB14" s="231"/>
      <c r="BC14" s="231"/>
      <c r="BD14" s="231"/>
      <c r="BE14" s="231"/>
      <c r="BF14" s="231"/>
      <c r="BG14" s="231"/>
      <c r="BH14" s="231"/>
      <c r="BI14" s="231"/>
      <c r="BJ14" s="231"/>
      <c r="BK14" s="225"/>
      <c r="BL14" s="225"/>
    </row>
    <row r="15" spans="1:256" hidden="1" outlineLevel="1">
      <c r="A15" s="9"/>
      <c r="B15" s="9"/>
      <c r="C15" s="46"/>
      <c r="D15" s="132" t="str">
        <f>Asset9</f>
        <v>Motor Vehicles</v>
      </c>
      <c r="E15" s="9"/>
      <c r="F15" s="9"/>
      <c r="G15" s="198">
        <f>'Actual RAB roll forward'!G446</f>
        <v>0</v>
      </c>
      <c r="H15" s="113">
        <f t="shared" si="2"/>
        <v>0</v>
      </c>
      <c r="I15" s="113">
        <f t="shared" si="3"/>
        <v>0</v>
      </c>
      <c r="J15" s="113">
        <f t="shared" si="3"/>
        <v>0</v>
      </c>
      <c r="K15" s="113">
        <f t="shared" si="3"/>
        <v>0.5911887373831749</v>
      </c>
      <c r="L15" s="113">
        <f t="shared" si="3"/>
        <v>4.6730066239842509</v>
      </c>
      <c r="M15" s="113">
        <f>IF(Input!M$173&gt;0, L15+L47+L79, 0)</f>
        <v>0</v>
      </c>
      <c r="N15" s="113">
        <f>IF(Input!N$173&gt;0, M15+M47+M79, 0)</f>
        <v>0</v>
      </c>
      <c r="O15" s="113">
        <f>IF(Input!O$173&gt;0, N15+N47+N79, 0)</f>
        <v>0</v>
      </c>
      <c r="P15" s="113">
        <f>IF(Input!P$173&gt;0, O15+O47+O79, 0)</f>
        <v>0</v>
      </c>
      <c r="Q15" s="113">
        <f>IF(Input!Q$173&gt;0, P15+P47+P79, 0)</f>
        <v>0</v>
      </c>
      <c r="R15" s="113"/>
      <c r="S15" s="102"/>
      <c r="T15" s="102"/>
      <c r="U15" s="102"/>
      <c r="V15" s="102"/>
      <c r="W15" s="102"/>
      <c r="X15" s="102"/>
      <c r="Y15" s="102"/>
      <c r="Z15" s="102"/>
      <c r="AA15" s="102"/>
      <c r="AB15" s="231"/>
      <c r="AC15" s="231"/>
      <c r="AD15" s="231"/>
      <c r="AE15" s="231"/>
      <c r="AF15" s="231"/>
      <c r="AG15" s="231"/>
      <c r="AH15" s="231"/>
      <c r="AI15" s="231"/>
      <c r="AJ15" s="231"/>
      <c r="AK15" s="231"/>
      <c r="AL15" s="231"/>
      <c r="AM15" s="231"/>
      <c r="AN15" s="231"/>
      <c r="AO15" s="231"/>
      <c r="AP15" s="231"/>
      <c r="AQ15" s="231"/>
      <c r="AR15" s="231"/>
      <c r="AS15" s="231"/>
      <c r="AT15" s="231"/>
      <c r="AU15" s="231"/>
      <c r="AV15" s="231"/>
      <c r="AW15" s="231"/>
      <c r="AX15" s="231"/>
      <c r="AY15" s="231"/>
      <c r="AZ15" s="231"/>
      <c r="BA15" s="231"/>
      <c r="BB15" s="231"/>
      <c r="BC15" s="231"/>
      <c r="BD15" s="231"/>
      <c r="BE15" s="231"/>
      <c r="BF15" s="231"/>
      <c r="BG15" s="231"/>
      <c r="BH15" s="231"/>
      <c r="BI15" s="231"/>
      <c r="BJ15" s="231"/>
      <c r="BK15" s="225"/>
      <c r="BL15" s="225"/>
    </row>
    <row r="16" spans="1:256" hidden="1" outlineLevel="1">
      <c r="A16" s="9"/>
      <c r="B16" s="9"/>
      <c r="C16" s="46"/>
      <c r="D16" s="132" t="str">
        <f>Asset10</f>
        <v>Other Non-System Assets (Networks)</v>
      </c>
      <c r="E16" s="9"/>
      <c r="F16" s="9"/>
      <c r="G16" s="198">
        <f>'Actual RAB roll forward'!G447</f>
        <v>0</v>
      </c>
      <c r="H16" s="113">
        <f t="shared" si="2"/>
        <v>0</v>
      </c>
      <c r="I16" s="113">
        <f t="shared" si="3"/>
        <v>0.97838896074733217</v>
      </c>
      <c r="J16" s="113">
        <f t="shared" si="3"/>
        <v>1.3057703137498731</v>
      </c>
      <c r="K16" s="113">
        <f t="shared" si="3"/>
        <v>1.4416333065698486</v>
      </c>
      <c r="L16" s="113">
        <f t="shared" si="3"/>
        <v>1.6687162684935393</v>
      </c>
      <c r="M16" s="113">
        <f>IF(Input!M$173&gt;0, L16+L48+L80, 0)</f>
        <v>0</v>
      </c>
      <c r="N16" s="113">
        <f>IF(Input!N$173&gt;0, M16+M48+M80, 0)</f>
        <v>0</v>
      </c>
      <c r="O16" s="113">
        <f>IF(Input!O$173&gt;0, N16+N48+N80, 0)</f>
        <v>0</v>
      </c>
      <c r="P16" s="113">
        <f>IF(Input!P$173&gt;0, O16+O48+O80, 0)</f>
        <v>0</v>
      </c>
      <c r="Q16" s="113">
        <f>IF(Input!Q$173&gt;0, P16+P48+P80, 0)</f>
        <v>0</v>
      </c>
      <c r="R16" s="113"/>
      <c r="S16" s="102"/>
      <c r="T16" s="102"/>
      <c r="U16" s="102"/>
      <c r="V16" s="102"/>
      <c r="W16" s="102"/>
      <c r="X16" s="102"/>
      <c r="Y16" s="102"/>
      <c r="Z16" s="102"/>
      <c r="AA16" s="102"/>
      <c r="AB16" s="231"/>
      <c r="AC16" s="231"/>
      <c r="AD16" s="231"/>
      <c r="AE16" s="231"/>
      <c r="AF16" s="231"/>
      <c r="AG16" s="231"/>
      <c r="AH16" s="231"/>
      <c r="AI16" s="231"/>
      <c r="AJ16" s="231"/>
      <c r="AK16" s="231"/>
      <c r="AL16" s="231"/>
      <c r="AM16" s="231"/>
      <c r="AN16" s="231"/>
      <c r="AO16" s="231"/>
      <c r="AP16" s="231"/>
      <c r="AQ16" s="231"/>
      <c r="AR16" s="231"/>
      <c r="AS16" s="231"/>
      <c r="AT16" s="231"/>
      <c r="AU16" s="231"/>
      <c r="AV16" s="231"/>
      <c r="AW16" s="231"/>
      <c r="AX16" s="231"/>
      <c r="AY16" s="231"/>
      <c r="AZ16" s="231"/>
      <c r="BA16" s="231"/>
      <c r="BB16" s="231"/>
      <c r="BC16" s="231"/>
      <c r="BD16" s="231"/>
      <c r="BE16" s="231"/>
      <c r="BF16" s="231"/>
      <c r="BG16" s="231"/>
      <c r="BH16" s="231"/>
      <c r="BI16" s="231"/>
      <c r="BJ16" s="231"/>
      <c r="BK16" s="225"/>
      <c r="BL16" s="225"/>
    </row>
    <row r="17" spans="1:64" hidden="1" outlineLevel="1">
      <c r="A17" s="9"/>
      <c r="B17" s="9"/>
      <c r="C17" s="46"/>
      <c r="D17" s="132" t="str">
        <f>Asset11</f>
        <v>IT Systems (Corporate)</v>
      </c>
      <c r="E17" s="9"/>
      <c r="F17" s="9"/>
      <c r="G17" s="198">
        <f>'Actual RAB roll forward'!G448</f>
        <v>0</v>
      </c>
      <c r="H17" s="113">
        <f t="shared" si="2"/>
        <v>0</v>
      </c>
      <c r="I17" s="113">
        <f t="shared" si="3"/>
        <v>0.92593433539887537</v>
      </c>
      <c r="J17" s="113">
        <f t="shared" si="3"/>
        <v>1.0460314947236276</v>
      </c>
      <c r="K17" s="113">
        <f t="shared" si="3"/>
        <v>2.2877073749335226</v>
      </c>
      <c r="L17" s="113">
        <f t="shared" si="3"/>
        <v>4.6653524376780293</v>
      </c>
      <c r="M17" s="113">
        <f>IF(Input!M$173&gt;0, L17+L49+L81, 0)</f>
        <v>0</v>
      </c>
      <c r="N17" s="113">
        <f>IF(Input!N$173&gt;0, M17+M49+M81, 0)</f>
        <v>0</v>
      </c>
      <c r="O17" s="113">
        <f>IF(Input!O$173&gt;0, N17+N49+N81, 0)</f>
        <v>0</v>
      </c>
      <c r="P17" s="113">
        <f>IF(Input!P$173&gt;0, O17+O49+O81, 0)</f>
        <v>0</v>
      </c>
      <c r="Q17" s="113">
        <f>IF(Input!Q$173&gt;0, P17+P49+P81, 0)</f>
        <v>0</v>
      </c>
      <c r="R17" s="113"/>
      <c r="S17" s="102"/>
      <c r="T17" s="102"/>
      <c r="U17" s="102"/>
      <c r="V17" s="102"/>
      <c r="W17" s="102"/>
      <c r="X17" s="102"/>
      <c r="Y17" s="102"/>
      <c r="Z17" s="102"/>
      <c r="AA17" s="102"/>
      <c r="AB17" s="231"/>
      <c r="AC17" s="231"/>
      <c r="AD17" s="231"/>
      <c r="AE17" s="231"/>
      <c r="AF17" s="231"/>
      <c r="AG17" s="231"/>
      <c r="AH17" s="231"/>
      <c r="AI17" s="231"/>
      <c r="AJ17" s="231"/>
      <c r="AK17" s="231"/>
      <c r="AL17" s="231"/>
      <c r="AM17" s="231"/>
      <c r="AN17" s="231"/>
      <c r="AO17" s="231"/>
      <c r="AP17" s="231"/>
      <c r="AQ17" s="231"/>
      <c r="AR17" s="231"/>
      <c r="AS17" s="231"/>
      <c r="AT17" s="231"/>
      <c r="AU17" s="231"/>
      <c r="AV17" s="231"/>
      <c r="AW17" s="231"/>
      <c r="AX17" s="231"/>
      <c r="AY17" s="231"/>
      <c r="AZ17" s="231"/>
      <c r="BA17" s="231"/>
      <c r="BB17" s="231"/>
      <c r="BC17" s="231"/>
      <c r="BD17" s="231"/>
      <c r="BE17" s="231"/>
      <c r="BF17" s="231"/>
      <c r="BG17" s="231"/>
      <c r="BH17" s="231"/>
      <c r="BI17" s="231"/>
      <c r="BJ17" s="231"/>
      <c r="BK17" s="225"/>
      <c r="BL17" s="225"/>
    </row>
    <row r="18" spans="1:64" hidden="1" outlineLevel="1">
      <c r="A18" s="9"/>
      <c r="B18" s="9"/>
      <c r="C18" s="46"/>
      <c r="D18" s="132" t="str">
        <f>Asset12</f>
        <v>Telecommunications (Corporate)</v>
      </c>
      <c r="E18" s="9"/>
      <c r="F18" s="9"/>
      <c r="G18" s="198">
        <f>'Actual RAB roll forward'!G449</f>
        <v>0</v>
      </c>
      <c r="H18" s="113">
        <f t="shared" si="2"/>
        <v>0</v>
      </c>
      <c r="I18" s="113">
        <f t="shared" si="3"/>
        <v>0.25541504467914988</v>
      </c>
      <c r="J18" s="113">
        <f t="shared" si="3"/>
        <v>0.29657409339296098</v>
      </c>
      <c r="K18" s="113">
        <f t="shared" si="3"/>
        <v>0.2764888164006678</v>
      </c>
      <c r="L18" s="113">
        <f t="shared" si="3"/>
        <v>0.25287754051867206</v>
      </c>
      <c r="M18" s="113">
        <f>IF(Input!M$173&gt;0, L18+L50+L82, 0)</f>
        <v>0</v>
      </c>
      <c r="N18" s="113">
        <f>IF(Input!N$173&gt;0, M18+M50+M82, 0)</f>
        <v>0</v>
      </c>
      <c r="O18" s="113">
        <f>IF(Input!O$173&gt;0, N18+N50+N82, 0)</f>
        <v>0</v>
      </c>
      <c r="P18" s="113">
        <f>IF(Input!P$173&gt;0, O18+O50+O82, 0)</f>
        <v>0</v>
      </c>
      <c r="Q18" s="113">
        <f>IF(Input!Q$173&gt;0, P18+P50+P82, 0)</f>
        <v>0</v>
      </c>
      <c r="R18" s="113"/>
      <c r="S18" s="102"/>
      <c r="T18" s="102"/>
      <c r="U18" s="102"/>
      <c r="V18" s="102"/>
      <c r="W18" s="102"/>
      <c r="X18" s="102"/>
      <c r="Y18" s="102"/>
      <c r="Z18" s="102"/>
      <c r="AA18" s="102"/>
      <c r="AB18" s="231"/>
      <c r="AC18" s="231"/>
      <c r="AD18" s="231"/>
      <c r="AE18" s="231"/>
      <c r="AF18" s="231"/>
      <c r="AG18" s="231"/>
      <c r="AH18" s="231"/>
      <c r="AI18" s="231"/>
      <c r="AJ18" s="231"/>
      <c r="AK18" s="231"/>
      <c r="AL18" s="231"/>
      <c r="AM18" s="231"/>
      <c r="AN18" s="231"/>
      <c r="AO18" s="231"/>
      <c r="AP18" s="231"/>
      <c r="AQ18" s="231"/>
      <c r="AR18" s="231"/>
      <c r="AS18" s="231"/>
      <c r="AT18" s="231"/>
      <c r="AU18" s="231"/>
      <c r="AV18" s="231"/>
      <c r="AW18" s="231"/>
      <c r="AX18" s="231"/>
      <c r="AY18" s="231"/>
      <c r="AZ18" s="231"/>
      <c r="BA18" s="231"/>
      <c r="BB18" s="231"/>
      <c r="BC18" s="231"/>
      <c r="BD18" s="231"/>
      <c r="BE18" s="231"/>
      <c r="BF18" s="231"/>
      <c r="BG18" s="231"/>
      <c r="BH18" s="231"/>
      <c r="BI18" s="231"/>
      <c r="BJ18" s="231"/>
      <c r="BK18" s="225"/>
      <c r="BL18" s="225"/>
    </row>
    <row r="19" spans="1:64" hidden="1" outlineLevel="1">
      <c r="A19" s="9"/>
      <c r="B19" s="9"/>
      <c r="C19" s="46"/>
      <c r="D19" s="132" t="str">
        <f>Asset13</f>
        <v>Other Non-System Assets (Corporate)</v>
      </c>
      <c r="E19" s="9"/>
      <c r="F19" s="9"/>
      <c r="G19" s="198">
        <f>'Actual RAB roll forward'!G450</f>
        <v>0</v>
      </c>
      <c r="H19" s="113">
        <f t="shared" si="2"/>
        <v>0</v>
      </c>
      <c r="I19" s="113">
        <f t="shared" si="3"/>
        <v>3.3820682986797004</v>
      </c>
      <c r="J19" s="113">
        <f t="shared" si="3"/>
        <v>6.8576445331402702</v>
      </c>
      <c r="K19" s="113">
        <f t="shared" si="3"/>
        <v>6.1626871532049163</v>
      </c>
      <c r="L19" s="113">
        <f t="shared" si="3"/>
        <v>5.2315361759139059</v>
      </c>
      <c r="M19" s="113">
        <f>IF(Input!M$173&gt;0, L19+L51+L83, 0)</f>
        <v>0</v>
      </c>
      <c r="N19" s="113">
        <f>IF(Input!N$173&gt;0, M19+M51+M83, 0)</f>
        <v>0</v>
      </c>
      <c r="O19" s="113">
        <f>IF(Input!O$173&gt;0, N19+N51+N83, 0)</f>
        <v>0</v>
      </c>
      <c r="P19" s="113">
        <f>IF(Input!P$173&gt;0, O19+O51+O83, 0)</f>
        <v>0</v>
      </c>
      <c r="Q19" s="113">
        <f>IF(Input!Q$173&gt;0, P19+P51+P83, 0)</f>
        <v>0</v>
      </c>
      <c r="R19" s="113"/>
      <c r="S19" s="102"/>
      <c r="T19" s="102"/>
      <c r="U19" s="102"/>
      <c r="V19" s="102"/>
      <c r="W19" s="102"/>
      <c r="X19" s="102"/>
      <c r="Y19" s="102"/>
      <c r="Z19" s="102"/>
      <c r="AA19" s="102"/>
      <c r="AB19" s="231"/>
      <c r="AC19" s="231"/>
      <c r="AD19" s="231"/>
      <c r="AE19" s="231"/>
      <c r="AF19" s="231"/>
      <c r="AG19" s="231"/>
      <c r="AH19" s="231"/>
      <c r="AI19" s="231"/>
      <c r="AJ19" s="231"/>
      <c r="AK19" s="231"/>
      <c r="AL19" s="231"/>
      <c r="AM19" s="231"/>
      <c r="AN19" s="231"/>
      <c r="AO19" s="231"/>
      <c r="AP19" s="231"/>
      <c r="AQ19" s="231"/>
      <c r="AR19" s="231"/>
      <c r="AS19" s="231"/>
      <c r="AT19" s="231"/>
      <c r="AU19" s="231"/>
      <c r="AV19" s="231"/>
      <c r="AW19" s="231"/>
      <c r="AX19" s="231"/>
      <c r="AY19" s="231"/>
      <c r="AZ19" s="231"/>
      <c r="BA19" s="231"/>
      <c r="BB19" s="231"/>
      <c r="BC19" s="231"/>
      <c r="BD19" s="231"/>
      <c r="BE19" s="231"/>
      <c r="BF19" s="231"/>
      <c r="BG19" s="231"/>
      <c r="BH19" s="231"/>
      <c r="BI19" s="231"/>
      <c r="BJ19" s="231"/>
      <c r="BK19" s="225"/>
      <c r="BL19" s="225"/>
    </row>
    <row r="20" spans="1:64" hidden="1" outlineLevel="1">
      <c r="A20" s="9"/>
      <c r="B20" s="9"/>
      <c r="C20" s="46"/>
      <c r="D20" s="132" t="str">
        <f>Asset14</f>
        <v>Land</v>
      </c>
      <c r="E20" s="9"/>
      <c r="F20" s="9"/>
      <c r="G20" s="198">
        <f>'Actual RAB roll forward'!G451</f>
        <v>0</v>
      </c>
      <c r="H20" s="113">
        <f t="shared" si="2"/>
        <v>0</v>
      </c>
      <c r="I20" s="113">
        <f t="shared" si="3"/>
        <v>2.4270565356726159</v>
      </c>
      <c r="J20" s="113">
        <f t="shared" si="3"/>
        <v>2.4961117715304253</v>
      </c>
      <c r="K20" s="113">
        <f t="shared" si="3"/>
        <v>2.5807134740996771</v>
      </c>
      <c r="L20" s="113">
        <f t="shared" si="3"/>
        <v>2.62620577910773</v>
      </c>
      <c r="M20" s="113">
        <f>IF(Input!M$173&gt;0, L20+L52+L84, 0)</f>
        <v>0</v>
      </c>
      <c r="N20" s="113">
        <f>IF(Input!N$173&gt;0, M20+M52+M84, 0)</f>
        <v>0</v>
      </c>
      <c r="O20" s="113">
        <f>IF(Input!O$173&gt;0, N20+N52+N84, 0)</f>
        <v>0</v>
      </c>
      <c r="P20" s="113">
        <f>IF(Input!P$173&gt;0, O20+O52+O84, 0)</f>
        <v>0</v>
      </c>
      <c r="Q20" s="113">
        <f>IF(Input!Q$173&gt;0, P20+P52+P84, 0)</f>
        <v>0</v>
      </c>
      <c r="R20" s="113"/>
      <c r="S20" s="102"/>
      <c r="T20" s="102"/>
      <c r="U20" s="102"/>
      <c r="V20" s="102"/>
      <c r="W20" s="102"/>
      <c r="X20" s="102"/>
      <c r="Y20" s="102"/>
      <c r="Z20" s="102"/>
      <c r="AA20" s="102"/>
      <c r="AB20" s="231"/>
      <c r="AC20" s="231"/>
      <c r="AD20" s="231"/>
      <c r="AE20" s="231"/>
      <c r="AF20" s="231"/>
      <c r="AG20" s="231"/>
      <c r="AH20" s="231"/>
      <c r="AI20" s="231"/>
      <c r="AJ20" s="231"/>
      <c r="AK20" s="231"/>
      <c r="AL20" s="231"/>
      <c r="AM20" s="231"/>
      <c r="AN20" s="231"/>
      <c r="AO20" s="231"/>
      <c r="AP20" s="231"/>
      <c r="AQ20" s="231"/>
      <c r="AR20" s="231"/>
      <c r="AS20" s="231"/>
      <c r="AT20" s="231"/>
      <c r="AU20" s="231"/>
      <c r="AV20" s="231"/>
      <c r="AW20" s="231"/>
      <c r="AX20" s="231"/>
      <c r="AY20" s="231"/>
      <c r="AZ20" s="231"/>
      <c r="BA20" s="231"/>
      <c r="BB20" s="231"/>
      <c r="BC20" s="231"/>
      <c r="BD20" s="231"/>
      <c r="BE20" s="231"/>
      <c r="BF20" s="231"/>
      <c r="BG20" s="231"/>
      <c r="BH20" s="231"/>
      <c r="BI20" s="231"/>
      <c r="BJ20" s="231"/>
      <c r="BK20" s="225"/>
      <c r="BL20" s="225"/>
    </row>
    <row r="21" spans="1:64" hidden="1" outlineLevel="1">
      <c r="A21" s="9"/>
      <c r="B21" s="9"/>
      <c r="C21" s="46"/>
      <c r="D21" s="132" t="str">
        <f>Asset15</f>
        <v>Buildings</v>
      </c>
      <c r="E21" s="9"/>
      <c r="F21" s="9"/>
      <c r="G21" s="198">
        <f>'Actual RAB roll forward'!G452</f>
        <v>0</v>
      </c>
      <c r="H21" s="113">
        <f t="shared" si="2"/>
        <v>0</v>
      </c>
      <c r="I21" s="113">
        <f t="shared" si="3"/>
        <v>6.2291400526928884</v>
      </c>
      <c r="J21" s="113">
        <f t="shared" si="3"/>
        <v>15.712888064744963</v>
      </c>
      <c r="K21" s="113">
        <f t="shared" si="3"/>
        <v>16.74025919425895</v>
      </c>
      <c r="L21" s="113">
        <f t="shared" si="3"/>
        <v>17.913315042766666</v>
      </c>
      <c r="M21" s="113">
        <f>IF(Input!M$173&gt;0, L21+L53+L85, 0)</f>
        <v>0</v>
      </c>
      <c r="N21" s="113">
        <f>IF(Input!N$173&gt;0, M21+M53+M85, 0)</f>
        <v>0</v>
      </c>
      <c r="O21" s="113">
        <f>IF(Input!O$173&gt;0, N21+N53+N85, 0)</f>
        <v>0</v>
      </c>
      <c r="P21" s="113">
        <f>IF(Input!P$173&gt;0, O21+O53+O85, 0)</f>
        <v>0</v>
      </c>
      <c r="Q21" s="113">
        <f>IF(Input!Q$173&gt;0, P21+P53+P85, 0)</f>
        <v>0</v>
      </c>
      <c r="R21" s="113"/>
      <c r="S21" s="102"/>
      <c r="T21" s="102"/>
      <c r="U21" s="102"/>
      <c r="V21" s="102"/>
      <c r="W21" s="102"/>
      <c r="X21" s="102"/>
      <c r="Y21" s="102"/>
      <c r="Z21" s="102"/>
      <c r="AA21" s="102"/>
      <c r="AB21" s="231"/>
      <c r="AC21" s="231"/>
      <c r="AD21" s="231"/>
      <c r="AE21" s="231"/>
      <c r="AF21" s="231"/>
      <c r="AG21" s="231"/>
      <c r="AH21" s="231"/>
      <c r="AI21" s="231"/>
      <c r="AJ21" s="231"/>
      <c r="AK21" s="231"/>
      <c r="AL21" s="231"/>
      <c r="AM21" s="231"/>
      <c r="AN21" s="231"/>
      <c r="AO21" s="231"/>
      <c r="AP21" s="231"/>
      <c r="AQ21" s="231"/>
      <c r="AR21" s="231"/>
      <c r="AS21" s="231"/>
      <c r="AT21" s="231"/>
      <c r="AU21" s="231"/>
      <c r="AV21" s="231"/>
      <c r="AW21" s="231"/>
      <c r="AX21" s="231"/>
      <c r="AY21" s="231"/>
      <c r="AZ21" s="231"/>
      <c r="BA21" s="231"/>
      <c r="BB21" s="231"/>
      <c r="BC21" s="231"/>
      <c r="BD21" s="231"/>
      <c r="BE21" s="231"/>
      <c r="BF21" s="231"/>
      <c r="BG21" s="231"/>
      <c r="BH21" s="231"/>
      <c r="BI21" s="231"/>
      <c r="BJ21" s="231"/>
      <c r="BK21" s="225"/>
      <c r="BL21" s="225"/>
    </row>
    <row r="22" spans="1:64" hidden="1" outlineLevel="1">
      <c r="A22" s="9"/>
      <c r="B22" s="9"/>
      <c r="C22" s="46"/>
      <c r="D22" s="132" t="str">
        <f>Asset16</f>
        <v>Equity raising costs</v>
      </c>
      <c r="E22" s="9"/>
      <c r="F22" s="9"/>
      <c r="G22" s="198">
        <f>'Actual RAB roll forward'!G453</f>
        <v>0</v>
      </c>
      <c r="H22" s="113">
        <f t="shared" si="2"/>
        <v>0</v>
      </c>
      <c r="I22" s="113">
        <f t="shared" si="3"/>
        <v>0.24054330525835993</v>
      </c>
      <c r="J22" s="113">
        <f t="shared" si="3"/>
        <v>0.24188954455733372</v>
      </c>
      <c r="K22" s="113">
        <f t="shared" si="3"/>
        <v>0.24443381817579493</v>
      </c>
      <c r="L22" s="113">
        <f t="shared" si="3"/>
        <v>0.24289682522122288</v>
      </c>
      <c r="M22" s="113">
        <f>IF(Input!M$173&gt;0, L22+L54+L86, 0)</f>
        <v>0</v>
      </c>
      <c r="N22" s="113">
        <f>IF(Input!N$173&gt;0, M22+M54+M86, 0)</f>
        <v>0</v>
      </c>
      <c r="O22" s="113">
        <f>IF(Input!O$173&gt;0, N22+N54+N86, 0)</f>
        <v>0</v>
      </c>
      <c r="P22" s="113">
        <f>IF(Input!P$173&gt;0, O22+O54+O86, 0)</f>
        <v>0</v>
      </c>
      <c r="Q22" s="113">
        <f>IF(Input!Q$173&gt;0, P22+P54+P86, 0)</f>
        <v>0</v>
      </c>
      <c r="R22" s="113"/>
      <c r="S22" s="102"/>
      <c r="T22" s="102"/>
      <c r="U22" s="102"/>
      <c r="V22" s="102"/>
      <c r="W22" s="102"/>
      <c r="X22" s="102"/>
      <c r="Y22" s="102"/>
      <c r="Z22" s="102"/>
      <c r="AA22" s="102"/>
      <c r="AB22" s="231"/>
      <c r="AC22" s="231"/>
      <c r="AD22" s="231"/>
      <c r="AE22" s="231"/>
      <c r="AF22" s="231"/>
      <c r="AG22" s="231"/>
      <c r="AH22" s="231"/>
      <c r="AI22" s="231"/>
      <c r="AJ22" s="231"/>
      <c r="AK22" s="231"/>
      <c r="AL22" s="231"/>
      <c r="AM22" s="231"/>
      <c r="AN22" s="231"/>
      <c r="AO22" s="231"/>
      <c r="AP22" s="231"/>
      <c r="AQ22" s="231"/>
      <c r="AR22" s="231"/>
      <c r="AS22" s="231"/>
      <c r="AT22" s="231"/>
      <c r="AU22" s="231"/>
      <c r="AV22" s="231"/>
      <c r="AW22" s="231"/>
      <c r="AX22" s="231"/>
      <c r="AY22" s="231"/>
      <c r="AZ22" s="231"/>
      <c r="BA22" s="231"/>
      <c r="BB22" s="231"/>
      <c r="BC22" s="231"/>
      <c r="BD22" s="231"/>
      <c r="BE22" s="231"/>
      <c r="BF22" s="231"/>
      <c r="BG22" s="231"/>
      <c r="BH22" s="231"/>
      <c r="BI22" s="231"/>
      <c r="BJ22" s="231"/>
      <c r="BK22" s="225"/>
      <c r="BL22" s="225"/>
    </row>
    <row r="23" spans="1:64" hidden="1" outlineLevel="1">
      <c r="A23" s="9"/>
      <c r="B23" s="9"/>
      <c r="C23" s="46"/>
      <c r="D23" s="132">
        <f>Asset17</f>
        <v>0</v>
      </c>
      <c r="E23" s="9"/>
      <c r="F23" s="9"/>
      <c r="G23" s="198">
        <f>'Actual RAB roll forward'!G454</f>
        <v>0</v>
      </c>
      <c r="H23" s="113">
        <f t="shared" si="2"/>
        <v>0</v>
      </c>
      <c r="I23" s="113">
        <f t="shared" si="3"/>
        <v>0</v>
      </c>
      <c r="J23" s="113">
        <f t="shared" si="3"/>
        <v>0</v>
      </c>
      <c r="K23" s="113">
        <f t="shared" si="3"/>
        <v>0</v>
      </c>
      <c r="L23" s="113">
        <f t="shared" si="3"/>
        <v>0</v>
      </c>
      <c r="M23" s="113">
        <f>IF(Input!M$173&gt;0, L23+L55+L87, 0)</f>
        <v>0</v>
      </c>
      <c r="N23" s="113">
        <f>IF(Input!N$173&gt;0, M23+M55+M87, 0)</f>
        <v>0</v>
      </c>
      <c r="O23" s="113">
        <f>IF(Input!O$173&gt;0, N23+N55+N87, 0)</f>
        <v>0</v>
      </c>
      <c r="P23" s="113">
        <f>IF(Input!P$173&gt;0, O23+O55+O87, 0)</f>
        <v>0</v>
      </c>
      <c r="Q23" s="113">
        <f>IF(Input!Q$173&gt;0, P23+P55+P87, 0)</f>
        <v>0</v>
      </c>
      <c r="R23" s="113"/>
      <c r="S23" s="102"/>
      <c r="T23" s="102"/>
      <c r="U23" s="102"/>
      <c r="V23" s="102"/>
      <c r="W23" s="102"/>
      <c r="X23" s="102"/>
      <c r="Y23" s="102"/>
      <c r="Z23" s="102"/>
      <c r="AA23" s="102"/>
      <c r="AB23" s="231"/>
      <c r="AC23" s="231"/>
      <c r="AD23" s="231"/>
      <c r="AE23" s="231"/>
      <c r="AF23" s="231"/>
      <c r="AG23" s="231"/>
      <c r="AH23" s="231"/>
      <c r="AI23" s="231"/>
      <c r="AJ23" s="231"/>
      <c r="AK23" s="231"/>
      <c r="AL23" s="231"/>
      <c r="AM23" s="231"/>
      <c r="AN23" s="231"/>
      <c r="AO23" s="231"/>
      <c r="AP23" s="231"/>
      <c r="AQ23" s="231"/>
      <c r="AR23" s="231"/>
      <c r="AS23" s="231"/>
      <c r="AT23" s="231"/>
      <c r="AU23" s="231"/>
      <c r="AV23" s="231"/>
      <c r="AW23" s="231"/>
      <c r="AX23" s="231"/>
      <c r="AY23" s="231"/>
      <c r="AZ23" s="231"/>
      <c r="BA23" s="231"/>
      <c r="BB23" s="231"/>
      <c r="BC23" s="231"/>
      <c r="BD23" s="231"/>
      <c r="BE23" s="231"/>
      <c r="BF23" s="231"/>
      <c r="BG23" s="231"/>
      <c r="BH23" s="231"/>
      <c r="BI23" s="231"/>
      <c r="BJ23" s="231"/>
      <c r="BK23" s="225"/>
      <c r="BL23" s="225"/>
    </row>
    <row r="24" spans="1:64" hidden="1" outlineLevel="1">
      <c r="A24" s="9"/>
      <c r="B24" s="9"/>
      <c r="C24" s="46"/>
      <c r="D24" s="132">
        <f>Asset18</f>
        <v>0</v>
      </c>
      <c r="E24" s="9"/>
      <c r="F24" s="9"/>
      <c r="G24" s="198">
        <f>'Actual RAB roll forward'!G455</f>
        <v>0</v>
      </c>
      <c r="H24" s="113">
        <f t="shared" si="2"/>
        <v>0</v>
      </c>
      <c r="I24" s="113">
        <f t="shared" si="3"/>
        <v>0</v>
      </c>
      <c r="J24" s="113">
        <f t="shared" si="3"/>
        <v>0</v>
      </c>
      <c r="K24" s="113">
        <f t="shared" si="3"/>
        <v>0</v>
      </c>
      <c r="L24" s="113">
        <f t="shared" si="3"/>
        <v>0</v>
      </c>
      <c r="M24" s="113">
        <f>IF(Input!M$173&gt;0, L24+L56+L88, 0)</f>
        <v>0</v>
      </c>
      <c r="N24" s="113">
        <f>IF(Input!N$173&gt;0, M24+M56+M88, 0)</f>
        <v>0</v>
      </c>
      <c r="O24" s="113">
        <f>IF(Input!O$173&gt;0, N24+N56+N88, 0)</f>
        <v>0</v>
      </c>
      <c r="P24" s="113">
        <f>IF(Input!P$173&gt;0, O24+O56+O88, 0)</f>
        <v>0</v>
      </c>
      <c r="Q24" s="113">
        <f>IF(Input!Q$173&gt;0, P24+P56+P88, 0)</f>
        <v>0</v>
      </c>
      <c r="R24" s="113"/>
      <c r="S24" s="102"/>
      <c r="T24" s="102"/>
      <c r="U24" s="102"/>
      <c r="V24" s="102"/>
      <c r="W24" s="102"/>
      <c r="X24" s="102"/>
      <c r="Y24" s="102"/>
      <c r="Z24" s="102"/>
      <c r="AA24" s="102"/>
      <c r="AB24" s="231"/>
      <c r="AC24" s="231"/>
      <c r="AD24" s="231"/>
      <c r="AE24" s="231"/>
      <c r="AF24" s="231"/>
      <c r="AG24" s="231"/>
      <c r="AH24" s="231"/>
      <c r="AI24" s="231"/>
      <c r="AJ24" s="231"/>
      <c r="AK24" s="231"/>
      <c r="AL24" s="231"/>
      <c r="AM24" s="231"/>
      <c r="AN24" s="231"/>
      <c r="AO24" s="231"/>
      <c r="AP24" s="231"/>
      <c r="AQ24" s="231"/>
      <c r="AR24" s="231"/>
      <c r="AS24" s="231"/>
      <c r="AT24" s="231"/>
      <c r="AU24" s="231"/>
      <c r="AV24" s="231"/>
      <c r="AW24" s="231"/>
      <c r="AX24" s="231"/>
      <c r="AY24" s="231"/>
      <c r="AZ24" s="231"/>
      <c r="BA24" s="231"/>
      <c r="BB24" s="231"/>
      <c r="BC24" s="231"/>
      <c r="BD24" s="231"/>
      <c r="BE24" s="231"/>
      <c r="BF24" s="231"/>
      <c r="BG24" s="231"/>
      <c r="BH24" s="231"/>
      <c r="BI24" s="231"/>
      <c r="BJ24" s="231"/>
      <c r="BK24" s="225"/>
      <c r="BL24" s="225"/>
    </row>
    <row r="25" spans="1:64" hidden="1" outlineLevel="1">
      <c r="A25" s="9"/>
      <c r="B25" s="9"/>
      <c r="C25" s="46"/>
      <c r="D25" s="132">
        <f>Asset19</f>
        <v>0</v>
      </c>
      <c r="E25" s="9"/>
      <c r="F25" s="9"/>
      <c r="G25" s="198">
        <f>'Actual RAB roll forward'!G456</f>
        <v>0</v>
      </c>
      <c r="H25" s="113">
        <f t="shared" si="2"/>
        <v>0</v>
      </c>
      <c r="I25" s="113">
        <f t="shared" si="3"/>
        <v>0</v>
      </c>
      <c r="J25" s="113">
        <f t="shared" si="3"/>
        <v>0</v>
      </c>
      <c r="K25" s="113">
        <f t="shared" si="3"/>
        <v>0</v>
      </c>
      <c r="L25" s="113">
        <f t="shared" si="3"/>
        <v>0</v>
      </c>
      <c r="M25" s="113">
        <f>IF(Input!M$173&gt;0, L25+L57+L89, 0)</f>
        <v>0</v>
      </c>
      <c r="N25" s="113">
        <f>IF(Input!N$173&gt;0, M25+M57+M89, 0)</f>
        <v>0</v>
      </c>
      <c r="O25" s="113">
        <f>IF(Input!O$173&gt;0, N25+N57+N89, 0)</f>
        <v>0</v>
      </c>
      <c r="P25" s="113">
        <f>IF(Input!P$173&gt;0, O25+O57+O89, 0)</f>
        <v>0</v>
      </c>
      <c r="Q25" s="113">
        <f>IF(Input!Q$173&gt;0, P25+P57+P89, 0)</f>
        <v>0</v>
      </c>
      <c r="R25" s="113"/>
      <c r="S25" s="102"/>
      <c r="T25" s="102"/>
      <c r="U25" s="102"/>
      <c r="V25" s="102"/>
      <c r="W25" s="102"/>
      <c r="X25" s="102"/>
      <c r="Y25" s="102"/>
      <c r="Z25" s="102"/>
      <c r="AA25" s="102"/>
      <c r="AB25" s="231"/>
      <c r="AC25" s="231"/>
      <c r="AD25" s="231"/>
      <c r="AE25" s="231"/>
      <c r="AF25" s="231"/>
      <c r="AG25" s="231"/>
      <c r="AH25" s="231"/>
      <c r="AI25" s="231"/>
      <c r="AJ25" s="231"/>
      <c r="AK25" s="231"/>
      <c r="AL25" s="231"/>
      <c r="AM25" s="231"/>
      <c r="AN25" s="231"/>
      <c r="AO25" s="231"/>
      <c r="AP25" s="231"/>
      <c r="AQ25" s="231"/>
      <c r="AR25" s="231"/>
      <c r="AS25" s="231"/>
      <c r="AT25" s="231"/>
      <c r="AU25" s="231"/>
      <c r="AV25" s="231"/>
      <c r="AW25" s="231"/>
      <c r="AX25" s="231"/>
      <c r="AY25" s="231"/>
      <c r="AZ25" s="231"/>
      <c r="BA25" s="231"/>
      <c r="BB25" s="231"/>
      <c r="BC25" s="231"/>
      <c r="BD25" s="231"/>
      <c r="BE25" s="231"/>
      <c r="BF25" s="231"/>
      <c r="BG25" s="231"/>
      <c r="BH25" s="231"/>
      <c r="BI25" s="231"/>
      <c r="BJ25" s="231"/>
      <c r="BK25" s="225"/>
      <c r="BL25" s="225"/>
    </row>
    <row r="26" spans="1:64" hidden="1" outlineLevel="1">
      <c r="A26" s="9"/>
      <c r="B26" s="9"/>
      <c r="C26" s="46"/>
      <c r="D26" s="132">
        <f>Asset20</f>
        <v>0</v>
      </c>
      <c r="E26" s="9"/>
      <c r="F26" s="9"/>
      <c r="G26" s="198">
        <f>'Actual RAB roll forward'!G457</f>
        <v>0</v>
      </c>
      <c r="H26" s="113">
        <f t="shared" si="2"/>
        <v>0</v>
      </c>
      <c r="I26" s="113">
        <f t="shared" si="3"/>
        <v>0</v>
      </c>
      <c r="J26" s="113">
        <f t="shared" si="3"/>
        <v>0</v>
      </c>
      <c r="K26" s="113">
        <f t="shared" si="3"/>
        <v>0</v>
      </c>
      <c r="L26" s="113">
        <f t="shared" si="3"/>
        <v>0</v>
      </c>
      <c r="M26" s="113">
        <f>IF(Input!M$173&gt;0, L26+L58+L90, 0)</f>
        <v>0</v>
      </c>
      <c r="N26" s="113">
        <f>IF(Input!N$173&gt;0, M26+M58+M90, 0)</f>
        <v>0</v>
      </c>
      <c r="O26" s="113">
        <f>IF(Input!O$173&gt;0, N26+N58+N90, 0)</f>
        <v>0</v>
      </c>
      <c r="P26" s="113">
        <f>IF(Input!P$173&gt;0, O26+O58+O90, 0)</f>
        <v>0</v>
      </c>
      <c r="Q26" s="113">
        <f>IF(Input!Q$173&gt;0, P26+P58+P90, 0)</f>
        <v>0</v>
      </c>
      <c r="R26" s="113"/>
      <c r="S26" s="102"/>
      <c r="T26" s="102"/>
      <c r="U26" s="102"/>
      <c r="V26" s="102"/>
      <c r="W26" s="102"/>
      <c r="X26" s="102"/>
      <c r="Y26" s="102"/>
      <c r="Z26" s="102"/>
      <c r="AA26" s="102"/>
      <c r="AB26" s="231"/>
      <c r="AC26" s="231"/>
      <c r="AD26" s="231"/>
      <c r="AE26" s="231"/>
      <c r="AF26" s="231"/>
      <c r="AG26" s="231"/>
      <c r="AH26" s="231"/>
      <c r="AI26" s="231"/>
      <c r="AJ26" s="231"/>
      <c r="AK26" s="231"/>
      <c r="AL26" s="231"/>
      <c r="AM26" s="231"/>
      <c r="AN26" s="231"/>
      <c r="AO26" s="231"/>
      <c r="AP26" s="231"/>
      <c r="AQ26" s="231"/>
      <c r="AR26" s="231"/>
      <c r="AS26" s="231"/>
      <c r="AT26" s="231"/>
      <c r="AU26" s="231"/>
      <c r="AV26" s="231"/>
      <c r="AW26" s="231"/>
      <c r="AX26" s="231"/>
      <c r="AY26" s="231"/>
      <c r="AZ26" s="231"/>
      <c r="BA26" s="231"/>
      <c r="BB26" s="231"/>
      <c r="BC26" s="231"/>
      <c r="BD26" s="231"/>
      <c r="BE26" s="231"/>
      <c r="BF26" s="231"/>
      <c r="BG26" s="231"/>
      <c r="BH26" s="231"/>
      <c r="BI26" s="231"/>
      <c r="BJ26" s="231"/>
      <c r="BK26" s="225"/>
      <c r="BL26" s="225"/>
    </row>
    <row r="27" spans="1:64" hidden="1" outlineLevel="1">
      <c r="A27" s="9"/>
      <c r="B27" s="9"/>
      <c r="C27" s="46"/>
      <c r="D27" s="132">
        <f>Asset21</f>
        <v>0</v>
      </c>
      <c r="E27" s="9"/>
      <c r="F27" s="9"/>
      <c r="G27" s="198">
        <f>'Actual RAB roll forward'!G458</f>
        <v>0</v>
      </c>
      <c r="H27" s="113">
        <f t="shared" ref="H27:H36" si="4">G27+G59+G91+G123+G155+G187</f>
        <v>0</v>
      </c>
      <c r="I27" s="113">
        <f t="shared" si="3"/>
        <v>0</v>
      </c>
      <c r="J27" s="113">
        <f t="shared" si="3"/>
        <v>0</v>
      </c>
      <c r="K27" s="113">
        <f t="shared" si="3"/>
        <v>0</v>
      </c>
      <c r="L27" s="113">
        <f t="shared" si="3"/>
        <v>0</v>
      </c>
      <c r="M27" s="113">
        <f>IF(Input!M$173&gt;0, L27+L59+L91, 0)</f>
        <v>0</v>
      </c>
      <c r="N27" s="113">
        <f>IF(Input!N$173&gt;0, M27+M59+M91, 0)</f>
        <v>0</v>
      </c>
      <c r="O27" s="113">
        <f>IF(Input!O$173&gt;0, N27+N59+N91, 0)</f>
        <v>0</v>
      </c>
      <c r="P27" s="113">
        <f>IF(Input!P$173&gt;0, O27+O59+O91, 0)</f>
        <v>0</v>
      </c>
      <c r="Q27" s="113">
        <f>IF(Input!Q$173&gt;0, P27+P59+P91, 0)</f>
        <v>0</v>
      </c>
      <c r="R27" s="113"/>
      <c r="S27" s="102"/>
      <c r="T27" s="102"/>
      <c r="U27" s="102"/>
      <c r="V27" s="102"/>
      <c r="W27" s="102"/>
      <c r="X27" s="102"/>
      <c r="Y27" s="102"/>
      <c r="Z27" s="102"/>
      <c r="AA27" s="102"/>
      <c r="AB27" s="231"/>
      <c r="AC27" s="231"/>
      <c r="AD27" s="231"/>
      <c r="AE27" s="231"/>
      <c r="AF27" s="231"/>
      <c r="AG27" s="231"/>
      <c r="AH27" s="231"/>
      <c r="AI27" s="231"/>
      <c r="AJ27" s="231"/>
      <c r="AK27" s="231"/>
      <c r="AL27" s="231"/>
      <c r="AM27" s="231"/>
      <c r="AN27" s="231"/>
      <c r="AO27" s="231"/>
      <c r="AP27" s="231"/>
      <c r="AQ27" s="231"/>
      <c r="AR27" s="231"/>
      <c r="AS27" s="231"/>
      <c r="AT27" s="231"/>
      <c r="AU27" s="231"/>
      <c r="AV27" s="231"/>
      <c r="AW27" s="231"/>
      <c r="AX27" s="231"/>
      <c r="AY27" s="231"/>
      <c r="AZ27" s="231"/>
      <c r="BA27" s="231"/>
      <c r="BB27" s="231"/>
      <c r="BC27" s="231"/>
      <c r="BD27" s="231"/>
      <c r="BE27" s="231"/>
      <c r="BF27" s="231"/>
      <c r="BG27" s="231"/>
      <c r="BH27" s="231"/>
      <c r="BI27" s="231"/>
      <c r="BJ27" s="231"/>
      <c r="BK27" s="225"/>
      <c r="BL27" s="225"/>
    </row>
    <row r="28" spans="1:64" hidden="1" outlineLevel="1">
      <c r="A28" s="9"/>
      <c r="B28" s="9"/>
      <c r="C28" s="46"/>
      <c r="D28" s="132">
        <f>Asset22</f>
        <v>0</v>
      </c>
      <c r="E28" s="9"/>
      <c r="F28" s="9"/>
      <c r="G28" s="198">
        <f>'Actual RAB roll forward'!G459</f>
        <v>0</v>
      </c>
      <c r="H28" s="113">
        <f t="shared" si="4"/>
        <v>0</v>
      </c>
      <c r="I28" s="113">
        <f t="shared" si="3"/>
        <v>0</v>
      </c>
      <c r="J28" s="113">
        <f t="shared" si="3"/>
        <v>0</v>
      </c>
      <c r="K28" s="113">
        <f t="shared" si="3"/>
        <v>0</v>
      </c>
      <c r="L28" s="113">
        <f t="shared" si="3"/>
        <v>0</v>
      </c>
      <c r="M28" s="113">
        <f>IF(Input!M$173&gt;0, L28+L60+L92, 0)</f>
        <v>0</v>
      </c>
      <c r="N28" s="113">
        <f>IF(Input!N$173&gt;0, M28+M60+M92, 0)</f>
        <v>0</v>
      </c>
      <c r="O28" s="113">
        <f>IF(Input!O$173&gt;0, N28+N60+N92, 0)</f>
        <v>0</v>
      </c>
      <c r="P28" s="113">
        <f>IF(Input!P$173&gt;0, O28+O60+O92, 0)</f>
        <v>0</v>
      </c>
      <c r="Q28" s="113">
        <f>IF(Input!Q$173&gt;0, P28+P60+P92, 0)</f>
        <v>0</v>
      </c>
      <c r="R28" s="113"/>
      <c r="S28" s="102"/>
      <c r="T28" s="102"/>
      <c r="U28" s="102"/>
      <c r="V28" s="102"/>
      <c r="W28" s="102"/>
      <c r="X28" s="102"/>
      <c r="Y28" s="102"/>
      <c r="Z28" s="102"/>
      <c r="AA28" s="102"/>
      <c r="AB28" s="231"/>
      <c r="AC28" s="231"/>
      <c r="AD28" s="231"/>
      <c r="AE28" s="231"/>
      <c r="AF28" s="231"/>
      <c r="AG28" s="231"/>
      <c r="AH28" s="231"/>
      <c r="AI28" s="231"/>
      <c r="AJ28" s="231"/>
      <c r="AK28" s="231"/>
      <c r="AL28" s="231"/>
      <c r="AM28" s="231"/>
      <c r="AN28" s="231"/>
      <c r="AO28" s="231"/>
      <c r="AP28" s="231"/>
      <c r="AQ28" s="231"/>
      <c r="AR28" s="231"/>
      <c r="AS28" s="231"/>
      <c r="AT28" s="231"/>
      <c r="AU28" s="231"/>
      <c r="AV28" s="231"/>
      <c r="AW28" s="231"/>
      <c r="AX28" s="231"/>
      <c r="AY28" s="231"/>
      <c r="AZ28" s="231"/>
      <c r="BA28" s="231"/>
      <c r="BB28" s="231"/>
      <c r="BC28" s="231"/>
      <c r="BD28" s="231"/>
      <c r="BE28" s="231"/>
      <c r="BF28" s="231"/>
      <c r="BG28" s="231"/>
      <c r="BH28" s="231"/>
      <c r="BI28" s="231"/>
      <c r="BJ28" s="231"/>
      <c r="BK28" s="225"/>
      <c r="BL28" s="225"/>
    </row>
    <row r="29" spans="1:64" hidden="1" outlineLevel="1">
      <c r="A29" s="9"/>
      <c r="B29" s="9"/>
      <c r="C29" s="46"/>
      <c r="D29" s="132">
        <f>Asset23</f>
        <v>0</v>
      </c>
      <c r="E29" s="9"/>
      <c r="F29" s="9"/>
      <c r="G29" s="198">
        <f>'Actual RAB roll forward'!G460</f>
        <v>0</v>
      </c>
      <c r="H29" s="113">
        <f t="shared" si="4"/>
        <v>0</v>
      </c>
      <c r="I29" s="113">
        <f t="shared" si="3"/>
        <v>0</v>
      </c>
      <c r="J29" s="113">
        <f t="shared" si="3"/>
        <v>0</v>
      </c>
      <c r="K29" s="113">
        <f t="shared" si="3"/>
        <v>0</v>
      </c>
      <c r="L29" s="113">
        <f t="shared" si="3"/>
        <v>0</v>
      </c>
      <c r="M29" s="113">
        <f>IF(Input!M$173&gt;0, L29+L61+L93, 0)</f>
        <v>0</v>
      </c>
      <c r="N29" s="113">
        <f>IF(Input!N$173&gt;0, M29+M61+M93, 0)</f>
        <v>0</v>
      </c>
      <c r="O29" s="113">
        <f>IF(Input!O$173&gt;0, N29+N61+N93, 0)</f>
        <v>0</v>
      </c>
      <c r="P29" s="113">
        <f>IF(Input!P$173&gt;0, O29+O61+O93, 0)</f>
        <v>0</v>
      </c>
      <c r="Q29" s="113">
        <f>IF(Input!Q$173&gt;0, P29+P61+P93, 0)</f>
        <v>0</v>
      </c>
      <c r="R29" s="113"/>
      <c r="S29" s="102"/>
      <c r="T29" s="102"/>
      <c r="U29" s="102"/>
      <c r="V29" s="102"/>
      <c r="W29" s="102"/>
      <c r="X29" s="102"/>
      <c r="Y29" s="102"/>
      <c r="Z29" s="102"/>
      <c r="AA29" s="102"/>
      <c r="AB29" s="231"/>
      <c r="AC29" s="231"/>
      <c r="AD29" s="231"/>
      <c r="AE29" s="231"/>
      <c r="AF29" s="231"/>
      <c r="AG29" s="231"/>
      <c r="AH29" s="231"/>
      <c r="AI29" s="231"/>
      <c r="AJ29" s="231"/>
      <c r="AK29" s="231"/>
      <c r="AL29" s="231"/>
      <c r="AM29" s="231"/>
      <c r="AN29" s="231"/>
      <c r="AO29" s="231"/>
      <c r="AP29" s="231"/>
      <c r="AQ29" s="231"/>
      <c r="AR29" s="231"/>
      <c r="AS29" s="231"/>
      <c r="AT29" s="231"/>
      <c r="AU29" s="231"/>
      <c r="AV29" s="231"/>
      <c r="AW29" s="231"/>
      <c r="AX29" s="231"/>
      <c r="AY29" s="231"/>
      <c r="AZ29" s="231"/>
      <c r="BA29" s="231"/>
      <c r="BB29" s="231"/>
      <c r="BC29" s="231"/>
      <c r="BD29" s="231"/>
      <c r="BE29" s="231"/>
      <c r="BF29" s="231"/>
      <c r="BG29" s="231"/>
      <c r="BH29" s="231"/>
      <c r="BI29" s="231"/>
      <c r="BJ29" s="231"/>
      <c r="BK29" s="225"/>
      <c r="BL29" s="225"/>
    </row>
    <row r="30" spans="1:64" hidden="1" outlineLevel="1">
      <c r="A30" s="9"/>
      <c r="B30" s="9"/>
      <c r="C30" s="46"/>
      <c r="D30" s="132">
        <f>Asset24</f>
        <v>0</v>
      </c>
      <c r="E30" s="9"/>
      <c r="F30" s="9"/>
      <c r="G30" s="198">
        <f>'Actual RAB roll forward'!G461</f>
        <v>0</v>
      </c>
      <c r="H30" s="113">
        <f t="shared" si="4"/>
        <v>0</v>
      </c>
      <c r="I30" s="113">
        <f t="shared" si="3"/>
        <v>0</v>
      </c>
      <c r="J30" s="113">
        <f t="shared" si="3"/>
        <v>0</v>
      </c>
      <c r="K30" s="113">
        <f t="shared" si="3"/>
        <v>0</v>
      </c>
      <c r="L30" s="113">
        <f t="shared" si="3"/>
        <v>0</v>
      </c>
      <c r="M30" s="113">
        <f>IF(Input!M$173&gt;0, L30+L62+L94, 0)</f>
        <v>0</v>
      </c>
      <c r="N30" s="113">
        <f>IF(Input!N$173&gt;0, M30+M62+M94, 0)</f>
        <v>0</v>
      </c>
      <c r="O30" s="113">
        <f>IF(Input!O$173&gt;0, N30+N62+N94, 0)</f>
        <v>0</v>
      </c>
      <c r="P30" s="113">
        <f>IF(Input!P$173&gt;0, O30+O62+O94, 0)</f>
        <v>0</v>
      </c>
      <c r="Q30" s="113">
        <f>IF(Input!Q$173&gt;0, P30+P62+P94, 0)</f>
        <v>0</v>
      </c>
      <c r="R30" s="113"/>
      <c r="S30" s="102"/>
      <c r="T30" s="102"/>
      <c r="U30" s="102"/>
      <c r="V30" s="102"/>
      <c r="W30" s="102"/>
      <c r="X30" s="102"/>
      <c r="Y30" s="102"/>
      <c r="Z30" s="102"/>
      <c r="AA30" s="102"/>
      <c r="AB30" s="231"/>
      <c r="AC30" s="231"/>
      <c r="AD30" s="231"/>
      <c r="AE30" s="231"/>
      <c r="AF30" s="231"/>
      <c r="AG30" s="231"/>
      <c r="AH30" s="231"/>
      <c r="AI30" s="231"/>
      <c r="AJ30" s="231"/>
      <c r="AK30" s="231"/>
      <c r="AL30" s="231"/>
      <c r="AM30" s="231"/>
      <c r="AN30" s="231"/>
      <c r="AO30" s="231"/>
      <c r="AP30" s="231"/>
      <c r="AQ30" s="231"/>
      <c r="AR30" s="231"/>
      <c r="AS30" s="231"/>
      <c r="AT30" s="231"/>
      <c r="AU30" s="231"/>
      <c r="AV30" s="231"/>
      <c r="AW30" s="231"/>
      <c r="AX30" s="231"/>
      <c r="AY30" s="231"/>
      <c r="AZ30" s="231"/>
      <c r="BA30" s="231"/>
      <c r="BB30" s="231"/>
      <c r="BC30" s="231"/>
      <c r="BD30" s="231"/>
      <c r="BE30" s="231"/>
      <c r="BF30" s="231"/>
      <c r="BG30" s="231"/>
      <c r="BH30" s="231"/>
      <c r="BI30" s="231"/>
      <c r="BJ30" s="231"/>
      <c r="BK30" s="225"/>
      <c r="BL30" s="225"/>
    </row>
    <row r="31" spans="1:64" hidden="1" outlineLevel="1">
      <c r="A31" s="9"/>
      <c r="B31" s="9"/>
      <c r="C31" s="46"/>
      <c r="D31" s="132">
        <f>Asset25</f>
        <v>0</v>
      </c>
      <c r="E31" s="9"/>
      <c r="F31" s="9"/>
      <c r="G31" s="198">
        <f>'Actual RAB roll forward'!G462</f>
        <v>0</v>
      </c>
      <c r="H31" s="113">
        <f t="shared" si="4"/>
        <v>0</v>
      </c>
      <c r="I31" s="113">
        <f t="shared" si="3"/>
        <v>0</v>
      </c>
      <c r="J31" s="113">
        <f t="shared" si="3"/>
        <v>0</v>
      </c>
      <c r="K31" s="113">
        <f t="shared" si="3"/>
        <v>0</v>
      </c>
      <c r="L31" s="113">
        <f t="shared" si="3"/>
        <v>0</v>
      </c>
      <c r="M31" s="113">
        <f>IF(Input!M$173&gt;0, L31+L63+L95, 0)</f>
        <v>0</v>
      </c>
      <c r="N31" s="113">
        <f>IF(Input!N$173&gt;0, M31+M63+M95, 0)</f>
        <v>0</v>
      </c>
      <c r="O31" s="113">
        <f>IF(Input!O$173&gt;0, N31+N63+N95, 0)</f>
        <v>0</v>
      </c>
      <c r="P31" s="113">
        <f>IF(Input!P$173&gt;0, O31+O63+O95, 0)</f>
        <v>0</v>
      </c>
      <c r="Q31" s="113">
        <f>IF(Input!Q$173&gt;0, P31+P63+P95, 0)</f>
        <v>0</v>
      </c>
      <c r="R31" s="113"/>
      <c r="S31" s="102"/>
      <c r="T31" s="102"/>
      <c r="U31" s="102"/>
      <c r="V31" s="102"/>
      <c r="W31" s="102"/>
      <c r="X31" s="102"/>
      <c r="Y31" s="102"/>
      <c r="Z31" s="102"/>
      <c r="AA31" s="102"/>
      <c r="AB31" s="231"/>
      <c r="AC31" s="231"/>
      <c r="AD31" s="231"/>
      <c r="AE31" s="231"/>
      <c r="AF31" s="231"/>
      <c r="AG31" s="231"/>
      <c r="AH31" s="231"/>
      <c r="AI31" s="231"/>
      <c r="AJ31" s="231"/>
      <c r="AK31" s="231"/>
      <c r="AL31" s="231"/>
      <c r="AM31" s="231"/>
      <c r="AN31" s="231"/>
      <c r="AO31" s="231"/>
      <c r="AP31" s="231"/>
      <c r="AQ31" s="231"/>
      <c r="AR31" s="231"/>
      <c r="AS31" s="231"/>
      <c r="AT31" s="231"/>
      <c r="AU31" s="231"/>
      <c r="AV31" s="231"/>
      <c r="AW31" s="231"/>
      <c r="AX31" s="231"/>
      <c r="AY31" s="231"/>
      <c r="AZ31" s="231"/>
      <c r="BA31" s="231"/>
      <c r="BB31" s="231"/>
      <c r="BC31" s="231"/>
      <c r="BD31" s="231"/>
      <c r="BE31" s="231"/>
      <c r="BF31" s="231"/>
      <c r="BG31" s="231"/>
      <c r="BH31" s="231"/>
      <c r="BI31" s="231"/>
      <c r="BJ31" s="231"/>
      <c r="BK31" s="225"/>
      <c r="BL31" s="225"/>
    </row>
    <row r="32" spans="1:64" hidden="1" outlineLevel="1">
      <c r="A32" s="9"/>
      <c r="B32" s="9"/>
      <c r="C32" s="46"/>
      <c r="D32" s="132">
        <f>Asset26</f>
        <v>0</v>
      </c>
      <c r="E32" s="9"/>
      <c r="F32" s="9"/>
      <c r="G32" s="198">
        <f>'Actual RAB roll forward'!G463</f>
        <v>0</v>
      </c>
      <c r="H32" s="113">
        <f t="shared" si="4"/>
        <v>0</v>
      </c>
      <c r="I32" s="113">
        <f t="shared" si="3"/>
        <v>0</v>
      </c>
      <c r="J32" s="113">
        <f t="shared" si="3"/>
        <v>0</v>
      </c>
      <c r="K32" s="113">
        <f t="shared" si="3"/>
        <v>0</v>
      </c>
      <c r="L32" s="113">
        <f t="shared" si="3"/>
        <v>0</v>
      </c>
      <c r="M32" s="113">
        <f>IF(Input!M$173&gt;0, L32+L64+L96, 0)</f>
        <v>0</v>
      </c>
      <c r="N32" s="113">
        <f>IF(Input!N$173&gt;0, M32+M64+M96, 0)</f>
        <v>0</v>
      </c>
      <c r="O32" s="113">
        <f>IF(Input!O$173&gt;0, N32+N64+N96, 0)</f>
        <v>0</v>
      </c>
      <c r="P32" s="113">
        <f>IF(Input!P$173&gt;0, O32+O64+O96, 0)</f>
        <v>0</v>
      </c>
      <c r="Q32" s="113">
        <f>IF(Input!Q$173&gt;0, P32+P64+P96, 0)</f>
        <v>0</v>
      </c>
      <c r="R32" s="113"/>
      <c r="S32" s="102"/>
      <c r="T32" s="102"/>
      <c r="U32" s="102"/>
      <c r="V32" s="102"/>
      <c r="W32" s="102"/>
      <c r="X32" s="102"/>
      <c r="Y32" s="102"/>
      <c r="Z32" s="102"/>
      <c r="AA32" s="102"/>
      <c r="AB32" s="231"/>
      <c r="AC32" s="231"/>
      <c r="AD32" s="231"/>
      <c r="AE32" s="231"/>
      <c r="AF32" s="231"/>
      <c r="AG32" s="231"/>
      <c r="AH32" s="231"/>
      <c r="AI32" s="231"/>
      <c r="AJ32" s="231"/>
      <c r="AK32" s="231"/>
      <c r="AL32" s="231"/>
      <c r="AM32" s="231"/>
      <c r="AN32" s="231"/>
      <c r="AO32" s="231"/>
      <c r="AP32" s="231"/>
      <c r="AQ32" s="231"/>
      <c r="AR32" s="231"/>
      <c r="AS32" s="231"/>
      <c r="AT32" s="231"/>
      <c r="AU32" s="231"/>
      <c r="AV32" s="231"/>
      <c r="AW32" s="231"/>
      <c r="AX32" s="231"/>
      <c r="AY32" s="231"/>
      <c r="AZ32" s="231"/>
      <c r="BA32" s="231"/>
      <c r="BB32" s="231"/>
      <c r="BC32" s="231"/>
      <c r="BD32" s="231"/>
      <c r="BE32" s="231"/>
      <c r="BF32" s="231"/>
      <c r="BG32" s="231"/>
      <c r="BH32" s="231"/>
      <c r="BI32" s="231"/>
      <c r="BJ32" s="231"/>
      <c r="BK32" s="225"/>
      <c r="BL32" s="225"/>
    </row>
    <row r="33" spans="1:64" hidden="1" outlineLevel="1">
      <c r="A33" s="9"/>
      <c r="B33" s="9"/>
      <c r="C33" s="46"/>
      <c r="D33" s="132">
        <f>Asset27</f>
        <v>0</v>
      </c>
      <c r="E33" s="9"/>
      <c r="F33" s="9"/>
      <c r="G33" s="198">
        <f>'Actual RAB roll forward'!G464</f>
        <v>0</v>
      </c>
      <c r="H33" s="113">
        <f t="shared" si="4"/>
        <v>0</v>
      </c>
      <c r="I33" s="113">
        <f t="shared" si="3"/>
        <v>0</v>
      </c>
      <c r="J33" s="113">
        <f t="shared" si="3"/>
        <v>0</v>
      </c>
      <c r="K33" s="113">
        <f t="shared" si="3"/>
        <v>0</v>
      </c>
      <c r="L33" s="113">
        <f t="shared" si="3"/>
        <v>0</v>
      </c>
      <c r="M33" s="113">
        <f>IF(Input!M$173&gt;0, L33+L65+L97, 0)</f>
        <v>0</v>
      </c>
      <c r="N33" s="113">
        <f>IF(Input!N$173&gt;0, M33+M65+M97, 0)</f>
        <v>0</v>
      </c>
      <c r="O33" s="113">
        <f>IF(Input!O$173&gt;0, N33+N65+N97, 0)</f>
        <v>0</v>
      </c>
      <c r="P33" s="113">
        <f>IF(Input!P$173&gt;0, O33+O65+O97, 0)</f>
        <v>0</v>
      </c>
      <c r="Q33" s="113">
        <f>IF(Input!Q$173&gt;0, P33+P65+P97, 0)</f>
        <v>0</v>
      </c>
      <c r="R33" s="113"/>
      <c r="S33" s="102"/>
      <c r="T33" s="102"/>
      <c r="U33" s="102"/>
      <c r="V33" s="102"/>
      <c r="W33" s="102"/>
      <c r="X33" s="102"/>
      <c r="Y33" s="102"/>
      <c r="Z33" s="102"/>
      <c r="AA33" s="102"/>
      <c r="AB33" s="231"/>
      <c r="AC33" s="231"/>
      <c r="AD33" s="231"/>
      <c r="AE33" s="231"/>
      <c r="AF33" s="231"/>
      <c r="AG33" s="231"/>
      <c r="AH33" s="231"/>
      <c r="AI33" s="231"/>
      <c r="AJ33" s="231"/>
      <c r="AK33" s="231"/>
      <c r="AL33" s="231"/>
      <c r="AM33" s="231"/>
      <c r="AN33" s="231"/>
      <c r="AO33" s="231"/>
      <c r="AP33" s="231"/>
      <c r="AQ33" s="231"/>
      <c r="AR33" s="231"/>
      <c r="AS33" s="231"/>
      <c r="AT33" s="231"/>
      <c r="AU33" s="231"/>
      <c r="AV33" s="231"/>
      <c r="AW33" s="231"/>
      <c r="AX33" s="231"/>
      <c r="AY33" s="231"/>
      <c r="AZ33" s="231"/>
      <c r="BA33" s="231"/>
      <c r="BB33" s="231"/>
      <c r="BC33" s="231"/>
      <c r="BD33" s="231"/>
      <c r="BE33" s="231"/>
      <c r="BF33" s="231"/>
      <c r="BG33" s="231"/>
      <c r="BH33" s="231"/>
      <c r="BI33" s="231"/>
      <c r="BJ33" s="231"/>
      <c r="BK33" s="225"/>
      <c r="BL33" s="225"/>
    </row>
    <row r="34" spans="1:64" hidden="1" outlineLevel="1">
      <c r="A34" s="9"/>
      <c r="B34" s="9"/>
      <c r="C34" s="46"/>
      <c r="D34" s="132">
        <f>Asset28</f>
        <v>0</v>
      </c>
      <c r="E34" s="9"/>
      <c r="F34" s="9"/>
      <c r="G34" s="198">
        <f>'Actual RAB roll forward'!G465</f>
        <v>0</v>
      </c>
      <c r="H34" s="113">
        <f t="shared" si="4"/>
        <v>0</v>
      </c>
      <c r="I34" s="113">
        <f t="shared" si="3"/>
        <v>0</v>
      </c>
      <c r="J34" s="113">
        <f t="shared" si="3"/>
        <v>0</v>
      </c>
      <c r="K34" s="113">
        <f t="shared" si="3"/>
        <v>0</v>
      </c>
      <c r="L34" s="113">
        <f t="shared" si="3"/>
        <v>0</v>
      </c>
      <c r="M34" s="113">
        <f>IF(Input!M$173&gt;0, L34+L66+L98, 0)</f>
        <v>0</v>
      </c>
      <c r="N34" s="113">
        <f>IF(Input!N$173&gt;0, M34+M66+M98, 0)</f>
        <v>0</v>
      </c>
      <c r="O34" s="113">
        <f>IF(Input!O$173&gt;0, N34+N66+N98, 0)</f>
        <v>0</v>
      </c>
      <c r="P34" s="113">
        <f>IF(Input!P$173&gt;0, O34+O66+O98, 0)</f>
        <v>0</v>
      </c>
      <c r="Q34" s="113">
        <f>IF(Input!Q$173&gt;0, P34+P66+P98, 0)</f>
        <v>0</v>
      </c>
      <c r="R34" s="113"/>
      <c r="S34" s="102"/>
      <c r="T34" s="102"/>
      <c r="U34" s="102"/>
      <c r="V34" s="102"/>
      <c r="W34" s="102"/>
      <c r="X34" s="102"/>
      <c r="Y34" s="102"/>
      <c r="Z34" s="102"/>
      <c r="AA34" s="102"/>
      <c r="AB34" s="231"/>
      <c r="AC34" s="231"/>
      <c r="AD34" s="231"/>
      <c r="AE34" s="231"/>
      <c r="AF34" s="231"/>
      <c r="AG34" s="231"/>
      <c r="AH34" s="231"/>
      <c r="AI34" s="231"/>
      <c r="AJ34" s="231"/>
      <c r="AK34" s="231"/>
      <c r="AL34" s="231"/>
      <c r="AM34" s="231"/>
      <c r="AN34" s="231"/>
      <c r="AO34" s="231"/>
      <c r="AP34" s="231"/>
      <c r="AQ34" s="231"/>
      <c r="AR34" s="231"/>
      <c r="AS34" s="231"/>
      <c r="AT34" s="231"/>
      <c r="AU34" s="231"/>
      <c r="AV34" s="231"/>
      <c r="AW34" s="231"/>
      <c r="AX34" s="231"/>
      <c r="AY34" s="231"/>
      <c r="AZ34" s="231"/>
      <c r="BA34" s="231"/>
      <c r="BB34" s="231"/>
      <c r="BC34" s="231"/>
      <c r="BD34" s="231"/>
      <c r="BE34" s="231"/>
      <c r="BF34" s="231"/>
      <c r="BG34" s="231"/>
      <c r="BH34" s="231"/>
      <c r="BI34" s="231"/>
      <c r="BJ34" s="231"/>
      <c r="BK34" s="225"/>
      <c r="BL34" s="225"/>
    </row>
    <row r="35" spans="1:64" hidden="1" outlineLevel="1">
      <c r="A35" s="9"/>
      <c r="B35" s="9"/>
      <c r="C35" s="46"/>
      <c r="D35" s="132">
        <f>Asset29</f>
        <v>0</v>
      </c>
      <c r="E35" s="9"/>
      <c r="F35" s="9"/>
      <c r="G35" s="198">
        <f>'Actual RAB roll forward'!G466</f>
        <v>0</v>
      </c>
      <c r="H35" s="113">
        <f t="shared" si="4"/>
        <v>0</v>
      </c>
      <c r="I35" s="113">
        <f t="shared" ref="I35:L36" si="5">H35+H67+H99</f>
        <v>0</v>
      </c>
      <c r="J35" s="113">
        <f t="shared" si="5"/>
        <v>0</v>
      </c>
      <c r="K35" s="113">
        <f t="shared" si="5"/>
        <v>0</v>
      </c>
      <c r="L35" s="113">
        <f t="shared" si="5"/>
        <v>0</v>
      </c>
      <c r="M35" s="113">
        <f>IF(Input!M$173&gt;0, L35+L67+L99, 0)</f>
        <v>0</v>
      </c>
      <c r="N35" s="113">
        <f>IF(Input!N$173&gt;0, M35+M67+M99, 0)</f>
        <v>0</v>
      </c>
      <c r="O35" s="113">
        <f>IF(Input!O$173&gt;0, N35+N67+N99, 0)</f>
        <v>0</v>
      </c>
      <c r="P35" s="113">
        <f>IF(Input!P$173&gt;0, O35+O67+O99, 0)</f>
        <v>0</v>
      </c>
      <c r="Q35" s="113">
        <f>IF(Input!Q$173&gt;0, P35+P67+P99, 0)</f>
        <v>0</v>
      </c>
      <c r="R35" s="113"/>
      <c r="S35" s="102"/>
      <c r="T35" s="102"/>
      <c r="U35" s="102"/>
      <c r="V35" s="102"/>
      <c r="W35" s="102"/>
      <c r="X35" s="102"/>
      <c r="Y35" s="102"/>
      <c r="Z35" s="102"/>
      <c r="AA35" s="102"/>
      <c r="AB35" s="231"/>
      <c r="AC35" s="231"/>
      <c r="AD35" s="231"/>
      <c r="AE35" s="231"/>
      <c r="AF35" s="231"/>
      <c r="AG35" s="231"/>
      <c r="AH35" s="231"/>
      <c r="AI35" s="231"/>
      <c r="AJ35" s="231"/>
      <c r="AK35" s="231"/>
      <c r="AL35" s="231"/>
      <c r="AM35" s="231"/>
      <c r="AN35" s="231"/>
      <c r="AO35" s="231"/>
      <c r="AP35" s="231"/>
      <c r="AQ35" s="231"/>
      <c r="AR35" s="231"/>
      <c r="AS35" s="231"/>
      <c r="AT35" s="231"/>
      <c r="AU35" s="231"/>
      <c r="AV35" s="231"/>
      <c r="AW35" s="231"/>
      <c r="AX35" s="231"/>
      <c r="AY35" s="231"/>
      <c r="AZ35" s="231"/>
      <c r="BA35" s="231"/>
      <c r="BB35" s="231"/>
      <c r="BC35" s="231"/>
      <c r="BD35" s="231"/>
      <c r="BE35" s="231"/>
      <c r="BF35" s="231"/>
      <c r="BG35" s="231"/>
      <c r="BH35" s="231"/>
      <c r="BI35" s="231"/>
      <c r="BJ35" s="231"/>
      <c r="BK35" s="225"/>
      <c r="BL35" s="225"/>
    </row>
    <row r="36" spans="1:64" hidden="1" outlineLevel="1">
      <c r="A36" s="9"/>
      <c r="B36" s="9"/>
      <c r="C36" s="46"/>
      <c r="D36" s="132">
        <f>Asset30</f>
        <v>0</v>
      </c>
      <c r="E36" s="9"/>
      <c r="F36" s="9"/>
      <c r="G36" s="198">
        <f>'Actual RAB roll forward'!G467</f>
        <v>0</v>
      </c>
      <c r="H36" s="113">
        <f t="shared" si="4"/>
        <v>0</v>
      </c>
      <c r="I36" s="113">
        <f t="shared" si="5"/>
        <v>0</v>
      </c>
      <c r="J36" s="113">
        <f t="shared" si="5"/>
        <v>0</v>
      </c>
      <c r="K36" s="113">
        <f t="shared" si="5"/>
        <v>0</v>
      </c>
      <c r="L36" s="113">
        <f t="shared" si="5"/>
        <v>0</v>
      </c>
      <c r="M36" s="113">
        <f>IF(Input!M$173&gt;0, L36+L68+L100, 0)</f>
        <v>0</v>
      </c>
      <c r="N36" s="113">
        <f>IF(Input!N$173&gt;0, M36+M68+M100, 0)</f>
        <v>0</v>
      </c>
      <c r="O36" s="113">
        <f>IF(Input!O$173&gt;0, N36+N68+N100, 0)</f>
        <v>0</v>
      </c>
      <c r="P36" s="113">
        <f>IF(Input!P$173&gt;0, O36+O68+O100, 0)</f>
        <v>0</v>
      </c>
      <c r="Q36" s="113">
        <f>IF(Input!Q$173&gt;0, P36+P68+P100, 0)</f>
        <v>0</v>
      </c>
      <c r="R36" s="113"/>
      <c r="S36" s="102"/>
      <c r="T36" s="102"/>
      <c r="U36" s="102"/>
      <c r="V36" s="102"/>
      <c r="W36" s="102"/>
      <c r="X36" s="102"/>
      <c r="Y36" s="102"/>
      <c r="Z36" s="102"/>
      <c r="AA36" s="102"/>
      <c r="AB36" s="231"/>
      <c r="AC36" s="231"/>
      <c r="AD36" s="231"/>
      <c r="AE36" s="231"/>
      <c r="AF36" s="231"/>
      <c r="AG36" s="231"/>
      <c r="AH36" s="231"/>
      <c r="AI36" s="231"/>
      <c r="AJ36" s="231"/>
      <c r="AK36" s="231"/>
      <c r="AL36" s="231"/>
      <c r="AM36" s="231"/>
      <c r="AN36" s="231"/>
      <c r="AO36" s="231"/>
      <c r="AP36" s="231"/>
      <c r="AQ36" s="231"/>
      <c r="AR36" s="231"/>
      <c r="AS36" s="231"/>
      <c r="AT36" s="231"/>
      <c r="AU36" s="231"/>
      <c r="AV36" s="231"/>
      <c r="AW36" s="231"/>
      <c r="AX36" s="231"/>
      <c r="AY36" s="231"/>
      <c r="AZ36" s="231"/>
      <c r="BA36" s="231"/>
      <c r="BB36" s="231"/>
      <c r="BC36" s="231"/>
      <c r="BD36" s="231"/>
      <c r="BE36" s="231"/>
      <c r="BF36" s="231"/>
      <c r="BG36" s="231"/>
      <c r="BH36" s="231"/>
      <c r="BI36" s="231"/>
      <c r="BJ36" s="231"/>
      <c r="BK36" s="225"/>
      <c r="BL36" s="225"/>
    </row>
    <row r="37" spans="1:64" collapsed="1">
      <c r="A37" s="9"/>
      <c r="B37" s="9"/>
      <c r="C37" s="46"/>
      <c r="D37" s="116"/>
      <c r="E37" s="9"/>
      <c r="F37" s="9"/>
      <c r="G37" s="209"/>
      <c r="H37" s="37"/>
      <c r="I37" s="37"/>
      <c r="J37" s="37"/>
      <c r="K37" s="37"/>
      <c r="L37" s="37"/>
      <c r="M37" s="37"/>
      <c r="N37" s="102"/>
      <c r="O37" s="29"/>
      <c r="P37" s="29"/>
      <c r="Q37" s="29"/>
      <c r="R37" s="29"/>
      <c r="S37" s="102"/>
      <c r="T37" s="102"/>
      <c r="U37" s="102"/>
      <c r="V37" s="102"/>
      <c r="W37" s="102"/>
      <c r="X37" s="102"/>
      <c r="Y37" s="102"/>
      <c r="Z37" s="102"/>
      <c r="AA37" s="102"/>
      <c r="AB37" s="231"/>
      <c r="AC37" s="231"/>
      <c r="AD37" s="231"/>
      <c r="AE37" s="231"/>
      <c r="AF37" s="231"/>
      <c r="AG37" s="231"/>
      <c r="AH37" s="231"/>
      <c r="AI37" s="231"/>
      <c r="AJ37" s="231"/>
      <c r="AK37" s="231"/>
      <c r="AL37" s="231"/>
      <c r="AM37" s="231"/>
      <c r="AN37" s="231"/>
      <c r="AO37" s="231"/>
      <c r="AP37" s="231"/>
      <c r="AQ37" s="231"/>
      <c r="AR37" s="231"/>
      <c r="AS37" s="231"/>
      <c r="AT37" s="231"/>
      <c r="AU37" s="231"/>
      <c r="AV37" s="231"/>
      <c r="AW37" s="231"/>
      <c r="AX37" s="231"/>
      <c r="AY37" s="231"/>
      <c r="AZ37" s="231"/>
      <c r="BA37" s="231"/>
      <c r="BB37" s="231"/>
      <c r="BC37" s="231"/>
      <c r="BD37" s="231"/>
      <c r="BE37" s="231"/>
      <c r="BF37" s="231"/>
      <c r="BG37" s="231"/>
      <c r="BH37" s="231"/>
      <c r="BI37" s="231"/>
      <c r="BJ37" s="231"/>
      <c r="BK37" s="225"/>
      <c r="BL37" s="225"/>
    </row>
    <row r="38" spans="1:64">
      <c r="A38" s="9"/>
      <c r="B38" s="9"/>
      <c r="C38" s="46" t="s">
        <v>36</v>
      </c>
      <c r="D38" s="9"/>
      <c r="E38" s="9"/>
      <c r="F38" s="9"/>
      <c r="G38" s="199">
        <f>SUM(G39:G68)</f>
        <v>29.159874678113024</v>
      </c>
      <c r="H38" s="37">
        <f>SUM(H39:H68)</f>
        <v>53.503710868341287</v>
      </c>
      <c r="I38" s="37">
        <f t="shared" ref="I38:Q38" si="6">SUM(I39:I68)</f>
        <v>57.477269525961276</v>
      </c>
      <c r="J38" s="37">
        <f t="shared" si="6"/>
        <v>49.172447849014262</v>
      </c>
      <c r="K38" s="37">
        <f t="shared" si="6"/>
        <v>45.044389818859159</v>
      </c>
      <c r="L38" s="37">
        <f t="shared" si="6"/>
        <v>64.492203296166878</v>
      </c>
      <c r="M38" s="37">
        <f t="shared" si="6"/>
        <v>0</v>
      </c>
      <c r="N38" s="37">
        <f t="shared" si="6"/>
        <v>0</v>
      </c>
      <c r="O38" s="37">
        <f t="shared" si="6"/>
        <v>0</v>
      </c>
      <c r="P38" s="37">
        <f t="shared" si="6"/>
        <v>0</v>
      </c>
      <c r="Q38" s="37">
        <f t="shared" si="6"/>
        <v>0</v>
      </c>
      <c r="R38" s="29"/>
      <c r="S38" s="102"/>
      <c r="T38" s="102"/>
      <c r="U38" s="102"/>
      <c r="V38" s="102"/>
      <c r="W38" s="102"/>
      <c r="X38" s="102"/>
      <c r="Y38" s="102"/>
      <c r="Z38" s="102"/>
      <c r="AA38" s="102"/>
      <c r="AB38" s="231"/>
      <c r="AC38" s="231"/>
      <c r="AD38" s="231"/>
      <c r="AE38" s="231"/>
      <c r="AF38" s="231"/>
      <c r="AG38" s="231"/>
      <c r="AH38" s="231"/>
      <c r="AI38" s="231"/>
      <c r="AJ38" s="231"/>
      <c r="AK38" s="231"/>
      <c r="AL38" s="231"/>
      <c r="AM38" s="231"/>
      <c r="AN38" s="231"/>
      <c r="AO38" s="231"/>
      <c r="AP38" s="231"/>
      <c r="AQ38" s="231"/>
      <c r="AR38" s="231"/>
      <c r="AS38" s="231"/>
      <c r="AT38" s="231"/>
      <c r="AU38" s="231"/>
      <c r="AV38" s="231"/>
      <c r="AW38" s="231"/>
      <c r="AX38" s="231"/>
      <c r="AY38" s="231"/>
      <c r="AZ38" s="231"/>
      <c r="BA38" s="231"/>
      <c r="BB38" s="231"/>
      <c r="BC38" s="231"/>
      <c r="BD38" s="231"/>
      <c r="BE38" s="231"/>
      <c r="BF38" s="231"/>
      <c r="BG38" s="231"/>
      <c r="BH38" s="231"/>
      <c r="BI38" s="231"/>
      <c r="BJ38" s="231"/>
      <c r="BK38" s="225"/>
      <c r="BL38" s="225"/>
    </row>
    <row r="39" spans="1:64" hidden="1" outlineLevel="1">
      <c r="A39" s="9"/>
      <c r="B39" s="9"/>
      <c r="C39" s="46"/>
      <c r="D39" s="132" t="str">
        <f>Asset1</f>
        <v>Opening Distribution Assets</v>
      </c>
      <c r="E39" s="9"/>
      <c r="F39" s="9"/>
      <c r="G39" s="198">
        <f>'Actual RAB roll forward'!G470</f>
        <v>29.159874678113024</v>
      </c>
      <c r="H39" s="113">
        <f>'Actual RAB roll forward'!H470</f>
        <v>0</v>
      </c>
      <c r="I39" s="113">
        <f>'Actual RAB roll forward'!I470</f>
        <v>0</v>
      </c>
      <c r="J39" s="113">
        <f>'Actual RAB roll forward'!J470</f>
        <v>0</v>
      </c>
      <c r="K39" s="113">
        <f>'Actual RAB roll forward'!K470</f>
        <v>0</v>
      </c>
      <c r="L39" s="113">
        <f>'Actual RAB roll forward'!L470</f>
        <v>0</v>
      </c>
      <c r="M39" s="113">
        <f>'Actual RAB roll forward'!M470</f>
        <v>0</v>
      </c>
      <c r="N39" s="113">
        <f>'Actual RAB roll forward'!N470</f>
        <v>0</v>
      </c>
      <c r="O39" s="113">
        <f>'Actual RAB roll forward'!O470</f>
        <v>0</v>
      </c>
      <c r="P39" s="113">
        <f>'Actual RAB roll forward'!P470</f>
        <v>0</v>
      </c>
      <c r="Q39" s="113">
        <f>'Actual RAB roll forward'!Q470</f>
        <v>0</v>
      </c>
      <c r="R39" s="29"/>
      <c r="S39" s="102"/>
      <c r="T39" s="102"/>
      <c r="U39" s="102"/>
      <c r="V39" s="102"/>
      <c r="W39" s="102"/>
      <c r="X39" s="102"/>
      <c r="Y39" s="102"/>
      <c r="Z39" s="102"/>
      <c r="AA39" s="102"/>
      <c r="AB39" s="231"/>
      <c r="AC39" s="231"/>
      <c r="AD39" s="231"/>
      <c r="AE39" s="231"/>
      <c r="AF39" s="231"/>
      <c r="AG39" s="231"/>
      <c r="AH39" s="231"/>
      <c r="AI39" s="231"/>
      <c r="AJ39" s="231"/>
      <c r="AK39" s="231"/>
      <c r="AL39" s="231"/>
      <c r="AM39" s="231"/>
      <c r="AN39" s="231"/>
      <c r="AO39" s="231"/>
      <c r="AP39" s="231"/>
      <c r="AQ39" s="231"/>
      <c r="AR39" s="231"/>
      <c r="AS39" s="231"/>
      <c r="AT39" s="231"/>
      <c r="AU39" s="231"/>
      <c r="AV39" s="231"/>
      <c r="AW39" s="231"/>
      <c r="AX39" s="231"/>
      <c r="AY39" s="231"/>
      <c r="AZ39" s="231"/>
      <c r="BA39" s="231"/>
      <c r="BB39" s="231"/>
      <c r="BC39" s="231"/>
      <c r="BD39" s="231"/>
      <c r="BE39" s="231"/>
      <c r="BF39" s="231"/>
      <c r="BG39" s="231"/>
      <c r="BH39" s="231"/>
      <c r="BI39" s="231"/>
      <c r="BJ39" s="231"/>
      <c r="BK39" s="225"/>
      <c r="BL39" s="225"/>
    </row>
    <row r="40" spans="1:64" hidden="1" outlineLevel="1">
      <c r="A40" s="9"/>
      <c r="B40" s="9"/>
      <c r="C40" s="46"/>
      <c r="D40" s="132" t="str">
        <f>Asset2</f>
        <v>Sub-transmission Overhead</v>
      </c>
      <c r="E40" s="9"/>
      <c r="F40" s="9"/>
      <c r="G40" s="198">
        <f>'Actual RAB roll forward'!G471</f>
        <v>0</v>
      </c>
      <c r="H40" s="113">
        <f>'Actual RAB roll forward'!H471</f>
        <v>0</v>
      </c>
      <c r="I40" s="113">
        <f>'Actual RAB roll forward'!I471</f>
        <v>0</v>
      </c>
      <c r="J40" s="113">
        <f>'Actual RAB roll forward'!J471</f>
        <v>0</v>
      </c>
      <c r="K40" s="113">
        <f>'Actual RAB roll forward'!K471</f>
        <v>0</v>
      </c>
      <c r="L40" s="113">
        <f>'Actual RAB roll forward'!L471</f>
        <v>0</v>
      </c>
      <c r="M40" s="113">
        <f>'Actual RAB roll forward'!M471</f>
        <v>0</v>
      </c>
      <c r="N40" s="113">
        <f>'Actual RAB roll forward'!N471</f>
        <v>0</v>
      </c>
      <c r="O40" s="113">
        <f>'Actual RAB roll forward'!O471</f>
        <v>0</v>
      </c>
      <c r="P40" s="113">
        <f>'Actual RAB roll forward'!P471</f>
        <v>0</v>
      </c>
      <c r="Q40" s="113">
        <f>'Actual RAB roll forward'!Q471</f>
        <v>0</v>
      </c>
      <c r="R40" s="29"/>
      <c r="S40" s="102"/>
      <c r="T40" s="102"/>
      <c r="U40" s="102"/>
      <c r="V40" s="102"/>
      <c r="W40" s="102"/>
      <c r="X40" s="102"/>
      <c r="Y40" s="102"/>
      <c r="Z40" s="102"/>
      <c r="AA40" s="102"/>
      <c r="AB40" s="231"/>
      <c r="AC40" s="231"/>
      <c r="AD40" s="231"/>
      <c r="AE40" s="231"/>
      <c r="AF40" s="231"/>
      <c r="AG40" s="231"/>
      <c r="AH40" s="231"/>
      <c r="AI40" s="231"/>
      <c r="AJ40" s="231"/>
      <c r="AK40" s="231"/>
      <c r="AL40" s="231"/>
      <c r="AM40" s="231"/>
      <c r="AN40" s="231"/>
      <c r="AO40" s="231"/>
      <c r="AP40" s="231"/>
      <c r="AQ40" s="231"/>
      <c r="AR40" s="231"/>
      <c r="AS40" s="231"/>
      <c r="AT40" s="231"/>
      <c r="AU40" s="231"/>
      <c r="AV40" s="231"/>
      <c r="AW40" s="231"/>
      <c r="AX40" s="231"/>
      <c r="AY40" s="231"/>
      <c r="AZ40" s="231"/>
      <c r="BA40" s="231"/>
      <c r="BB40" s="231"/>
      <c r="BC40" s="231"/>
      <c r="BD40" s="231"/>
      <c r="BE40" s="231"/>
      <c r="BF40" s="231"/>
      <c r="BG40" s="231"/>
      <c r="BH40" s="231"/>
      <c r="BI40" s="231"/>
      <c r="BJ40" s="231"/>
      <c r="BK40" s="225"/>
      <c r="BL40" s="225"/>
    </row>
    <row r="41" spans="1:64" hidden="1" outlineLevel="1">
      <c r="A41" s="9"/>
      <c r="B41" s="9"/>
      <c r="C41" s="46"/>
      <c r="D41" s="132" t="str">
        <f>Asset3</f>
        <v>Sub-transmission Underground</v>
      </c>
      <c r="E41" s="9"/>
      <c r="F41" s="9"/>
      <c r="G41" s="198">
        <f>'Actual RAB roll forward'!G472</f>
        <v>0</v>
      </c>
      <c r="H41" s="113">
        <f>'Actual RAB roll forward'!H472</f>
        <v>0</v>
      </c>
      <c r="I41" s="113">
        <f>'Actual RAB roll forward'!I472</f>
        <v>0</v>
      </c>
      <c r="J41" s="113">
        <f>'Actual RAB roll forward'!J472</f>
        <v>0</v>
      </c>
      <c r="K41" s="113">
        <f>'Actual RAB roll forward'!K472</f>
        <v>0</v>
      </c>
      <c r="L41" s="113">
        <f>'Actual RAB roll forward'!L472</f>
        <v>0</v>
      </c>
      <c r="M41" s="113">
        <f>'Actual RAB roll forward'!M472</f>
        <v>0</v>
      </c>
      <c r="N41" s="113">
        <f>'Actual RAB roll forward'!N472</f>
        <v>0</v>
      </c>
      <c r="O41" s="113">
        <f>'Actual RAB roll forward'!O472</f>
        <v>0</v>
      </c>
      <c r="P41" s="113">
        <f>'Actual RAB roll forward'!P472</f>
        <v>0</v>
      </c>
      <c r="Q41" s="113">
        <f>'Actual RAB roll forward'!Q472</f>
        <v>0</v>
      </c>
      <c r="R41" s="29"/>
      <c r="S41" s="102"/>
      <c r="T41" s="102"/>
      <c r="U41" s="102"/>
      <c r="V41" s="102"/>
      <c r="W41" s="102"/>
      <c r="X41" s="102"/>
      <c r="Y41" s="102"/>
      <c r="Z41" s="102"/>
      <c r="AA41" s="102"/>
      <c r="AB41" s="231"/>
      <c r="AC41" s="231"/>
      <c r="AD41" s="231"/>
      <c r="AE41" s="231"/>
      <c r="AF41" s="231"/>
      <c r="AG41" s="231"/>
      <c r="AH41" s="231"/>
      <c r="AI41" s="231"/>
      <c r="AJ41" s="231"/>
      <c r="AK41" s="231"/>
      <c r="AL41" s="231"/>
      <c r="AM41" s="231"/>
      <c r="AN41" s="231"/>
      <c r="AO41" s="231"/>
      <c r="AP41" s="231"/>
      <c r="AQ41" s="231"/>
      <c r="AR41" s="231"/>
      <c r="AS41" s="231"/>
      <c r="AT41" s="231"/>
      <c r="AU41" s="231"/>
      <c r="AV41" s="231"/>
      <c r="AW41" s="231"/>
      <c r="AX41" s="231"/>
      <c r="AY41" s="231"/>
      <c r="AZ41" s="231"/>
      <c r="BA41" s="231"/>
      <c r="BB41" s="231"/>
      <c r="BC41" s="231"/>
      <c r="BD41" s="231"/>
      <c r="BE41" s="231"/>
      <c r="BF41" s="231"/>
      <c r="BG41" s="231"/>
      <c r="BH41" s="231"/>
      <c r="BI41" s="231"/>
      <c r="BJ41" s="231"/>
      <c r="BK41" s="225"/>
      <c r="BL41" s="225"/>
    </row>
    <row r="42" spans="1:64" hidden="1" outlineLevel="1">
      <c r="A42" s="9"/>
      <c r="B42" s="9"/>
      <c r="C42" s="46"/>
      <c r="D42" s="132" t="str">
        <f>Asset4</f>
        <v>Zone Substation</v>
      </c>
      <c r="E42" s="9"/>
      <c r="F42" s="9"/>
      <c r="G42" s="198">
        <f>'Actual RAB roll forward'!G473</f>
        <v>0</v>
      </c>
      <c r="H42" s="113">
        <f>'Actual RAB roll forward'!H473</f>
        <v>0.8244722972041908</v>
      </c>
      <c r="I42" s="113">
        <f>'Actual RAB roll forward'!I473</f>
        <v>8.4552020788718988E-3</v>
      </c>
      <c r="J42" s="113">
        <f>'Actual RAB roll forward'!J473</f>
        <v>0</v>
      </c>
      <c r="K42" s="113">
        <f>'Actual RAB roll forward'!K473</f>
        <v>0.80141989311412676</v>
      </c>
      <c r="L42" s="113">
        <f>'Actual RAB roll forward'!L473</f>
        <v>0.16697677285751519</v>
      </c>
      <c r="M42" s="113">
        <f>'Actual RAB roll forward'!M473</f>
        <v>0</v>
      </c>
      <c r="N42" s="113">
        <f>'Actual RAB roll forward'!N473</f>
        <v>0</v>
      </c>
      <c r="O42" s="113">
        <f>'Actual RAB roll forward'!O473</f>
        <v>0</v>
      </c>
      <c r="P42" s="113">
        <f>'Actual RAB roll forward'!P473</f>
        <v>0</v>
      </c>
      <c r="Q42" s="113">
        <f>'Actual RAB roll forward'!Q473</f>
        <v>0</v>
      </c>
      <c r="R42" s="29"/>
      <c r="S42" s="102"/>
      <c r="T42" s="102"/>
      <c r="U42" s="102"/>
      <c r="V42" s="102"/>
      <c r="W42" s="102"/>
      <c r="X42" s="102"/>
      <c r="Y42" s="102"/>
      <c r="Z42" s="102"/>
      <c r="AA42" s="102"/>
      <c r="AB42" s="231"/>
      <c r="AC42" s="231"/>
      <c r="AD42" s="231"/>
      <c r="AE42" s="231"/>
      <c r="AF42" s="231"/>
      <c r="AG42" s="231"/>
      <c r="AH42" s="231"/>
      <c r="AI42" s="231"/>
      <c r="AJ42" s="231"/>
      <c r="AK42" s="231"/>
      <c r="AL42" s="231"/>
      <c r="AM42" s="231"/>
      <c r="AN42" s="231"/>
      <c r="AO42" s="231"/>
      <c r="AP42" s="231"/>
      <c r="AQ42" s="231"/>
      <c r="AR42" s="231"/>
      <c r="AS42" s="231"/>
      <c r="AT42" s="231"/>
      <c r="AU42" s="231"/>
      <c r="AV42" s="231"/>
      <c r="AW42" s="231"/>
      <c r="AX42" s="231"/>
      <c r="AY42" s="231"/>
      <c r="AZ42" s="231"/>
      <c r="BA42" s="231"/>
      <c r="BB42" s="231"/>
      <c r="BC42" s="231"/>
      <c r="BD42" s="231"/>
      <c r="BE42" s="231"/>
      <c r="BF42" s="231"/>
      <c r="BG42" s="231"/>
      <c r="BH42" s="231"/>
      <c r="BI42" s="231"/>
      <c r="BJ42" s="231"/>
      <c r="BK42" s="225"/>
      <c r="BL42" s="225"/>
    </row>
    <row r="43" spans="1:64" hidden="1" outlineLevel="1">
      <c r="A43" s="9"/>
      <c r="B43" s="9"/>
      <c r="C43" s="46"/>
      <c r="D43" s="132" t="str">
        <f>Asset5</f>
        <v>Distribution Substations</v>
      </c>
      <c r="E43" s="9"/>
      <c r="F43" s="9"/>
      <c r="G43" s="198">
        <f>'Actual RAB roll forward'!G474</f>
        <v>0</v>
      </c>
      <c r="H43" s="113">
        <f>'Actual RAB roll forward'!H474</f>
        <v>10.355029952377336</v>
      </c>
      <c r="I43" s="113">
        <f>'Actual RAB roll forward'!I474</f>
        <v>12.246550347847753</v>
      </c>
      <c r="J43" s="113">
        <f>'Actual RAB roll forward'!J474</f>
        <v>10.837793840946883</v>
      </c>
      <c r="K43" s="113">
        <f>'Actual RAB roll forward'!K474</f>
        <v>7.6537465693526707</v>
      </c>
      <c r="L43" s="113">
        <f>'Actual RAB roll forward'!L474</f>
        <v>10.818158399531384</v>
      </c>
      <c r="M43" s="113">
        <f>'Actual RAB roll forward'!M474</f>
        <v>0</v>
      </c>
      <c r="N43" s="113">
        <f>'Actual RAB roll forward'!N474</f>
        <v>0</v>
      </c>
      <c r="O43" s="113">
        <f>'Actual RAB roll forward'!O474</f>
        <v>0</v>
      </c>
      <c r="P43" s="113">
        <f>'Actual RAB roll forward'!P474</f>
        <v>0</v>
      </c>
      <c r="Q43" s="113">
        <f>'Actual RAB roll forward'!Q474</f>
        <v>0</v>
      </c>
      <c r="R43" s="29"/>
      <c r="S43" s="102"/>
      <c r="T43" s="102"/>
      <c r="U43" s="102"/>
      <c r="V43" s="102"/>
      <c r="W43" s="102"/>
      <c r="X43" s="102"/>
      <c r="Y43" s="102"/>
      <c r="Z43" s="102"/>
      <c r="AA43" s="102"/>
      <c r="AB43" s="231"/>
      <c r="AC43" s="231"/>
      <c r="AD43" s="231"/>
      <c r="AE43" s="231"/>
      <c r="AF43" s="231"/>
      <c r="AG43" s="231"/>
      <c r="AH43" s="231"/>
      <c r="AI43" s="231"/>
      <c r="AJ43" s="231"/>
      <c r="AK43" s="231"/>
      <c r="AL43" s="231"/>
      <c r="AM43" s="231"/>
      <c r="AN43" s="231"/>
      <c r="AO43" s="231"/>
      <c r="AP43" s="231"/>
      <c r="AQ43" s="231"/>
      <c r="AR43" s="231"/>
      <c r="AS43" s="231"/>
      <c r="AT43" s="231"/>
      <c r="AU43" s="231"/>
      <c r="AV43" s="231"/>
      <c r="AW43" s="231"/>
      <c r="AX43" s="231"/>
      <c r="AY43" s="231"/>
      <c r="AZ43" s="231"/>
      <c r="BA43" s="231"/>
      <c r="BB43" s="231"/>
      <c r="BC43" s="231"/>
      <c r="BD43" s="231"/>
      <c r="BE43" s="231"/>
      <c r="BF43" s="231"/>
      <c r="BG43" s="231"/>
      <c r="BH43" s="231"/>
      <c r="BI43" s="231"/>
      <c r="BJ43" s="231"/>
      <c r="BK43" s="225"/>
      <c r="BL43" s="225"/>
    </row>
    <row r="44" spans="1:64" hidden="1" outlineLevel="1">
      <c r="A44" s="9"/>
      <c r="B44" s="9"/>
      <c r="C44" s="46"/>
      <c r="D44" s="132" t="str">
        <f>Asset6</f>
        <v>Distribution Overhead Lines</v>
      </c>
      <c r="E44" s="9"/>
      <c r="F44" s="9"/>
      <c r="G44" s="198">
        <f>'Actual RAB roll forward'!G475</f>
        <v>0</v>
      </c>
      <c r="H44" s="113">
        <f>'Actual RAB roll forward'!H475</f>
        <v>11.253915343245509</v>
      </c>
      <c r="I44" s="113">
        <f>'Actual RAB roll forward'!I475</f>
        <v>13.003194314818009</v>
      </c>
      <c r="J44" s="113">
        <f>'Actual RAB roll forward'!J475</f>
        <v>14.341655394516</v>
      </c>
      <c r="K44" s="113">
        <f>'Actual RAB roll forward'!K475</f>
        <v>11.356293150166197</v>
      </c>
      <c r="L44" s="113">
        <f>'Actual RAB roll forward'!L475</f>
        <v>9.5684626265133446</v>
      </c>
      <c r="M44" s="113">
        <f>'Actual RAB roll forward'!M475</f>
        <v>0</v>
      </c>
      <c r="N44" s="113">
        <f>'Actual RAB roll forward'!N475</f>
        <v>0</v>
      </c>
      <c r="O44" s="113">
        <f>'Actual RAB roll forward'!O475</f>
        <v>0</v>
      </c>
      <c r="P44" s="113">
        <f>'Actual RAB roll forward'!P475</f>
        <v>0</v>
      </c>
      <c r="Q44" s="113">
        <f>'Actual RAB roll forward'!Q475</f>
        <v>0</v>
      </c>
      <c r="R44" s="29"/>
      <c r="S44" s="102"/>
      <c r="T44" s="102"/>
      <c r="U44" s="102"/>
      <c r="V44" s="102"/>
      <c r="W44" s="102"/>
      <c r="X44" s="102"/>
      <c r="Y44" s="102"/>
      <c r="Z44" s="102"/>
      <c r="AA44" s="102"/>
      <c r="AB44" s="231"/>
      <c r="AC44" s="231"/>
      <c r="AD44" s="231"/>
      <c r="AE44" s="231"/>
      <c r="AF44" s="231"/>
      <c r="AG44" s="231"/>
      <c r="AH44" s="231"/>
      <c r="AI44" s="231"/>
      <c r="AJ44" s="231"/>
      <c r="AK44" s="231"/>
      <c r="AL44" s="231"/>
      <c r="AM44" s="231"/>
      <c r="AN44" s="231"/>
      <c r="AO44" s="231"/>
      <c r="AP44" s="231"/>
      <c r="AQ44" s="231"/>
      <c r="AR44" s="231"/>
      <c r="AS44" s="231"/>
      <c r="AT44" s="231"/>
      <c r="AU44" s="231"/>
      <c r="AV44" s="231"/>
      <c r="AW44" s="231"/>
      <c r="AX44" s="231"/>
      <c r="AY44" s="231"/>
      <c r="AZ44" s="231"/>
      <c r="BA44" s="231"/>
      <c r="BB44" s="231"/>
      <c r="BC44" s="231"/>
      <c r="BD44" s="231"/>
      <c r="BE44" s="231"/>
      <c r="BF44" s="231"/>
      <c r="BG44" s="231"/>
      <c r="BH44" s="231"/>
      <c r="BI44" s="231"/>
      <c r="BJ44" s="231"/>
      <c r="BK44" s="225"/>
      <c r="BL44" s="225"/>
    </row>
    <row r="45" spans="1:64" hidden="1" outlineLevel="1">
      <c r="A45" s="9"/>
      <c r="B45" s="9"/>
      <c r="C45" s="46"/>
      <c r="D45" s="132" t="str">
        <f>Asset7</f>
        <v>Distribution Underground Lines</v>
      </c>
      <c r="E45" s="9"/>
      <c r="F45" s="9"/>
      <c r="G45" s="198">
        <f>'Actual RAB roll forward'!G476</f>
        <v>0</v>
      </c>
      <c r="H45" s="113">
        <f>'Actual RAB roll forward'!H476</f>
        <v>15.379008817383424</v>
      </c>
      <c r="I45" s="113">
        <f>'Actual RAB roll forward'!I476</f>
        <v>16.986686920649042</v>
      </c>
      <c r="J45" s="113">
        <f>'Actual RAB roll forward'!J476</f>
        <v>17.627097970931793</v>
      </c>
      <c r="K45" s="113">
        <f>'Actual RAB roll forward'!K476</f>
        <v>9.0925944513229968</v>
      </c>
      <c r="L45" s="113">
        <f>'Actual RAB roll forward'!L476</f>
        <v>13.306009666207537</v>
      </c>
      <c r="M45" s="113">
        <f>'Actual RAB roll forward'!M476</f>
        <v>0</v>
      </c>
      <c r="N45" s="113">
        <f>'Actual RAB roll forward'!N476</f>
        <v>0</v>
      </c>
      <c r="O45" s="113">
        <f>'Actual RAB roll forward'!O476</f>
        <v>0</v>
      </c>
      <c r="P45" s="113">
        <f>'Actual RAB roll forward'!P476</f>
        <v>0</v>
      </c>
      <c r="Q45" s="113">
        <f>'Actual RAB roll forward'!Q476</f>
        <v>0</v>
      </c>
      <c r="R45" s="29"/>
      <c r="S45" s="102"/>
      <c r="T45" s="102"/>
      <c r="U45" s="102"/>
      <c r="V45" s="102"/>
      <c r="W45" s="102"/>
      <c r="X45" s="102"/>
      <c r="Y45" s="102"/>
      <c r="Z45" s="102"/>
      <c r="AA45" s="102"/>
      <c r="AB45" s="231"/>
      <c r="AC45" s="231"/>
      <c r="AD45" s="231"/>
      <c r="AE45" s="231"/>
      <c r="AF45" s="231"/>
      <c r="AG45" s="231"/>
      <c r="AH45" s="231"/>
      <c r="AI45" s="231"/>
      <c r="AJ45" s="231"/>
      <c r="AK45" s="231"/>
      <c r="AL45" s="231"/>
      <c r="AM45" s="231"/>
      <c r="AN45" s="231"/>
      <c r="AO45" s="231"/>
      <c r="AP45" s="231"/>
      <c r="AQ45" s="231"/>
      <c r="AR45" s="231"/>
      <c r="AS45" s="231"/>
      <c r="AT45" s="231"/>
      <c r="AU45" s="231"/>
      <c r="AV45" s="231"/>
      <c r="AW45" s="231"/>
      <c r="AX45" s="231"/>
      <c r="AY45" s="231"/>
      <c r="AZ45" s="231"/>
      <c r="BA45" s="231"/>
      <c r="BB45" s="231"/>
      <c r="BC45" s="231"/>
      <c r="BD45" s="231"/>
      <c r="BE45" s="231"/>
      <c r="BF45" s="231"/>
      <c r="BG45" s="231"/>
      <c r="BH45" s="231"/>
      <c r="BI45" s="231"/>
      <c r="BJ45" s="231"/>
      <c r="BK45" s="225"/>
      <c r="BL45" s="225"/>
    </row>
    <row r="46" spans="1:64" hidden="1" outlineLevel="1">
      <c r="A46" s="9"/>
      <c r="B46" s="9"/>
      <c r="C46" s="46"/>
      <c r="D46" s="132" t="str">
        <f>Asset8</f>
        <v>IT &amp; Communication Systems (Networks)</v>
      </c>
      <c r="E46" s="9"/>
      <c r="F46" s="9"/>
      <c r="G46" s="198">
        <f>'Actual RAB roll forward'!G477</f>
        <v>0</v>
      </c>
      <c r="H46" s="113">
        <f>'Actual RAB roll forward'!H477</f>
        <v>1.2527379250019115</v>
      </c>
      <c r="I46" s="113">
        <f>'Actual RAB roll forward'!I477</f>
        <v>0.88508755994023636</v>
      </c>
      <c r="J46" s="113">
        <f>'Actual RAB roll forward'!J477</f>
        <v>2.493807787768807</v>
      </c>
      <c r="K46" s="113">
        <f>'Actual RAB roll forward'!K477</f>
        <v>6.5708103891699103</v>
      </c>
      <c r="L46" s="113">
        <f>'Actual RAB roll forward'!L477</f>
        <v>19.629360873726736</v>
      </c>
      <c r="M46" s="113">
        <f>'Actual RAB roll forward'!M477</f>
        <v>0</v>
      </c>
      <c r="N46" s="113">
        <f>'Actual RAB roll forward'!N477</f>
        <v>0</v>
      </c>
      <c r="O46" s="113">
        <f>'Actual RAB roll forward'!O477</f>
        <v>0</v>
      </c>
      <c r="P46" s="113">
        <f>'Actual RAB roll forward'!P477</f>
        <v>0</v>
      </c>
      <c r="Q46" s="113">
        <f>'Actual RAB roll forward'!Q477</f>
        <v>0</v>
      </c>
      <c r="R46" s="29"/>
      <c r="S46" s="102"/>
      <c r="T46" s="102"/>
      <c r="U46" s="102"/>
      <c r="V46" s="102"/>
      <c r="W46" s="102"/>
      <c r="X46" s="102"/>
      <c r="Y46" s="102"/>
      <c r="Z46" s="102"/>
      <c r="AA46" s="102"/>
      <c r="AB46" s="231"/>
      <c r="AC46" s="231"/>
      <c r="AD46" s="231"/>
      <c r="AE46" s="231"/>
      <c r="AF46" s="231"/>
      <c r="AG46" s="231"/>
      <c r="AH46" s="231"/>
      <c r="AI46" s="231"/>
      <c r="AJ46" s="231"/>
      <c r="AK46" s="231"/>
      <c r="AL46" s="231"/>
      <c r="AM46" s="231"/>
      <c r="AN46" s="231"/>
      <c r="AO46" s="231"/>
      <c r="AP46" s="231"/>
      <c r="AQ46" s="231"/>
      <c r="AR46" s="231"/>
      <c r="AS46" s="231"/>
      <c r="AT46" s="231"/>
      <c r="AU46" s="231"/>
      <c r="AV46" s="231"/>
      <c r="AW46" s="231"/>
      <c r="AX46" s="231"/>
      <c r="AY46" s="231"/>
      <c r="AZ46" s="231"/>
      <c r="BA46" s="231"/>
      <c r="BB46" s="231"/>
      <c r="BC46" s="231"/>
      <c r="BD46" s="231"/>
      <c r="BE46" s="231"/>
      <c r="BF46" s="231"/>
      <c r="BG46" s="231"/>
      <c r="BH46" s="231"/>
      <c r="BI46" s="231"/>
      <c r="BJ46" s="231"/>
      <c r="BK46" s="225"/>
      <c r="BL46" s="225"/>
    </row>
    <row r="47" spans="1:64" hidden="1" outlineLevel="1">
      <c r="A47" s="9"/>
      <c r="B47" s="9"/>
      <c r="C47" s="46"/>
      <c r="D47" s="132" t="str">
        <f>Asset9</f>
        <v>Motor Vehicles</v>
      </c>
      <c r="E47" s="9"/>
      <c r="F47" s="9"/>
      <c r="G47" s="198">
        <f>'Actual RAB roll forward'!G478</f>
        <v>0</v>
      </c>
      <c r="H47" s="113">
        <f>'Actual RAB roll forward'!H478</f>
        <v>0</v>
      </c>
      <c r="I47" s="113">
        <f>'Actual RAB roll forward'!I478</f>
        <v>0</v>
      </c>
      <c r="J47" s="113">
        <f>'Actual RAB roll forward'!J478</f>
        <v>0.5911887373831749</v>
      </c>
      <c r="K47" s="113">
        <f>'Actual RAB roll forward'!K478</f>
        <v>4.1587145475471461</v>
      </c>
      <c r="L47" s="113">
        <f>'Actual RAB roll forward'!L478</f>
        <v>1.8851684571058298</v>
      </c>
      <c r="M47" s="113">
        <f>'Actual RAB roll forward'!M478</f>
        <v>0</v>
      </c>
      <c r="N47" s="113">
        <f>'Actual RAB roll forward'!N478</f>
        <v>0</v>
      </c>
      <c r="O47" s="113">
        <f>'Actual RAB roll forward'!O478</f>
        <v>0</v>
      </c>
      <c r="P47" s="113">
        <f>'Actual RAB roll forward'!P478</f>
        <v>0</v>
      </c>
      <c r="Q47" s="113">
        <f>'Actual RAB roll forward'!Q478</f>
        <v>0</v>
      </c>
      <c r="R47" s="29"/>
      <c r="S47" s="102"/>
      <c r="T47" s="102"/>
      <c r="U47" s="102"/>
      <c r="V47" s="102"/>
      <c r="W47" s="102"/>
      <c r="X47" s="102"/>
      <c r="Y47" s="102"/>
      <c r="Z47" s="102"/>
      <c r="AA47" s="102"/>
      <c r="AB47" s="231"/>
      <c r="AC47" s="231"/>
      <c r="AD47" s="231"/>
      <c r="AE47" s="231"/>
      <c r="AF47" s="231"/>
      <c r="AG47" s="231"/>
      <c r="AH47" s="231"/>
      <c r="AI47" s="231"/>
      <c r="AJ47" s="231"/>
      <c r="AK47" s="231"/>
      <c r="AL47" s="231"/>
      <c r="AM47" s="231"/>
      <c r="AN47" s="231"/>
      <c r="AO47" s="231"/>
      <c r="AP47" s="231"/>
      <c r="AQ47" s="231"/>
      <c r="AR47" s="231"/>
      <c r="AS47" s="231"/>
      <c r="AT47" s="231"/>
      <c r="AU47" s="231"/>
      <c r="AV47" s="231"/>
      <c r="AW47" s="231"/>
      <c r="AX47" s="231"/>
      <c r="AY47" s="231"/>
      <c r="AZ47" s="231"/>
      <c r="BA47" s="231"/>
      <c r="BB47" s="231"/>
      <c r="BC47" s="231"/>
      <c r="BD47" s="231"/>
      <c r="BE47" s="231"/>
      <c r="BF47" s="231"/>
      <c r="BG47" s="231"/>
      <c r="BH47" s="231"/>
      <c r="BI47" s="231"/>
      <c r="BJ47" s="231"/>
      <c r="BK47" s="225"/>
      <c r="BL47" s="225"/>
    </row>
    <row r="48" spans="1:64" hidden="1" outlineLevel="1">
      <c r="A48" s="9"/>
      <c r="B48" s="9"/>
      <c r="C48" s="46"/>
      <c r="D48" s="132" t="str">
        <f>Asset10</f>
        <v>Other Non-System Assets (Networks)</v>
      </c>
      <c r="E48" s="9"/>
      <c r="F48" s="9"/>
      <c r="G48" s="198">
        <f>'Actual RAB roll forward'!G479</f>
        <v>0</v>
      </c>
      <c r="H48" s="113">
        <f>'Actual RAB roll forward'!H479</f>
        <v>0.97838896074733217</v>
      </c>
      <c r="I48" s="113">
        <f>'Actual RAB roll forward'!I479</f>
        <v>0.49878332662210395</v>
      </c>
      <c r="J48" s="113">
        <f>'Actual RAB roll forward'!J479</f>
        <v>0.39910912788934444</v>
      </c>
      <c r="K48" s="113">
        <f>'Actual RAB roll forward'!K479</f>
        <v>0.60212284348577183</v>
      </c>
      <c r="L48" s="113">
        <f>'Actual RAB roll forward'!L479</f>
        <v>0.75234680161759648</v>
      </c>
      <c r="M48" s="113">
        <f>'Actual RAB roll forward'!M479</f>
        <v>0</v>
      </c>
      <c r="N48" s="113">
        <f>'Actual RAB roll forward'!N479</f>
        <v>0</v>
      </c>
      <c r="O48" s="113">
        <f>'Actual RAB roll forward'!O479</f>
        <v>0</v>
      </c>
      <c r="P48" s="113">
        <f>'Actual RAB roll forward'!P479</f>
        <v>0</v>
      </c>
      <c r="Q48" s="113">
        <f>'Actual RAB roll forward'!Q479</f>
        <v>0</v>
      </c>
      <c r="R48" s="29"/>
      <c r="S48" s="102"/>
      <c r="T48" s="102"/>
      <c r="U48" s="102"/>
      <c r="V48" s="102"/>
      <c r="W48" s="102"/>
      <c r="X48" s="102"/>
      <c r="Y48" s="102"/>
      <c r="Z48" s="102"/>
      <c r="AA48" s="102"/>
      <c r="AB48" s="231"/>
      <c r="AC48" s="231"/>
      <c r="AD48" s="231"/>
      <c r="AE48" s="231"/>
      <c r="AF48" s="231"/>
      <c r="AG48" s="231"/>
      <c r="AH48" s="231"/>
      <c r="AI48" s="231"/>
      <c r="AJ48" s="231"/>
      <c r="AK48" s="231"/>
      <c r="AL48" s="231"/>
      <c r="AM48" s="231"/>
      <c r="AN48" s="231"/>
      <c r="AO48" s="231"/>
      <c r="AP48" s="231"/>
      <c r="AQ48" s="231"/>
      <c r="AR48" s="231"/>
      <c r="AS48" s="231"/>
      <c r="AT48" s="231"/>
      <c r="AU48" s="231"/>
      <c r="AV48" s="231"/>
      <c r="AW48" s="231"/>
      <c r="AX48" s="231"/>
      <c r="AY48" s="231"/>
      <c r="AZ48" s="231"/>
      <c r="BA48" s="231"/>
      <c r="BB48" s="231"/>
      <c r="BC48" s="231"/>
      <c r="BD48" s="231"/>
      <c r="BE48" s="231"/>
      <c r="BF48" s="231"/>
      <c r="BG48" s="231"/>
      <c r="BH48" s="231"/>
      <c r="BI48" s="231"/>
      <c r="BJ48" s="231"/>
      <c r="BK48" s="225"/>
      <c r="BL48" s="225"/>
    </row>
    <row r="49" spans="1:64" hidden="1" outlineLevel="1">
      <c r="A49" s="9"/>
      <c r="B49" s="9"/>
      <c r="C49" s="46"/>
      <c r="D49" s="132" t="str">
        <f>Asset11</f>
        <v>IT Systems (Corporate)</v>
      </c>
      <c r="E49" s="9"/>
      <c r="F49" s="9"/>
      <c r="G49" s="198">
        <f>'Actual RAB roll forward'!G480</f>
        <v>0</v>
      </c>
      <c r="H49" s="113">
        <f>'Actual RAB roll forward'!H480</f>
        <v>0.92593433539887537</v>
      </c>
      <c r="I49" s="113">
        <f>'Actual RAB roll forward'!I480</f>
        <v>0.2823097137348704</v>
      </c>
      <c r="J49" s="113">
        <f>'Actual RAB roll forward'!J480</f>
        <v>1.4582130955236707</v>
      </c>
      <c r="K49" s="113">
        <f>'Actual RAB roll forward'!K480</f>
        <v>2.8993767857028745</v>
      </c>
      <c r="L49" s="113">
        <f>'Actual RAB roll forward'!L480</f>
        <v>6.0817323327776549</v>
      </c>
      <c r="M49" s="113">
        <f>'Actual RAB roll forward'!M480</f>
        <v>0</v>
      </c>
      <c r="N49" s="113">
        <f>'Actual RAB roll forward'!N480</f>
        <v>0</v>
      </c>
      <c r="O49" s="113">
        <f>'Actual RAB roll forward'!O480</f>
        <v>0</v>
      </c>
      <c r="P49" s="113">
        <f>'Actual RAB roll forward'!P480</f>
        <v>0</v>
      </c>
      <c r="Q49" s="113">
        <f>'Actual RAB roll forward'!Q480</f>
        <v>0</v>
      </c>
      <c r="R49" s="29"/>
      <c r="S49" s="102"/>
      <c r="T49" s="102"/>
      <c r="U49" s="102"/>
      <c r="V49" s="102"/>
      <c r="W49" s="102"/>
      <c r="X49" s="102"/>
      <c r="Y49" s="102"/>
      <c r="Z49" s="102"/>
      <c r="AA49" s="102"/>
      <c r="AB49" s="231"/>
      <c r="AC49" s="231"/>
      <c r="AD49" s="231"/>
      <c r="AE49" s="231"/>
      <c r="AF49" s="231"/>
      <c r="AG49" s="231"/>
      <c r="AH49" s="231"/>
      <c r="AI49" s="231"/>
      <c r="AJ49" s="231"/>
      <c r="AK49" s="231"/>
      <c r="AL49" s="231"/>
      <c r="AM49" s="231"/>
      <c r="AN49" s="231"/>
      <c r="AO49" s="231"/>
      <c r="AP49" s="231"/>
      <c r="AQ49" s="231"/>
      <c r="AR49" s="231"/>
      <c r="AS49" s="231"/>
      <c r="AT49" s="231"/>
      <c r="AU49" s="231"/>
      <c r="AV49" s="231"/>
      <c r="AW49" s="231"/>
      <c r="AX49" s="231"/>
      <c r="AY49" s="231"/>
      <c r="AZ49" s="231"/>
      <c r="BA49" s="231"/>
      <c r="BB49" s="231"/>
      <c r="BC49" s="231"/>
      <c r="BD49" s="231"/>
      <c r="BE49" s="231"/>
      <c r="BF49" s="231"/>
      <c r="BG49" s="231"/>
      <c r="BH49" s="231"/>
      <c r="BI49" s="231"/>
      <c r="BJ49" s="231"/>
      <c r="BK49" s="225"/>
      <c r="BL49" s="225"/>
    </row>
    <row r="50" spans="1:64" hidden="1" outlineLevel="1">
      <c r="A50" s="9"/>
      <c r="B50" s="9"/>
      <c r="C50" s="46"/>
      <c r="D50" s="132" t="str">
        <f>Asset12</f>
        <v>Telecommunications (Corporate)</v>
      </c>
      <c r="E50" s="9"/>
      <c r="F50" s="9"/>
      <c r="G50" s="198">
        <f>'Actual RAB roll forward'!G481</f>
        <v>0</v>
      </c>
      <c r="H50" s="113">
        <f>'Actual RAB roll forward'!H481</f>
        <v>0.25541504467914988</v>
      </c>
      <c r="I50" s="113">
        <f>'Actual RAB roll forward'!I481</f>
        <v>8.5904691302312208E-2</v>
      </c>
      <c r="J50" s="113">
        <f>'Actual RAB roll forward'!J481</f>
        <v>4.1025252726231955E-2</v>
      </c>
      <c r="K50" s="113">
        <f>'Actual RAB roll forward'!K481</f>
        <v>5.3572350794737864E-2</v>
      </c>
      <c r="L50" s="113">
        <f>'Actual RAB roll forward'!L481</f>
        <v>2.8788338672271194E-2</v>
      </c>
      <c r="M50" s="113">
        <f>'Actual RAB roll forward'!M481</f>
        <v>0</v>
      </c>
      <c r="N50" s="113">
        <f>'Actual RAB roll forward'!N481</f>
        <v>0</v>
      </c>
      <c r="O50" s="113">
        <f>'Actual RAB roll forward'!O481</f>
        <v>0</v>
      </c>
      <c r="P50" s="113">
        <f>'Actual RAB roll forward'!P481</f>
        <v>0</v>
      </c>
      <c r="Q50" s="113">
        <f>'Actual RAB roll forward'!Q481</f>
        <v>0</v>
      </c>
      <c r="R50" s="29"/>
      <c r="S50" s="102"/>
      <c r="T50" s="102"/>
      <c r="U50" s="102"/>
      <c r="V50" s="102"/>
      <c r="W50" s="102"/>
      <c r="X50" s="102"/>
      <c r="Y50" s="102"/>
      <c r="Z50" s="102"/>
      <c r="AA50" s="102"/>
      <c r="AB50" s="231"/>
      <c r="AC50" s="231"/>
      <c r="AD50" s="231"/>
      <c r="AE50" s="231"/>
      <c r="AF50" s="231"/>
      <c r="AG50" s="231"/>
      <c r="AH50" s="231"/>
      <c r="AI50" s="231"/>
      <c r="AJ50" s="231"/>
      <c r="AK50" s="231"/>
      <c r="AL50" s="231"/>
      <c r="AM50" s="231"/>
      <c r="AN50" s="231"/>
      <c r="AO50" s="231"/>
      <c r="AP50" s="231"/>
      <c r="AQ50" s="231"/>
      <c r="AR50" s="231"/>
      <c r="AS50" s="231"/>
      <c r="AT50" s="231"/>
      <c r="AU50" s="231"/>
      <c r="AV50" s="231"/>
      <c r="AW50" s="231"/>
      <c r="AX50" s="231"/>
      <c r="AY50" s="231"/>
      <c r="AZ50" s="231"/>
      <c r="BA50" s="231"/>
      <c r="BB50" s="231"/>
      <c r="BC50" s="231"/>
      <c r="BD50" s="231"/>
      <c r="BE50" s="231"/>
      <c r="BF50" s="231"/>
      <c r="BG50" s="231"/>
      <c r="BH50" s="231"/>
      <c r="BI50" s="231"/>
      <c r="BJ50" s="231"/>
      <c r="BK50" s="225"/>
      <c r="BL50" s="225"/>
    </row>
    <row r="51" spans="1:64" hidden="1" outlineLevel="1">
      <c r="A51" s="9"/>
      <c r="B51" s="9"/>
      <c r="C51" s="46"/>
      <c r="D51" s="132" t="str">
        <f>Asset13</f>
        <v>Other Non-System Assets (Corporate)</v>
      </c>
      <c r="E51" s="9"/>
      <c r="F51" s="9"/>
      <c r="G51" s="198">
        <f>'Actual RAB roll forward'!G482</f>
        <v>0</v>
      </c>
      <c r="H51" s="113">
        <f>'Actual RAB roll forward'!H482</f>
        <v>3.3820682986797004</v>
      </c>
      <c r="I51" s="113">
        <f>'Actual RAB roll forward'!I482</f>
        <v>4.0680739062117572</v>
      </c>
      <c r="J51" s="113">
        <f>'Actual RAB roll forward'!J482</f>
        <v>0.61769865449108818</v>
      </c>
      <c r="K51" s="113">
        <f>'Actual RAB roll forward'!K482</f>
        <v>0.68539437127198122</v>
      </c>
      <c r="L51" s="113">
        <f>'Actual RAB roll forward'!L482</f>
        <v>0.95327829947855913</v>
      </c>
      <c r="M51" s="113">
        <f>'Actual RAB roll forward'!M482</f>
        <v>0</v>
      </c>
      <c r="N51" s="113">
        <f>'Actual RAB roll forward'!N482</f>
        <v>0</v>
      </c>
      <c r="O51" s="113">
        <f>'Actual RAB roll forward'!O482</f>
        <v>0</v>
      </c>
      <c r="P51" s="113">
        <f>'Actual RAB roll forward'!P482</f>
        <v>0</v>
      </c>
      <c r="Q51" s="113">
        <f>'Actual RAB roll forward'!Q482</f>
        <v>0</v>
      </c>
      <c r="R51" s="29"/>
      <c r="S51" s="102"/>
      <c r="T51" s="102"/>
      <c r="U51" s="102"/>
      <c r="V51" s="102"/>
      <c r="W51" s="102"/>
      <c r="X51" s="102"/>
      <c r="Y51" s="102"/>
      <c r="Z51" s="102"/>
      <c r="AA51" s="102"/>
      <c r="AB51" s="231"/>
      <c r="AC51" s="231"/>
      <c r="AD51" s="231"/>
      <c r="AE51" s="231"/>
      <c r="AF51" s="231"/>
      <c r="AG51" s="231"/>
      <c r="AH51" s="231"/>
      <c r="AI51" s="231"/>
      <c r="AJ51" s="231"/>
      <c r="AK51" s="231"/>
      <c r="AL51" s="231"/>
      <c r="AM51" s="231"/>
      <c r="AN51" s="231"/>
      <c r="AO51" s="231"/>
      <c r="AP51" s="231"/>
      <c r="AQ51" s="231"/>
      <c r="AR51" s="231"/>
      <c r="AS51" s="231"/>
      <c r="AT51" s="231"/>
      <c r="AU51" s="231"/>
      <c r="AV51" s="231"/>
      <c r="AW51" s="231"/>
      <c r="AX51" s="231"/>
      <c r="AY51" s="231"/>
      <c r="AZ51" s="231"/>
      <c r="BA51" s="231"/>
      <c r="BB51" s="231"/>
      <c r="BC51" s="231"/>
      <c r="BD51" s="231"/>
      <c r="BE51" s="231"/>
      <c r="BF51" s="231"/>
      <c r="BG51" s="231"/>
      <c r="BH51" s="231"/>
      <c r="BI51" s="231"/>
      <c r="BJ51" s="231"/>
      <c r="BK51" s="225"/>
      <c r="BL51" s="225"/>
    </row>
    <row r="52" spans="1:64" hidden="1" outlineLevel="1">
      <c r="A52" s="9"/>
      <c r="B52" s="9"/>
      <c r="C52" s="46"/>
      <c r="D52" s="132" t="str">
        <f>Asset14</f>
        <v>Land</v>
      </c>
      <c r="E52" s="9"/>
      <c r="F52" s="9"/>
      <c r="G52" s="198">
        <f>'Actual RAB roll forward'!G483</f>
        <v>0</v>
      </c>
      <c r="H52" s="113">
        <f>'Actual RAB roll forward'!H483</f>
        <v>2.4270565356726159</v>
      </c>
      <c r="I52" s="113">
        <f>'Actual RAB roll forward'!I483</f>
        <v>0</v>
      </c>
      <c r="J52" s="113">
        <f>'Actual RAB roll forward'!J483</f>
        <v>0</v>
      </c>
      <c r="K52" s="113">
        <f>'Actual RAB roll forward'!K483</f>
        <v>0</v>
      </c>
      <c r="L52" s="113">
        <f>'Actual RAB roll forward'!L483</f>
        <v>0</v>
      </c>
      <c r="M52" s="113">
        <f>'Actual RAB roll forward'!M483</f>
        <v>0</v>
      </c>
      <c r="N52" s="113">
        <f>'Actual RAB roll forward'!N483</f>
        <v>0</v>
      </c>
      <c r="O52" s="113">
        <f>'Actual RAB roll forward'!O483</f>
        <v>0</v>
      </c>
      <c r="P52" s="113">
        <f>'Actual RAB roll forward'!P483</f>
        <v>0</v>
      </c>
      <c r="Q52" s="113">
        <f>'Actual RAB roll forward'!Q483</f>
        <v>0</v>
      </c>
      <c r="R52" s="29"/>
      <c r="S52" s="102"/>
      <c r="T52" s="102"/>
      <c r="U52" s="102"/>
      <c r="V52" s="102"/>
      <c r="W52" s="102"/>
      <c r="X52" s="102"/>
      <c r="Y52" s="102"/>
      <c r="Z52" s="102"/>
      <c r="AA52" s="102"/>
      <c r="AB52" s="231"/>
      <c r="AC52" s="231"/>
      <c r="AD52" s="231"/>
      <c r="AE52" s="231"/>
      <c r="AF52" s="231"/>
      <c r="AG52" s="231"/>
      <c r="AH52" s="231"/>
      <c r="AI52" s="231"/>
      <c r="AJ52" s="231"/>
      <c r="AK52" s="231"/>
      <c r="AL52" s="231"/>
      <c r="AM52" s="231"/>
      <c r="AN52" s="231"/>
      <c r="AO52" s="231"/>
      <c r="AP52" s="231"/>
      <c r="AQ52" s="231"/>
      <c r="AR52" s="231"/>
      <c r="AS52" s="231"/>
      <c r="AT52" s="231"/>
      <c r="AU52" s="231"/>
      <c r="AV52" s="231"/>
      <c r="AW52" s="231"/>
      <c r="AX52" s="231"/>
      <c r="AY52" s="231"/>
      <c r="AZ52" s="231"/>
      <c r="BA52" s="231"/>
      <c r="BB52" s="231"/>
      <c r="BC52" s="231"/>
      <c r="BD52" s="231"/>
      <c r="BE52" s="231"/>
      <c r="BF52" s="231"/>
      <c r="BG52" s="231"/>
      <c r="BH52" s="231"/>
      <c r="BI52" s="231"/>
      <c r="BJ52" s="231"/>
      <c r="BK52" s="225"/>
      <c r="BL52" s="225"/>
    </row>
    <row r="53" spans="1:64" hidden="1" outlineLevel="1">
      <c r="A53" s="9"/>
      <c r="B53" s="9"/>
      <c r="C53" s="46"/>
      <c r="D53" s="132" t="str">
        <f>Asset15</f>
        <v>Buildings</v>
      </c>
      <c r="E53" s="9"/>
      <c r="F53" s="9"/>
      <c r="G53" s="198">
        <f>'Actual RAB roll forward'!G484</f>
        <v>0</v>
      </c>
      <c r="H53" s="113">
        <f>'Actual RAB roll forward'!H484</f>
        <v>6.2291400526928884</v>
      </c>
      <c r="I53" s="113">
        <f>'Actual RAB roll forward'!I484</f>
        <v>9.4122235427563226</v>
      </c>
      <c r="J53" s="113">
        <f>'Actual RAB roll forward'!J484</f>
        <v>0.7648579868372698</v>
      </c>
      <c r="K53" s="113">
        <f>'Actual RAB roll forward'!K484</f>
        <v>1.1703444669307388</v>
      </c>
      <c r="L53" s="113">
        <f>'Actual RAB roll forward'!L484</f>
        <v>1.3019207276784459</v>
      </c>
      <c r="M53" s="113">
        <f>'Actual RAB roll forward'!M484</f>
        <v>0</v>
      </c>
      <c r="N53" s="113">
        <f>'Actual RAB roll forward'!N484</f>
        <v>0</v>
      </c>
      <c r="O53" s="113">
        <f>'Actual RAB roll forward'!O484</f>
        <v>0</v>
      </c>
      <c r="P53" s="113">
        <f>'Actual RAB roll forward'!P484</f>
        <v>0</v>
      </c>
      <c r="Q53" s="113">
        <f>'Actual RAB roll forward'!Q484</f>
        <v>0</v>
      </c>
      <c r="R53" s="29"/>
      <c r="S53" s="102"/>
      <c r="T53" s="102"/>
      <c r="U53" s="102"/>
      <c r="V53" s="102"/>
      <c r="W53" s="102"/>
      <c r="X53" s="102"/>
      <c r="Y53" s="102"/>
      <c r="Z53" s="102"/>
      <c r="AA53" s="102"/>
      <c r="AB53" s="231"/>
      <c r="AC53" s="231"/>
      <c r="AD53" s="231"/>
      <c r="AE53" s="231"/>
      <c r="AF53" s="231"/>
      <c r="AG53" s="231"/>
      <c r="AH53" s="231"/>
      <c r="AI53" s="231"/>
      <c r="AJ53" s="231"/>
      <c r="AK53" s="231"/>
      <c r="AL53" s="231"/>
      <c r="AM53" s="231"/>
      <c r="AN53" s="231"/>
      <c r="AO53" s="231"/>
      <c r="AP53" s="231"/>
      <c r="AQ53" s="231"/>
      <c r="AR53" s="231"/>
      <c r="AS53" s="231"/>
      <c r="AT53" s="231"/>
      <c r="AU53" s="231"/>
      <c r="AV53" s="231"/>
      <c r="AW53" s="231"/>
      <c r="AX53" s="231"/>
      <c r="AY53" s="231"/>
      <c r="AZ53" s="231"/>
      <c r="BA53" s="231"/>
      <c r="BB53" s="231"/>
      <c r="BC53" s="231"/>
      <c r="BD53" s="231"/>
      <c r="BE53" s="231"/>
      <c r="BF53" s="231"/>
      <c r="BG53" s="231"/>
      <c r="BH53" s="231"/>
      <c r="BI53" s="231"/>
      <c r="BJ53" s="231"/>
      <c r="BK53" s="225"/>
      <c r="BL53" s="225"/>
    </row>
    <row r="54" spans="1:64" hidden="1" outlineLevel="1">
      <c r="A54" s="9"/>
      <c r="B54" s="9"/>
      <c r="C54" s="46"/>
      <c r="D54" s="132" t="str">
        <f>Asset16</f>
        <v>Equity raising costs</v>
      </c>
      <c r="E54" s="9"/>
      <c r="F54" s="9"/>
      <c r="G54" s="198">
        <f>'Actual RAB roll forward'!G485</f>
        <v>0</v>
      </c>
      <c r="H54" s="113">
        <f>'Actual RAB roll forward'!H485</f>
        <v>0.24054330525835993</v>
      </c>
      <c r="I54" s="113">
        <f>'Actual RAB roll forward'!I485</f>
        <v>0</v>
      </c>
      <c r="J54" s="113">
        <f>'Actual RAB roll forward'!J485</f>
        <v>0</v>
      </c>
      <c r="K54" s="113">
        <f>'Actual RAB roll forward'!K485</f>
        <v>0</v>
      </c>
      <c r="L54" s="113">
        <f>'Actual RAB roll forward'!L485</f>
        <v>0</v>
      </c>
      <c r="M54" s="113">
        <f>'Actual RAB roll forward'!M485</f>
        <v>0</v>
      </c>
      <c r="N54" s="113">
        <f>'Actual RAB roll forward'!N485</f>
        <v>0</v>
      </c>
      <c r="O54" s="113">
        <f>'Actual RAB roll forward'!O485</f>
        <v>0</v>
      </c>
      <c r="P54" s="113">
        <f>'Actual RAB roll forward'!P485</f>
        <v>0</v>
      </c>
      <c r="Q54" s="113">
        <f>'Actual RAB roll forward'!Q485</f>
        <v>0</v>
      </c>
      <c r="R54" s="29"/>
      <c r="S54" s="102"/>
      <c r="T54" s="102"/>
      <c r="U54" s="102"/>
      <c r="V54" s="102"/>
      <c r="W54" s="102"/>
      <c r="X54" s="102"/>
      <c r="Y54" s="102"/>
      <c r="Z54" s="102"/>
      <c r="AA54" s="102"/>
      <c r="AB54" s="231"/>
      <c r="AC54" s="231"/>
      <c r="AD54" s="231"/>
      <c r="AE54" s="231"/>
      <c r="AF54" s="231"/>
      <c r="AG54" s="231"/>
      <c r="AH54" s="231"/>
      <c r="AI54" s="231"/>
      <c r="AJ54" s="231"/>
      <c r="AK54" s="231"/>
      <c r="AL54" s="231"/>
      <c r="AM54" s="231"/>
      <c r="AN54" s="231"/>
      <c r="AO54" s="231"/>
      <c r="AP54" s="231"/>
      <c r="AQ54" s="231"/>
      <c r="AR54" s="231"/>
      <c r="AS54" s="231"/>
      <c r="AT54" s="231"/>
      <c r="AU54" s="231"/>
      <c r="AV54" s="231"/>
      <c r="AW54" s="231"/>
      <c r="AX54" s="231"/>
      <c r="AY54" s="231"/>
      <c r="AZ54" s="231"/>
      <c r="BA54" s="231"/>
      <c r="BB54" s="231"/>
      <c r="BC54" s="231"/>
      <c r="BD54" s="231"/>
      <c r="BE54" s="231"/>
      <c r="BF54" s="231"/>
      <c r="BG54" s="231"/>
      <c r="BH54" s="231"/>
      <c r="BI54" s="231"/>
      <c r="BJ54" s="231"/>
      <c r="BK54" s="225"/>
      <c r="BL54" s="225"/>
    </row>
    <row r="55" spans="1:64" hidden="1" outlineLevel="1">
      <c r="A55" s="9"/>
      <c r="B55" s="9"/>
      <c r="C55" s="46"/>
      <c r="D55" s="132">
        <f>Asset17</f>
        <v>0</v>
      </c>
      <c r="E55" s="9"/>
      <c r="F55" s="9"/>
      <c r="G55" s="198">
        <f>'Actual RAB roll forward'!G486</f>
        <v>0</v>
      </c>
      <c r="H55" s="113">
        <f>'Actual RAB roll forward'!H486</f>
        <v>0</v>
      </c>
      <c r="I55" s="113">
        <f>'Actual RAB roll forward'!I486</f>
        <v>0</v>
      </c>
      <c r="J55" s="113">
        <f>'Actual RAB roll forward'!J486</f>
        <v>0</v>
      </c>
      <c r="K55" s="113">
        <f>'Actual RAB roll forward'!K486</f>
        <v>0</v>
      </c>
      <c r="L55" s="113">
        <f>'Actual RAB roll forward'!L486</f>
        <v>0</v>
      </c>
      <c r="M55" s="113">
        <f>'Actual RAB roll forward'!M486</f>
        <v>0</v>
      </c>
      <c r="N55" s="113">
        <f>'Actual RAB roll forward'!N486</f>
        <v>0</v>
      </c>
      <c r="O55" s="113">
        <f>'Actual RAB roll forward'!O486</f>
        <v>0</v>
      </c>
      <c r="P55" s="113">
        <f>'Actual RAB roll forward'!P486</f>
        <v>0</v>
      </c>
      <c r="Q55" s="113">
        <f>'Actual RAB roll forward'!Q486</f>
        <v>0</v>
      </c>
      <c r="R55" s="29"/>
      <c r="S55" s="102"/>
      <c r="T55" s="102"/>
      <c r="U55" s="102"/>
      <c r="V55" s="102"/>
      <c r="W55" s="102"/>
      <c r="X55" s="102"/>
      <c r="Y55" s="102"/>
      <c r="Z55" s="102"/>
      <c r="AA55" s="102"/>
      <c r="AB55" s="231"/>
      <c r="AC55" s="231"/>
      <c r="AD55" s="231"/>
      <c r="AE55" s="231"/>
      <c r="AF55" s="231"/>
      <c r="AG55" s="231"/>
      <c r="AH55" s="231"/>
      <c r="AI55" s="231"/>
      <c r="AJ55" s="231"/>
      <c r="AK55" s="231"/>
      <c r="AL55" s="231"/>
      <c r="AM55" s="231"/>
      <c r="AN55" s="231"/>
      <c r="AO55" s="231"/>
      <c r="AP55" s="231"/>
      <c r="AQ55" s="231"/>
      <c r="AR55" s="231"/>
      <c r="AS55" s="231"/>
      <c r="AT55" s="231"/>
      <c r="AU55" s="231"/>
      <c r="AV55" s="231"/>
      <c r="AW55" s="231"/>
      <c r="AX55" s="231"/>
      <c r="AY55" s="231"/>
      <c r="AZ55" s="231"/>
      <c r="BA55" s="231"/>
      <c r="BB55" s="231"/>
      <c r="BC55" s="231"/>
      <c r="BD55" s="231"/>
      <c r="BE55" s="231"/>
      <c r="BF55" s="231"/>
      <c r="BG55" s="231"/>
      <c r="BH55" s="231"/>
      <c r="BI55" s="231"/>
      <c r="BJ55" s="231"/>
      <c r="BK55" s="225"/>
      <c r="BL55" s="225"/>
    </row>
    <row r="56" spans="1:64" hidden="1" outlineLevel="1">
      <c r="A56" s="9"/>
      <c r="B56" s="9"/>
      <c r="C56" s="46"/>
      <c r="D56" s="132">
        <f>Asset18</f>
        <v>0</v>
      </c>
      <c r="E56" s="9"/>
      <c r="F56" s="9"/>
      <c r="G56" s="198">
        <f>'Actual RAB roll forward'!G487</f>
        <v>0</v>
      </c>
      <c r="H56" s="113">
        <f>'Actual RAB roll forward'!H487</f>
        <v>0</v>
      </c>
      <c r="I56" s="113">
        <f>'Actual RAB roll forward'!I487</f>
        <v>0</v>
      </c>
      <c r="J56" s="113">
        <f>'Actual RAB roll forward'!J487</f>
        <v>0</v>
      </c>
      <c r="K56" s="113">
        <f>'Actual RAB roll forward'!K487</f>
        <v>0</v>
      </c>
      <c r="L56" s="113">
        <f>'Actual RAB roll forward'!L487</f>
        <v>0</v>
      </c>
      <c r="M56" s="113">
        <f>'Actual RAB roll forward'!M487</f>
        <v>0</v>
      </c>
      <c r="N56" s="113">
        <f>'Actual RAB roll forward'!N487</f>
        <v>0</v>
      </c>
      <c r="O56" s="113">
        <f>'Actual RAB roll forward'!O487</f>
        <v>0</v>
      </c>
      <c r="P56" s="113">
        <f>'Actual RAB roll forward'!P487</f>
        <v>0</v>
      </c>
      <c r="Q56" s="113">
        <f>'Actual RAB roll forward'!Q487</f>
        <v>0</v>
      </c>
      <c r="R56" s="29"/>
      <c r="S56" s="102"/>
      <c r="T56" s="102"/>
      <c r="U56" s="102"/>
      <c r="V56" s="102"/>
      <c r="W56" s="102"/>
      <c r="X56" s="102"/>
      <c r="Y56" s="102"/>
      <c r="Z56" s="102"/>
      <c r="AA56" s="102"/>
      <c r="AB56" s="231"/>
      <c r="AC56" s="231"/>
      <c r="AD56" s="231"/>
      <c r="AE56" s="231"/>
      <c r="AF56" s="231"/>
      <c r="AG56" s="231"/>
      <c r="AH56" s="231"/>
      <c r="AI56" s="231"/>
      <c r="AJ56" s="231"/>
      <c r="AK56" s="231"/>
      <c r="AL56" s="231"/>
      <c r="AM56" s="231"/>
      <c r="AN56" s="231"/>
      <c r="AO56" s="231"/>
      <c r="AP56" s="231"/>
      <c r="AQ56" s="231"/>
      <c r="AR56" s="231"/>
      <c r="AS56" s="231"/>
      <c r="AT56" s="231"/>
      <c r="AU56" s="231"/>
      <c r="AV56" s="231"/>
      <c r="AW56" s="231"/>
      <c r="AX56" s="231"/>
      <c r="AY56" s="231"/>
      <c r="AZ56" s="231"/>
      <c r="BA56" s="231"/>
      <c r="BB56" s="231"/>
      <c r="BC56" s="231"/>
      <c r="BD56" s="231"/>
      <c r="BE56" s="231"/>
      <c r="BF56" s="231"/>
      <c r="BG56" s="231"/>
      <c r="BH56" s="231"/>
      <c r="BI56" s="231"/>
      <c r="BJ56" s="231"/>
      <c r="BK56" s="225"/>
      <c r="BL56" s="225"/>
    </row>
    <row r="57" spans="1:64" hidden="1" outlineLevel="1">
      <c r="A57" s="9"/>
      <c r="B57" s="9"/>
      <c r="C57" s="46"/>
      <c r="D57" s="132">
        <f>Asset19</f>
        <v>0</v>
      </c>
      <c r="E57" s="9"/>
      <c r="F57" s="9"/>
      <c r="G57" s="198">
        <f>'Actual RAB roll forward'!G488</f>
        <v>0</v>
      </c>
      <c r="H57" s="113">
        <f>'Actual RAB roll forward'!H488</f>
        <v>0</v>
      </c>
      <c r="I57" s="113">
        <f>'Actual RAB roll forward'!I488</f>
        <v>0</v>
      </c>
      <c r="J57" s="113">
        <f>'Actual RAB roll forward'!J488</f>
        <v>0</v>
      </c>
      <c r="K57" s="113">
        <f>'Actual RAB roll forward'!K488</f>
        <v>0</v>
      </c>
      <c r="L57" s="113">
        <f>'Actual RAB roll forward'!L488</f>
        <v>0</v>
      </c>
      <c r="M57" s="113">
        <f>'Actual RAB roll forward'!M488</f>
        <v>0</v>
      </c>
      <c r="N57" s="113">
        <f>'Actual RAB roll forward'!N488</f>
        <v>0</v>
      </c>
      <c r="O57" s="113">
        <f>'Actual RAB roll forward'!O488</f>
        <v>0</v>
      </c>
      <c r="P57" s="113">
        <f>'Actual RAB roll forward'!P488</f>
        <v>0</v>
      </c>
      <c r="Q57" s="113">
        <f>'Actual RAB roll forward'!Q488</f>
        <v>0</v>
      </c>
      <c r="R57" s="29"/>
      <c r="S57" s="102"/>
      <c r="T57" s="102"/>
      <c r="U57" s="102"/>
      <c r="V57" s="102"/>
      <c r="W57" s="102"/>
      <c r="X57" s="102"/>
      <c r="Y57" s="102"/>
      <c r="Z57" s="102"/>
      <c r="AA57" s="102"/>
      <c r="AB57" s="231"/>
      <c r="AC57" s="231"/>
      <c r="AD57" s="231"/>
      <c r="AE57" s="231"/>
      <c r="AF57" s="231"/>
      <c r="AG57" s="231"/>
      <c r="AH57" s="231"/>
      <c r="AI57" s="231"/>
      <c r="AJ57" s="231"/>
      <c r="AK57" s="231"/>
      <c r="AL57" s="231"/>
      <c r="AM57" s="231"/>
      <c r="AN57" s="231"/>
      <c r="AO57" s="231"/>
      <c r="AP57" s="231"/>
      <c r="AQ57" s="231"/>
      <c r="AR57" s="231"/>
      <c r="AS57" s="231"/>
      <c r="AT57" s="231"/>
      <c r="AU57" s="231"/>
      <c r="AV57" s="231"/>
      <c r="AW57" s="231"/>
      <c r="AX57" s="231"/>
      <c r="AY57" s="231"/>
      <c r="AZ57" s="231"/>
      <c r="BA57" s="231"/>
      <c r="BB57" s="231"/>
      <c r="BC57" s="231"/>
      <c r="BD57" s="231"/>
      <c r="BE57" s="231"/>
      <c r="BF57" s="231"/>
      <c r="BG57" s="231"/>
      <c r="BH57" s="231"/>
      <c r="BI57" s="231"/>
      <c r="BJ57" s="231"/>
      <c r="BK57" s="225"/>
      <c r="BL57" s="225"/>
    </row>
    <row r="58" spans="1:64" hidden="1" outlineLevel="1">
      <c r="A58" s="9"/>
      <c r="B58" s="9"/>
      <c r="C58" s="46"/>
      <c r="D58" s="132">
        <f>Asset20</f>
        <v>0</v>
      </c>
      <c r="E58" s="9"/>
      <c r="F58" s="9"/>
      <c r="G58" s="198">
        <f>'Actual RAB roll forward'!G489</f>
        <v>0</v>
      </c>
      <c r="H58" s="113">
        <f>'Actual RAB roll forward'!H489</f>
        <v>0</v>
      </c>
      <c r="I58" s="113">
        <f>'Actual RAB roll forward'!I489</f>
        <v>0</v>
      </c>
      <c r="J58" s="113">
        <f>'Actual RAB roll forward'!J489</f>
        <v>0</v>
      </c>
      <c r="K58" s="113">
        <f>'Actual RAB roll forward'!K489</f>
        <v>0</v>
      </c>
      <c r="L58" s="113">
        <f>'Actual RAB roll forward'!L489</f>
        <v>0</v>
      </c>
      <c r="M58" s="113">
        <f>'Actual RAB roll forward'!M489</f>
        <v>0</v>
      </c>
      <c r="N58" s="113">
        <f>'Actual RAB roll forward'!N489</f>
        <v>0</v>
      </c>
      <c r="O58" s="113">
        <f>'Actual RAB roll forward'!O489</f>
        <v>0</v>
      </c>
      <c r="P58" s="113">
        <f>'Actual RAB roll forward'!P489</f>
        <v>0</v>
      </c>
      <c r="Q58" s="113">
        <f>'Actual RAB roll forward'!Q489</f>
        <v>0</v>
      </c>
      <c r="R58" s="29"/>
      <c r="S58" s="102"/>
      <c r="T58" s="102"/>
      <c r="U58" s="102"/>
      <c r="V58" s="102"/>
      <c r="W58" s="102"/>
      <c r="X58" s="102"/>
      <c r="Y58" s="102"/>
      <c r="Z58" s="102"/>
      <c r="AA58" s="102"/>
      <c r="AB58" s="231"/>
      <c r="AC58" s="231"/>
      <c r="AD58" s="231"/>
      <c r="AE58" s="231"/>
      <c r="AF58" s="231"/>
      <c r="AG58" s="231"/>
      <c r="AH58" s="231"/>
      <c r="AI58" s="231"/>
      <c r="AJ58" s="231"/>
      <c r="AK58" s="231"/>
      <c r="AL58" s="231"/>
      <c r="AM58" s="231"/>
      <c r="AN58" s="231"/>
      <c r="AO58" s="231"/>
      <c r="AP58" s="231"/>
      <c r="AQ58" s="231"/>
      <c r="AR58" s="231"/>
      <c r="AS58" s="231"/>
      <c r="AT58" s="231"/>
      <c r="AU58" s="231"/>
      <c r="AV58" s="231"/>
      <c r="AW58" s="231"/>
      <c r="AX58" s="231"/>
      <c r="AY58" s="231"/>
      <c r="AZ58" s="231"/>
      <c r="BA58" s="231"/>
      <c r="BB58" s="231"/>
      <c r="BC58" s="231"/>
      <c r="BD58" s="231"/>
      <c r="BE58" s="231"/>
      <c r="BF58" s="231"/>
      <c r="BG58" s="231"/>
      <c r="BH58" s="231"/>
      <c r="BI58" s="231"/>
      <c r="BJ58" s="231"/>
      <c r="BK58" s="225"/>
      <c r="BL58" s="225"/>
    </row>
    <row r="59" spans="1:64" hidden="1" outlineLevel="1">
      <c r="A59" s="9"/>
      <c r="B59" s="9"/>
      <c r="C59" s="46"/>
      <c r="D59" s="132">
        <f>Asset21</f>
        <v>0</v>
      </c>
      <c r="E59" s="9"/>
      <c r="F59" s="9"/>
      <c r="G59" s="198">
        <f>'Actual RAB roll forward'!G490</f>
        <v>0</v>
      </c>
      <c r="H59" s="113">
        <f>'Actual RAB roll forward'!H490</f>
        <v>0</v>
      </c>
      <c r="I59" s="113">
        <f>'Actual RAB roll forward'!I490</f>
        <v>0</v>
      </c>
      <c r="J59" s="113">
        <f>'Actual RAB roll forward'!J490</f>
        <v>0</v>
      </c>
      <c r="K59" s="113">
        <f>'Actual RAB roll forward'!K490</f>
        <v>0</v>
      </c>
      <c r="L59" s="113">
        <f>'Actual RAB roll forward'!L490</f>
        <v>0</v>
      </c>
      <c r="M59" s="113">
        <f>'Actual RAB roll forward'!M490</f>
        <v>0</v>
      </c>
      <c r="N59" s="113">
        <f>'Actual RAB roll forward'!N490</f>
        <v>0</v>
      </c>
      <c r="O59" s="113">
        <f>'Actual RAB roll forward'!O490</f>
        <v>0</v>
      </c>
      <c r="P59" s="113">
        <f>'Actual RAB roll forward'!P490</f>
        <v>0</v>
      </c>
      <c r="Q59" s="113">
        <f>'Actual RAB roll forward'!Q490</f>
        <v>0</v>
      </c>
      <c r="R59" s="29"/>
      <c r="S59" s="102"/>
      <c r="T59" s="102"/>
      <c r="U59" s="102"/>
      <c r="V59" s="102"/>
      <c r="W59" s="102"/>
      <c r="X59" s="102"/>
      <c r="Y59" s="102"/>
      <c r="Z59" s="102"/>
      <c r="AA59" s="102"/>
      <c r="AB59" s="231"/>
      <c r="AC59" s="231"/>
      <c r="AD59" s="231"/>
      <c r="AE59" s="231"/>
      <c r="AF59" s="231"/>
      <c r="AG59" s="231"/>
      <c r="AH59" s="231"/>
      <c r="AI59" s="231"/>
      <c r="AJ59" s="231"/>
      <c r="AK59" s="231"/>
      <c r="AL59" s="231"/>
      <c r="AM59" s="231"/>
      <c r="AN59" s="231"/>
      <c r="AO59" s="231"/>
      <c r="AP59" s="231"/>
      <c r="AQ59" s="231"/>
      <c r="AR59" s="231"/>
      <c r="AS59" s="231"/>
      <c r="AT59" s="231"/>
      <c r="AU59" s="231"/>
      <c r="AV59" s="231"/>
      <c r="AW59" s="231"/>
      <c r="AX59" s="231"/>
      <c r="AY59" s="231"/>
      <c r="AZ59" s="231"/>
      <c r="BA59" s="231"/>
      <c r="BB59" s="231"/>
      <c r="BC59" s="231"/>
      <c r="BD59" s="231"/>
      <c r="BE59" s="231"/>
      <c r="BF59" s="231"/>
      <c r="BG59" s="231"/>
      <c r="BH59" s="231"/>
      <c r="BI59" s="231"/>
      <c r="BJ59" s="231"/>
      <c r="BK59" s="225"/>
      <c r="BL59" s="225"/>
    </row>
    <row r="60" spans="1:64" hidden="1" outlineLevel="1">
      <c r="A60" s="9"/>
      <c r="B60" s="9"/>
      <c r="C60" s="46"/>
      <c r="D60" s="132">
        <f>Asset22</f>
        <v>0</v>
      </c>
      <c r="E60" s="9"/>
      <c r="F60" s="9"/>
      <c r="G60" s="198">
        <f>'Actual RAB roll forward'!G491</f>
        <v>0</v>
      </c>
      <c r="H60" s="113">
        <f>'Actual RAB roll forward'!H491</f>
        <v>0</v>
      </c>
      <c r="I60" s="113">
        <f>'Actual RAB roll forward'!I491</f>
        <v>0</v>
      </c>
      <c r="J60" s="113">
        <f>'Actual RAB roll forward'!J491</f>
        <v>0</v>
      </c>
      <c r="K60" s="113">
        <f>'Actual RAB roll forward'!K491</f>
        <v>0</v>
      </c>
      <c r="L60" s="113">
        <f>'Actual RAB roll forward'!L491</f>
        <v>0</v>
      </c>
      <c r="M60" s="113">
        <f>'Actual RAB roll forward'!M491</f>
        <v>0</v>
      </c>
      <c r="N60" s="113">
        <f>'Actual RAB roll forward'!N491</f>
        <v>0</v>
      </c>
      <c r="O60" s="113">
        <f>'Actual RAB roll forward'!O491</f>
        <v>0</v>
      </c>
      <c r="P60" s="113">
        <f>'Actual RAB roll forward'!P491</f>
        <v>0</v>
      </c>
      <c r="Q60" s="113">
        <f>'Actual RAB roll forward'!Q491</f>
        <v>0</v>
      </c>
      <c r="R60" s="29"/>
      <c r="S60" s="102"/>
      <c r="T60" s="102"/>
      <c r="U60" s="102"/>
      <c r="V60" s="102"/>
      <c r="W60" s="102"/>
      <c r="X60" s="102"/>
      <c r="Y60" s="102"/>
      <c r="Z60" s="102"/>
      <c r="AA60" s="102"/>
      <c r="AB60" s="231"/>
      <c r="AC60" s="231"/>
      <c r="AD60" s="231"/>
      <c r="AE60" s="231"/>
      <c r="AF60" s="231"/>
      <c r="AG60" s="231"/>
      <c r="AH60" s="231"/>
      <c r="AI60" s="231"/>
      <c r="AJ60" s="231"/>
      <c r="AK60" s="231"/>
      <c r="AL60" s="231"/>
      <c r="AM60" s="231"/>
      <c r="AN60" s="231"/>
      <c r="AO60" s="231"/>
      <c r="AP60" s="231"/>
      <c r="AQ60" s="231"/>
      <c r="AR60" s="231"/>
      <c r="AS60" s="231"/>
      <c r="AT60" s="231"/>
      <c r="AU60" s="231"/>
      <c r="AV60" s="231"/>
      <c r="AW60" s="231"/>
      <c r="AX60" s="231"/>
      <c r="AY60" s="231"/>
      <c r="AZ60" s="231"/>
      <c r="BA60" s="231"/>
      <c r="BB60" s="231"/>
      <c r="BC60" s="231"/>
      <c r="BD60" s="231"/>
      <c r="BE60" s="231"/>
      <c r="BF60" s="231"/>
      <c r="BG60" s="231"/>
      <c r="BH60" s="231"/>
      <c r="BI60" s="231"/>
      <c r="BJ60" s="231"/>
      <c r="BK60" s="225"/>
      <c r="BL60" s="225"/>
    </row>
    <row r="61" spans="1:64" hidden="1" outlineLevel="1">
      <c r="A61" s="9"/>
      <c r="B61" s="9"/>
      <c r="C61" s="46"/>
      <c r="D61" s="132">
        <f>Asset23</f>
        <v>0</v>
      </c>
      <c r="E61" s="9"/>
      <c r="F61" s="9"/>
      <c r="G61" s="198">
        <f>'Actual RAB roll forward'!G492</f>
        <v>0</v>
      </c>
      <c r="H61" s="113">
        <f>'Actual RAB roll forward'!H492</f>
        <v>0</v>
      </c>
      <c r="I61" s="113">
        <f>'Actual RAB roll forward'!I492</f>
        <v>0</v>
      </c>
      <c r="J61" s="113">
        <f>'Actual RAB roll forward'!J492</f>
        <v>0</v>
      </c>
      <c r="K61" s="113">
        <f>'Actual RAB roll forward'!K492</f>
        <v>0</v>
      </c>
      <c r="L61" s="113">
        <f>'Actual RAB roll forward'!L492</f>
        <v>0</v>
      </c>
      <c r="M61" s="113">
        <f>'Actual RAB roll forward'!M492</f>
        <v>0</v>
      </c>
      <c r="N61" s="113">
        <f>'Actual RAB roll forward'!N492</f>
        <v>0</v>
      </c>
      <c r="O61" s="113">
        <f>'Actual RAB roll forward'!O492</f>
        <v>0</v>
      </c>
      <c r="P61" s="113">
        <f>'Actual RAB roll forward'!P492</f>
        <v>0</v>
      </c>
      <c r="Q61" s="113">
        <f>'Actual RAB roll forward'!Q492</f>
        <v>0</v>
      </c>
      <c r="R61" s="29"/>
      <c r="S61" s="102"/>
      <c r="T61" s="102"/>
      <c r="U61" s="102"/>
      <c r="V61" s="102"/>
      <c r="W61" s="102"/>
      <c r="X61" s="102"/>
      <c r="Y61" s="102"/>
      <c r="Z61" s="102"/>
      <c r="AA61" s="102"/>
      <c r="AB61" s="231"/>
      <c r="AC61" s="231"/>
      <c r="AD61" s="231"/>
      <c r="AE61" s="231"/>
      <c r="AF61" s="231"/>
      <c r="AG61" s="231"/>
      <c r="AH61" s="231"/>
      <c r="AI61" s="231"/>
      <c r="AJ61" s="231"/>
      <c r="AK61" s="231"/>
      <c r="AL61" s="231"/>
      <c r="AM61" s="231"/>
      <c r="AN61" s="231"/>
      <c r="AO61" s="231"/>
      <c r="AP61" s="231"/>
      <c r="AQ61" s="231"/>
      <c r="AR61" s="231"/>
      <c r="AS61" s="231"/>
      <c r="AT61" s="231"/>
      <c r="AU61" s="231"/>
      <c r="AV61" s="231"/>
      <c r="AW61" s="231"/>
      <c r="AX61" s="231"/>
      <c r="AY61" s="231"/>
      <c r="AZ61" s="231"/>
      <c r="BA61" s="231"/>
      <c r="BB61" s="231"/>
      <c r="BC61" s="231"/>
      <c r="BD61" s="231"/>
      <c r="BE61" s="231"/>
      <c r="BF61" s="231"/>
      <c r="BG61" s="231"/>
      <c r="BH61" s="231"/>
      <c r="BI61" s="231"/>
      <c r="BJ61" s="231"/>
      <c r="BK61" s="225"/>
      <c r="BL61" s="225"/>
    </row>
    <row r="62" spans="1:64" hidden="1" outlineLevel="1">
      <c r="A62" s="9"/>
      <c r="B62" s="9"/>
      <c r="C62" s="46"/>
      <c r="D62" s="132">
        <f>Asset24</f>
        <v>0</v>
      </c>
      <c r="E62" s="9"/>
      <c r="F62" s="9"/>
      <c r="G62" s="198">
        <f>'Actual RAB roll forward'!G493</f>
        <v>0</v>
      </c>
      <c r="H62" s="113">
        <f>'Actual RAB roll forward'!H493</f>
        <v>0</v>
      </c>
      <c r="I62" s="113">
        <f>'Actual RAB roll forward'!I493</f>
        <v>0</v>
      </c>
      <c r="J62" s="113">
        <f>'Actual RAB roll forward'!J493</f>
        <v>0</v>
      </c>
      <c r="K62" s="113">
        <f>'Actual RAB roll forward'!K493</f>
        <v>0</v>
      </c>
      <c r="L62" s="113">
        <f>'Actual RAB roll forward'!L493</f>
        <v>0</v>
      </c>
      <c r="M62" s="113">
        <f>'Actual RAB roll forward'!M493</f>
        <v>0</v>
      </c>
      <c r="N62" s="113">
        <f>'Actual RAB roll forward'!N493</f>
        <v>0</v>
      </c>
      <c r="O62" s="113">
        <f>'Actual RAB roll forward'!O493</f>
        <v>0</v>
      </c>
      <c r="P62" s="113">
        <f>'Actual RAB roll forward'!P493</f>
        <v>0</v>
      </c>
      <c r="Q62" s="113">
        <f>'Actual RAB roll forward'!Q493</f>
        <v>0</v>
      </c>
      <c r="R62" s="29"/>
      <c r="S62" s="102"/>
      <c r="T62" s="102"/>
      <c r="U62" s="102"/>
      <c r="V62" s="102"/>
      <c r="W62" s="102"/>
      <c r="X62" s="102"/>
      <c r="Y62" s="102"/>
      <c r="Z62" s="102"/>
      <c r="AA62" s="102"/>
      <c r="AB62" s="231"/>
      <c r="AC62" s="231"/>
      <c r="AD62" s="231"/>
      <c r="AE62" s="231"/>
      <c r="AF62" s="231"/>
      <c r="AG62" s="231"/>
      <c r="AH62" s="231"/>
      <c r="AI62" s="231"/>
      <c r="AJ62" s="231"/>
      <c r="AK62" s="231"/>
      <c r="AL62" s="231"/>
      <c r="AM62" s="231"/>
      <c r="AN62" s="231"/>
      <c r="AO62" s="231"/>
      <c r="AP62" s="231"/>
      <c r="AQ62" s="231"/>
      <c r="AR62" s="231"/>
      <c r="AS62" s="231"/>
      <c r="AT62" s="231"/>
      <c r="AU62" s="231"/>
      <c r="AV62" s="231"/>
      <c r="AW62" s="231"/>
      <c r="AX62" s="231"/>
      <c r="AY62" s="231"/>
      <c r="AZ62" s="231"/>
      <c r="BA62" s="231"/>
      <c r="BB62" s="231"/>
      <c r="BC62" s="231"/>
      <c r="BD62" s="231"/>
      <c r="BE62" s="231"/>
      <c r="BF62" s="231"/>
      <c r="BG62" s="231"/>
      <c r="BH62" s="231"/>
      <c r="BI62" s="231"/>
      <c r="BJ62" s="231"/>
      <c r="BK62" s="225"/>
      <c r="BL62" s="225"/>
    </row>
    <row r="63" spans="1:64" hidden="1" outlineLevel="1">
      <c r="A63" s="9"/>
      <c r="B63" s="9"/>
      <c r="C63" s="46"/>
      <c r="D63" s="132">
        <f>Asset25</f>
        <v>0</v>
      </c>
      <c r="E63" s="9"/>
      <c r="F63" s="9"/>
      <c r="G63" s="198">
        <f>'Actual RAB roll forward'!G494</f>
        <v>0</v>
      </c>
      <c r="H63" s="113">
        <f>'Actual RAB roll forward'!H494</f>
        <v>0</v>
      </c>
      <c r="I63" s="113">
        <f>'Actual RAB roll forward'!I494</f>
        <v>0</v>
      </c>
      <c r="J63" s="113">
        <f>'Actual RAB roll forward'!J494</f>
        <v>0</v>
      </c>
      <c r="K63" s="113">
        <f>'Actual RAB roll forward'!K494</f>
        <v>0</v>
      </c>
      <c r="L63" s="113">
        <f>'Actual RAB roll forward'!L494</f>
        <v>0</v>
      </c>
      <c r="M63" s="113">
        <f>'Actual RAB roll forward'!M494</f>
        <v>0</v>
      </c>
      <c r="N63" s="113">
        <f>'Actual RAB roll forward'!N494</f>
        <v>0</v>
      </c>
      <c r="O63" s="113">
        <f>'Actual RAB roll forward'!O494</f>
        <v>0</v>
      </c>
      <c r="P63" s="113">
        <f>'Actual RAB roll forward'!P494</f>
        <v>0</v>
      </c>
      <c r="Q63" s="113">
        <f>'Actual RAB roll forward'!Q494</f>
        <v>0</v>
      </c>
      <c r="R63" s="29"/>
      <c r="S63" s="102"/>
      <c r="T63" s="102"/>
      <c r="U63" s="102"/>
      <c r="V63" s="102"/>
      <c r="W63" s="102"/>
      <c r="X63" s="102"/>
      <c r="Y63" s="102"/>
      <c r="Z63" s="102"/>
      <c r="AA63" s="102"/>
      <c r="AB63" s="231"/>
      <c r="AC63" s="231"/>
      <c r="AD63" s="231"/>
      <c r="AE63" s="231"/>
      <c r="AF63" s="231"/>
      <c r="AG63" s="231"/>
      <c r="AH63" s="231"/>
      <c r="AI63" s="231"/>
      <c r="AJ63" s="231"/>
      <c r="AK63" s="231"/>
      <c r="AL63" s="231"/>
      <c r="AM63" s="231"/>
      <c r="AN63" s="231"/>
      <c r="AO63" s="231"/>
      <c r="AP63" s="231"/>
      <c r="AQ63" s="231"/>
      <c r="AR63" s="231"/>
      <c r="AS63" s="231"/>
      <c r="AT63" s="231"/>
      <c r="AU63" s="231"/>
      <c r="AV63" s="231"/>
      <c r="AW63" s="231"/>
      <c r="AX63" s="231"/>
      <c r="AY63" s="231"/>
      <c r="AZ63" s="231"/>
      <c r="BA63" s="231"/>
      <c r="BB63" s="231"/>
      <c r="BC63" s="231"/>
      <c r="BD63" s="231"/>
      <c r="BE63" s="231"/>
      <c r="BF63" s="231"/>
      <c r="BG63" s="231"/>
      <c r="BH63" s="231"/>
      <c r="BI63" s="231"/>
      <c r="BJ63" s="231"/>
      <c r="BK63" s="225"/>
      <c r="BL63" s="225"/>
    </row>
    <row r="64" spans="1:64" hidden="1" outlineLevel="1">
      <c r="A64" s="9"/>
      <c r="B64" s="9"/>
      <c r="C64" s="46"/>
      <c r="D64" s="132">
        <f>Asset26</f>
        <v>0</v>
      </c>
      <c r="E64" s="9"/>
      <c r="F64" s="9"/>
      <c r="G64" s="198">
        <f>'Actual RAB roll forward'!G495</f>
        <v>0</v>
      </c>
      <c r="H64" s="113">
        <f>'Actual RAB roll forward'!H495</f>
        <v>0</v>
      </c>
      <c r="I64" s="113">
        <f>'Actual RAB roll forward'!I495</f>
        <v>0</v>
      </c>
      <c r="J64" s="113">
        <f>'Actual RAB roll forward'!J495</f>
        <v>0</v>
      </c>
      <c r="K64" s="113">
        <f>'Actual RAB roll forward'!K495</f>
        <v>0</v>
      </c>
      <c r="L64" s="113">
        <f>'Actual RAB roll forward'!L495</f>
        <v>0</v>
      </c>
      <c r="M64" s="113">
        <f>'Actual RAB roll forward'!M495</f>
        <v>0</v>
      </c>
      <c r="N64" s="113">
        <f>'Actual RAB roll forward'!N495</f>
        <v>0</v>
      </c>
      <c r="O64" s="113">
        <f>'Actual RAB roll forward'!O495</f>
        <v>0</v>
      </c>
      <c r="P64" s="113">
        <f>'Actual RAB roll forward'!P495</f>
        <v>0</v>
      </c>
      <c r="Q64" s="113">
        <f>'Actual RAB roll forward'!Q495</f>
        <v>0</v>
      </c>
      <c r="R64" s="29"/>
      <c r="S64" s="102"/>
      <c r="T64" s="102"/>
      <c r="U64" s="102"/>
      <c r="V64" s="102"/>
      <c r="W64" s="102"/>
      <c r="X64" s="102"/>
      <c r="Y64" s="102"/>
      <c r="Z64" s="102"/>
      <c r="AA64" s="102"/>
      <c r="AB64" s="231"/>
      <c r="AC64" s="231"/>
      <c r="AD64" s="231"/>
      <c r="AE64" s="231"/>
      <c r="AF64" s="231"/>
      <c r="AG64" s="231"/>
      <c r="AH64" s="231"/>
      <c r="AI64" s="231"/>
      <c r="AJ64" s="231"/>
      <c r="AK64" s="231"/>
      <c r="AL64" s="231"/>
      <c r="AM64" s="231"/>
      <c r="AN64" s="231"/>
      <c r="AO64" s="231"/>
      <c r="AP64" s="231"/>
      <c r="AQ64" s="231"/>
      <c r="AR64" s="231"/>
      <c r="AS64" s="231"/>
      <c r="AT64" s="231"/>
      <c r="AU64" s="231"/>
      <c r="AV64" s="231"/>
      <c r="AW64" s="231"/>
      <c r="AX64" s="231"/>
      <c r="AY64" s="231"/>
      <c r="AZ64" s="231"/>
      <c r="BA64" s="231"/>
      <c r="BB64" s="231"/>
      <c r="BC64" s="231"/>
      <c r="BD64" s="231"/>
      <c r="BE64" s="231"/>
      <c r="BF64" s="231"/>
      <c r="BG64" s="231"/>
      <c r="BH64" s="231"/>
      <c r="BI64" s="231"/>
      <c r="BJ64" s="231"/>
      <c r="BK64" s="225"/>
      <c r="BL64" s="225"/>
    </row>
    <row r="65" spans="1:64" hidden="1" outlineLevel="1">
      <c r="A65" s="9"/>
      <c r="B65" s="9"/>
      <c r="C65" s="46"/>
      <c r="D65" s="132">
        <f>Asset27</f>
        <v>0</v>
      </c>
      <c r="E65" s="9"/>
      <c r="F65" s="9"/>
      <c r="G65" s="198">
        <f>'Actual RAB roll forward'!G496</f>
        <v>0</v>
      </c>
      <c r="H65" s="113">
        <f>'Actual RAB roll forward'!H496</f>
        <v>0</v>
      </c>
      <c r="I65" s="113">
        <f>'Actual RAB roll forward'!I496</f>
        <v>0</v>
      </c>
      <c r="J65" s="113">
        <f>'Actual RAB roll forward'!J496</f>
        <v>0</v>
      </c>
      <c r="K65" s="113">
        <f>'Actual RAB roll forward'!K496</f>
        <v>0</v>
      </c>
      <c r="L65" s="113">
        <f>'Actual RAB roll forward'!L496</f>
        <v>0</v>
      </c>
      <c r="M65" s="113">
        <f>'Actual RAB roll forward'!M496</f>
        <v>0</v>
      </c>
      <c r="N65" s="113">
        <f>'Actual RAB roll forward'!N496</f>
        <v>0</v>
      </c>
      <c r="O65" s="113">
        <f>'Actual RAB roll forward'!O496</f>
        <v>0</v>
      </c>
      <c r="P65" s="113">
        <f>'Actual RAB roll forward'!P496</f>
        <v>0</v>
      </c>
      <c r="Q65" s="113">
        <f>'Actual RAB roll forward'!Q496</f>
        <v>0</v>
      </c>
      <c r="R65" s="29"/>
      <c r="S65" s="102"/>
      <c r="T65" s="102"/>
      <c r="U65" s="102"/>
      <c r="V65" s="102"/>
      <c r="W65" s="102"/>
      <c r="X65" s="102"/>
      <c r="Y65" s="102"/>
      <c r="Z65" s="102"/>
      <c r="AA65" s="102"/>
      <c r="AB65" s="231"/>
      <c r="AC65" s="231"/>
      <c r="AD65" s="231"/>
      <c r="AE65" s="231"/>
      <c r="AF65" s="231"/>
      <c r="AG65" s="231"/>
      <c r="AH65" s="231"/>
      <c r="AI65" s="231"/>
      <c r="AJ65" s="231"/>
      <c r="AK65" s="231"/>
      <c r="AL65" s="231"/>
      <c r="AM65" s="231"/>
      <c r="AN65" s="231"/>
      <c r="AO65" s="231"/>
      <c r="AP65" s="231"/>
      <c r="AQ65" s="231"/>
      <c r="AR65" s="231"/>
      <c r="AS65" s="231"/>
      <c r="AT65" s="231"/>
      <c r="AU65" s="231"/>
      <c r="AV65" s="231"/>
      <c r="AW65" s="231"/>
      <c r="AX65" s="231"/>
      <c r="AY65" s="231"/>
      <c r="AZ65" s="231"/>
      <c r="BA65" s="231"/>
      <c r="BB65" s="231"/>
      <c r="BC65" s="231"/>
      <c r="BD65" s="231"/>
      <c r="BE65" s="231"/>
      <c r="BF65" s="231"/>
      <c r="BG65" s="231"/>
      <c r="BH65" s="231"/>
      <c r="BI65" s="231"/>
      <c r="BJ65" s="231"/>
      <c r="BK65" s="225"/>
      <c r="BL65" s="225"/>
    </row>
    <row r="66" spans="1:64" hidden="1" outlineLevel="1">
      <c r="A66" s="9"/>
      <c r="B66" s="9"/>
      <c r="C66" s="46"/>
      <c r="D66" s="132">
        <f>Asset28</f>
        <v>0</v>
      </c>
      <c r="E66" s="9"/>
      <c r="F66" s="9"/>
      <c r="G66" s="198">
        <f>'Actual RAB roll forward'!G497</f>
        <v>0</v>
      </c>
      <c r="H66" s="113">
        <f>'Actual RAB roll forward'!H497</f>
        <v>0</v>
      </c>
      <c r="I66" s="113">
        <f>'Actual RAB roll forward'!I497</f>
        <v>0</v>
      </c>
      <c r="J66" s="113">
        <f>'Actual RAB roll forward'!J497</f>
        <v>0</v>
      </c>
      <c r="K66" s="113">
        <f>'Actual RAB roll forward'!K497</f>
        <v>0</v>
      </c>
      <c r="L66" s="113">
        <f>'Actual RAB roll forward'!L497</f>
        <v>0</v>
      </c>
      <c r="M66" s="113">
        <f>'Actual RAB roll forward'!M497</f>
        <v>0</v>
      </c>
      <c r="N66" s="113">
        <f>'Actual RAB roll forward'!N497</f>
        <v>0</v>
      </c>
      <c r="O66" s="113">
        <f>'Actual RAB roll forward'!O497</f>
        <v>0</v>
      </c>
      <c r="P66" s="113">
        <f>'Actual RAB roll forward'!P497</f>
        <v>0</v>
      </c>
      <c r="Q66" s="113">
        <f>'Actual RAB roll forward'!Q497</f>
        <v>0</v>
      </c>
      <c r="R66" s="29"/>
      <c r="S66" s="102"/>
      <c r="T66" s="102"/>
      <c r="U66" s="102"/>
      <c r="V66" s="102"/>
      <c r="W66" s="102"/>
      <c r="X66" s="102"/>
      <c r="Y66" s="102"/>
      <c r="Z66" s="102"/>
      <c r="AA66" s="102"/>
      <c r="AB66" s="231"/>
      <c r="AC66" s="231"/>
      <c r="AD66" s="231"/>
      <c r="AE66" s="231"/>
      <c r="AF66" s="231"/>
      <c r="AG66" s="231"/>
      <c r="AH66" s="231"/>
      <c r="AI66" s="231"/>
      <c r="AJ66" s="231"/>
      <c r="AK66" s="231"/>
      <c r="AL66" s="231"/>
      <c r="AM66" s="231"/>
      <c r="AN66" s="231"/>
      <c r="AO66" s="231"/>
      <c r="AP66" s="231"/>
      <c r="AQ66" s="231"/>
      <c r="AR66" s="231"/>
      <c r="AS66" s="231"/>
      <c r="AT66" s="231"/>
      <c r="AU66" s="231"/>
      <c r="AV66" s="231"/>
      <c r="AW66" s="231"/>
      <c r="AX66" s="231"/>
      <c r="AY66" s="231"/>
      <c r="AZ66" s="231"/>
      <c r="BA66" s="231"/>
      <c r="BB66" s="231"/>
      <c r="BC66" s="231"/>
      <c r="BD66" s="231"/>
      <c r="BE66" s="231"/>
      <c r="BF66" s="231"/>
      <c r="BG66" s="231"/>
      <c r="BH66" s="231"/>
      <c r="BI66" s="231"/>
      <c r="BJ66" s="231"/>
      <c r="BK66" s="225"/>
      <c r="BL66" s="225"/>
    </row>
    <row r="67" spans="1:64" hidden="1" outlineLevel="1">
      <c r="A67" s="9"/>
      <c r="B67" s="9"/>
      <c r="C67" s="46"/>
      <c r="D67" s="132">
        <f>Asset29</f>
        <v>0</v>
      </c>
      <c r="E67" s="9"/>
      <c r="F67" s="9"/>
      <c r="G67" s="198">
        <f>'Actual RAB roll forward'!G498</f>
        <v>0</v>
      </c>
      <c r="H67" s="113">
        <f>'Actual RAB roll forward'!H498</f>
        <v>0</v>
      </c>
      <c r="I67" s="113">
        <f>'Actual RAB roll forward'!I498</f>
        <v>0</v>
      </c>
      <c r="J67" s="113">
        <f>'Actual RAB roll forward'!J498</f>
        <v>0</v>
      </c>
      <c r="K67" s="113">
        <f>'Actual RAB roll forward'!K498</f>
        <v>0</v>
      </c>
      <c r="L67" s="113">
        <f>'Actual RAB roll forward'!L498</f>
        <v>0</v>
      </c>
      <c r="M67" s="113">
        <f>'Actual RAB roll forward'!M498</f>
        <v>0</v>
      </c>
      <c r="N67" s="113">
        <f>'Actual RAB roll forward'!N498</f>
        <v>0</v>
      </c>
      <c r="O67" s="113">
        <f>'Actual RAB roll forward'!O498</f>
        <v>0</v>
      </c>
      <c r="P67" s="113">
        <f>'Actual RAB roll forward'!P498</f>
        <v>0</v>
      </c>
      <c r="Q67" s="113">
        <f>'Actual RAB roll forward'!Q498</f>
        <v>0</v>
      </c>
      <c r="R67" s="29"/>
      <c r="S67" s="102"/>
      <c r="T67" s="102"/>
      <c r="U67" s="102"/>
      <c r="V67" s="102"/>
      <c r="W67" s="102"/>
      <c r="X67" s="102"/>
      <c r="Y67" s="102"/>
      <c r="Z67" s="102"/>
      <c r="AA67" s="102"/>
      <c r="AB67" s="231"/>
      <c r="AC67" s="231"/>
      <c r="AD67" s="231"/>
      <c r="AE67" s="231"/>
      <c r="AF67" s="231"/>
      <c r="AG67" s="231"/>
      <c r="AH67" s="231"/>
      <c r="AI67" s="231"/>
      <c r="AJ67" s="231"/>
      <c r="AK67" s="231"/>
      <c r="AL67" s="231"/>
      <c r="AM67" s="231"/>
      <c r="AN67" s="231"/>
      <c r="AO67" s="231"/>
      <c r="AP67" s="231"/>
      <c r="AQ67" s="231"/>
      <c r="AR67" s="231"/>
      <c r="AS67" s="231"/>
      <c r="AT67" s="231"/>
      <c r="AU67" s="231"/>
      <c r="AV67" s="231"/>
      <c r="AW67" s="231"/>
      <c r="AX67" s="231"/>
      <c r="AY67" s="231"/>
      <c r="AZ67" s="231"/>
      <c r="BA67" s="231"/>
      <c r="BB67" s="231"/>
      <c r="BC67" s="231"/>
      <c r="BD67" s="231"/>
      <c r="BE67" s="231"/>
      <c r="BF67" s="231"/>
      <c r="BG67" s="231"/>
      <c r="BH67" s="231"/>
      <c r="BI67" s="231"/>
      <c r="BJ67" s="231"/>
      <c r="BK67" s="225"/>
      <c r="BL67" s="225"/>
    </row>
    <row r="68" spans="1:64" hidden="1" outlineLevel="1">
      <c r="A68" s="9"/>
      <c r="B68" s="9"/>
      <c r="C68" s="46"/>
      <c r="D68" s="132">
        <f>Asset30</f>
        <v>0</v>
      </c>
      <c r="E68" s="9"/>
      <c r="F68" s="9"/>
      <c r="G68" s="198">
        <f>'Actual RAB roll forward'!G499</f>
        <v>0</v>
      </c>
      <c r="H68" s="113">
        <f>'Actual RAB roll forward'!H499</f>
        <v>0</v>
      </c>
      <c r="I68" s="113">
        <f>'Actual RAB roll forward'!I499</f>
        <v>0</v>
      </c>
      <c r="J68" s="113">
        <f>'Actual RAB roll forward'!J499</f>
        <v>0</v>
      </c>
      <c r="K68" s="113">
        <f>'Actual RAB roll forward'!K499</f>
        <v>0</v>
      </c>
      <c r="L68" s="113">
        <f>'Actual RAB roll forward'!L499</f>
        <v>0</v>
      </c>
      <c r="M68" s="113">
        <f>'Actual RAB roll forward'!M499</f>
        <v>0</v>
      </c>
      <c r="N68" s="113">
        <f>'Actual RAB roll forward'!N499</f>
        <v>0</v>
      </c>
      <c r="O68" s="113">
        <f>'Actual RAB roll forward'!O499</f>
        <v>0</v>
      </c>
      <c r="P68" s="113">
        <f>'Actual RAB roll forward'!P499</f>
        <v>0</v>
      </c>
      <c r="Q68" s="113">
        <f>'Actual RAB roll forward'!Q499</f>
        <v>0</v>
      </c>
      <c r="R68" s="29"/>
      <c r="S68" s="102"/>
      <c r="T68" s="102"/>
      <c r="U68" s="102"/>
      <c r="V68" s="102"/>
      <c r="W68" s="102"/>
      <c r="X68" s="102"/>
      <c r="Y68" s="102"/>
      <c r="Z68" s="102"/>
      <c r="AA68" s="102"/>
      <c r="AB68" s="231"/>
      <c r="AC68" s="231"/>
      <c r="AD68" s="231"/>
      <c r="AE68" s="231"/>
      <c r="AF68" s="231"/>
      <c r="AG68" s="231"/>
      <c r="AH68" s="231"/>
      <c r="AI68" s="231"/>
      <c r="AJ68" s="231"/>
      <c r="AK68" s="231"/>
      <c r="AL68" s="231"/>
      <c r="AM68" s="231"/>
      <c r="AN68" s="231"/>
      <c r="AO68" s="231"/>
      <c r="AP68" s="231"/>
      <c r="AQ68" s="231"/>
      <c r="AR68" s="231"/>
      <c r="AS68" s="231"/>
      <c r="AT68" s="231"/>
      <c r="AU68" s="231"/>
      <c r="AV68" s="231"/>
      <c r="AW68" s="231"/>
      <c r="AX68" s="231"/>
      <c r="AY68" s="231"/>
      <c r="AZ68" s="231"/>
      <c r="BA68" s="231"/>
      <c r="BB68" s="231"/>
      <c r="BC68" s="231"/>
      <c r="BD68" s="231"/>
      <c r="BE68" s="231"/>
      <c r="BF68" s="231"/>
      <c r="BG68" s="231"/>
      <c r="BH68" s="231"/>
      <c r="BI68" s="231"/>
      <c r="BJ68" s="231"/>
      <c r="BK68" s="225"/>
      <c r="BL68" s="225"/>
    </row>
    <row r="69" spans="1:64" collapsed="1">
      <c r="A69" s="9"/>
      <c r="B69" s="9"/>
      <c r="C69" s="46"/>
      <c r="D69" s="116"/>
      <c r="E69" s="9"/>
      <c r="F69" s="9"/>
      <c r="G69" s="209"/>
      <c r="H69" s="37"/>
      <c r="I69" s="37"/>
      <c r="J69" s="37"/>
      <c r="K69" s="37"/>
      <c r="L69" s="37"/>
      <c r="M69" s="37"/>
      <c r="N69" s="102"/>
      <c r="O69" s="29"/>
      <c r="P69" s="29"/>
      <c r="Q69" s="29"/>
      <c r="R69" s="29"/>
      <c r="S69" s="102"/>
      <c r="T69" s="102"/>
      <c r="U69" s="102"/>
      <c r="V69" s="102"/>
      <c r="W69" s="102"/>
      <c r="X69" s="102"/>
      <c r="Y69" s="102"/>
      <c r="Z69" s="102"/>
      <c r="AA69" s="102"/>
      <c r="AB69" s="231"/>
      <c r="AC69" s="231"/>
      <c r="AD69" s="231"/>
      <c r="AE69" s="231"/>
      <c r="AF69" s="231"/>
      <c r="AG69" s="231"/>
      <c r="AH69" s="231"/>
      <c r="AI69" s="231"/>
      <c r="AJ69" s="231"/>
      <c r="AK69" s="231"/>
      <c r="AL69" s="231"/>
      <c r="AM69" s="231"/>
      <c r="AN69" s="231"/>
      <c r="AO69" s="231"/>
      <c r="AP69" s="231"/>
      <c r="AQ69" s="231"/>
      <c r="AR69" s="231"/>
      <c r="AS69" s="231"/>
      <c r="AT69" s="231"/>
      <c r="AU69" s="231"/>
      <c r="AV69" s="231"/>
      <c r="AW69" s="231"/>
      <c r="AX69" s="231"/>
      <c r="AY69" s="231"/>
      <c r="AZ69" s="231"/>
      <c r="BA69" s="231"/>
      <c r="BB69" s="231"/>
      <c r="BC69" s="231"/>
      <c r="BD69" s="231"/>
      <c r="BE69" s="231"/>
      <c r="BF69" s="231"/>
      <c r="BG69" s="231"/>
      <c r="BH69" s="231"/>
      <c r="BI69" s="231"/>
      <c r="BJ69" s="231"/>
      <c r="BK69" s="225"/>
      <c r="BL69" s="225"/>
    </row>
    <row r="70" spans="1:64">
      <c r="A70" s="9"/>
      <c r="B70" s="9"/>
      <c r="C70" s="229" t="s">
        <v>72</v>
      </c>
      <c r="D70" s="225"/>
      <c r="E70" s="9"/>
      <c r="F70" s="9"/>
      <c r="G70" s="199">
        <f>SUM(G71:G100)</f>
        <v>-4.1592114193485834</v>
      </c>
      <c r="H70" s="37">
        <f>SUM(H71:H100)</f>
        <v>-17.223357695359034</v>
      </c>
      <c r="I70" s="37">
        <f t="shared" ref="I70:Q70" si="7">SUM(I71:I100)</f>
        <v>-13.455740544991077</v>
      </c>
      <c r="J70" s="37">
        <f t="shared" si="7"/>
        <v>-11.8960593741457</v>
      </c>
      <c r="K70" s="37">
        <f t="shared" si="7"/>
        <v>-23.91218331409344</v>
      </c>
      <c r="L70" s="37">
        <f t="shared" si="7"/>
        <v>-22.368310301238811</v>
      </c>
      <c r="M70" s="37">
        <f t="shared" si="7"/>
        <v>0</v>
      </c>
      <c r="N70" s="37">
        <f t="shared" si="7"/>
        <v>0</v>
      </c>
      <c r="O70" s="37">
        <f t="shared" si="7"/>
        <v>0</v>
      </c>
      <c r="P70" s="37">
        <f t="shared" si="7"/>
        <v>0</v>
      </c>
      <c r="Q70" s="37">
        <f t="shared" si="7"/>
        <v>0</v>
      </c>
      <c r="R70" s="29"/>
      <c r="S70" s="102"/>
      <c r="T70" s="102"/>
      <c r="U70" s="102"/>
      <c r="V70" s="102"/>
      <c r="W70" s="102"/>
      <c r="X70" s="102"/>
      <c r="Y70" s="102"/>
      <c r="Z70" s="102"/>
      <c r="AA70" s="102"/>
      <c r="AB70" s="231"/>
      <c r="AC70" s="231"/>
      <c r="AD70" s="231"/>
      <c r="AE70" s="231"/>
      <c r="AF70" s="231"/>
      <c r="AG70" s="231"/>
      <c r="AH70" s="231"/>
      <c r="AI70" s="231"/>
      <c r="AJ70" s="231"/>
      <c r="AK70" s="231"/>
      <c r="AL70" s="231"/>
      <c r="AM70" s="231"/>
      <c r="AN70" s="231"/>
      <c r="AO70" s="231"/>
      <c r="AP70" s="231"/>
      <c r="AQ70" s="231"/>
      <c r="AR70" s="231"/>
      <c r="AS70" s="231"/>
      <c r="AT70" s="231"/>
      <c r="AU70" s="231"/>
      <c r="AV70" s="231"/>
      <c r="AW70" s="231"/>
      <c r="AX70" s="231"/>
      <c r="AY70" s="231"/>
      <c r="AZ70" s="231"/>
      <c r="BA70" s="231"/>
      <c r="BB70" s="231"/>
      <c r="BC70" s="231"/>
      <c r="BD70" s="231"/>
      <c r="BE70" s="231"/>
      <c r="BF70" s="231"/>
      <c r="BG70" s="231"/>
      <c r="BH70" s="231"/>
      <c r="BI70" s="231"/>
      <c r="BJ70" s="231"/>
      <c r="BK70" s="225"/>
      <c r="BL70" s="225"/>
    </row>
    <row r="71" spans="1:64" hidden="1" outlineLevel="1">
      <c r="A71" s="9"/>
      <c r="B71" s="9"/>
      <c r="C71" s="46"/>
      <c r="D71" s="132" t="str">
        <f>Asset1</f>
        <v>Opening Distribution Assets</v>
      </c>
      <c r="E71" s="9"/>
      <c r="F71" s="9"/>
      <c r="G71" s="198">
        <f>'Actual RAB roll forward'!G502</f>
        <v>-4.1592114193485834</v>
      </c>
      <c r="H71" s="113">
        <f>'Actual RAB roll forward'!H502</f>
        <v>-17.223357695359034</v>
      </c>
      <c r="I71" s="113">
        <f>'Actual RAB roll forward'!I502</f>
        <v>-12.836015223673238</v>
      </c>
      <c r="J71" s="113">
        <f>'Actual RAB roll forward'!J502</f>
        <v>-11.292424910463652</v>
      </c>
      <c r="K71" s="113">
        <f>'Actual RAB roll forward'!K502</f>
        <v>-20.463360044135811</v>
      </c>
      <c r="L71" s="113">
        <f>'Actual RAB roll forward'!L502</f>
        <v>-18.163791954574478</v>
      </c>
      <c r="M71" s="113">
        <f>'Actual RAB roll forward'!M502</f>
        <v>0</v>
      </c>
      <c r="N71" s="113">
        <f>'Actual RAB roll forward'!N502</f>
        <v>0</v>
      </c>
      <c r="O71" s="113">
        <f>'Actual RAB roll forward'!O502</f>
        <v>0</v>
      </c>
      <c r="P71" s="113">
        <f>'Actual RAB roll forward'!P502</f>
        <v>0</v>
      </c>
      <c r="Q71" s="113">
        <f>'Actual RAB roll forward'!Q502</f>
        <v>0</v>
      </c>
      <c r="R71" s="29"/>
      <c r="S71" s="102"/>
      <c r="T71" s="102"/>
      <c r="U71" s="102"/>
      <c r="V71" s="102"/>
      <c r="W71" s="102"/>
      <c r="X71" s="102"/>
      <c r="Y71" s="102"/>
      <c r="Z71" s="102"/>
      <c r="AA71" s="102"/>
      <c r="AB71" s="231"/>
      <c r="AC71" s="231"/>
      <c r="AD71" s="231"/>
      <c r="AE71" s="231"/>
      <c r="AF71" s="231"/>
      <c r="AG71" s="231"/>
      <c r="AH71" s="231"/>
      <c r="AI71" s="231"/>
      <c r="AJ71" s="231"/>
      <c r="AK71" s="231"/>
      <c r="AL71" s="231"/>
      <c r="AM71" s="231"/>
      <c r="AN71" s="231"/>
      <c r="AO71" s="231"/>
      <c r="AP71" s="231"/>
      <c r="AQ71" s="231"/>
      <c r="AR71" s="231"/>
      <c r="AS71" s="231"/>
      <c r="AT71" s="231"/>
      <c r="AU71" s="231"/>
      <c r="AV71" s="231"/>
      <c r="AW71" s="231"/>
      <c r="AX71" s="231"/>
      <c r="AY71" s="231"/>
      <c r="AZ71" s="231"/>
      <c r="BA71" s="231"/>
      <c r="BB71" s="231"/>
      <c r="BC71" s="231"/>
      <c r="BD71" s="231"/>
      <c r="BE71" s="231"/>
      <c r="BF71" s="231"/>
      <c r="BG71" s="231"/>
      <c r="BH71" s="231"/>
      <c r="BI71" s="231"/>
      <c r="BJ71" s="231"/>
      <c r="BK71" s="225"/>
      <c r="BL71" s="225"/>
    </row>
    <row r="72" spans="1:64" hidden="1" outlineLevel="1">
      <c r="A72" s="9"/>
      <c r="B72" s="9"/>
      <c r="C72" s="46"/>
      <c r="D72" s="132" t="str">
        <f>Asset2</f>
        <v>Sub-transmission Overhead</v>
      </c>
      <c r="E72" s="9"/>
      <c r="F72" s="9"/>
      <c r="G72" s="198">
        <f>'Actual RAB roll forward'!G503</f>
        <v>0</v>
      </c>
      <c r="H72" s="113">
        <f>'Actual RAB roll forward'!H503</f>
        <v>0</v>
      </c>
      <c r="I72" s="113">
        <f>'Actual RAB roll forward'!I503</f>
        <v>0</v>
      </c>
      <c r="J72" s="113">
        <f>'Actual RAB roll forward'!J503</f>
        <v>0</v>
      </c>
      <c r="K72" s="113">
        <f>'Actual RAB roll forward'!K503</f>
        <v>0</v>
      </c>
      <c r="L72" s="113">
        <f>'Actual RAB roll forward'!L503</f>
        <v>0</v>
      </c>
      <c r="M72" s="113">
        <f>'Actual RAB roll forward'!M503</f>
        <v>0</v>
      </c>
      <c r="N72" s="113">
        <f>'Actual RAB roll forward'!N503</f>
        <v>0</v>
      </c>
      <c r="O72" s="113">
        <f>'Actual RAB roll forward'!O503</f>
        <v>0</v>
      </c>
      <c r="P72" s="113">
        <f>'Actual RAB roll forward'!P503</f>
        <v>0</v>
      </c>
      <c r="Q72" s="113">
        <f>'Actual RAB roll forward'!Q503</f>
        <v>0</v>
      </c>
      <c r="R72" s="29"/>
      <c r="S72" s="102"/>
      <c r="T72" s="102"/>
      <c r="U72" s="102"/>
      <c r="V72" s="102"/>
      <c r="W72" s="102"/>
      <c r="X72" s="102"/>
      <c r="Y72" s="102"/>
      <c r="Z72" s="102"/>
      <c r="AA72" s="102"/>
      <c r="AB72" s="231"/>
      <c r="AC72" s="231"/>
      <c r="AD72" s="231"/>
      <c r="AE72" s="231"/>
      <c r="AF72" s="231"/>
      <c r="AG72" s="231"/>
      <c r="AH72" s="231"/>
      <c r="AI72" s="231"/>
      <c r="AJ72" s="231"/>
      <c r="AK72" s="231"/>
      <c r="AL72" s="231"/>
      <c r="AM72" s="231"/>
      <c r="AN72" s="231"/>
      <c r="AO72" s="231"/>
      <c r="AP72" s="231"/>
      <c r="AQ72" s="231"/>
      <c r="AR72" s="231"/>
      <c r="AS72" s="231"/>
      <c r="AT72" s="231"/>
      <c r="AU72" s="231"/>
      <c r="AV72" s="231"/>
      <c r="AW72" s="231"/>
      <c r="AX72" s="231"/>
      <c r="AY72" s="231"/>
      <c r="AZ72" s="231"/>
      <c r="BA72" s="231"/>
      <c r="BB72" s="231"/>
      <c r="BC72" s="231"/>
      <c r="BD72" s="231"/>
      <c r="BE72" s="231"/>
      <c r="BF72" s="231"/>
      <c r="BG72" s="231"/>
      <c r="BH72" s="231"/>
      <c r="BI72" s="231"/>
      <c r="BJ72" s="231"/>
      <c r="BK72" s="225"/>
      <c r="BL72" s="225"/>
    </row>
    <row r="73" spans="1:64" hidden="1" outlineLevel="1">
      <c r="A73" s="9"/>
      <c r="B73" s="9"/>
      <c r="C73" s="46"/>
      <c r="D73" s="132" t="str">
        <f>Asset3</f>
        <v>Sub-transmission Underground</v>
      </c>
      <c r="E73" s="9"/>
      <c r="F73" s="9"/>
      <c r="G73" s="198">
        <f>'Actual RAB roll forward'!G504</f>
        <v>0</v>
      </c>
      <c r="H73" s="113">
        <f>'Actual RAB roll forward'!H504</f>
        <v>0</v>
      </c>
      <c r="I73" s="113">
        <f>'Actual RAB roll forward'!I504</f>
        <v>0</v>
      </c>
      <c r="J73" s="113">
        <f>'Actual RAB roll forward'!J504</f>
        <v>0</v>
      </c>
      <c r="K73" s="113">
        <f>'Actual RAB roll forward'!K504</f>
        <v>0</v>
      </c>
      <c r="L73" s="113">
        <f>'Actual RAB roll forward'!L504</f>
        <v>0</v>
      </c>
      <c r="M73" s="113">
        <f>'Actual RAB roll forward'!M504</f>
        <v>0</v>
      </c>
      <c r="N73" s="113">
        <f>'Actual RAB roll forward'!N504</f>
        <v>0</v>
      </c>
      <c r="O73" s="113">
        <f>'Actual RAB roll forward'!O504</f>
        <v>0</v>
      </c>
      <c r="P73" s="113">
        <f>'Actual RAB roll forward'!P504</f>
        <v>0</v>
      </c>
      <c r="Q73" s="113">
        <f>'Actual RAB roll forward'!Q504</f>
        <v>0</v>
      </c>
      <c r="R73" s="29"/>
      <c r="S73" s="102"/>
      <c r="T73" s="102"/>
      <c r="U73" s="102"/>
      <c r="V73" s="102"/>
      <c r="W73" s="102"/>
      <c r="X73" s="102"/>
      <c r="Y73" s="102"/>
      <c r="Z73" s="102"/>
      <c r="AA73" s="102"/>
      <c r="AB73" s="231"/>
      <c r="AC73" s="231"/>
      <c r="AD73" s="231"/>
      <c r="AE73" s="231"/>
      <c r="AF73" s="231"/>
      <c r="AG73" s="231"/>
      <c r="AH73" s="231"/>
      <c r="AI73" s="231"/>
      <c r="AJ73" s="231"/>
      <c r="AK73" s="231"/>
      <c r="AL73" s="231"/>
      <c r="AM73" s="231"/>
      <c r="AN73" s="231"/>
      <c r="AO73" s="231"/>
      <c r="AP73" s="231"/>
      <c r="AQ73" s="231"/>
      <c r="AR73" s="231"/>
      <c r="AS73" s="231"/>
      <c r="AT73" s="231"/>
      <c r="AU73" s="231"/>
      <c r="AV73" s="231"/>
      <c r="AW73" s="231"/>
      <c r="AX73" s="231"/>
      <c r="AY73" s="231"/>
      <c r="AZ73" s="231"/>
      <c r="BA73" s="231"/>
      <c r="BB73" s="231"/>
      <c r="BC73" s="231"/>
      <c r="BD73" s="231"/>
      <c r="BE73" s="231"/>
      <c r="BF73" s="231"/>
      <c r="BG73" s="231"/>
      <c r="BH73" s="231"/>
      <c r="BI73" s="231"/>
      <c r="BJ73" s="231"/>
      <c r="BK73" s="225"/>
      <c r="BL73" s="225"/>
    </row>
    <row r="74" spans="1:64" hidden="1" outlineLevel="1">
      <c r="A74" s="9"/>
      <c r="B74" s="9"/>
      <c r="C74" s="46"/>
      <c r="D74" s="132" t="str">
        <f>Asset4</f>
        <v>Zone Substation</v>
      </c>
      <c r="E74" s="9"/>
      <c r="F74" s="9"/>
      <c r="G74" s="198">
        <f>'Actual RAB roll forward'!G505</f>
        <v>0</v>
      </c>
      <c r="H74" s="113">
        <f>'Actual RAB roll forward'!H505</f>
        <v>0</v>
      </c>
      <c r="I74" s="113">
        <f>'Actual RAB roll forward'!I505</f>
        <v>2.471132076940153E-3</v>
      </c>
      <c r="J74" s="113">
        <f>'Actual RAB roll forward'!J505</f>
        <v>6.5130096238512451E-3</v>
      </c>
      <c r="K74" s="113">
        <f>'Actual RAB roll forward'!K505</f>
        <v>-7.6993613322550412E-3</v>
      </c>
      <c r="L74" s="113">
        <f>'Actual RAB roll forward'!L505</f>
        <v>-3.2552628762141309E-3</v>
      </c>
      <c r="M74" s="113">
        <f>'Actual RAB roll forward'!M505</f>
        <v>0</v>
      </c>
      <c r="N74" s="113">
        <f>'Actual RAB roll forward'!N505</f>
        <v>0</v>
      </c>
      <c r="O74" s="113">
        <f>'Actual RAB roll forward'!O505</f>
        <v>0</v>
      </c>
      <c r="P74" s="113">
        <f>'Actual RAB roll forward'!P505</f>
        <v>0</v>
      </c>
      <c r="Q74" s="113">
        <f>'Actual RAB roll forward'!Q505</f>
        <v>0</v>
      </c>
      <c r="R74" s="29"/>
      <c r="S74" s="102"/>
      <c r="T74" s="102"/>
      <c r="U74" s="102"/>
      <c r="V74" s="102"/>
      <c r="W74" s="102"/>
      <c r="X74" s="102"/>
      <c r="Y74" s="102"/>
      <c r="Z74" s="102"/>
      <c r="AA74" s="102"/>
      <c r="AB74" s="231"/>
      <c r="AC74" s="231"/>
      <c r="AD74" s="231"/>
      <c r="AE74" s="231"/>
      <c r="AF74" s="231"/>
      <c r="AG74" s="231"/>
      <c r="AH74" s="231"/>
      <c r="AI74" s="231"/>
      <c r="AJ74" s="231"/>
      <c r="AK74" s="231"/>
      <c r="AL74" s="231"/>
      <c r="AM74" s="231"/>
      <c r="AN74" s="231"/>
      <c r="AO74" s="231"/>
      <c r="AP74" s="231"/>
      <c r="AQ74" s="231"/>
      <c r="AR74" s="231"/>
      <c r="AS74" s="231"/>
      <c r="AT74" s="231"/>
      <c r="AU74" s="231"/>
      <c r="AV74" s="231"/>
      <c r="AW74" s="231"/>
      <c r="AX74" s="231"/>
      <c r="AY74" s="231"/>
      <c r="AZ74" s="231"/>
      <c r="BA74" s="231"/>
      <c r="BB74" s="231"/>
      <c r="BC74" s="231"/>
      <c r="BD74" s="231"/>
      <c r="BE74" s="231"/>
      <c r="BF74" s="231"/>
      <c r="BG74" s="231"/>
      <c r="BH74" s="231"/>
      <c r="BI74" s="231"/>
      <c r="BJ74" s="231"/>
      <c r="BK74" s="225"/>
      <c r="BL74" s="225"/>
    </row>
    <row r="75" spans="1:64" hidden="1" outlineLevel="1">
      <c r="A75" s="9"/>
      <c r="B75" s="9"/>
      <c r="C75" s="46"/>
      <c r="D75" s="132" t="str">
        <f>Asset5</f>
        <v>Distribution Substations</v>
      </c>
      <c r="E75" s="9"/>
      <c r="F75" s="9"/>
      <c r="G75" s="198">
        <f>'Actual RAB roll forward'!G506</f>
        <v>0</v>
      </c>
      <c r="H75" s="113">
        <f>'Actual RAB roll forward'!H506</f>
        <v>0</v>
      </c>
      <c r="I75" s="113">
        <f>'Actual RAB roll forward'!I506</f>
        <v>3.1036393532890727E-2</v>
      </c>
      <c r="J75" s="113">
        <f>'Actual RAB roll forward'!J506</f>
        <v>0.18113417245183983</v>
      </c>
      <c r="K75" s="113">
        <f>'Actual RAB roll forward'!K506</f>
        <v>-0.29274762569648416</v>
      </c>
      <c r="L75" s="113">
        <f>'Actual RAB roll forward'!L506</f>
        <v>-9.1522719399188768E-2</v>
      </c>
      <c r="M75" s="113">
        <f>'Actual RAB roll forward'!M506</f>
        <v>0</v>
      </c>
      <c r="N75" s="113">
        <f>'Actual RAB roll forward'!N506</f>
        <v>0</v>
      </c>
      <c r="O75" s="113">
        <f>'Actual RAB roll forward'!O506</f>
        <v>0</v>
      </c>
      <c r="P75" s="113">
        <f>'Actual RAB roll forward'!P506</f>
        <v>0</v>
      </c>
      <c r="Q75" s="113">
        <f>'Actual RAB roll forward'!Q506</f>
        <v>0</v>
      </c>
      <c r="R75" s="29"/>
      <c r="S75" s="102"/>
      <c r="T75" s="102"/>
      <c r="U75" s="102"/>
      <c r="V75" s="102"/>
      <c r="W75" s="102"/>
      <c r="X75" s="102"/>
      <c r="Y75" s="102"/>
      <c r="Z75" s="102"/>
      <c r="AA75" s="102"/>
      <c r="AB75" s="231"/>
      <c r="AC75" s="231"/>
      <c r="AD75" s="231"/>
      <c r="AE75" s="231"/>
      <c r="AF75" s="231"/>
      <c r="AG75" s="231"/>
      <c r="AH75" s="231"/>
      <c r="AI75" s="231"/>
      <c r="AJ75" s="231"/>
      <c r="AK75" s="231"/>
      <c r="AL75" s="231"/>
      <c r="AM75" s="231"/>
      <c r="AN75" s="231"/>
      <c r="AO75" s="231"/>
      <c r="AP75" s="231"/>
      <c r="AQ75" s="231"/>
      <c r="AR75" s="231"/>
      <c r="AS75" s="231"/>
      <c r="AT75" s="231"/>
      <c r="AU75" s="231"/>
      <c r="AV75" s="231"/>
      <c r="AW75" s="231"/>
      <c r="AX75" s="231"/>
      <c r="AY75" s="231"/>
      <c r="AZ75" s="231"/>
      <c r="BA75" s="231"/>
      <c r="BB75" s="231"/>
      <c r="BC75" s="231"/>
      <c r="BD75" s="231"/>
      <c r="BE75" s="231"/>
      <c r="BF75" s="231"/>
      <c r="BG75" s="231"/>
      <c r="BH75" s="231"/>
      <c r="BI75" s="231"/>
      <c r="BJ75" s="231"/>
      <c r="BK75" s="225"/>
      <c r="BL75" s="225"/>
    </row>
    <row r="76" spans="1:64" hidden="1" outlineLevel="1">
      <c r="A76" s="9"/>
      <c r="B76" s="9"/>
      <c r="C76" s="46"/>
      <c r="D76" s="132" t="str">
        <f>Asset6</f>
        <v>Distribution Overhead Lines</v>
      </c>
      <c r="E76" s="9"/>
      <c r="F76" s="9"/>
      <c r="G76" s="198">
        <f>'Actual RAB roll forward'!G507</f>
        <v>0</v>
      </c>
      <c r="H76" s="113">
        <f>'Actual RAB roll forward'!H507</f>
        <v>0</v>
      </c>
      <c r="I76" s="113">
        <f>'Actual RAB roll forward'!I507</f>
        <v>9.1024304843493525E-2</v>
      </c>
      <c r="J76" s="113">
        <f>'Actual RAB roll forward'!J507</f>
        <v>0.32208210418665872</v>
      </c>
      <c r="K76" s="113">
        <f>'Actual RAB roll forward'!K507</f>
        <v>-0.12907390880208813</v>
      </c>
      <c r="L76" s="113">
        <f>'Actual RAB roll forward'!L507</f>
        <v>0.16850693226936708</v>
      </c>
      <c r="M76" s="113">
        <f>'Actual RAB roll forward'!M507</f>
        <v>0</v>
      </c>
      <c r="N76" s="113">
        <f>'Actual RAB roll forward'!N507</f>
        <v>0</v>
      </c>
      <c r="O76" s="113">
        <f>'Actual RAB roll forward'!O507</f>
        <v>0</v>
      </c>
      <c r="P76" s="113">
        <f>'Actual RAB roll forward'!P507</f>
        <v>0</v>
      </c>
      <c r="Q76" s="113">
        <f>'Actual RAB roll forward'!Q507</f>
        <v>0</v>
      </c>
      <c r="R76" s="29"/>
      <c r="S76" s="102"/>
      <c r="T76" s="102"/>
      <c r="U76" s="102"/>
      <c r="V76" s="102"/>
      <c r="W76" s="102"/>
      <c r="X76" s="102"/>
      <c r="Y76" s="102"/>
      <c r="Z76" s="102"/>
      <c r="AA76" s="102"/>
      <c r="AB76" s="231"/>
      <c r="AC76" s="231"/>
      <c r="AD76" s="231"/>
      <c r="AE76" s="231"/>
      <c r="AF76" s="231"/>
      <c r="AG76" s="231"/>
      <c r="AH76" s="231"/>
      <c r="AI76" s="231"/>
      <c r="AJ76" s="231"/>
      <c r="AK76" s="231"/>
      <c r="AL76" s="231"/>
      <c r="AM76" s="231"/>
      <c r="AN76" s="231"/>
      <c r="AO76" s="231"/>
      <c r="AP76" s="231"/>
      <c r="AQ76" s="231"/>
      <c r="AR76" s="231"/>
      <c r="AS76" s="231"/>
      <c r="AT76" s="231"/>
      <c r="AU76" s="231"/>
      <c r="AV76" s="231"/>
      <c r="AW76" s="231"/>
      <c r="AX76" s="231"/>
      <c r="AY76" s="231"/>
      <c r="AZ76" s="231"/>
      <c r="BA76" s="231"/>
      <c r="BB76" s="231"/>
      <c r="BC76" s="231"/>
      <c r="BD76" s="231"/>
      <c r="BE76" s="231"/>
      <c r="BF76" s="231"/>
      <c r="BG76" s="231"/>
      <c r="BH76" s="231"/>
      <c r="BI76" s="231"/>
      <c r="BJ76" s="231"/>
      <c r="BK76" s="225"/>
      <c r="BL76" s="225"/>
    </row>
    <row r="77" spans="1:64" hidden="1" outlineLevel="1">
      <c r="A77" s="9"/>
      <c r="B77" s="9"/>
      <c r="C77" s="46"/>
      <c r="D77" s="132" t="str">
        <f>Asset7</f>
        <v>Distribution Underground Lines</v>
      </c>
      <c r="E77" s="9"/>
      <c r="F77" s="9"/>
      <c r="G77" s="198">
        <f>'Actual RAB roll forward'!G508</f>
        <v>0</v>
      </c>
      <c r="H77" s="113">
        <f>'Actual RAB roll forward'!H508</f>
        <v>0</v>
      </c>
      <c r="I77" s="113">
        <f>'Actual RAB roll forward'!I508</f>
        <v>0.17658544111277852</v>
      </c>
      <c r="J77" s="113">
        <f>'Actual RAB roll forward'!J508</f>
        <v>0.54339419009450207</v>
      </c>
      <c r="K77" s="113">
        <f>'Actual RAB roll forward'!K508</f>
        <v>1.167229487399446E-2</v>
      </c>
      <c r="L77" s="113">
        <f>'Actual RAB roll forward'!L508</f>
        <v>0.41340114624106072</v>
      </c>
      <c r="M77" s="113">
        <f>'Actual RAB roll forward'!M508</f>
        <v>0</v>
      </c>
      <c r="N77" s="113">
        <f>'Actual RAB roll forward'!N508</f>
        <v>0</v>
      </c>
      <c r="O77" s="113">
        <f>'Actual RAB roll forward'!O508</f>
        <v>0</v>
      </c>
      <c r="P77" s="113">
        <f>'Actual RAB roll forward'!P508</f>
        <v>0</v>
      </c>
      <c r="Q77" s="113">
        <f>'Actual RAB roll forward'!Q508</f>
        <v>0</v>
      </c>
      <c r="R77" s="29"/>
      <c r="S77" s="102"/>
      <c r="T77" s="102"/>
      <c r="U77" s="102"/>
      <c r="V77" s="102"/>
      <c r="W77" s="102"/>
      <c r="X77" s="102"/>
      <c r="Y77" s="102"/>
      <c r="Z77" s="102"/>
      <c r="AA77" s="102"/>
      <c r="AB77" s="231"/>
      <c r="AC77" s="231"/>
      <c r="AD77" s="231"/>
      <c r="AE77" s="231"/>
      <c r="AF77" s="231"/>
      <c r="AG77" s="231"/>
      <c r="AH77" s="231"/>
      <c r="AI77" s="231"/>
      <c r="AJ77" s="231"/>
      <c r="AK77" s="231"/>
      <c r="AL77" s="231"/>
      <c r="AM77" s="231"/>
      <c r="AN77" s="231"/>
      <c r="AO77" s="231"/>
      <c r="AP77" s="231"/>
      <c r="AQ77" s="231"/>
      <c r="AR77" s="231"/>
      <c r="AS77" s="231"/>
      <c r="AT77" s="231"/>
      <c r="AU77" s="231"/>
      <c r="AV77" s="231"/>
      <c r="AW77" s="231"/>
      <c r="AX77" s="231"/>
      <c r="AY77" s="231"/>
      <c r="AZ77" s="231"/>
      <c r="BA77" s="231"/>
      <c r="BB77" s="231"/>
      <c r="BC77" s="231"/>
      <c r="BD77" s="231"/>
      <c r="BE77" s="231"/>
      <c r="BF77" s="231"/>
      <c r="BG77" s="231"/>
      <c r="BH77" s="231"/>
      <c r="BI77" s="231"/>
      <c r="BJ77" s="231"/>
      <c r="BK77" s="225"/>
      <c r="BL77" s="225"/>
    </row>
    <row r="78" spans="1:64" hidden="1" outlineLevel="1">
      <c r="A78" s="9"/>
      <c r="B78" s="9"/>
      <c r="C78" s="46"/>
      <c r="D78" s="132" t="str">
        <f>Asset8</f>
        <v>IT &amp; Communication Systems (Networks)</v>
      </c>
      <c r="E78" s="9"/>
      <c r="F78" s="9"/>
      <c r="G78" s="198">
        <f>'Actual RAB roll forward'!G509</f>
        <v>0</v>
      </c>
      <c r="H78" s="113">
        <f>'Actual RAB roll forward'!H509</f>
        <v>0</v>
      </c>
      <c r="I78" s="113">
        <f>'Actual RAB roll forward'!I509</f>
        <v>-9.1910694967104745E-2</v>
      </c>
      <c r="J78" s="113">
        <f>'Actual RAB roll forward'!J509</f>
        <v>-0.15286714437522048</v>
      </c>
      <c r="K78" s="113">
        <f>'Actual RAB roll forward'!K509</f>
        <v>-0.41024412192501208</v>
      </c>
      <c r="L78" s="113">
        <f>'Actual RAB roll forward'!L509</f>
        <v>-0.90643345660188679</v>
      </c>
      <c r="M78" s="113">
        <f>'Actual RAB roll forward'!M509</f>
        <v>0</v>
      </c>
      <c r="N78" s="113">
        <f>'Actual RAB roll forward'!N509</f>
        <v>0</v>
      </c>
      <c r="O78" s="113">
        <f>'Actual RAB roll forward'!O509</f>
        <v>0</v>
      </c>
      <c r="P78" s="113">
        <f>'Actual RAB roll forward'!P509</f>
        <v>0</v>
      </c>
      <c r="Q78" s="113">
        <f>'Actual RAB roll forward'!Q509</f>
        <v>0</v>
      </c>
      <c r="R78" s="29"/>
      <c r="S78" s="102"/>
      <c r="T78" s="102"/>
      <c r="U78" s="102"/>
      <c r="V78" s="102"/>
      <c r="W78" s="102"/>
      <c r="X78" s="102"/>
      <c r="Y78" s="102"/>
      <c r="Z78" s="102"/>
      <c r="AA78" s="102"/>
      <c r="AB78" s="231"/>
      <c r="AC78" s="231"/>
      <c r="AD78" s="231"/>
      <c r="AE78" s="231"/>
      <c r="AF78" s="231"/>
      <c r="AG78" s="231"/>
      <c r="AH78" s="231"/>
      <c r="AI78" s="231"/>
      <c r="AJ78" s="231"/>
      <c r="AK78" s="231"/>
      <c r="AL78" s="231"/>
      <c r="AM78" s="231"/>
      <c r="AN78" s="231"/>
      <c r="AO78" s="231"/>
      <c r="AP78" s="231"/>
      <c r="AQ78" s="231"/>
      <c r="AR78" s="231"/>
      <c r="AS78" s="231"/>
      <c r="AT78" s="231"/>
      <c r="AU78" s="231"/>
      <c r="AV78" s="231"/>
      <c r="AW78" s="231"/>
      <c r="AX78" s="231"/>
      <c r="AY78" s="231"/>
      <c r="AZ78" s="231"/>
      <c r="BA78" s="231"/>
      <c r="BB78" s="231"/>
      <c r="BC78" s="231"/>
      <c r="BD78" s="231"/>
      <c r="BE78" s="231"/>
      <c r="BF78" s="231"/>
      <c r="BG78" s="231"/>
      <c r="BH78" s="231"/>
      <c r="BI78" s="231"/>
      <c r="BJ78" s="231"/>
      <c r="BK78" s="225"/>
      <c r="BL78" s="225"/>
    </row>
    <row r="79" spans="1:64" hidden="1" outlineLevel="1">
      <c r="A79" s="9"/>
      <c r="B79" s="9"/>
      <c r="C79" s="46"/>
      <c r="D79" s="132" t="str">
        <f>Asset9</f>
        <v>Motor Vehicles</v>
      </c>
      <c r="E79" s="9"/>
      <c r="F79" s="9"/>
      <c r="G79" s="198">
        <f>'Actual RAB roll forward'!G510</f>
        <v>0</v>
      </c>
      <c r="H79" s="113">
        <f>'Actual RAB roll forward'!H510</f>
        <v>0</v>
      </c>
      <c r="I79" s="113">
        <f>'Actual RAB roll forward'!I510</f>
        <v>0</v>
      </c>
      <c r="J79" s="113">
        <f>'Actual RAB roll forward'!J510</f>
        <v>0</v>
      </c>
      <c r="K79" s="113">
        <f>'Actual RAB roll forward'!K510</f>
        <v>-7.6896660946069936E-2</v>
      </c>
      <c r="L79" s="113">
        <f>'Actual RAB roll forward'!L510</f>
        <v>-0.57894857666923449</v>
      </c>
      <c r="M79" s="113">
        <f>'Actual RAB roll forward'!M510</f>
        <v>0</v>
      </c>
      <c r="N79" s="113">
        <f>'Actual RAB roll forward'!N510</f>
        <v>0</v>
      </c>
      <c r="O79" s="113">
        <f>'Actual RAB roll forward'!O510</f>
        <v>0</v>
      </c>
      <c r="P79" s="113">
        <f>'Actual RAB roll forward'!P510</f>
        <v>0</v>
      </c>
      <c r="Q79" s="113">
        <f>'Actual RAB roll forward'!Q510</f>
        <v>0</v>
      </c>
      <c r="R79" s="29"/>
      <c r="S79" s="102"/>
      <c r="T79" s="102"/>
      <c r="U79" s="102"/>
      <c r="V79" s="102"/>
      <c r="W79" s="102"/>
      <c r="X79" s="102"/>
      <c r="Y79" s="102"/>
      <c r="Z79" s="102"/>
      <c r="AA79" s="102"/>
      <c r="AB79" s="231"/>
      <c r="AC79" s="231"/>
      <c r="AD79" s="231"/>
      <c r="AE79" s="231"/>
      <c r="AF79" s="231"/>
      <c r="AG79" s="231"/>
      <c r="AH79" s="231"/>
      <c r="AI79" s="231"/>
      <c r="AJ79" s="231"/>
      <c r="AK79" s="231"/>
      <c r="AL79" s="231"/>
      <c r="AM79" s="231"/>
      <c r="AN79" s="231"/>
      <c r="AO79" s="231"/>
      <c r="AP79" s="231"/>
      <c r="AQ79" s="231"/>
      <c r="AR79" s="231"/>
      <c r="AS79" s="231"/>
      <c r="AT79" s="231"/>
      <c r="AU79" s="231"/>
      <c r="AV79" s="231"/>
      <c r="AW79" s="231"/>
      <c r="AX79" s="231"/>
      <c r="AY79" s="231"/>
      <c r="AZ79" s="231"/>
      <c r="BA79" s="231"/>
      <c r="BB79" s="231"/>
      <c r="BC79" s="231"/>
      <c r="BD79" s="231"/>
      <c r="BE79" s="231"/>
      <c r="BF79" s="231"/>
      <c r="BG79" s="231"/>
      <c r="BH79" s="231"/>
      <c r="BI79" s="231"/>
      <c r="BJ79" s="231"/>
      <c r="BK79" s="225"/>
      <c r="BL79" s="225"/>
    </row>
    <row r="80" spans="1:64" hidden="1" outlineLevel="1">
      <c r="A80" s="9"/>
      <c r="B80" s="9"/>
      <c r="C80" s="46"/>
      <c r="D80" s="132" t="str">
        <f>Asset10</f>
        <v>Other Non-System Assets (Networks)</v>
      </c>
      <c r="E80" s="9"/>
      <c r="F80" s="9"/>
      <c r="G80" s="198">
        <f>'Actual RAB roll forward'!G511</f>
        <v>0</v>
      </c>
      <c r="H80" s="113">
        <f>'Actual RAB roll forward'!H511</f>
        <v>0</v>
      </c>
      <c r="I80" s="113">
        <f>'Actual RAB roll forward'!I511</f>
        <v>-0.171401973619563</v>
      </c>
      <c r="J80" s="113">
        <f>'Actual RAB roll forward'!J511</f>
        <v>-0.26324613506936884</v>
      </c>
      <c r="K80" s="113">
        <f>'Actual RAB roll forward'!K511</f>
        <v>-0.37503988156208123</v>
      </c>
      <c r="L80" s="113">
        <f>'Actual RAB roll forward'!L511</f>
        <v>-0.48917750705329383</v>
      </c>
      <c r="M80" s="113">
        <f>'Actual RAB roll forward'!M511</f>
        <v>0</v>
      </c>
      <c r="N80" s="113">
        <f>'Actual RAB roll forward'!N511</f>
        <v>0</v>
      </c>
      <c r="O80" s="113">
        <f>'Actual RAB roll forward'!O511</f>
        <v>0</v>
      </c>
      <c r="P80" s="113">
        <f>'Actual RAB roll forward'!P511</f>
        <v>0</v>
      </c>
      <c r="Q80" s="113">
        <f>'Actual RAB roll forward'!Q511</f>
        <v>0</v>
      </c>
      <c r="R80" s="29"/>
      <c r="S80" s="102"/>
      <c r="T80" s="102"/>
      <c r="U80" s="102"/>
      <c r="V80" s="102"/>
      <c r="W80" s="102"/>
      <c r="X80" s="102"/>
      <c r="Y80" s="102"/>
      <c r="Z80" s="102"/>
      <c r="AA80" s="102"/>
      <c r="AB80" s="231"/>
      <c r="AC80" s="231"/>
      <c r="AD80" s="231"/>
      <c r="AE80" s="231"/>
      <c r="AF80" s="231"/>
      <c r="AG80" s="231"/>
      <c r="AH80" s="231"/>
      <c r="AI80" s="231"/>
      <c r="AJ80" s="231"/>
      <c r="AK80" s="231"/>
      <c r="AL80" s="231"/>
      <c r="AM80" s="231"/>
      <c r="AN80" s="231"/>
      <c r="AO80" s="231"/>
      <c r="AP80" s="231"/>
      <c r="AQ80" s="231"/>
      <c r="AR80" s="231"/>
      <c r="AS80" s="231"/>
      <c r="AT80" s="231"/>
      <c r="AU80" s="231"/>
      <c r="AV80" s="231"/>
      <c r="AW80" s="231"/>
      <c r="AX80" s="231"/>
      <c r="AY80" s="231"/>
      <c r="AZ80" s="231"/>
      <c r="BA80" s="231"/>
      <c r="BB80" s="231"/>
      <c r="BC80" s="231"/>
      <c r="BD80" s="231"/>
      <c r="BE80" s="231"/>
      <c r="BF80" s="231"/>
      <c r="BG80" s="231"/>
      <c r="BH80" s="231"/>
      <c r="BI80" s="231"/>
      <c r="BJ80" s="231"/>
      <c r="BK80" s="225"/>
      <c r="BL80" s="225"/>
    </row>
    <row r="81" spans="1:64" hidden="1" outlineLevel="1">
      <c r="A81" s="9"/>
      <c r="B81" s="9"/>
      <c r="C81" s="46"/>
      <c r="D81" s="132" t="str">
        <f>Asset11</f>
        <v>IT Systems (Corporate)</v>
      </c>
      <c r="E81" s="9"/>
      <c r="F81" s="9"/>
      <c r="G81" s="198">
        <f>'Actual RAB roll forward'!G512</f>
        <v>0</v>
      </c>
      <c r="H81" s="113">
        <f>'Actual RAB roll forward'!H512</f>
        <v>0</v>
      </c>
      <c r="I81" s="113">
        <f>'Actual RAB roll forward'!I512</f>
        <v>-0.16221255441011825</v>
      </c>
      <c r="J81" s="113">
        <f>'Actual RAB roll forward'!J512</f>
        <v>-0.21653721531377546</v>
      </c>
      <c r="K81" s="113">
        <f>'Actual RAB roll forward'!K512</f>
        <v>-0.52173172295836756</v>
      </c>
      <c r="L81" s="113">
        <f>'Actual RAB roll forward'!L512</f>
        <v>-1.0477681840773776</v>
      </c>
      <c r="M81" s="113">
        <f>'Actual RAB roll forward'!M512</f>
        <v>0</v>
      </c>
      <c r="N81" s="113">
        <f>'Actual RAB roll forward'!N512</f>
        <v>0</v>
      </c>
      <c r="O81" s="113">
        <f>'Actual RAB roll forward'!O512</f>
        <v>0</v>
      </c>
      <c r="P81" s="113">
        <f>'Actual RAB roll forward'!P512</f>
        <v>0</v>
      </c>
      <c r="Q81" s="113">
        <f>'Actual RAB roll forward'!Q512</f>
        <v>0</v>
      </c>
      <c r="R81" s="29"/>
      <c r="S81" s="102"/>
      <c r="T81" s="102"/>
      <c r="U81" s="102"/>
      <c r="V81" s="102"/>
      <c r="W81" s="102"/>
      <c r="X81" s="102"/>
      <c r="Y81" s="102"/>
      <c r="Z81" s="102"/>
      <c r="AA81" s="102"/>
      <c r="AB81" s="231"/>
      <c r="AC81" s="231"/>
      <c r="AD81" s="231"/>
      <c r="AE81" s="231"/>
      <c r="AF81" s="231"/>
      <c r="AG81" s="231"/>
      <c r="AH81" s="231"/>
      <c r="AI81" s="231"/>
      <c r="AJ81" s="231"/>
      <c r="AK81" s="231"/>
      <c r="AL81" s="231"/>
      <c r="AM81" s="231"/>
      <c r="AN81" s="231"/>
      <c r="AO81" s="231"/>
      <c r="AP81" s="231"/>
      <c r="AQ81" s="231"/>
      <c r="AR81" s="231"/>
      <c r="AS81" s="231"/>
      <c r="AT81" s="231"/>
      <c r="AU81" s="231"/>
      <c r="AV81" s="231"/>
      <c r="AW81" s="231"/>
      <c r="AX81" s="231"/>
      <c r="AY81" s="231"/>
      <c r="AZ81" s="231"/>
      <c r="BA81" s="231"/>
      <c r="BB81" s="231"/>
      <c r="BC81" s="231"/>
      <c r="BD81" s="231"/>
      <c r="BE81" s="231"/>
      <c r="BF81" s="231"/>
      <c r="BG81" s="231"/>
      <c r="BH81" s="231"/>
      <c r="BI81" s="231"/>
      <c r="BJ81" s="231"/>
      <c r="BK81" s="225"/>
      <c r="BL81" s="225"/>
    </row>
    <row r="82" spans="1:64" hidden="1" outlineLevel="1">
      <c r="A82" s="9"/>
      <c r="B82" s="9"/>
      <c r="C82" s="46"/>
      <c r="D82" s="132" t="str">
        <f>Asset12</f>
        <v>Telecommunications (Corporate)</v>
      </c>
      <c r="E82" s="9"/>
      <c r="F82" s="9"/>
      <c r="G82" s="198">
        <f>'Actual RAB roll forward'!G513</f>
        <v>0</v>
      </c>
      <c r="H82" s="113">
        <f>'Actual RAB roll forward'!H513</f>
        <v>0</v>
      </c>
      <c r="I82" s="113">
        <f>'Actual RAB roll forward'!I513</f>
        <v>-4.4745642588501104E-2</v>
      </c>
      <c r="J82" s="113">
        <f>'Actual RAB roll forward'!J513</f>
        <v>-6.1110529718525146E-2</v>
      </c>
      <c r="K82" s="113">
        <f>'Actual RAB roll forward'!K513</f>
        <v>-7.7183626676733605E-2</v>
      </c>
      <c r="L82" s="113">
        <f>'Actual RAB roll forward'!L513</f>
        <v>-8.8212134857435925E-2</v>
      </c>
      <c r="M82" s="113">
        <f>'Actual RAB roll forward'!M513</f>
        <v>0</v>
      </c>
      <c r="N82" s="113">
        <f>'Actual RAB roll forward'!N513</f>
        <v>0</v>
      </c>
      <c r="O82" s="113">
        <f>'Actual RAB roll forward'!O513</f>
        <v>0</v>
      </c>
      <c r="P82" s="113">
        <f>'Actual RAB roll forward'!P513</f>
        <v>0</v>
      </c>
      <c r="Q82" s="113">
        <f>'Actual RAB roll forward'!Q513</f>
        <v>0</v>
      </c>
      <c r="R82" s="29"/>
      <c r="S82" s="102"/>
      <c r="T82" s="102"/>
      <c r="U82" s="102"/>
      <c r="V82" s="102"/>
      <c r="W82" s="102"/>
      <c r="X82" s="102"/>
      <c r="Y82" s="102"/>
      <c r="Z82" s="102"/>
      <c r="AA82" s="102"/>
      <c r="AB82" s="231"/>
      <c r="AC82" s="231"/>
      <c r="AD82" s="231"/>
      <c r="AE82" s="231"/>
      <c r="AF82" s="231"/>
      <c r="AG82" s="231"/>
      <c r="AH82" s="231"/>
      <c r="AI82" s="231"/>
      <c r="AJ82" s="231"/>
      <c r="AK82" s="231"/>
      <c r="AL82" s="231"/>
      <c r="AM82" s="231"/>
      <c r="AN82" s="231"/>
      <c r="AO82" s="231"/>
      <c r="AP82" s="231"/>
      <c r="AQ82" s="231"/>
      <c r="AR82" s="231"/>
      <c r="AS82" s="231"/>
      <c r="AT82" s="231"/>
      <c r="AU82" s="231"/>
      <c r="AV82" s="231"/>
      <c r="AW82" s="231"/>
      <c r="AX82" s="231"/>
      <c r="AY82" s="231"/>
      <c r="AZ82" s="231"/>
      <c r="BA82" s="231"/>
      <c r="BB82" s="231"/>
      <c r="BC82" s="231"/>
      <c r="BD82" s="231"/>
      <c r="BE82" s="231"/>
      <c r="BF82" s="231"/>
      <c r="BG82" s="231"/>
      <c r="BH82" s="231"/>
      <c r="BI82" s="231"/>
      <c r="BJ82" s="231"/>
      <c r="BK82" s="225"/>
      <c r="BL82" s="225"/>
    </row>
    <row r="83" spans="1:64" hidden="1" outlineLevel="1">
      <c r="A83" s="9"/>
      <c r="B83" s="9"/>
      <c r="C83" s="46"/>
      <c r="D83" s="132" t="str">
        <f>Asset13</f>
        <v>Other Non-System Assets (Corporate)</v>
      </c>
      <c r="E83" s="9"/>
      <c r="F83" s="9"/>
      <c r="G83" s="198">
        <f>'Actual RAB roll forward'!G514</f>
        <v>0</v>
      </c>
      <c r="H83" s="113">
        <f>'Actual RAB roll forward'!H514</f>
        <v>0</v>
      </c>
      <c r="I83" s="113">
        <f>'Actual RAB roll forward'!I514</f>
        <v>-0.59249767175118762</v>
      </c>
      <c r="J83" s="113">
        <f>'Actual RAB roll forward'!J514</f>
        <v>-1.3126560344264417</v>
      </c>
      <c r="K83" s="113">
        <f>'Actual RAB roll forward'!K514</f>
        <v>-1.6165453485629917</v>
      </c>
      <c r="L83" s="113">
        <f>'Actual RAB roll forward'!L514</f>
        <v>-1.7669195679394665</v>
      </c>
      <c r="M83" s="113">
        <f>'Actual RAB roll forward'!M514</f>
        <v>0</v>
      </c>
      <c r="N83" s="113">
        <f>'Actual RAB roll forward'!N514</f>
        <v>0</v>
      </c>
      <c r="O83" s="113">
        <f>'Actual RAB roll forward'!O514</f>
        <v>0</v>
      </c>
      <c r="P83" s="113">
        <f>'Actual RAB roll forward'!P514</f>
        <v>0</v>
      </c>
      <c r="Q83" s="113">
        <f>'Actual RAB roll forward'!Q514</f>
        <v>0</v>
      </c>
      <c r="R83" s="29"/>
      <c r="S83" s="102"/>
      <c r="T83" s="102"/>
      <c r="U83" s="102"/>
      <c r="V83" s="102"/>
      <c r="W83" s="102"/>
      <c r="X83" s="102"/>
      <c r="Y83" s="102"/>
      <c r="Z83" s="102"/>
      <c r="AA83" s="102"/>
      <c r="AB83" s="231"/>
      <c r="AC83" s="231"/>
      <c r="AD83" s="231"/>
      <c r="AE83" s="231"/>
      <c r="AF83" s="231"/>
      <c r="AG83" s="231"/>
      <c r="AH83" s="231"/>
      <c r="AI83" s="231"/>
      <c r="AJ83" s="231"/>
      <c r="AK83" s="231"/>
      <c r="AL83" s="231"/>
      <c r="AM83" s="231"/>
      <c r="AN83" s="231"/>
      <c r="AO83" s="231"/>
      <c r="AP83" s="231"/>
      <c r="AQ83" s="231"/>
      <c r="AR83" s="231"/>
      <c r="AS83" s="231"/>
      <c r="AT83" s="231"/>
      <c r="AU83" s="231"/>
      <c r="AV83" s="231"/>
      <c r="AW83" s="231"/>
      <c r="AX83" s="231"/>
      <c r="AY83" s="231"/>
      <c r="AZ83" s="231"/>
      <c r="BA83" s="231"/>
      <c r="BB83" s="231"/>
      <c r="BC83" s="231"/>
      <c r="BD83" s="231"/>
      <c r="BE83" s="231"/>
      <c r="BF83" s="231"/>
      <c r="BG83" s="231"/>
      <c r="BH83" s="231"/>
      <c r="BI83" s="231"/>
      <c r="BJ83" s="231"/>
      <c r="BK83" s="225"/>
      <c r="BL83" s="225"/>
    </row>
    <row r="84" spans="1:64" hidden="1" outlineLevel="1">
      <c r="A84" s="9"/>
      <c r="B84" s="9"/>
      <c r="C84" s="46"/>
      <c r="D84" s="132" t="str">
        <f>Asset14</f>
        <v>Land</v>
      </c>
      <c r="E84" s="9"/>
      <c r="F84" s="9"/>
      <c r="G84" s="198">
        <f>'Actual RAB roll forward'!G515</f>
        <v>0</v>
      </c>
      <c r="H84" s="113">
        <f>'Actual RAB roll forward'!H515</f>
        <v>0</v>
      </c>
      <c r="I84" s="113">
        <f>'Actual RAB roll forward'!I515</f>
        <v>6.9055235857809316E-2</v>
      </c>
      <c r="J84" s="113">
        <f>'Actual RAB roll forward'!J515</f>
        <v>8.4601702569251938E-2</v>
      </c>
      <c r="K84" s="113">
        <f>'Actual RAB roll forward'!K515</f>
        <v>4.5492305008052819E-2</v>
      </c>
      <c r="L84" s="113">
        <f>'Actual RAB roll forward'!L515</f>
        <v>6.4339117082817462E-2</v>
      </c>
      <c r="M84" s="113">
        <f>'Actual RAB roll forward'!M515</f>
        <v>0</v>
      </c>
      <c r="N84" s="113">
        <f>'Actual RAB roll forward'!N515</f>
        <v>0</v>
      </c>
      <c r="O84" s="113">
        <f>'Actual RAB roll forward'!O515</f>
        <v>0</v>
      </c>
      <c r="P84" s="113">
        <f>'Actual RAB roll forward'!P515</f>
        <v>0</v>
      </c>
      <c r="Q84" s="113">
        <f>'Actual RAB roll forward'!Q515</f>
        <v>0</v>
      </c>
      <c r="R84" s="29"/>
      <c r="S84" s="102"/>
      <c r="T84" s="102"/>
      <c r="U84" s="102"/>
      <c r="V84" s="102"/>
      <c r="W84" s="102"/>
      <c r="X84" s="102"/>
      <c r="Y84" s="102"/>
      <c r="Z84" s="102"/>
      <c r="AA84" s="102"/>
      <c r="AB84" s="231"/>
      <c r="AC84" s="231"/>
      <c r="AD84" s="231"/>
      <c r="AE84" s="231"/>
      <c r="AF84" s="231"/>
      <c r="AG84" s="231"/>
      <c r="AH84" s="231"/>
      <c r="AI84" s="231"/>
      <c r="AJ84" s="231"/>
      <c r="AK84" s="231"/>
      <c r="AL84" s="231"/>
      <c r="AM84" s="231"/>
      <c r="AN84" s="231"/>
      <c r="AO84" s="231"/>
      <c r="AP84" s="231"/>
      <c r="AQ84" s="231"/>
      <c r="AR84" s="231"/>
      <c r="AS84" s="231"/>
      <c r="AT84" s="231"/>
      <c r="AU84" s="231"/>
      <c r="AV84" s="231"/>
      <c r="AW84" s="231"/>
      <c r="AX84" s="231"/>
      <c r="AY84" s="231"/>
      <c r="AZ84" s="231"/>
      <c r="BA84" s="231"/>
      <c r="BB84" s="231"/>
      <c r="BC84" s="231"/>
      <c r="BD84" s="231"/>
      <c r="BE84" s="231"/>
      <c r="BF84" s="231"/>
      <c r="BG84" s="231"/>
      <c r="BH84" s="231"/>
      <c r="BI84" s="231"/>
      <c r="BJ84" s="231"/>
      <c r="BK84" s="225"/>
      <c r="BL84" s="225"/>
    </row>
    <row r="85" spans="1:64" hidden="1" outlineLevel="1">
      <c r="A85" s="9"/>
      <c r="B85" s="9"/>
      <c r="C85" s="46"/>
      <c r="D85" s="132" t="str">
        <f>Asset15</f>
        <v>Buildings</v>
      </c>
      <c r="E85" s="9"/>
      <c r="F85" s="9"/>
      <c r="G85" s="198">
        <f>'Actual RAB roll forward'!G516</f>
        <v>0</v>
      </c>
      <c r="H85" s="113">
        <f>'Actual RAB roll forward'!H516</f>
        <v>0</v>
      </c>
      <c r="I85" s="113">
        <f>'Actual RAB roll forward'!I516</f>
        <v>7.1524469295752666E-2</v>
      </c>
      <c r="J85" s="113">
        <f>'Actual RAB roll forward'!J516</f>
        <v>0.26251314267671749</v>
      </c>
      <c r="K85" s="113">
        <f>'Actual RAB roll forward'!K516</f>
        <v>2.7113815769742033E-3</v>
      </c>
      <c r="L85" s="113">
        <f>'Actual RAB roll forward'!L516</f>
        <v>0.12147003830313624</v>
      </c>
      <c r="M85" s="113">
        <f>'Actual RAB roll forward'!M516</f>
        <v>0</v>
      </c>
      <c r="N85" s="113">
        <f>'Actual RAB roll forward'!N516</f>
        <v>0</v>
      </c>
      <c r="O85" s="113">
        <f>'Actual RAB roll forward'!O516</f>
        <v>0</v>
      </c>
      <c r="P85" s="113">
        <f>'Actual RAB roll forward'!P516</f>
        <v>0</v>
      </c>
      <c r="Q85" s="113">
        <f>'Actual RAB roll forward'!Q516</f>
        <v>0</v>
      </c>
      <c r="R85" s="29"/>
      <c r="S85" s="102"/>
      <c r="T85" s="102"/>
      <c r="U85" s="102"/>
      <c r="V85" s="102"/>
      <c r="W85" s="102"/>
      <c r="X85" s="102"/>
      <c r="Y85" s="102"/>
      <c r="Z85" s="102"/>
      <c r="AA85" s="102"/>
      <c r="AB85" s="231"/>
      <c r="AC85" s="231"/>
      <c r="AD85" s="231"/>
      <c r="AE85" s="231"/>
      <c r="AF85" s="231"/>
      <c r="AG85" s="231"/>
      <c r="AH85" s="231"/>
      <c r="AI85" s="231"/>
      <c r="AJ85" s="231"/>
      <c r="AK85" s="231"/>
      <c r="AL85" s="231"/>
      <c r="AM85" s="231"/>
      <c r="AN85" s="231"/>
      <c r="AO85" s="231"/>
      <c r="AP85" s="231"/>
      <c r="AQ85" s="231"/>
      <c r="AR85" s="231"/>
      <c r="AS85" s="231"/>
      <c r="AT85" s="231"/>
      <c r="AU85" s="231"/>
      <c r="AV85" s="231"/>
      <c r="AW85" s="231"/>
      <c r="AX85" s="231"/>
      <c r="AY85" s="231"/>
      <c r="AZ85" s="231"/>
      <c r="BA85" s="231"/>
      <c r="BB85" s="231"/>
      <c r="BC85" s="231"/>
      <c r="BD85" s="231"/>
      <c r="BE85" s="231"/>
      <c r="BF85" s="231"/>
      <c r="BG85" s="231"/>
      <c r="BH85" s="231"/>
      <c r="BI85" s="231"/>
      <c r="BJ85" s="231"/>
      <c r="BK85" s="225"/>
      <c r="BL85" s="225"/>
    </row>
    <row r="86" spans="1:64" hidden="1" outlineLevel="1">
      <c r="A86" s="9"/>
      <c r="B86" s="9"/>
      <c r="C86" s="46"/>
      <c r="D86" s="132" t="str">
        <f>Asset16</f>
        <v>Equity raising costs</v>
      </c>
      <c r="E86" s="9"/>
      <c r="F86" s="9"/>
      <c r="G86" s="198">
        <f>'Actual RAB roll forward'!G517</f>
        <v>0</v>
      </c>
      <c r="H86" s="113">
        <f>'Actual RAB roll forward'!H517</f>
        <v>0</v>
      </c>
      <c r="I86" s="113">
        <f>'Actual RAB roll forward'!I517</f>
        <v>1.3462392989737962E-3</v>
      </c>
      <c r="J86" s="113">
        <f>'Actual RAB roll forward'!J517</f>
        <v>2.5442736184612021E-3</v>
      </c>
      <c r="K86" s="113">
        <f>'Actual RAB roll forward'!K517</f>
        <v>-1.5369929545720352E-3</v>
      </c>
      <c r="L86" s="113">
        <f>'Actual RAB roll forward'!L517</f>
        <v>1.8289133842533736E-6</v>
      </c>
      <c r="M86" s="113">
        <f>'Actual RAB roll forward'!M517</f>
        <v>0</v>
      </c>
      <c r="N86" s="113">
        <f>'Actual RAB roll forward'!N517</f>
        <v>0</v>
      </c>
      <c r="O86" s="113">
        <f>'Actual RAB roll forward'!O517</f>
        <v>0</v>
      </c>
      <c r="P86" s="113">
        <f>'Actual RAB roll forward'!P517</f>
        <v>0</v>
      </c>
      <c r="Q86" s="113">
        <f>'Actual RAB roll forward'!Q517</f>
        <v>0</v>
      </c>
      <c r="R86" s="29"/>
      <c r="S86" s="102"/>
      <c r="T86" s="102"/>
      <c r="U86" s="102"/>
      <c r="V86" s="102"/>
      <c r="W86" s="102"/>
      <c r="X86" s="102"/>
      <c r="Y86" s="102"/>
      <c r="Z86" s="102"/>
      <c r="AA86" s="102"/>
      <c r="AB86" s="231"/>
      <c r="AC86" s="231"/>
      <c r="AD86" s="231"/>
      <c r="AE86" s="231"/>
      <c r="AF86" s="231"/>
      <c r="AG86" s="231"/>
      <c r="AH86" s="231"/>
      <c r="AI86" s="231"/>
      <c r="AJ86" s="231"/>
      <c r="AK86" s="231"/>
      <c r="AL86" s="231"/>
      <c r="AM86" s="231"/>
      <c r="AN86" s="231"/>
      <c r="AO86" s="231"/>
      <c r="AP86" s="231"/>
      <c r="AQ86" s="231"/>
      <c r="AR86" s="231"/>
      <c r="AS86" s="231"/>
      <c r="AT86" s="231"/>
      <c r="AU86" s="231"/>
      <c r="AV86" s="231"/>
      <c r="AW86" s="231"/>
      <c r="AX86" s="231"/>
      <c r="AY86" s="231"/>
      <c r="AZ86" s="231"/>
      <c r="BA86" s="231"/>
      <c r="BB86" s="231"/>
      <c r="BC86" s="231"/>
      <c r="BD86" s="231"/>
      <c r="BE86" s="231"/>
      <c r="BF86" s="231"/>
      <c r="BG86" s="231"/>
      <c r="BH86" s="231"/>
      <c r="BI86" s="231"/>
      <c r="BJ86" s="231"/>
      <c r="BK86" s="225"/>
      <c r="BL86" s="225"/>
    </row>
    <row r="87" spans="1:64" hidden="1" outlineLevel="1">
      <c r="A87" s="9"/>
      <c r="B87" s="9"/>
      <c r="C87" s="46"/>
      <c r="D87" s="132">
        <f>Asset17</f>
        <v>0</v>
      </c>
      <c r="E87" s="9"/>
      <c r="F87" s="9"/>
      <c r="G87" s="198">
        <f>'Actual RAB roll forward'!G518</f>
        <v>0</v>
      </c>
      <c r="H87" s="113">
        <f>'Actual RAB roll forward'!H518</f>
        <v>0</v>
      </c>
      <c r="I87" s="113">
        <f>'Actual RAB roll forward'!I518</f>
        <v>0</v>
      </c>
      <c r="J87" s="113">
        <f>'Actual RAB roll forward'!J518</f>
        <v>0</v>
      </c>
      <c r="K87" s="113">
        <f>'Actual RAB roll forward'!K518</f>
        <v>0</v>
      </c>
      <c r="L87" s="113">
        <f>'Actual RAB roll forward'!L518</f>
        <v>0</v>
      </c>
      <c r="M87" s="113">
        <f>'Actual RAB roll forward'!M518</f>
        <v>0</v>
      </c>
      <c r="N87" s="113">
        <f>'Actual RAB roll forward'!N518</f>
        <v>0</v>
      </c>
      <c r="O87" s="113">
        <f>'Actual RAB roll forward'!O518</f>
        <v>0</v>
      </c>
      <c r="P87" s="113">
        <f>'Actual RAB roll forward'!P518</f>
        <v>0</v>
      </c>
      <c r="Q87" s="113">
        <f>'Actual RAB roll forward'!Q518</f>
        <v>0</v>
      </c>
      <c r="R87" s="29"/>
      <c r="S87" s="102"/>
      <c r="T87" s="102"/>
      <c r="U87" s="102"/>
      <c r="V87" s="102"/>
      <c r="W87" s="102"/>
      <c r="X87" s="102"/>
      <c r="Y87" s="102"/>
      <c r="Z87" s="102"/>
      <c r="AA87" s="102"/>
      <c r="AB87" s="231"/>
      <c r="AC87" s="231"/>
      <c r="AD87" s="231"/>
      <c r="AE87" s="231"/>
      <c r="AF87" s="231"/>
      <c r="AG87" s="231"/>
      <c r="AH87" s="231"/>
      <c r="AI87" s="231"/>
      <c r="AJ87" s="231"/>
      <c r="AK87" s="231"/>
      <c r="AL87" s="231"/>
      <c r="AM87" s="231"/>
      <c r="AN87" s="231"/>
      <c r="AO87" s="231"/>
      <c r="AP87" s="231"/>
      <c r="AQ87" s="231"/>
      <c r="AR87" s="231"/>
      <c r="AS87" s="231"/>
      <c r="AT87" s="231"/>
      <c r="AU87" s="231"/>
      <c r="AV87" s="231"/>
      <c r="AW87" s="231"/>
      <c r="AX87" s="231"/>
      <c r="AY87" s="231"/>
      <c r="AZ87" s="231"/>
      <c r="BA87" s="231"/>
      <c r="BB87" s="231"/>
      <c r="BC87" s="231"/>
      <c r="BD87" s="231"/>
      <c r="BE87" s="231"/>
      <c r="BF87" s="231"/>
      <c r="BG87" s="231"/>
      <c r="BH87" s="231"/>
      <c r="BI87" s="231"/>
      <c r="BJ87" s="231"/>
      <c r="BK87" s="225"/>
      <c r="BL87" s="225"/>
    </row>
    <row r="88" spans="1:64" hidden="1" outlineLevel="1">
      <c r="A88" s="9"/>
      <c r="B88" s="9"/>
      <c r="C88" s="46"/>
      <c r="D88" s="132">
        <f>Asset18</f>
        <v>0</v>
      </c>
      <c r="E88" s="9"/>
      <c r="F88" s="9"/>
      <c r="G88" s="198">
        <f>'Actual RAB roll forward'!G519</f>
        <v>0</v>
      </c>
      <c r="H88" s="113">
        <f>'Actual RAB roll forward'!H519</f>
        <v>0</v>
      </c>
      <c r="I88" s="113">
        <f>'Actual RAB roll forward'!I519</f>
        <v>0</v>
      </c>
      <c r="J88" s="113">
        <f>'Actual RAB roll forward'!J519</f>
        <v>0</v>
      </c>
      <c r="K88" s="113">
        <f>'Actual RAB roll forward'!K519</f>
        <v>0</v>
      </c>
      <c r="L88" s="113">
        <f>'Actual RAB roll forward'!L519</f>
        <v>0</v>
      </c>
      <c r="M88" s="113">
        <f>'Actual RAB roll forward'!M519</f>
        <v>0</v>
      </c>
      <c r="N88" s="113">
        <f>'Actual RAB roll forward'!N519</f>
        <v>0</v>
      </c>
      <c r="O88" s="113">
        <f>'Actual RAB roll forward'!O519</f>
        <v>0</v>
      </c>
      <c r="P88" s="113">
        <f>'Actual RAB roll forward'!P519</f>
        <v>0</v>
      </c>
      <c r="Q88" s="113">
        <f>'Actual RAB roll forward'!Q519</f>
        <v>0</v>
      </c>
      <c r="R88" s="29"/>
      <c r="S88" s="102"/>
      <c r="T88" s="102"/>
      <c r="U88" s="102"/>
      <c r="V88" s="102"/>
      <c r="W88" s="102"/>
      <c r="X88" s="102"/>
      <c r="Y88" s="102"/>
      <c r="Z88" s="102"/>
      <c r="AA88" s="102"/>
      <c r="AB88" s="231"/>
      <c r="AC88" s="231"/>
      <c r="AD88" s="231"/>
      <c r="AE88" s="231"/>
      <c r="AF88" s="231"/>
      <c r="AG88" s="231"/>
      <c r="AH88" s="231"/>
      <c r="AI88" s="231"/>
      <c r="AJ88" s="231"/>
      <c r="AK88" s="231"/>
      <c r="AL88" s="231"/>
      <c r="AM88" s="231"/>
      <c r="AN88" s="231"/>
      <c r="AO88" s="231"/>
      <c r="AP88" s="231"/>
      <c r="AQ88" s="231"/>
      <c r="AR88" s="231"/>
      <c r="AS88" s="231"/>
      <c r="AT88" s="231"/>
      <c r="AU88" s="231"/>
      <c r="AV88" s="231"/>
      <c r="AW88" s="231"/>
      <c r="AX88" s="231"/>
      <c r="AY88" s="231"/>
      <c r="AZ88" s="231"/>
      <c r="BA88" s="231"/>
      <c r="BB88" s="231"/>
      <c r="BC88" s="231"/>
      <c r="BD88" s="231"/>
      <c r="BE88" s="231"/>
      <c r="BF88" s="231"/>
      <c r="BG88" s="231"/>
      <c r="BH88" s="231"/>
      <c r="BI88" s="231"/>
      <c r="BJ88" s="231"/>
      <c r="BK88" s="225"/>
      <c r="BL88" s="225"/>
    </row>
    <row r="89" spans="1:64" hidden="1" outlineLevel="1">
      <c r="A89" s="9"/>
      <c r="B89" s="9"/>
      <c r="C89" s="46"/>
      <c r="D89" s="132">
        <f>Asset19</f>
        <v>0</v>
      </c>
      <c r="E89" s="9"/>
      <c r="F89" s="9"/>
      <c r="G89" s="198">
        <f>'Actual RAB roll forward'!G520</f>
        <v>0</v>
      </c>
      <c r="H89" s="113">
        <f>'Actual RAB roll forward'!H520</f>
        <v>0</v>
      </c>
      <c r="I89" s="113">
        <f>'Actual RAB roll forward'!I520</f>
        <v>0</v>
      </c>
      <c r="J89" s="113">
        <f>'Actual RAB roll forward'!J520</f>
        <v>0</v>
      </c>
      <c r="K89" s="113">
        <f>'Actual RAB roll forward'!K520</f>
        <v>0</v>
      </c>
      <c r="L89" s="113">
        <f>'Actual RAB roll forward'!L520</f>
        <v>0</v>
      </c>
      <c r="M89" s="113">
        <f>'Actual RAB roll forward'!M520</f>
        <v>0</v>
      </c>
      <c r="N89" s="113">
        <f>'Actual RAB roll forward'!N520</f>
        <v>0</v>
      </c>
      <c r="O89" s="113">
        <f>'Actual RAB roll forward'!O520</f>
        <v>0</v>
      </c>
      <c r="P89" s="113">
        <f>'Actual RAB roll forward'!P520</f>
        <v>0</v>
      </c>
      <c r="Q89" s="113">
        <f>'Actual RAB roll forward'!Q520</f>
        <v>0</v>
      </c>
      <c r="R89" s="29"/>
      <c r="S89" s="102"/>
      <c r="T89" s="102"/>
      <c r="U89" s="102"/>
      <c r="V89" s="102"/>
      <c r="W89" s="102"/>
      <c r="X89" s="102"/>
      <c r="Y89" s="102"/>
      <c r="Z89" s="102"/>
      <c r="AA89" s="102"/>
      <c r="AB89" s="231"/>
      <c r="AC89" s="231"/>
      <c r="AD89" s="231"/>
      <c r="AE89" s="231"/>
      <c r="AF89" s="231"/>
      <c r="AG89" s="231"/>
      <c r="AH89" s="231"/>
      <c r="AI89" s="231"/>
      <c r="AJ89" s="231"/>
      <c r="AK89" s="231"/>
      <c r="AL89" s="231"/>
      <c r="AM89" s="231"/>
      <c r="AN89" s="231"/>
      <c r="AO89" s="231"/>
      <c r="AP89" s="231"/>
      <c r="AQ89" s="231"/>
      <c r="AR89" s="231"/>
      <c r="AS89" s="231"/>
      <c r="AT89" s="231"/>
      <c r="AU89" s="231"/>
      <c r="AV89" s="231"/>
      <c r="AW89" s="231"/>
      <c r="AX89" s="231"/>
      <c r="AY89" s="231"/>
      <c r="AZ89" s="231"/>
      <c r="BA89" s="231"/>
      <c r="BB89" s="231"/>
      <c r="BC89" s="231"/>
      <c r="BD89" s="231"/>
      <c r="BE89" s="231"/>
      <c r="BF89" s="231"/>
      <c r="BG89" s="231"/>
      <c r="BH89" s="231"/>
      <c r="BI89" s="231"/>
      <c r="BJ89" s="231"/>
      <c r="BK89" s="225"/>
      <c r="BL89" s="225"/>
    </row>
    <row r="90" spans="1:64" hidden="1" outlineLevel="1">
      <c r="A90" s="9"/>
      <c r="B90" s="9"/>
      <c r="C90" s="46"/>
      <c r="D90" s="132">
        <f>Asset20</f>
        <v>0</v>
      </c>
      <c r="E90" s="9"/>
      <c r="F90" s="9"/>
      <c r="G90" s="198">
        <f>'Actual RAB roll forward'!G521</f>
        <v>0</v>
      </c>
      <c r="H90" s="113">
        <f>'Actual RAB roll forward'!H521</f>
        <v>0</v>
      </c>
      <c r="I90" s="113">
        <f>'Actual RAB roll forward'!I521</f>
        <v>0</v>
      </c>
      <c r="J90" s="113">
        <f>'Actual RAB roll forward'!J521</f>
        <v>0</v>
      </c>
      <c r="K90" s="113">
        <f>'Actual RAB roll forward'!K521</f>
        <v>0</v>
      </c>
      <c r="L90" s="113">
        <f>'Actual RAB roll forward'!L521</f>
        <v>0</v>
      </c>
      <c r="M90" s="113">
        <f>'Actual RAB roll forward'!M521</f>
        <v>0</v>
      </c>
      <c r="N90" s="113">
        <f>'Actual RAB roll forward'!N521</f>
        <v>0</v>
      </c>
      <c r="O90" s="113">
        <f>'Actual RAB roll forward'!O521</f>
        <v>0</v>
      </c>
      <c r="P90" s="113">
        <f>'Actual RAB roll forward'!P521</f>
        <v>0</v>
      </c>
      <c r="Q90" s="113">
        <f>'Actual RAB roll forward'!Q521</f>
        <v>0</v>
      </c>
      <c r="R90" s="29"/>
      <c r="S90" s="102"/>
      <c r="T90" s="102"/>
      <c r="U90" s="102"/>
      <c r="V90" s="102"/>
      <c r="W90" s="102"/>
      <c r="X90" s="102"/>
      <c r="Y90" s="102"/>
      <c r="Z90" s="102"/>
      <c r="AA90" s="102"/>
      <c r="AB90" s="231"/>
      <c r="AC90" s="231"/>
      <c r="AD90" s="231"/>
      <c r="AE90" s="231"/>
      <c r="AF90" s="231"/>
      <c r="AG90" s="231"/>
      <c r="AH90" s="231"/>
      <c r="AI90" s="231"/>
      <c r="AJ90" s="231"/>
      <c r="AK90" s="231"/>
      <c r="AL90" s="231"/>
      <c r="AM90" s="231"/>
      <c r="AN90" s="231"/>
      <c r="AO90" s="231"/>
      <c r="AP90" s="231"/>
      <c r="AQ90" s="231"/>
      <c r="AR90" s="231"/>
      <c r="AS90" s="231"/>
      <c r="AT90" s="231"/>
      <c r="AU90" s="231"/>
      <c r="AV90" s="231"/>
      <c r="AW90" s="231"/>
      <c r="AX90" s="231"/>
      <c r="AY90" s="231"/>
      <c r="AZ90" s="231"/>
      <c r="BA90" s="231"/>
      <c r="BB90" s="231"/>
      <c r="BC90" s="231"/>
      <c r="BD90" s="231"/>
      <c r="BE90" s="231"/>
      <c r="BF90" s="231"/>
      <c r="BG90" s="231"/>
      <c r="BH90" s="231"/>
      <c r="BI90" s="231"/>
      <c r="BJ90" s="231"/>
      <c r="BK90" s="225"/>
      <c r="BL90" s="225"/>
    </row>
    <row r="91" spans="1:64" hidden="1" outlineLevel="1">
      <c r="A91" s="9"/>
      <c r="B91" s="9"/>
      <c r="C91" s="46"/>
      <c r="D91" s="132">
        <f>Asset21</f>
        <v>0</v>
      </c>
      <c r="E91" s="9"/>
      <c r="F91" s="9"/>
      <c r="G91" s="198">
        <f>'Actual RAB roll forward'!G522</f>
        <v>0</v>
      </c>
      <c r="H91" s="113">
        <f>'Actual RAB roll forward'!H522</f>
        <v>0</v>
      </c>
      <c r="I91" s="113">
        <f>'Actual RAB roll forward'!I522</f>
        <v>0</v>
      </c>
      <c r="J91" s="113">
        <f>'Actual RAB roll forward'!J522</f>
        <v>0</v>
      </c>
      <c r="K91" s="113">
        <f>'Actual RAB roll forward'!K522</f>
        <v>0</v>
      </c>
      <c r="L91" s="113">
        <f>'Actual RAB roll forward'!L522</f>
        <v>0</v>
      </c>
      <c r="M91" s="113">
        <f>'Actual RAB roll forward'!M522</f>
        <v>0</v>
      </c>
      <c r="N91" s="113">
        <f>'Actual RAB roll forward'!N522</f>
        <v>0</v>
      </c>
      <c r="O91" s="113">
        <f>'Actual RAB roll forward'!O522</f>
        <v>0</v>
      </c>
      <c r="P91" s="113">
        <f>'Actual RAB roll forward'!P522</f>
        <v>0</v>
      </c>
      <c r="Q91" s="113">
        <f>'Actual RAB roll forward'!Q522</f>
        <v>0</v>
      </c>
      <c r="R91" s="29"/>
      <c r="S91" s="102"/>
      <c r="T91" s="102"/>
      <c r="U91" s="102"/>
      <c r="V91" s="102"/>
      <c r="W91" s="102"/>
      <c r="X91" s="102"/>
      <c r="Y91" s="102"/>
      <c r="Z91" s="102"/>
      <c r="AA91" s="102"/>
      <c r="AB91" s="231"/>
      <c r="AC91" s="231"/>
      <c r="AD91" s="231"/>
      <c r="AE91" s="231"/>
      <c r="AF91" s="231"/>
      <c r="AG91" s="231"/>
      <c r="AH91" s="231"/>
      <c r="AI91" s="231"/>
      <c r="AJ91" s="231"/>
      <c r="AK91" s="231"/>
      <c r="AL91" s="231"/>
      <c r="AM91" s="231"/>
      <c r="AN91" s="231"/>
      <c r="AO91" s="231"/>
      <c r="AP91" s="231"/>
      <c r="AQ91" s="231"/>
      <c r="AR91" s="231"/>
      <c r="AS91" s="231"/>
      <c r="AT91" s="231"/>
      <c r="AU91" s="231"/>
      <c r="AV91" s="231"/>
      <c r="AW91" s="231"/>
      <c r="AX91" s="231"/>
      <c r="AY91" s="231"/>
      <c r="AZ91" s="231"/>
      <c r="BA91" s="231"/>
      <c r="BB91" s="231"/>
      <c r="BC91" s="231"/>
      <c r="BD91" s="231"/>
      <c r="BE91" s="231"/>
      <c r="BF91" s="231"/>
      <c r="BG91" s="231"/>
      <c r="BH91" s="231"/>
      <c r="BI91" s="231"/>
      <c r="BJ91" s="231"/>
      <c r="BK91" s="225"/>
      <c r="BL91" s="225"/>
    </row>
    <row r="92" spans="1:64" hidden="1" outlineLevel="1">
      <c r="A92" s="9"/>
      <c r="B92" s="9"/>
      <c r="C92" s="46"/>
      <c r="D92" s="132">
        <f>Asset22</f>
        <v>0</v>
      </c>
      <c r="E92" s="9"/>
      <c r="F92" s="9"/>
      <c r="G92" s="198">
        <f>'Actual RAB roll forward'!G523</f>
        <v>0</v>
      </c>
      <c r="H92" s="113">
        <f>'Actual RAB roll forward'!H523</f>
        <v>0</v>
      </c>
      <c r="I92" s="113">
        <f>'Actual RAB roll forward'!I523</f>
        <v>0</v>
      </c>
      <c r="J92" s="113">
        <f>'Actual RAB roll forward'!J523</f>
        <v>0</v>
      </c>
      <c r="K92" s="113">
        <f>'Actual RAB roll forward'!K523</f>
        <v>0</v>
      </c>
      <c r="L92" s="113">
        <f>'Actual RAB roll forward'!L523</f>
        <v>0</v>
      </c>
      <c r="M92" s="113">
        <f>'Actual RAB roll forward'!M523</f>
        <v>0</v>
      </c>
      <c r="N92" s="113">
        <f>'Actual RAB roll forward'!N523</f>
        <v>0</v>
      </c>
      <c r="O92" s="113">
        <f>'Actual RAB roll forward'!O523</f>
        <v>0</v>
      </c>
      <c r="P92" s="113">
        <f>'Actual RAB roll forward'!P523</f>
        <v>0</v>
      </c>
      <c r="Q92" s="113">
        <f>'Actual RAB roll forward'!Q523</f>
        <v>0</v>
      </c>
      <c r="R92" s="29"/>
      <c r="S92" s="102"/>
      <c r="T92" s="102"/>
      <c r="U92" s="102"/>
      <c r="V92" s="102"/>
      <c r="W92" s="102"/>
      <c r="X92" s="102"/>
      <c r="Y92" s="102"/>
      <c r="Z92" s="102"/>
      <c r="AA92" s="102"/>
      <c r="AB92" s="231"/>
      <c r="AC92" s="231"/>
      <c r="AD92" s="231"/>
      <c r="AE92" s="231"/>
      <c r="AF92" s="231"/>
      <c r="AG92" s="231"/>
      <c r="AH92" s="231"/>
      <c r="AI92" s="231"/>
      <c r="AJ92" s="231"/>
      <c r="AK92" s="231"/>
      <c r="AL92" s="231"/>
      <c r="AM92" s="231"/>
      <c r="AN92" s="231"/>
      <c r="AO92" s="231"/>
      <c r="AP92" s="231"/>
      <c r="AQ92" s="231"/>
      <c r="AR92" s="231"/>
      <c r="AS92" s="231"/>
      <c r="AT92" s="231"/>
      <c r="AU92" s="231"/>
      <c r="AV92" s="231"/>
      <c r="AW92" s="231"/>
      <c r="AX92" s="231"/>
      <c r="AY92" s="231"/>
      <c r="AZ92" s="231"/>
      <c r="BA92" s="231"/>
      <c r="BB92" s="231"/>
      <c r="BC92" s="231"/>
      <c r="BD92" s="231"/>
      <c r="BE92" s="231"/>
      <c r="BF92" s="231"/>
      <c r="BG92" s="231"/>
      <c r="BH92" s="231"/>
      <c r="BI92" s="231"/>
      <c r="BJ92" s="231"/>
      <c r="BK92" s="225"/>
      <c r="BL92" s="225"/>
    </row>
    <row r="93" spans="1:64" hidden="1" outlineLevel="1">
      <c r="A93" s="9"/>
      <c r="B93" s="9"/>
      <c r="C93" s="46"/>
      <c r="D93" s="132">
        <f>Asset23</f>
        <v>0</v>
      </c>
      <c r="E93" s="9"/>
      <c r="F93" s="9"/>
      <c r="G93" s="198">
        <f>'Actual RAB roll forward'!G524</f>
        <v>0</v>
      </c>
      <c r="H93" s="113">
        <f>'Actual RAB roll forward'!H524</f>
        <v>0</v>
      </c>
      <c r="I93" s="113">
        <f>'Actual RAB roll forward'!I524</f>
        <v>0</v>
      </c>
      <c r="J93" s="113">
        <f>'Actual RAB roll forward'!J524</f>
        <v>0</v>
      </c>
      <c r="K93" s="113">
        <f>'Actual RAB roll forward'!K524</f>
        <v>0</v>
      </c>
      <c r="L93" s="113">
        <f>'Actual RAB roll forward'!L524</f>
        <v>0</v>
      </c>
      <c r="M93" s="113">
        <f>'Actual RAB roll forward'!M524</f>
        <v>0</v>
      </c>
      <c r="N93" s="113">
        <f>'Actual RAB roll forward'!N524</f>
        <v>0</v>
      </c>
      <c r="O93" s="113">
        <f>'Actual RAB roll forward'!O524</f>
        <v>0</v>
      </c>
      <c r="P93" s="113">
        <f>'Actual RAB roll forward'!P524</f>
        <v>0</v>
      </c>
      <c r="Q93" s="113">
        <f>'Actual RAB roll forward'!Q524</f>
        <v>0</v>
      </c>
      <c r="R93" s="29"/>
      <c r="S93" s="102"/>
      <c r="T93" s="102"/>
      <c r="U93" s="102"/>
      <c r="V93" s="102"/>
      <c r="W93" s="102"/>
      <c r="X93" s="102"/>
      <c r="Y93" s="102"/>
      <c r="Z93" s="102"/>
      <c r="AA93" s="102"/>
      <c r="AB93" s="231"/>
      <c r="AC93" s="231"/>
      <c r="AD93" s="231"/>
      <c r="AE93" s="231"/>
      <c r="AF93" s="231"/>
      <c r="AG93" s="231"/>
      <c r="AH93" s="231"/>
      <c r="AI93" s="231"/>
      <c r="AJ93" s="231"/>
      <c r="AK93" s="231"/>
      <c r="AL93" s="231"/>
      <c r="AM93" s="231"/>
      <c r="AN93" s="231"/>
      <c r="AO93" s="231"/>
      <c r="AP93" s="231"/>
      <c r="AQ93" s="231"/>
      <c r="AR93" s="231"/>
      <c r="AS93" s="231"/>
      <c r="AT93" s="231"/>
      <c r="AU93" s="231"/>
      <c r="AV93" s="231"/>
      <c r="AW93" s="231"/>
      <c r="AX93" s="231"/>
      <c r="AY93" s="231"/>
      <c r="AZ93" s="231"/>
      <c r="BA93" s="231"/>
      <c r="BB93" s="231"/>
      <c r="BC93" s="231"/>
      <c r="BD93" s="231"/>
      <c r="BE93" s="231"/>
      <c r="BF93" s="231"/>
      <c r="BG93" s="231"/>
      <c r="BH93" s="231"/>
      <c r="BI93" s="231"/>
      <c r="BJ93" s="231"/>
      <c r="BK93" s="225"/>
      <c r="BL93" s="225"/>
    </row>
    <row r="94" spans="1:64" hidden="1" outlineLevel="1">
      <c r="A94" s="9"/>
      <c r="B94" s="9"/>
      <c r="C94" s="46"/>
      <c r="D94" s="132">
        <f>Asset24</f>
        <v>0</v>
      </c>
      <c r="E94" s="9"/>
      <c r="F94" s="9"/>
      <c r="G94" s="198">
        <f>'Actual RAB roll forward'!G525</f>
        <v>0</v>
      </c>
      <c r="H94" s="113">
        <f>'Actual RAB roll forward'!H525</f>
        <v>0</v>
      </c>
      <c r="I94" s="113">
        <f>'Actual RAB roll forward'!I525</f>
        <v>0</v>
      </c>
      <c r="J94" s="113">
        <f>'Actual RAB roll forward'!J525</f>
        <v>0</v>
      </c>
      <c r="K94" s="113">
        <f>'Actual RAB roll forward'!K525</f>
        <v>0</v>
      </c>
      <c r="L94" s="113">
        <f>'Actual RAB roll forward'!L525</f>
        <v>0</v>
      </c>
      <c r="M94" s="113">
        <f>'Actual RAB roll forward'!M525</f>
        <v>0</v>
      </c>
      <c r="N94" s="113">
        <f>'Actual RAB roll forward'!N525</f>
        <v>0</v>
      </c>
      <c r="O94" s="113">
        <f>'Actual RAB roll forward'!O525</f>
        <v>0</v>
      </c>
      <c r="P94" s="113">
        <f>'Actual RAB roll forward'!P525</f>
        <v>0</v>
      </c>
      <c r="Q94" s="113">
        <f>'Actual RAB roll forward'!Q525</f>
        <v>0</v>
      </c>
      <c r="R94" s="29"/>
      <c r="S94" s="102"/>
      <c r="T94" s="102"/>
      <c r="U94" s="102"/>
      <c r="V94" s="102"/>
      <c r="W94" s="102"/>
      <c r="X94" s="102"/>
      <c r="Y94" s="102"/>
      <c r="Z94" s="102"/>
      <c r="AA94" s="102"/>
      <c r="AB94" s="231"/>
      <c r="AC94" s="231"/>
      <c r="AD94" s="231"/>
      <c r="AE94" s="231"/>
      <c r="AF94" s="231"/>
      <c r="AG94" s="231"/>
      <c r="AH94" s="231"/>
      <c r="AI94" s="231"/>
      <c r="AJ94" s="231"/>
      <c r="AK94" s="231"/>
      <c r="AL94" s="231"/>
      <c r="AM94" s="231"/>
      <c r="AN94" s="231"/>
      <c r="AO94" s="231"/>
      <c r="AP94" s="231"/>
      <c r="AQ94" s="231"/>
      <c r="AR94" s="231"/>
      <c r="AS94" s="231"/>
      <c r="AT94" s="231"/>
      <c r="AU94" s="231"/>
      <c r="AV94" s="231"/>
      <c r="AW94" s="231"/>
      <c r="AX94" s="231"/>
      <c r="AY94" s="231"/>
      <c r="AZ94" s="231"/>
      <c r="BA94" s="231"/>
      <c r="BB94" s="231"/>
      <c r="BC94" s="231"/>
      <c r="BD94" s="231"/>
      <c r="BE94" s="231"/>
      <c r="BF94" s="231"/>
      <c r="BG94" s="231"/>
      <c r="BH94" s="231"/>
      <c r="BI94" s="231"/>
      <c r="BJ94" s="231"/>
      <c r="BK94" s="225"/>
      <c r="BL94" s="225"/>
    </row>
    <row r="95" spans="1:64" hidden="1" outlineLevel="1">
      <c r="A95" s="9"/>
      <c r="B95" s="9"/>
      <c r="C95" s="46"/>
      <c r="D95" s="132">
        <f>Asset25</f>
        <v>0</v>
      </c>
      <c r="E95" s="9"/>
      <c r="F95" s="9"/>
      <c r="G95" s="198">
        <f>'Actual RAB roll forward'!G526</f>
        <v>0</v>
      </c>
      <c r="H95" s="113">
        <f>'Actual RAB roll forward'!H526</f>
        <v>0</v>
      </c>
      <c r="I95" s="113">
        <f>'Actual RAB roll forward'!I526</f>
        <v>0</v>
      </c>
      <c r="J95" s="113">
        <f>'Actual RAB roll forward'!J526</f>
        <v>0</v>
      </c>
      <c r="K95" s="113">
        <f>'Actual RAB roll forward'!K526</f>
        <v>0</v>
      </c>
      <c r="L95" s="113">
        <f>'Actual RAB roll forward'!L526</f>
        <v>0</v>
      </c>
      <c r="M95" s="113">
        <f>'Actual RAB roll forward'!M526</f>
        <v>0</v>
      </c>
      <c r="N95" s="113">
        <f>'Actual RAB roll forward'!N526</f>
        <v>0</v>
      </c>
      <c r="O95" s="113">
        <f>'Actual RAB roll forward'!O526</f>
        <v>0</v>
      </c>
      <c r="P95" s="113">
        <f>'Actual RAB roll forward'!P526</f>
        <v>0</v>
      </c>
      <c r="Q95" s="113">
        <f>'Actual RAB roll forward'!Q526</f>
        <v>0</v>
      </c>
      <c r="R95" s="29"/>
      <c r="S95" s="102"/>
      <c r="T95" s="102"/>
      <c r="U95" s="102"/>
      <c r="V95" s="102"/>
      <c r="W95" s="102"/>
      <c r="X95" s="102"/>
      <c r="Y95" s="102"/>
      <c r="Z95" s="102"/>
      <c r="AA95" s="102"/>
      <c r="AB95" s="231"/>
      <c r="AC95" s="231"/>
      <c r="AD95" s="231"/>
      <c r="AE95" s="231"/>
      <c r="AF95" s="231"/>
      <c r="AG95" s="231"/>
      <c r="AH95" s="231"/>
      <c r="AI95" s="231"/>
      <c r="AJ95" s="231"/>
      <c r="AK95" s="231"/>
      <c r="AL95" s="231"/>
      <c r="AM95" s="231"/>
      <c r="AN95" s="231"/>
      <c r="AO95" s="231"/>
      <c r="AP95" s="231"/>
      <c r="AQ95" s="231"/>
      <c r="AR95" s="231"/>
      <c r="AS95" s="231"/>
      <c r="AT95" s="231"/>
      <c r="AU95" s="231"/>
      <c r="AV95" s="231"/>
      <c r="AW95" s="231"/>
      <c r="AX95" s="231"/>
      <c r="AY95" s="231"/>
      <c r="AZ95" s="231"/>
      <c r="BA95" s="231"/>
      <c r="BB95" s="231"/>
      <c r="BC95" s="231"/>
      <c r="BD95" s="231"/>
      <c r="BE95" s="231"/>
      <c r="BF95" s="231"/>
      <c r="BG95" s="231"/>
      <c r="BH95" s="231"/>
      <c r="BI95" s="231"/>
      <c r="BJ95" s="231"/>
      <c r="BK95" s="225"/>
      <c r="BL95" s="225"/>
    </row>
    <row r="96" spans="1:64" hidden="1" outlineLevel="1">
      <c r="A96" s="9"/>
      <c r="B96" s="9"/>
      <c r="C96" s="46"/>
      <c r="D96" s="132">
        <f>Asset26</f>
        <v>0</v>
      </c>
      <c r="E96" s="9"/>
      <c r="F96" s="9"/>
      <c r="G96" s="198">
        <f>'Actual RAB roll forward'!G527</f>
        <v>0</v>
      </c>
      <c r="H96" s="113">
        <f>'Actual RAB roll forward'!H527</f>
        <v>0</v>
      </c>
      <c r="I96" s="113">
        <f>'Actual RAB roll forward'!I527</f>
        <v>0</v>
      </c>
      <c r="J96" s="113">
        <f>'Actual RAB roll forward'!J527</f>
        <v>0</v>
      </c>
      <c r="K96" s="113">
        <f>'Actual RAB roll forward'!K527</f>
        <v>0</v>
      </c>
      <c r="L96" s="113">
        <f>'Actual RAB roll forward'!L527</f>
        <v>0</v>
      </c>
      <c r="M96" s="113">
        <f>'Actual RAB roll forward'!M527</f>
        <v>0</v>
      </c>
      <c r="N96" s="113">
        <f>'Actual RAB roll forward'!N527</f>
        <v>0</v>
      </c>
      <c r="O96" s="113">
        <f>'Actual RAB roll forward'!O527</f>
        <v>0</v>
      </c>
      <c r="P96" s="113">
        <f>'Actual RAB roll forward'!P527</f>
        <v>0</v>
      </c>
      <c r="Q96" s="113">
        <f>'Actual RAB roll forward'!Q527</f>
        <v>0</v>
      </c>
      <c r="R96" s="29"/>
      <c r="S96" s="102"/>
      <c r="T96" s="102"/>
      <c r="U96" s="102"/>
      <c r="V96" s="102"/>
      <c r="W96" s="102"/>
      <c r="X96" s="102"/>
      <c r="Y96" s="102"/>
      <c r="Z96" s="102"/>
      <c r="AA96" s="102"/>
      <c r="AB96" s="231"/>
      <c r="AC96" s="231"/>
      <c r="AD96" s="231"/>
      <c r="AE96" s="231"/>
      <c r="AF96" s="231"/>
      <c r="AG96" s="231"/>
      <c r="AH96" s="231"/>
      <c r="AI96" s="231"/>
      <c r="AJ96" s="231"/>
      <c r="AK96" s="231"/>
      <c r="AL96" s="231"/>
      <c r="AM96" s="231"/>
      <c r="AN96" s="231"/>
      <c r="AO96" s="231"/>
      <c r="AP96" s="231"/>
      <c r="AQ96" s="231"/>
      <c r="AR96" s="231"/>
      <c r="AS96" s="231"/>
      <c r="AT96" s="231"/>
      <c r="AU96" s="231"/>
      <c r="AV96" s="231"/>
      <c r="AW96" s="231"/>
      <c r="AX96" s="231"/>
      <c r="AY96" s="231"/>
      <c r="AZ96" s="231"/>
      <c r="BA96" s="231"/>
      <c r="BB96" s="231"/>
      <c r="BC96" s="231"/>
      <c r="BD96" s="231"/>
      <c r="BE96" s="231"/>
      <c r="BF96" s="231"/>
      <c r="BG96" s="231"/>
      <c r="BH96" s="231"/>
      <c r="BI96" s="231"/>
      <c r="BJ96" s="231"/>
      <c r="BK96" s="225"/>
      <c r="BL96" s="225"/>
    </row>
    <row r="97" spans="1:64" hidden="1" outlineLevel="1">
      <c r="A97" s="9"/>
      <c r="B97" s="9"/>
      <c r="C97" s="46"/>
      <c r="D97" s="132">
        <f>Asset27</f>
        <v>0</v>
      </c>
      <c r="E97" s="9"/>
      <c r="F97" s="9"/>
      <c r="G97" s="198">
        <f>'Actual RAB roll forward'!G528</f>
        <v>0</v>
      </c>
      <c r="H97" s="113">
        <f>'Actual RAB roll forward'!H528</f>
        <v>0</v>
      </c>
      <c r="I97" s="113">
        <f>'Actual RAB roll forward'!I528</f>
        <v>0</v>
      </c>
      <c r="J97" s="113">
        <f>'Actual RAB roll forward'!J528</f>
        <v>0</v>
      </c>
      <c r="K97" s="113">
        <f>'Actual RAB roll forward'!K528</f>
        <v>0</v>
      </c>
      <c r="L97" s="113">
        <f>'Actual RAB roll forward'!L528</f>
        <v>0</v>
      </c>
      <c r="M97" s="113">
        <f>'Actual RAB roll forward'!M528</f>
        <v>0</v>
      </c>
      <c r="N97" s="113">
        <f>'Actual RAB roll forward'!N528</f>
        <v>0</v>
      </c>
      <c r="O97" s="113">
        <f>'Actual RAB roll forward'!O528</f>
        <v>0</v>
      </c>
      <c r="P97" s="113">
        <f>'Actual RAB roll forward'!P528</f>
        <v>0</v>
      </c>
      <c r="Q97" s="113">
        <f>'Actual RAB roll forward'!Q528</f>
        <v>0</v>
      </c>
      <c r="R97" s="29"/>
      <c r="S97" s="102"/>
      <c r="T97" s="102"/>
      <c r="U97" s="102"/>
      <c r="V97" s="102"/>
      <c r="W97" s="102"/>
      <c r="X97" s="102"/>
      <c r="Y97" s="102"/>
      <c r="Z97" s="102"/>
      <c r="AA97" s="102"/>
      <c r="AB97" s="231"/>
      <c r="AC97" s="231"/>
      <c r="AD97" s="231"/>
      <c r="AE97" s="231"/>
      <c r="AF97" s="231"/>
      <c r="AG97" s="231"/>
      <c r="AH97" s="231"/>
      <c r="AI97" s="231"/>
      <c r="AJ97" s="231"/>
      <c r="AK97" s="231"/>
      <c r="AL97" s="231"/>
      <c r="AM97" s="231"/>
      <c r="AN97" s="231"/>
      <c r="AO97" s="231"/>
      <c r="AP97" s="231"/>
      <c r="AQ97" s="231"/>
      <c r="AR97" s="231"/>
      <c r="AS97" s="231"/>
      <c r="AT97" s="231"/>
      <c r="AU97" s="231"/>
      <c r="AV97" s="231"/>
      <c r="AW97" s="231"/>
      <c r="AX97" s="231"/>
      <c r="AY97" s="231"/>
      <c r="AZ97" s="231"/>
      <c r="BA97" s="231"/>
      <c r="BB97" s="231"/>
      <c r="BC97" s="231"/>
      <c r="BD97" s="231"/>
      <c r="BE97" s="231"/>
      <c r="BF97" s="231"/>
      <c r="BG97" s="231"/>
      <c r="BH97" s="231"/>
      <c r="BI97" s="231"/>
      <c r="BJ97" s="231"/>
      <c r="BK97" s="225"/>
      <c r="BL97" s="225"/>
    </row>
    <row r="98" spans="1:64" hidden="1" outlineLevel="1">
      <c r="A98" s="9"/>
      <c r="B98" s="9"/>
      <c r="C98" s="46"/>
      <c r="D98" s="132">
        <f>Asset28</f>
        <v>0</v>
      </c>
      <c r="E98" s="9"/>
      <c r="F98" s="9"/>
      <c r="G98" s="198">
        <f>'Actual RAB roll forward'!G529</f>
        <v>0</v>
      </c>
      <c r="H98" s="113">
        <f>'Actual RAB roll forward'!H529</f>
        <v>0</v>
      </c>
      <c r="I98" s="113">
        <f>'Actual RAB roll forward'!I529</f>
        <v>0</v>
      </c>
      <c r="J98" s="113">
        <f>'Actual RAB roll forward'!J529</f>
        <v>0</v>
      </c>
      <c r="K98" s="113">
        <f>'Actual RAB roll forward'!K529</f>
        <v>0</v>
      </c>
      <c r="L98" s="113">
        <f>'Actual RAB roll forward'!L529</f>
        <v>0</v>
      </c>
      <c r="M98" s="113">
        <f>'Actual RAB roll forward'!M529</f>
        <v>0</v>
      </c>
      <c r="N98" s="113">
        <f>'Actual RAB roll forward'!N529</f>
        <v>0</v>
      </c>
      <c r="O98" s="113">
        <f>'Actual RAB roll forward'!O529</f>
        <v>0</v>
      </c>
      <c r="P98" s="113">
        <f>'Actual RAB roll forward'!P529</f>
        <v>0</v>
      </c>
      <c r="Q98" s="113">
        <f>'Actual RAB roll forward'!Q529</f>
        <v>0</v>
      </c>
      <c r="R98" s="29"/>
      <c r="S98" s="102"/>
      <c r="T98" s="102"/>
      <c r="U98" s="102"/>
      <c r="V98" s="102"/>
      <c r="W98" s="102"/>
      <c r="X98" s="102"/>
      <c r="Y98" s="102"/>
      <c r="Z98" s="102"/>
      <c r="AA98" s="102"/>
      <c r="AB98" s="231"/>
      <c r="AC98" s="231"/>
      <c r="AD98" s="231"/>
      <c r="AE98" s="231"/>
      <c r="AF98" s="231"/>
      <c r="AG98" s="231"/>
      <c r="AH98" s="231"/>
      <c r="AI98" s="231"/>
      <c r="AJ98" s="231"/>
      <c r="AK98" s="231"/>
      <c r="AL98" s="231"/>
      <c r="AM98" s="231"/>
      <c r="AN98" s="231"/>
      <c r="AO98" s="231"/>
      <c r="AP98" s="231"/>
      <c r="AQ98" s="231"/>
      <c r="AR98" s="231"/>
      <c r="AS98" s="231"/>
      <c r="AT98" s="231"/>
      <c r="AU98" s="231"/>
      <c r="AV98" s="231"/>
      <c r="AW98" s="231"/>
      <c r="AX98" s="231"/>
      <c r="AY98" s="231"/>
      <c r="AZ98" s="231"/>
      <c r="BA98" s="231"/>
      <c r="BB98" s="231"/>
      <c r="BC98" s="231"/>
      <c r="BD98" s="231"/>
      <c r="BE98" s="231"/>
      <c r="BF98" s="231"/>
      <c r="BG98" s="231"/>
      <c r="BH98" s="231"/>
      <c r="BI98" s="231"/>
      <c r="BJ98" s="231"/>
      <c r="BK98" s="225"/>
      <c r="BL98" s="225"/>
    </row>
    <row r="99" spans="1:64" hidden="1" outlineLevel="1">
      <c r="A99" s="9"/>
      <c r="B99" s="9"/>
      <c r="C99" s="46"/>
      <c r="D99" s="132">
        <f>Asset29</f>
        <v>0</v>
      </c>
      <c r="E99" s="9"/>
      <c r="F99" s="9"/>
      <c r="G99" s="198">
        <f>'Actual RAB roll forward'!G530</f>
        <v>0</v>
      </c>
      <c r="H99" s="113">
        <f>'Actual RAB roll forward'!H530</f>
        <v>0</v>
      </c>
      <c r="I99" s="113">
        <f>'Actual RAB roll forward'!I530</f>
        <v>0</v>
      </c>
      <c r="J99" s="113">
        <f>'Actual RAB roll forward'!J530</f>
        <v>0</v>
      </c>
      <c r="K99" s="113">
        <f>'Actual RAB roll forward'!K530</f>
        <v>0</v>
      </c>
      <c r="L99" s="113">
        <f>'Actual RAB roll forward'!L530</f>
        <v>0</v>
      </c>
      <c r="M99" s="113">
        <f>'Actual RAB roll forward'!M530</f>
        <v>0</v>
      </c>
      <c r="N99" s="113">
        <f>'Actual RAB roll forward'!N530</f>
        <v>0</v>
      </c>
      <c r="O99" s="113">
        <f>'Actual RAB roll forward'!O530</f>
        <v>0</v>
      </c>
      <c r="P99" s="113">
        <f>'Actual RAB roll forward'!P530</f>
        <v>0</v>
      </c>
      <c r="Q99" s="113">
        <f>'Actual RAB roll forward'!Q530</f>
        <v>0</v>
      </c>
      <c r="R99" s="29"/>
      <c r="S99" s="102"/>
      <c r="T99" s="102"/>
      <c r="U99" s="102"/>
      <c r="V99" s="102"/>
      <c r="W99" s="102"/>
      <c r="X99" s="102"/>
      <c r="Y99" s="102"/>
      <c r="Z99" s="102"/>
      <c r="AA99" s="102"/>
      <c r="AB99" s="231"/>
      <c r="AC99" s="231"/>
      <c r="AD99" s="231"/>
      <c r="AE99" s="231"/>
      <c r="AF99" s="231"/>
      <c r="AG99" s="231"/>
      <c r="AH99" s="231"/>
      <c r="AI99" s="231"/>
      <c r="AJ99" s="231"/>
      <c r="AK99" s="231"/>
      <c r="AL99" s="231"/>
      <c r="AM99" s="231"/>
      <c r="AN99" s="231"/>
      <c r="AO99" s="231"/>
      <c r="AP99" s="231"/>
      <c r="AQ99" s="231"/>
      <c r="AR99" s="231"/>
      <c r="AS99" s="231"/>
      <c r="AT99" s="231"/>
      <c r="AU99" s="231"/>
      <c r="AV99" s="231"/>
      <c r="AW99" s="231"/>
      <c r="AX99" s="231"/>
      <c r="AY99" s="231"/>
      <c r="AZ99" s="231"/>
      <c r="BA99" s="231"/>
      <c r="BB99" s="231"/>
      <c r="BC99" s="231"/>
      <c r="BD99" s="231"/>
      <c r="BE99" s="231"/>
      <c r="BF99" s="231"/>
      <c r="BG99" s="231"/>
      <c r="BH99" s="231"/>
      <c r="BI99" s="231"/>
      <c r="BJ99" s="231"/>
      <c r="BK99" s="225"/>
      <c r="BL99" s="225"/>
    </row>
    <row r="100" spans="1:64" hidden="1" outlineLevel="1">
      <c r="A100" s="9"/>
      <c r="B100" s="9"/>
      <c r="C100" s="46"/>
      <c r="D100" s="132">
        <f>Asset30</f>
        <v>0</v>
      </c>
      <c r="E100" s="9"/>
      <c r="F100" s="9"/>
      <c r="G100" s="198">
        <f>'Actual RAB roll forward'!G531</f>
        <v>0</v>
      </c>
      <c r="H100" s="113">
        <f>'Actual RAB roll forward'!H531</f>
        <v>0</v>
      </c>
      <c r="I100" s="113">
        <f>'Actual RAB roll forward'!I531</f>
        <v>0</v>
      </c>
      <c r="J100" s="113">
        <f>'Actual RAB roll forward'!J531</f>
        <v>0</v>
      </c>
      <c r="K100" s="113">
        <f>'Actual RAB roll forward'!K531</f>
        <v>0</v>
      </c>
      <c r="L100" s="113">
        <f>'Actual RAB roll forward'!L531</f>
        <v>0</v>
      </c>
      <c r="M100" s="113">
        <f>'Actual RAB roll forward'!M531</f>
        <v>0</v>
      </c>
      <c r="N100" s="113">
        <f>'Actual RAB roll forward'!N531</f>
        <v>0</v>
      </c>
      <c r="O100" s="113">
        <f>'Actual RAB roll forward'!O531</f>
        <v>0</v>
      </c>
      <c r="P100" s="113">
        <f>'Actual RAB roll forward'!P531</f>
        <v>0</v>
      </c>
      <c r="Q100" s="113">
        <f>'Actual RAB roll forward'!Q531</f>
        <v>0</v>
      </c>
      <c r="R100" s="29"/>
      <c r="S100" s="102"/>
      <c r="T100" s="102"/>
      <c r="U100" s="102"/>
      <c r="V100" s="102"/>
      <c r="W100" s="102"/>
      <c r="X100" s="102"/>
      <c r="Y100" s="102"/>
      <c r="Z100" s="102"/>
      <c r="AA100" s="102"/>
      <c r="AB100" s="231"/>
      <c r="AC100" s="231"/>
      <c r="AD100" s="231"/>
      <c r="AE100" s="231"/>
      <c r="AF100" s="231"/>
      <c r="AG100" s="231"/>
      <c r="AH100" s="231"/>
      <c r="AI100" s="231"/>
      <c r="AJ100" s="231"/>
      <c r="AK100" s="231"/>
      <c r="AL100" s="231"/>
      <c r="AM100" s="231"/>
      <c r="AN100" s="231"/>
      <c r="AO100" s="231"/>
      <c r="AP100" s="231"/>
      <c r="AQ100" s="231"/>
      <c r="AR100" s="231"/>
      <c r="AS100" s="231"/>
      <c r="AT100" s="231"/>
      <c r="AU100" s="231"/>
      <c r="AV100" s="231"/>
      <c r="AW100" s="231"/>
      <c r="AX100" s="231"/>
      <c r="AY100" s="231"/>
      <c r="AZ100" s="231"/>
      <c r="BA100" s="231"/>
      <c r="BB100" s="231"/>
      <c r="BC100" s="231"/>
      <c r="BD100" s="231"/>
      <c r="BE100" s="231"/>
      <c r="BF100" s="231"/>
      <c r="BG100" s="231"/>
      <c r="BH100" s="231"/>
      <c r="BI100" s="231"/>
      <c r="BJ100" s="231"/>
      <c r="BK100" s="225"/>
      <c r="BL100" s="225"/>
    </row>
    <row r="101" spans="1:64" collapsed="1">
      <c r="A101" s="9"/>
      <c r="B101" s="9"/>
      <c r="C101" s="46"/>
      <c r="D101" s="132"/>
      <c r="E101" s="9"/>
      <c r="F101" s="9"/>
      <c r="G101" s="209"/>
      <c r="H101" s="113"/>
      <c r="I101" s="113"/>
      <c r="J101" s="113"/>
      <c r="K101" s="113"/>
      <c r="L101" s="113"/>
      <c r="M101" s="113"/>
      <c r="N101" s="102"/>
      <c r="O101" s="29"/>
      <c r="P101" s="29"/>
      <c r="Q101" s="29"/>
      <c r="R101" s="29"/>
      <c r="S101" s="102"/>
      <c r="T101" s="102"/>
      <c r="U101" s="102"/>
      <c r="V101" s="102"/>
      <c r="W101" s="102"/>
      <c r="X101" s="102"/>
      <c r="Y101" s="102"/>
      <c r="Z101" s="102"/>
      <c r="AA101" s="102"/>
      <c r="AB101" s="231"/>
      <c r="AC101" s="231"/>
      <c r="AD101" s="231"/>
      <c r="AE101" s="231"/>
      <c r="AF101" s="231"/>
      <c r="AG101" s="231"/>
      <c r="AH101" s="231"/>
      <c r="AI101" s="231"/>
      <c r="AJ101" s="231"/>
      <c r="AK101" s="231"/>
      <c r="AL101" s="231"/>
      <c r="AM101" s="231"/>
      <c r="AN101" s="231"/>
      <c r="AO101" s="231"/>
      <c r="AP101" s="231"/>
      <c r="AQ101" s="231"/>
      <c r="AR101" s="231"/>
      <c r="AS101" s="231"/>
      <c r="AT101" s="231"/>
      <c r="AU101" s="231"/>
      <c r="AV101" s="231"/>
      <c r="AW101" s="231"/>
      <c r="AX101" s="231"/>
      <c r="AY101" s="231"/>
      <c r="AZ101" s="231"/>
      <c r="BA101" s="231"/>
      <c r="BB101" s="231"/>
      <c r="BC101" s="231"/>
      <c r="BD101" s="231"/>
      <c r="BE101" s="231"/>
      <c r="BF101" s="231"/>
      <c r="BG101" s="231"/>
      <c r="BH101" s="231"/>
      <c r="BI101" s="231"/>
      <c r="BJ101" s="231"/>
      <c r="BK101" s="225"/>
      <c r="BL101" s="225"/>
    </row>
    <row r="102" spans="1:64">
      <c r="A102" s="9"/>
      <c r="B102" s="9"/>
      <c r="C102" s="327" t="s">
        <v>128</v>
      </c>
      <c r="D102" s="116"/>
      <c r="E102" s="9"/>
      <c r="F102" s="9"/>
      <c r="G102" s="205">
        <f>SUM(G103:G122)</f>
        <v>-2.3239957376038727</v>
      </c>
      <c r="H102" s="37"/>
      <c r="I102" s="37"/>
      <c r="J102" s="37"/>
      <c r="K102" s="37"/>
      <c r="L102" s="37"/>
      <c r="M102" s="37"/>
      <c r="N102" s="102"/>
      <c r="O102" s="29"/>
      <c r="P102" s="29"/>
      <c r="Q102" s="29"/>
      <c r="R102" s="29"/>
      <c r="S102" s="102"/>
      <c r="T102" s="102"/>
      <c r="U102" s="102"/>
      <c r="V102" s="102"/>
      <c r="W102" s="102"/>
      <c r="X102" s="102"/>
      <c r="Y102" s="102"/>
      <c r="Z102" s="102"/>
      <c r="AA102" s="102"/>
      <c r="AB102" s="231"/>
      <c r="AC102" s="231"/>
      <c r="AD102" s="231"/>
      <c r="AE102" s="231"/>
      <c r="AF102" s="231"/>
      <c r="AG102" s="231"/>
      <c r="AH102" s="231"/>
      <c r="AI102" s="231"/>
      <c r="AJ102" s="231"/>
      <c r="AK102" s="231"/>
      <c r="AL102" s="231"/>
      <c r="AM102" s="231"/>
      <c r="AN102" s="231"/>
      <c r="AO102" s="231"/>
      <c r="AP102" s="231"/>
      <c r="AQ102" s="231"/>
      <c r="AR102" s="231"/>
      <c r="AS102" s="231"/>
      <c r="AT102" s="231"/>
      <c r="AU102" s="231"/>
      <c r="AV102" s="231"/>
      <c r="AW102" s="231"/>
      <c r="AX102" s="231"/>
      <c r="AY102" s="231"/>
      <c r="AZ102" s="231"/>
      <c r="BA102" s="231"/>
      <c r="BB102" s="231"/>
      <c r="BC102" s="231"/>
      <c r="BD102" s="231"/>
      <c r="BE102" s="231"/>
      <c r="BF102" s="231"/>
      <c r="BG102" s="231"/>
      <c r="BH102" s="231"/>
      <c r="BI102" s="231"/>
      <c r="BJ102" s="231"/>
      <c r="BK102" s="225"/>
      <c r="BL102" s="225"/>
    </row>
    <row r="103" spans="1:64" hidden="1" outlineLevel="1">
      <c r="A103" s="9"/>
      <c r="B103" s="9"/>
      <c r="C103" s="9"/>
      <c r="D103" s="132" t="str">
        <f>Asset1</f>
        <v>Opening Distribution Assets</v>
      </c>
      <c r="E103" s="9"/>
      <c r="F103" s="9"/>
      <c r="G103" s="201">
        <f>'Actual RAB roll forward'!G534</f>
        <v>-2.3239957376038727</v>
      </c>
      <c r="H103" s="37"/>
      <c r="I103" s="37"/>
      <c r="J103" s="37"/>
      <c r="K103" s="37"/>
      <c r="L103" s="37"/>
      <c r="M103" s="37"/>
      <c r="N103" s="102"/>
      <c r="O103" s="29"/>
      <c r="P103" s="29"/>
      <c r="Q103" s="29"/>
      <c r="R103" s="29"/>
      <c r="S103" s="102"/>
      <c r="T103" s="102"/>
      <c r="U103" s="102"/>
      <c r="V103" s="102"/>
      <c r="W103" s="102"/>
      <c r="X103" s="102"/>
      <c r="Y103" s="102"/>
      <c r="Z103" s="102"/>
      <c r="AA103" s="102"/>
      <c r="AB103" s="231"/>
      <c r="AC103" s="231"/>
      <c r="AD103" s="231"/>
      <c r="AE103" s="231"/>
      <c r="AF103" s="231"/>
      <c r="AG103" s="231"/>
      <c r="AH103" s="231"/>
      <c r="AI103" s="231"/>
      <c r="AJ103" s="231"/>
      <c r="AK103" s="231"/>
      <c r="AL103" s="231"/>
      <c r="AM103" s="231"/>
      <c r="AN103" s="231"/>
      <c r="AO103" s="231"/>
      <c r="AP103" s="231"/>
      <c r="AQ103" s="231"/>
      <c r="AR103" s="231"/>
      <c r="AS103" s="231"/>
      <c r="AT103" s="231"/>
      <c r="AU103" s="231"/>
      <c r="AV103" s="231"/>
      <c r="AW103" s="231"/>
      <c r="AX103" s="231"/>
      <c r="AY103" s="231"/>
      <c r="AZ103" s="231"/>
      <c r="BA103" s="231"/>
      <c r="BB103" s="231"/>
      <c r="BC103" s="231"/>
      <c r="BD103" s="231"/>
      <c r="BE103" s="231"/>
      <c r="BF103" s="231"/>
      <c r="BG103" s="231"/>
      <c r="BH103" s="231"/>
      <c r="BI103" s="231"/>
      <c r="BJ103" s="231"/>
      <c r="BK103" s="225"/>
      <c r="BL103" s="225"/>
    </row>
    <row r="104" spans="1:64" hidden="1" outlineLevel="1">
      <c r="A104" s="9"/>
      <c r="B104" s="9"/>
      <c r="C104" s="46"/>
      <c r="D104" s="132" t="str">
        <f>Asset2</f>
        <v>Sub-transmission Overhead</v>
      </c>
      <c r="E104" s="9"/>
      <c r="F104" s="9"/>
      <c r="G104" s="201">
        <f>'Actual RAB roll forward'!G535</f>
        <v>0</v>
      </c>
      <c r="H104" s="37"/>
      <c r="I104" s="37"/>
      <c r="J104" s="37"/>
      <c r="K104" s="37"/>
      <c r="L104" s="37"/>
      <c r="M104" s="37"/>
      <c r="N104" s="102"/>
      <c r="O104" s="29"/>
      <c r="P104" s="29"/>
      <c r="Q104" s="29"/>
      <c r="R104" s="29"/>
      <c r="S104" s="102"/>
      <c r="T104" s="102"/>
      <c r="U104" s="102"/>
      <c r="V104" s="102"/>
      <c r="W104" s="102"/>
      <c r="X104" s="102"/>
      <c r="Y104" s="102"/>
      <c r="Z104" s="102"/>
      <c r="AA104" s="102"/>
      <c r="AB104" s="231"/>
      <c r="AC104" s="231"/>
      <c r="AD104" s="231"/>
      <c r="AE104" s="231"/>
      <c r="AF104" s="231"/>
      <c r="AG104" s="231"/>
      <c r="AH104" s="231"/>
      <c r="AI104" s="231"/>
      <c r="AJ104" s="231"/>
      <c r="AK104" s="231"/>
      <c r="AL104" s="231"/>
      <c r="AM104" s="231"/>
      <c r="AN104" s="231"/>
      <c r="AO104" s="231"/>
      <c r="AP104" s="231"/>
      <c r="AQ104" s="231"/>
      <c r="AR104" s="231"/>
      <c r="AS104" s="231"/>
      <c r="AT104" s="231"/>
      <c r="AU104" s="231"/>
      <c r="AV104" s="231"/>
      <c r="AW104" s="231"/>
      <c r="AX104" s="231"/>
      <c r="AY104" s="231"/>
      <c r="AZ104" s="231"/>
      <c r="BA104" s="231"/>
      <c r="BB104" s="231"/>
      <c r="BC104" s="231"/>
      <c r="BD104" s="231"/>
      <c r="BE104" s="231"/>
      <c r="BF104" s="231"/>
      <c r="BG104" s="231"/>
      <c r="BH104" s="231"/>
      <c r="BI104" s="231"/>
      <c r="BJ104" s="231"/>
      <c r="BK104" s="225"/>
      <c r="BL104" s="225"/>
    </row>
    <row r="105" spans="1:64" hidden="1" outlineLevel="1">
      <c r="A105" s="9"/>
      <c r="B105" s="9"/>
      <c r="C105" s="46"/>
      <c r="D105" s="132" t="str">
        <f>Asset3</f>
        <v>Sub-transmission Underground</v>
      </c>
      <c r="E105" s="9"/>
      <c r="F105" s="9"/>
      <c r="G105" s="201">
        <f>'Actual RAB roll forward'!G536</f>
        <v>0</v>
      </c>
      <c r="H105" s="37"/>
      <c r="I105" s="37"/>
      <c r="J105" s="37"/>
      <c r="K105" s="37"/>
      <c r="L105" s="37"/>
      <c r="M105" s="37"/>
      <c r="N105" s="102"/>
      <c r="O105" s="29"/>
      <c r="P105" s="29"/>
      <c r="Q105" s="29"/>
      <c r="R105" s="29"/>
      <c r="S105" s="102"/>
      <c r="T105" s="102"/>
      <c r="U105" s="102"/>
      <c r="V105" s="102"/>
      <c r="W105" s="102"/>
      <c r="X105" s="102"/>
      <c r="Y105" s="102"/>
      <c r="Z105" s="102"/>
      <c r="AA105" s="102"/>
      <c r="AB105" s="231"/>
      <c r="AC105" s="231"/>
      <c r="AD105" s="231"/>
      <c r="AE105" s="231"/>
      <c r="AF105" s="231"/>
      <c r="AG105" s="231"/>
      <c r="AH105" s="231"/>
      <c r="AI105" s="231"/>
      <c r="AJ105" s="231"/>
      <c r="AK105" s="231"/>
      <c r="AL105" s="231"/>
      <c r="AM105" s="231"/>
      <c r="AN105" s="231"/>
      <c r="AO105" s="231"/>
      <c r="AP105" s="231"/>
      <c r="AQ105" s="231"/>
      <c r="AR105" s="231"/>
      <c r="AS105" s="231"/>
      <c r="AT105" s="231"/>
      <c r="AU105" s="231"/>
      <c r="AV105" s="231"/>
      <c r="AW105" s="231"/>
      <c r="AX105" s="231"/>
      <c r="AY105" s="231"/>
      <c r="AZ105" s="231"/>
      <c r="BA105" s="231"/>
      <c r="BB105" s="231"/>
      <c r="BC105" s="231"/>
      <c r="BD105" s="231"/>
      <c r="BE105" s="231"/>
      <c r="BF105" s="231"/>
      <c r="BG105" s="231"/>
      <c r="BH105" s="231"/>
      <c r="BI105" s="231"/>
      <c r="BJ105" s="231"/>
      <c r="BK105" s="225"/>
      <c r="BL105" s="225"/>
    </row>
    <row r="106" spans="1:64" hidden="1" outlineLevel="1">
      <c r="A106" s="9"/>
      <c r="B106" s="9"/>
      <c r="C106" s="46"/>
      <c r="D106" s="132" t="str">
        <f>Asset4</f>
        <v>Zone Substation</v>
      </c>
      <c r="E106" s="9"/>
      <c r="F106" s="9"/>
      <c r="G106" s="201">
        <f>'Actual RAB roll forward'!G537</f>
        <v>0</v>
      </c>
      <c r="H106" s="37"/>
      <c r="I106" s="37"/>
      <c r="J106" s="37"/>
      <c r="K106" s="37"/>
      <c r="L106" s="37"/>
      <c r="M106" s="37"/>
      <c r="N106" s="102"/>
      <c r="O106" s="29"/>
      <c r="P106" s="29"/>
      <c r="Q106" s="29"/>
      <c r="R106" s="29"/>
      <c r="S106" s="102"/>
      <c r="T106" s="102"/>
      <c r="U106" s="102"/>
      <c r="V106" s="102"/>
      <c r="W106" s="102"/>
      <c r="X106" s="102"/>
      <c r="Y106" s="102"/>
      <c r="Z106" s="102"/>
      <c r="AA106" s="102"/>
      <c r="AB106" s="231"/>
      <c r="AC106" s="231"/>
      <c r="AD106" s="231"/>
      <c r="AE106" s="231"/>
      <c r="AF106" s="231"/>
      <c r="AG106" s="231"/>
      <c r="AH106" s="231"/>
      <c r="AI106" s="231"/>
      <c r="AJ106" s="231"/>
      <c r="AK106" s="231"/>
      <c r="AL106" s="231"/>
      <c r="AM106" s="231"/>
      <c r="AN106" s="231"/>
      <c r="AO106" s="231"/>
      <c r="AP106" s="231"/>
      <c r="AQ106" s="231"/>
      <c r="AR106" s="231"/>
      <c r="AS106" s="231"/>
      <c r="AT106" s="231"/>
      <c r="AU106" s="231"/>
      <c r="AV106" s="231"/>
      <c r="AW106" s="231"/>
      <c r="AX106" s="231"/>
      <c r="AY106" s="231"/>
      <c r="AZ106" s="231"/>
      <c r="BA106" s="231"/>
      <c r="BB106" s="231"/>
      <c r="BC106" s="231"/>
      <c r="BD106" s="231"/>
      <c r="BE106" s="231"/>
      <c r="BF106" s="231"/>
      <c r="BG106" s="231"/>
      <c r="BH106" s="231"/>
      <c r="BI106" s="231"/>
      <c r="BJ106" s="231"/>
      <c r="BK106" s="225"/>
      <c r="BL106" s="225"/>
    </row>
    <row r="107" spans="1:64" hidden="1" outlineLevel="1">
      <c r="A107" s="9"/>
      <c r="B107" s="9"/>
      <c r="C107" s="46"/>
      <c r="D107" s="132" t="str">
        <f>Asset5</f>
        <v>Distribution Substations</v>
      </c>
      <c r="E107" s="9"/>
      <c r="F107" s="9"/>
      <c r="G107" s="201">
        <f>'Actual RAB roll forward'!G538</f>
        <v>0</v>
      </c>
      <c r="H107" s="37"/>
      <c r="I107" s="37"/>
      <c r="J107" s="37"/>
      <c r="K107" s="37"/>
      <c r="L107" s="37"/>
      <c r="M107" s="37"/>
      <c r="N107" s="102"/>
      <c r="O107" s="29"/>
      <c r="P107" s="29"/>
      <c r="Q107" s="29"/>
      <c r="R107" s="29"/>
      <c r="S107" s="102"/>
      <c r="T107" s="102"/>
      <c r="U107" s="102"/>
      <c r="V107" s="102"/>
      <c r="W107" s="102"/>
      <c r="X107" s="102"/>
      <c r="Y107" s="102"/>
      <c r="Z107" s="102"/>
      <c r="AA107" s="102"/>
      <c r="AB107" s="231"/>
      <c r="AC107" s="231"/>
      <c r="AD107" s="231"/>
      <c r="AE107" s="231"/>
      <c r="AF107" s="231"/>
      <c r="AG107" s="231"/>
      <c r="AH107" s="231"/>
      <c r="AI107" s="231"/>
      <c r="AJ107" s="231"/>
      <c r="AK107" s="231"/>
      <c r="AL107" s="231"/>
      <c r="AM107" s="231"/>
      <c r="AN107" s="231"/>
      <c r="AO107" s="231"/>
      <c r="AP107" s="231"/>
      <c r="AQ107" s="231"/>
      <c r="AR107" s="231"/>
      <c r="AS107" s="231"/>
      <c r="AT107" s="231"/>
      <c r="AU107" s="231"/>
      <c r="AV107" s="231"/>
      <c r="AW107" s="231"/>
      <c r="AX107" s="231"/>
      <c r="AY107" s="231"/>
      <c r="AZ107" s="231"/>
      <c r="BA107" s="231"/>
      <c r="BB107" s="231"/>
      <c r="BC107" s="231"/>
      <c r="BD107" s="231"/>
      <c r="BE107" s="231"/>
      <c r="BF107" s="231"/>
      <c r="BG107" s="231"/>
      <c r="BH107" s="231"/>
      <c r="BI107" s="231"/>
      <c r="BJ107" s="231"/>
      <c r="BK107" s="225"/>
      <c r="BL107" s="225"/>
    </row>
    <row r="108" spans="1:64" hidden="1" outlineLevel="1">
      <c r="A108" s="9"/>
      <c r="B108" s="9"/>
      <c r="C108" s="46"/>
      <c r="D108" s="132" t="str">
        <f>Asset6</f>
        <v>Distribution Overhead Lines</v>
      </c>
      <c r="E108" s="9"/>
      <c r="F108" s="9"/>
      <c r="G108" s="201">
        <f>'Actual RAB roll forward'!G539</f>
        <v>0</v>
      </c>
      <c r="H108" s="37"/>
      <c r="I108" s="37"/>
      <c r="J108" s="37"/>
      <c r="K108" s="37"/>
      <c r="L108" s="37"/>
      <c r="M108" s="37"/>
      <c r="N108" s="102"/>
      <c r="O108" s="29"/>
      <c r="P108" s="29"/>
      <c r="Q108" s="29"/>
      <c r="R108" s="29"/>
      <c r="S108" s="102"/>
      <c r="T108" s="102"/>
      <c r="U108" s="102"/>
      <c r="V108" s="102"/>
      <c r="W108" s="102"/>
      <c r="X108" s="102"/>
      <c r="Y108" s="102"/>
      <c r="Z108" s="102"/>
      <c r="AA108" s="102"/>
      <c r="AB108" s="231"/>
      <c r="AC108" s="231"/>
      <c r="AD108" s="231"/>
      <c r="AE108" s="231"/>
      <c r="AF108" s="231"/>
      <c r="AG108" s="231"/>
      <c r="AH108" s="231"/>
      <c r="AI108" s="231"/>
      <c r="AJ108" s="231"/>
      <c r="AK108" s="231"/>
      <c r="AL108" s="231"/>
      <c r="AM108" s="231"/>
      <c r="AN108" s="231"/>
      <c r="AO108" s="231"/>
      <c r="AP108" s="231"/>
      <c r="AQ108" s="231"/>
      <c r="AR108" s="231"/>
      <c r="AS108" s="231"/>
      <c r="AT108" s="231"/>
      <c r="AU108" s="231"/>
      <c r="AV108" s="231"/>
      <c r="AW108" s="231"/>
      <c r="AX108" s="231"/>
      <c r="AY108" s="231"/>
      <c r="AZ108" s="231"/>
      <c r="BA108" s="231"/>
      <c r="BB108" s="231"/>
      <c r="BC108" s="231"/>
      <c r="BD108" s="231"/>
      <c r="BE108" s="231"/>
      <c r="BF108" s="231"/>
      <c r="BG108" s="231"/>
      <c r="BH108" s="231"/>
      <c r="BI108" s="231"/>
      <c r="BJ108" s="231"/>
      <c r="BK108" s="225"/>
      <c r="BL108" s="225"/>
    </row>
    <row r="109" spans="1:64" hidden="1" outlineLevel="1">
      <c r="A109" s="9"/>
      <c r="B109" s="9"/>
      <c r="C109" s="46"/>
      <c r="D109" s="132" t="str">
        <f>Asset7</f>
        <v>Distribution Underground Lines</v>
      </c>
      <c r="E109" s="9"/>
      <c r="F109" s="9"/>
      <c r="G109" s="201">
        <f>'Actual RAB roll forward'!G540</f>
        <v>0</v>
      </c>
      <c r="H109" s="37"/>
      <c r="I109" s="37"/>
      <c r="J109" s="37"/>
      <c r="K109" s="37"/>
      <c r="L109" s="37"/>
      <c r="M109" s="37"/>
      <c r="N109" s="102"/>
      <c r="O109" s="29"/>
      <c r="P109" s="29"/>
      <c r="Q109" s="29"/>
      <c r="R109" s="29"/>
      <c r="S109" s="102"/>
      <c r="T109" s="102"/>
      <c r="U109" s="102"/>
      <c r="V109" s="102"/>
      <c r="W109" s="102"/>
      <c r="X109" s="102"/>
      <c r="Y109" s="102"/>
      <c r="Z109" s="102"/>
      <c r="AA109" s="102"/>
      <c r="AB109" s="231"/>
      <c r="AC109" s="231"/>
      <c r="AD109" s="231"/>
      <c r="AE109" s="231"/>
      <c r="AF109" s="231"/>
      <c r="AG109" s="231"/>
      <c r="AH109" s="231"/>
      <c r="AI109" s="231"/>
      <c r="AJ109" s="231"/>
      <c r="AK109" s="231"/>
      <c r="AL109" s="231"/>
      <c r="AM109" s="231"/>
      <c r="AN109" s="231"/>
      <c r="AO109" s="231"/>
      <c r="AP109" s="231"/>
      <c r="AQ109" s="231"/>
      <c r="AR109" s="231"/>
      <c r="AS109" s="231"/>
      <c r="AT109" s="231"/>
      <c r="AU109" s="231"/>
      <c r="AV109" s="231"/>
      <c r="AW109" s="231"/>
      <c r="AX109" s="231"/>
      <c r="AY109" s="231"/>
      <c r="AZ109" s="231"/>
      <c r="BA109" s="231"/>
      <c r="BB109" s="231"/>
      <c r="BC109" s="231"/>
      <c r="BD109" s="231"/>
      <c r="BE109" s="231"/>
      <c r="BF109" s="231"/>
      <c r="BG109" s="231"/>
      <c r="BH109" s="231"/>
      <c r="BI109" s="231"/>
      <c r="BJ109" s="231"/>
      <c r="BK109" s="225"/>
      <c r="BL109" s="225"/>
    </row>
    <row r="110" spans="1:64" hidden="1" outlineLevel="1">
      <c r="A110" s="9"/>
      <c r="B110" s="9"/>
      <c r="C110" s="46"/>
      <c r="D110" s="132" t="str">
        <f>Asset8</f>
        <v>IT &amp; Communication Systems (Networks)</v>
      </c>
      <c r="E110" s="9"/>
      <c r="F110" s="9"/>
      <c r="G110" s="201">
        <f>'Actual RAB roll forward'!G541</f>
        <v>0</v>
      </c>
      <c r="H110" s="37"/>
      <c r="I110" s="37"/>
      <c r="J110" s="37"/>
      <c r="K110" s="37"/>
      <c r="L110" s="37"/>
      <c r="M110" s="37"/>
      <c r="N110" s="102"/>
      <c r="O110" s="29"/>
      <c r="P110" s="29"/>
      <c r="Q110" s="29"/>
      <c r="R110" s="29"/>
      <c r="S110" s="102"/>
      <c r="T110" s="102"/>
      <c r="U110" s="102"/>
      <c r="V110" s="102"/>
      <c r="W110" s="102"/>
      <c r="X110" s="102"/>
      <c r="Y110" s="102"/>
      <c r="Z110" s="102"/>
      <c r="AA110" s="102"/>
      <c r="AB110" s="231"/>
      <c r="AC110" s="231"/>
      <c r="AD110" s="231"/>
      <c r="AE110" s="231"/>
      <c r="AF110" s="231"/>
      <c r="AG110" s="231"/>
      <c r="AH110" s="231"/>
      <c r="AI110" s="231"/>
      <c r="AJ110" s="231"/>
      <c r="AK110" s="231"/>
      <c r="AL110" s="231"/>
      <c r="AM110" s="231"/>
      <c r="AN110" s="231"/>
      <c r="AO110" s="231"/>
      <c r="AP110" s="231"/>
      <c r="AQ110" s="231"/>
      <c r="AR110" s="231"/>
      <c r="AS110" s="231"/>
      <c r="AT110" s="231"/>
      <c r="AU110" s="231"/>
      <c r="AV110" s="231"/>
      <c r="AW110" s="231"/>
      <c r="AX110" s="231"/>
      <c r="AY110" s="231"/>
      <c r="AZ110" s="231"/>
      <c r="BA110" s="231"/>
      <c r="BB110" s="231"/>
      <c r="BC110" s="231"/>
      <c r="BD110" s="231"/>
      <c r="BE110" s="231"/>
      <c r="BF110" s="231"/>
      <c r="BG110" s="231"/>
      <c r="BH110" s="231"/>
      <c r="BI110" s="231"/>
      <c r="BJ110" s="231"/>
      <c r="BK110" s="225"/>
      <c r="BL110" s="225"/>
    </row>
    <row r="111" spans="1:64" hidden="1" outlineLevel="1">
      <c r="A111" s="9"/>
      <c r="B111" s="9"/>
      <c r="C111" s="46"/>
      <c r="D111" s="132" t="str">
        <f>Asset9</f>
        <v>Motor Vehicles</v>
      </c>
      <c r="E111" s="9"/>
      <c r="F111" s="9"/>
      <c r="G111" s="201">
        <f>'Actual RAB roll forward'!G542</f>
        <v>0</v>
      </c>
      <c r="H111" s="37"/>
      <c r="I111" s="37"/>
      <c r="J111" s="37"/>
      <c r="K111" s="37"/>
      <c r="L111" s="37"/>
      <c r="M111" s="37"/>
      <c r="N111" s="102"/>
      <c r="O111" s="29"/>
      <c r="P111" s="29"/>
      <c r="Q111" s="29"/>
      <c r="R111" s="29"/>
      <c r="S111" s="102"/>
      <c r="T111" s="102"/>
      <c r="U111" s="102"/>
      <c r="V111" s="102"/>
      <c r="W111" s="102"/>
      <c r="X111" s="102"/>
      <c r="Y111" s="102"/>
      <c r="Z111" s="102"/>
      <c r="AA111" s="102"/>
      <c r="AB111" s="231"/>
      <c r="AC111" s="231"/>
      <c r="AD111" s="231"/>
      <c r="AE111" s="231"/>
      <c r="AF111" s="231"/>
      <c r="AG111" s="231"/>
      <c r="AH111" s="231"/>
      <c r="AI111" s="231"/>
      <c r="AJ111" s="231"/>
      <c r="AK111" s="231"/>
      <c r="AL111" s="231"/>
      <c r="AM111" s="231"/>
      <c r="AN111" s="231"/>
      <c r="AO111" s="231"/>
      <c r="AP111" s="231"/>
      <c r="AQ111" s="231"/>
      <c r="AR111" s="231"/>
      <c r="AS111" s="231"/>
      <c r="AT111" s="231"/>
      <c r="AU111" s="231"/>
      <c r="AV111" s="231"/>
      <c r="AW111" s="231"/>
      <c r="AX111" s="231"/>
      <c r="AY111" s="231"/>
      <c r="AZ111" s="231"/>
      <c r="BA111" s="231"/>
      <c r="BB111" s="231"/>
      <c r="BC111" s="231"/>
      <c r="BD111" s="231"/>
      <c r="BE111" s="231"/>
      <c r="BF111" s="231"/>
      <c r="BG111" s="231"/>
      <c r="BH111" s="231"/>
      <c r="BI111" s="231"/>
      <c r="BJ111" s="231"/>
      <c r="BK111" s="225"/>
      <c r="BL111" s="225"/>
    </row>
    <row r="112" spans="1:64" hidden="1" outlineLevel="1">
      <c r="A112" s="9"/>
      <c r="B112" s="9"/>
      <c r="C112" s="46"/>
      <c r="D112" s="132" t="str">
        <f>Asset10</f>
        <v>Other Non-System Assets (Networks)</v>
      </c>
      <c r="E112" s="9"/>
      <c r="F112" s="9"/>
      <c r="G112" s="201">
        <f>'Actual RAB roll forward'!G543</f>
        <v>0</v>
      </c>
      <c r="H112" s="37"/>
      <c r="I112" s="37"/>
      <c r="J112" s="37"/>
      <c r="K112" s="37"/>
      <c r="L112" s="37"/>
      <c r="M112" s="37"/>
      <c r="N112" s="102"/>
      <c r="O112" s="29"/>
      <c r="P112" s="29"/>
      <c r="Q112" s="29"/>
      <c r="R112" s="29"/>
      <c r="S112" s="102"/>
      <c r="T112" s="102"/>
      <c r="U112" s="102"/>
      <c r="V112" s="102"/>
      <c r="W112" s="102"/>
      <c r="X112" s="102"/>
      <c r="Y112" s="102"/>
      <c r="Z112" s="102"/>
      <c r="AA112" s="102"/>
      <c r="AB112" s="231"/>
      <c r="AC112" s="231"/>
      <c r="AD112" s="231"/>
      <c r="AE112" s="231"/>
      <c r="AF112" s="231"/>
      <c r="AG112" s="231"/>
      <c r="AH112" s="231"/>
      <c r="AI112" s="231"/>
      <c r="AJ112" s="231"/>
      <c r="AK112" s="231"/>
      <c r="AL112" s="231"/>
      <c r="AM112" s="231"/>
      <c r="AN112" s="231"/>
      <c r="AO112" s="231"/>
      <c r="AP112" s="231"/>
      <c r="AQ112" s="231"/>
      <c r="AR112" s="231"/>
      <c r="AS112" s="231"/>
      <c r="AT112" s="231"/>
      <c r="AU112" s="231"/>
      <c r="AV112" s="231"/>
      <c r="AW112" s="231"/>
      <c r="AX112" s="231"/>
      <c r="AY112" s="231"/>
      <c r="AZ112" s="231"/>
      <c r="BA112" s="231"/>
      <c r="BB112" s="231"/>
      <c r="BC112" s="231"/>
      <c r="BD112" s="231"/>
      <c r="BE112" s="231"/>
      <c r="BF112" s="231"/>
      <c r="BG112" s="231"/>
      <c r="BH112" s="231"/>
      <c r="BI112" s="231"/>
      <c r="BJ112" s="231"/>
      <c r="BK112" s="225"/>
      <c r="BL112" s="225"/>
    </row>
    <row r="113" spans="1:64" hidden="1" outlineLevel="1">
      <c r="A113" s="9"/>
      <c r="B113" s="9"/>
      <c r="C113" s="46"/>
      <c r="D113" s="132" t="str">
        <f>Asset11</f>
        <v>IT Systems (Corporate)</v>
      </c>
      <c r="E113" s="9"/>
      <c r="F113" s="9"/>
      <c r="G113" s="201">
        <f>'Actual RAB roll forward'!G544</f>
        <v>0</v>
      </c>
      <c r="H113" s="37"/>
      <c r="I113" s="37"/>
      <c r="J113" s="37"/>
      <c r="K113" s="37"/>
      <c r="L113" s="37"/>
      <c r="M113" s="37"/>
      <c r="N113" s="102"/>
      <c r="O113" s="29"/>
      <c r="P113" s="29"/>
      <c r="Q113" s="29"/>
      <c r="R113" s="29"/>
      <c r="S113" s="102"/>
      <c r="T113" s="102"/>
      <c r="U113" s="102"/>
      <c r="V113" s="102"/>
      <c r="W113" s="102"/>
      <c r="X113" s="102"/>
      <c r="Y113" s="102"/>
      <c r="Z113" s="102"/>
      <c r="AA113" s="102"/>
      <c r="AB113" s="231"/>
      <c r="AC113" s="231"/>
      <c r="AD113" s="231"/>
      <c r="AE113" s="231"/>
      <c r="AF113" s="231"/>
      <c r="AG113" s="231"/>
      <c r="AH113" s="231"/>
      <c r="AI113" s="231"/>
      <c r="AJ113" s="231"/>
      <c r="AK113" s="231"/>
      <c r="AL113" s="231"/>
      <c r="AM113" s="231"/>
      <c r="AN113" s="231"/>
      <c r="AO113" s="231"/>
      <c r="AP113" s="231"/>
      <c r="AQ113" s="231"/>
      <c r="AR113" s="231"/>
      <c r="AS113" s="231"/>
      <c r="AT113" s="231"/>
      <c r="AU113" s="231"/>
      <c r="AV113" s="231"/>
      <c r="AW113" s="231"/>
      <c r="AX113" s="231"/>
      <c r="AY113" s="231"/>
      <c r="AZ113" s="231"/>
      <c r="BA113" s="231"/>
      <c r="BB113" s="231"/>
      <c r="BC113" s="231"/>
      <c r="BD113" s="231"/>
      <c r="BE113" s="231"/>
      <c r="BF113" s="231"/>
      <c r="BG113" s="231"/>
      <c r="BH113" s="231"/>
      <c r="BI113" s="231"/>
      <c r="BJ113" s="231"/>
      <c r="BK113" s="225"/>
      <c r="BL113" s="225"/>
    </row>
    <row r="114" spans="1:64" hidden="1" outlineLevel="1">
      <c r="A114" s="9"/>
      <c r="B114" s="9"/>
      <c r="C114" s="46"/>
      <c r="D114" s="132" t="str">
        <f>Asset12</f>
        <v>Telecommunications (Corporate)</v>
      </c>
      <c r="E114" s="9"/>
      <c r="F114" s="9"/>
      <c r="G114" s="201">
        <f>'Actual RAB roll forward'!G545</f>
        <v>0</v>
      </c>
      <c r="H114" s="37"/>
      <c r="I114" s="37"/>
      <c r="J114" s="37"/>
      <c r="K114" s="37"/>
      <c r="L114" s="37"/>
      <c r="M114" s="37"/>
      <c r="N114" s="102"/>
      <c r="O114" s="29"/>
      <c r="P114" s="29"/>
      <c r="Q114" s="29"/>
      <c r="R114" s="29"/>
      <c r="S114" s="102"/>
      <c r="T114" s="102"/>
      <c r="U114" s="102"/>
      <c r="V114" s="102"/>
      <c r="W114" s="102"/>
      <c r="X114" s="102"/>
      <c r="Y114" s="102"/>
      <c r="Z114" s="102"/>
      <c r="AA114" s="102"/>
      <c r="AB114" s="231"/>
      <c r="AC114" s="231"/>
      <c r="AD114" s="231"/>
      <c r="AE114" s="231"/>
      <c r="AF114" s="231"/>
      <c r="AG114" s="231"/>
      <c r="AH114" s="231"/>
      <c r="AI114" s="231"/>
      <c r="AJ114" s="231"/>
      <c r="AK114" s="231"/>
      <c r="AL114" s="231"/>
      <c r="AM114" s="231"/>
      <c r="AN114" s="231"/>
      <c r="AO114" s="231"/>
      <c r="AP114" s="231"/>
      <c r="AQ114" s="231"/>
      <c r="AR114" s="231"/>
      <c r="AS114" s="231"/>
      <c r="AT114" s="231"/>
      <c r="AU114" s="231"/>
      <c r="AV114" s="231"/>
      <c r="AW114" s="231"/>
      <c r="AX114" s="231"/>
      <c r="AY114" s="231"/>
      <c r="AZ114" s="231"/>
      <c r="BA114" s="231"/>
      <c r="BB114" s="231"/>
      <c r="BC114" s="231"/>
      <c r="BD114" s="231"/>
      <c r="BE114" s="231"/>
      <c r="BF114" s="231"/>
      <c r="BG114" s="231"/>
      <c r="BH114" s="231"/>
      <c r="BI114" s="231"/>
      <c r="BJ114" s="231"/>
      <c r="BK114" s="225"/>
      <c r="BL114" s="225"/>
    </row>
    <row r="115" spans="1:64" hidden="1" outlineLevel="1">
      <c r="A115" s="9"/>
      <c r="B115" s="9"/>
      <c r="C115" s="46"/>
      <c r="D115" s="132" t="str">
        <f>Asset13</f>
        <v>Other Non-System Assets (Corporate)</v>
      </c>
      <c r="E115" s="9"/>
      <c r="F115" s="9"/>
      <c r="G115" s="201">
        <f>'Actual RAB roll forward'!G546</f>
        <v>0</v>
      </c>
      <c r="H115" s="37"/>
      <c r="I115" s="37"/>
      <c r="J115" s="37"/>
      <c r="K115" s="37"/>
      <c r="L115" s="37"/>
      <c r="M115" s="37"/>
      <c r="N115" s="102"/>
      <c r="O115" s="29"/>
      <c r="P115" s="29"/>
      <c r="Q115" s="29"/>
      <c r="R115" s="29"/>
      <c r="S115" s="102"/>
      <c r="T115" s="102"/>
      <c r="U115" s="102"/>
      <c r="V115" s="102"/>
      <c r="W115" s="102"/>
      <c r="X115" s="102"/>
      <c r="Y115" s="102"/>
      <c r="Z115" s="102"/>
      <c r="AA115" s="102"/>
      <c r="AB115" s="231"/>
      <c r="AC115" s="231"/>
      <c r="AD115" s="231"/>
      <c r="AE115" s="231"/>
      <c r="AF115" s="231"/>
      <c r="AG115" s="231"/>
      <c r="AH115" s="231"/>
      <c r="AI115" s="231"/>
      <c r="AJ115" s="231"/>
      <c r="AK115" s="231"/>
      <c r="AL115" s="231"/>
      <c r="AM115" s="231"/>
      <c r="AN115" s="231"/>
      <c r="AO115" s="231"/>
      <c r="AP115" s="231"/>
      <c r="AQ115" s="231"/>
      <c r="AR115" s="231"/>
      <c r="AS115" s="231"/>
      <c r="AT115" s="231"/>
      <c r="AU115" s="231"/>
      <c r="AV115" s="231"/>
      <c r="AW115" s="231"/>
      <c r="AX115" s="231"/>
      <c r="AY115" s="231"/>
      <c r="AZ115" s="231"/>
      <c r="BA115" s="231"/>
      <c r="BB115" s="231"/>
      <c r="BC115" s="231"/>
      <c r="BD115" s="231"/>
      <c r="BE115" s="231"/>
      <c r="BF115" s="231"/>
      <c r="BG115" s="231"/>
      <c r="BH115" s="231"/>
      <c r="BI115" s="231"/>
      <c r="BJ115" s="231"/>
      <c r="BK115" s="225"/>
      <c r="BL115" s="225"/>
    </row>
    <row r="116" spans="1:64" hidden="1" outlineLevel="1">
      <c r="A116" s="9"/>
      <c r="B116" s="9"/>
      <c r="C116" s="46"/>
      <c r="D116" s="132" t="str">
        <f>Asset14</f>
        <v>Land</v>
      </c>
      <c r="E116" s="9"/>
      <c r="F116" s="9"/>
      <c r="G116" s="201">
        <f>'Actual RAB roll forward'!G547</f>
        <v>0</v>
      </c>
      <c r="H116" s="37"/>
      <c r="I116" s="37"/>
      <c r="J116" s="37"/>
      <c r="K116" s="37"/>
      <c r="L116" s="37"/>
      <c r="M116" s="37"/>
      <c r="N116" s="102"/>
      <c r="O116" s="29"/>
      <c r="P116" s="29"/>
      <c r="Q116" s="29"/>
      <c r="R116" s="29"/>
      <c r="S116" s="102"/>
      <c r="T116" s="102"/>
      <c r="U116" s="102"/>
      <c r="V116" s="102"/>
      <c r="W116" s="102"/>
      <c r="X116" s="102"/>
      <c r="Y116" s="102"/>
      <c r="Z116" s="102"/>
      <c r="AA116" s="102"/>
      <c r="AB116" s="231"/>
      <c r="AC116" s="231"/>
      <c r="AD116" s="231"/>
      <c r="AE116" s="231"/>
      <c r="AF116" s="231"/>
      <c r="AG116" s="231"/>
      <c r="AH116" s="231"/>
      <c r="AI116" s="231"/>
      <c r="AJ116" s="231"/>
      <c r="AK116" s="231"/>
      <c r="AL116" s="231"/>
      <c r="AM116" s="231"/>
      <c r="AN116" s="231"/>
      <c r="AO116" s="231"/>
      <c r="AP116" s="231"/>
      <c r="AQ116" s="231"/>
      <c r="AR116" s="231"/>
      <c r="AS116" s="231"/>
      <c r="AT116" s="231"/>
      <c r="AU116" s="231"/>
      <c r="AV116" s="231"/>
      <c r="AW116" s="231"/>
      <c r="AX116" s="231"/>
      <c r="AY116" s="231"/>
      <c r="AZ116" s="231"/>
      <c r="BA116" s="231"/>
      <c r="BB116" s="231"/>
      <c r="BC116" s="231"/>
      <c r="BD116" s="231"/>
      <c r="BE116" s="231"/>
      <c r="BF116" s="231"/>
      <c r="BG116" s="231"/>
      <c r="BH116" s="231"/>
      <c r="BI116" s="231"/>
      <c r="BJ116" s="231"/>
      <c r="BK116" s="225"/>
      <c r="BL116" s="225"/>
    </row>
    <row r="117" spans="1:64" hidden="1" outlineLevel="1">
      <c r="A117" s="9"/>
      <c r="B117" s="9"/>
      <c r="C117" s="46"/>
      <c r="D117" s="132" t="str">
        <f>Asset15</f>
        <v>Buildings</v>
      </c>
      <c r="E117" s="9"/>
      <c r="F117" s="9"/>
      <c r="G117" s="201">
        <f>'Actual RAB roll forward'!G548</f>
        <v>0</v>
      </c>
      <c r="H117" s="37"/>
      <c r="I117" s="37"/>
      <c r="J117" s="37"/>
      <c r="K117" s="37"/>
      <c r="L117" s="37"/>
      <c r="M117" s="37"/>
      <c r="N117" s="102"/>
      <c r="O117" s="29"/>
      <c r="P117" s="29"/>
      <c r="Q117" s="29"/>
      <c r="R117" s="29"/>
      <c r="S117" s="102"/>
      <c r="T117" s="102"/>
      <c r="U117" s="102"/>
      <c r="V117" s="102"/>
      <c r="W117" s="102"/>
      <c r="X117" s="102"/>
      <c r="Y117" s="102"/>
      <c r="Z117" s="102"/>
      <c r="AA117" s="102"/>
      <c r="AB117" s="231"/>
      <c r="AC117" s="231"/>
      <c r="AD117" s="231"/>
      <c r="AE117" s="231"/>
      <c r="AF117" s="231"/>
      <c r="AG117" s="231"/>
      <c r="AH117" s="231"/>
      <c r="AI117" s="231"/>
      <c r="AJ117" s="231"/>
      <c r="AK117" s="231"/>
      <c r="AL117" s="231"/>
      <c r="AM117" s="231"/>
      <c r="AN117" s="231"/>
      <c r="AO117" s="231"/>
      <c r="AP117" s="231"/>
      <c r="AQ117" s="231"/>
      <c r="AR117" s="231"/>
      <c r="AS117" s="231"/>
      <c r="AT117" s="231"/>
      <c r="AU117" s="231"/>
      <c r="AV117" s="231"/>
      <c r="AW117" s="231"/>
      <c r="AX117" s="231"/>
      <c r="AY117" s="231"/>
      <c r="AZ117" s="231"/>
      <c r="BA117" s="231"/>
      <c r="BB117" s="231"/>
      <c r="BC117" s="231"/>
      <c r="BD117" s="231"/>
      <c r="BE117" s="231"/>
      <c r="BF117" s="231"/>
      <c r="BG117" s="231"/>
      <c r="BH117" s="231"/>
      <c r="BI117" s="231"/>
      <c r="BJ117" s="231"/>
      <c r="BK117" s="225"/>
      <c r="BL117" s="225"/>
    </row>
    <row r="118" spans="1:64" hidden="1" outlineLevel="1">
      <c r="A118" s="9"/>
      <c r="B118" s="9"/>
      <c r="C118" s="46"/>
      <c r="D118" s="132" t="str">
        <f>Asset16</f>
        <v>Equity raising costs</v>
      </c>
      <c r="E118" s="9"/>
      <c r="F118" s="9"/>
      <c r="G118" s="201">
        <f>'Actual RAB roll forward'!G549</f>
        <v>0</v>
      </c>
      <c r="H118" s="37"/>
      <c r="I118" s="37"/>
      <c r="J118" s="37"/>
      <c r="K118" s="37"/>
      <c r="L118" s="37"/>
      <c r="M118" s="37"/>
      <c r="N118" s="102"/>
      <c r="O118" s="29"/>
      <c r="P118" s="29"/>
      <c r="Q118" s="29"/>
      <c r="R118" s="29"/>
      <c r="S118" s="102"/>
      <c r="T118" s="102"/>
      <c r="U118" s="102"/>
      <c r="V118" s="102"/>
      <c r="W118" s="102"/>
      <c r="X118" s="102"/>
      <c r="Y118" s="102"/>
      <c r="Z118" s="102"/>
      <c r="AA118" s="102"/>
      <c r="AB118" s="231"/>
      <c r="AC118" s="231"/>
      <c r="AD118" s="231"/>
      <c r="AE118" s="231"/>
      <c r="AF118" s="231"/>
      <c r="AG118" s="231"/>
      <c r="AH118" s="231"/>
      <c r="AI118" s="231"/>
      <c r="AJ118" s="231"/>
      <c r="AK118" s="231"/>
      <c r="AL118" s="231"/>
      <c r="AM118" s="231"/>
      <c r="AN118" s="231"/>
      <c r="AO118" s="231"/>
      <c r="AP118" s="231"/>
      <c r="AQ118" s="231"/>
      <c r="AR118" s="231"/>
      <c r="AS118" s="231"/>
      <c r="AT118" s="231"/>
      <c r="AU118" s="231"/>
      <c r="AV118" s="231"/>
      <c r="AW118" s="231"/>
      <c r="AX118" s="231"/>
      <c r="AY118" s="231"/>
      <c r="AZ118" s="231"/>
      <c r="BA118" s="231"/>
      <c r="BB118" s="231"/>
      <c r="BC118" s="231"/>
      <c r="BD118" s="231"/>
      <c r="BE118" s="231"/>
      <c r="BF118" s="231"/>
      <c r="BG118" s="231"/>
      <c r="BH118" s="231"/>
      <c r="BI118" s="231"/>
      <c r="BJ118" s="231"/>
      <c r="BK118" s="225"/>
      <c r="BL118" s="225"/>
    </row>
    <row r="119" spans="1:64" hidden="1" outlineLevel="1">
      <c r="A119" s="9"/>
      <c r="B119" s="9"/>
      <c r="C119" s="46"/>
      <c r="D119" s="132">
        <f>Asset17</f>
        <v>0</v>
      </c>
      <c r="E119" s="9"/>
      <c r="F119" s="9"/>
      <c r="G119" s="201">
        <f>'Actual RAB roll forward'!G550</f>
        <v>0</v>
      </c>
      <c r="H119" s="37"/>
      <c r="I119" s="37"/>
      <c r="J119" s="37"/>
      <c r="K119" s="37"/>
      <c r="L119" s="37"/>
      <c r="M119" s="37"/>
      <c r="N119" s="102"/>
      <c r="O119" s="29"/>
      <c r="P119" s="29"/>
      <c r="Q119" s="29"/>
      <c r="R119" s="29"/>
      <c r="S119" s="102"/>
      <c r="T119" s="102"/>
      <c r="U119" s="102"/>
      <c r="V119" s="102"/>
      <c r="W119" s="102"/>
      <c r="X119" s="102"/>
      <c r="Y119" s="102"/>
      <c r="Z119" s="102"/>
      <c r="AA119" s="102"/>
      <c r="AB119" s="231"/>
      <c r="AC119" s="231"/>
      <c r="AD119" s="231"/>
      <c r="AE119" s="231"/>
      <c r="AF119" s="231"/>
      <c r="AG119" s="231"/>
      <c r="AH119" s="231"/>
      <c r="AI119" s="231"/>
      <c r="AJ119" s="231"/>
      <c r="AK119" s="231"/>
      <c r="AL119" s="231"/>
      <c r="AM119" s="231"/>
      <c r="AN119" s="231"/>
      <c r="AO119" s="231"/>
      <c r="AP119" s="231"/>
      <c r="AQ119" s="231"/>
      <c r="AR119" s="231"/>
      <c r="AS119" s="231"/>
      <c r="AT119" s="231"/>
      <c r="AU119" s="231"/>
      <c r="AV119" s="231"/>
      <c r="AW119" s="231"/>
      <c r="AX119" s="231"/>
      <c r="AY119" s="231"/>
      <c r="AZ119" s="231"/>
      <c r="BA119" s="231"/>
      <c r="BB119" s="231"/>
      <c r="BC119" s="231"/>
      <c r="BD119" s="231"/>
      <c r="BE119" s="231"/>
      <c r="BF119" s="231"/>
      <c r="BG119" s="231"/>
      <c r="BH119" s="231"/>
      <c r="BI119" s="231"/>
      <c r="BJ119" s="231"/>
      <c r="BK119" s="225"/>
      <c r="BL119" s="225"/>
    </row>
    <row r="120" spans="1:64" hidden="1" outlineLevel="1">
      <c r="A120" s="9"/>
      <c r="B120" s="9"/>
      <c r="C120" s="46"/>
      <c r="D120" s="132">
        <f>Asset18</f>
        <v>0</v>
      </c>
      <c r="E120" s="9"/>
      <c r="F120" s="9"/>
      <c r="G120" s="201">
        <f>'Actual RAB roll forward'!G551</f>
        <v>0</v>
      </c>
      <c r="H120" s="37"/>
      <c r="I120" s="37"/>
      <c r="J120" s="37"/>
      <c r="K120" s="37"/>
      <c r="L120" s="37"/>
      <c r="M120" s="37"/>
      <c r="N120" s="102"/>
      <c r="O120" s="29"/>
      <c r="P120" s="29"/>
      <c r="Q120" s="29"/>
      <c r="R120" s="29"/>
      <c r="S120" s="102"/>
      <c r="T120" s="102"/>
      <c r="U120" s="102"/>
      <c r="V120" s="102"/>
      <c r="W120" s="102"/>
      <c r="X120" s="102"/>
      <c r="Y120" s="102"/>
      <c r="Z120" s="102"/>
      <c r="AA120" s="102"/>
      <c r="AB120" s="231"/>
      <c r="AC120" s="231"/>
      <c r="AD120" s="231"/>
      <c r="AE120" s="231"/>
      <c r="AF120" s="231"/>
      <c r="AG120" s="231"/>
      <c r="AH120" s="231"/>
      <c r="AI120" s="231"/>
      <c r="AJ120" s="231"/>
      <c r="AK120" s="231"/>
      <c r="AL120" s="231"/>
      <c r="AM120" s="231"/>
      <c r="AN120" s="231"/>
      <c r="AO120" s="231"/>
      <c r="AP120" s="231"/>
      <c r="AQ120" s="231"/>
      <c r="AR120" s="231"/>
      <c r="AS120" s="231"/>
      <c r="AT120" s="231"/>
      <c r="AU120" s="231"/>
      <c r="AV120" s="231"/>
      <c r="AW120" s="231"/>
      <c r="AX120" s="231"/>
      <c r="AY120" s="231"/>
      <c r="AZ120" s="231"/>
      <c r="BA120" s="231"/>
      <c r="BB120" s="231"/>
      <c r="BC120" s="231"/>
      <c r="BD120" s="231"/>
      <c r="BE120" s="231"/>
      <c r="BF120" s="231"/>
      <c r="BG120" s="231"/>
      <c r="BH120" s="231"/>
      <c r="BI120" s="231"/>
      <c r="BJ120" s="231"/>
      <c r="BK120" s="225"/>
      <c r="BL120" s="225"/>
    </row>
    <row r="121" spans="1:64" hidden="1" outlineLevel="1">
      <c r="A121" s="9"/>
      <c r="B121" s="9"/>
      <c r="C121" s="46"/>
      <c r="D121" s="132">
        <f>Asset19</f>
        <v>0</v>
      </c>
      <c r="E121" s="9"/>
      <c r="F121" s="9"/>
      <c r="G121" s="201">
        <f>'Actual RAB roll forward'!G552</f>
        <v>0</v>
      </c>
      <c r="H121" s="37"/>
      <c r="I121" s="37"/>
      <c r="J121" s="37"/>
      <c r="K121" s="37"/>
      <c r="L121" s="37"/>
      <c r="M121" s="37"/>
      <c r="N121" s="102"/>
      <c r="O121" s="29"/>
      <c r="P121" s="29"/>
      <c r="Q121" s="29"/>
      <c r="R121" s="29"/>
      <c r="S121" s="102"/>
      <c r="T121" s="102"/>
      <c r="U121" s="102"/>
      <c r="V121" s="102"/>
      <c r="W121" s="102"/>
      <c r="X121" s="102"/>
      <c r="Y121" s="102"/>
      <c r="Z121" s="102"/>
      <c r="AA121" s="102"/>
      <c r="AB121" s="231"/>
      <c r="AC121" s="231"/>
      <c r="AD121" s="231"/>
      <c r="AE121" s="231"/>
      <c r="AF121" s="231"/>
      <c r="AG121" s="231"/>
      <c r="AH121" s="231"/>
      <c r="AI121" s="231"/>
      <c r="AJ121" s="231"/>
      <c r="AK121" s="231"/>
      <c r="AL121" s="231"/>
      <c r="AM121" s="231"/>
      <c r="AN121" s="231"/>
      <c r="AO121" s="231"/>
      <c r="AP121" s="231"/>
      <c r="AQ121" s="231"/>
      <c r="AR121" s="231"/>
      <c r="AS121" s="231"/>
      <c r="AT121" s="231"/>
      <c r="AU121" s="231"/>
      <c r="AV121" s="231"/>
      <c r="AW121" s="231"/>
      <c r="AX121" s="231"/>
      <c r="AY121" s="231"/>
      <c r="AZ121" s="231"/>
      <c r="BA121" s="231"/>
      <c r="BB121" s="231"/>
      <c r="BC121" s="231"/>
      <c r="BD121" s="231"/>
      <c r="BE121" s="231"/>
      <c r="BF121" s="231"/>
      <c r="BG121" s="231"/>
      <c r="BH121" s="231"/>
      <c r="BI121" s="231"/>
      <c r="BJ121" s="231"/>
      <c r="BK121" s="225"/>
      <c r="BL121" s="225"/>
    </row>
    <row r="122" spans="1:64" hidden="1" outlineLevel="1">
      <c r="A122" s="9"/>
      <c r="B122" s="9"/>
      <c r="C122" s="46"/>
      <c r="D122" s="132">
        <f>Asset20</f>
        <v>0</v>
      </c>
      <c r="E122" s="9"/>
      <c r="F122" s="9"/>
      <c r="G122" s="201">
        <f>'Actual RAB roll forward'!G553</f>
        <v>0</v>
      </c>
      <c r="H122" s="37"/>
      <c r="I122" s="37"/>
      <c r="J122" s="37"/>
      <c r="K122" s="37"/>
      <c r="L122" s="37"/>
      <c r="M122" s="37"/>
      <c r="N122" s="102"/>
      <c r="O122" s="29"/>
      <c r="P122" s="29"/>
      <c r="Q122" s="29"/>
      <c r="R122" s="29"/>
      <c r="S122" s="102"/>
      <c r="T122" s="102"/>
      <c r="U122" s="102"/>
      <c r="V122" s="102"/>
      <c r="W122" s="102"/>
      <c r="X122" s="102"/>
      <c r="Y122" s="102"/>
      <c r="Z122" s="102"/>
      <c r="AA122" s="102"/>
      <c r="AB122" s="231"/>
      <c r="AC122" s="231"/>
      <c r="AD122" s="231"/>
      <c r="AE122" s="231"/>
      <c r="AF122" s="231"/>
      <c r="AG122" s="231"/>
      <c r="AH122" s="231"/>
      <c r="AI122" s="231"/>
      <c r="AJ122" s="231"/>
      <c r="AK122" s="231"/>
      <c r="AL122" s="231"/>
      <c r="AM122" s="231"/>
      <c r="AN122" s="231"/>
      <c r="AO122" s="231"/>
      <c r="AP122" s="231"/>
      <c r="AQ122" s="231"/>
      <c r="AR122" s="231"/>
      <c r="AS122" s="231"/>
      <c r="AT122" s="231"/>
      <c r="AU122" s="231"/>
      <c r="AV122" s="231"/>
      <c r="AW122" s="231"/>
      <c r="AX122" s="231"/>
      <c r="AY122" s="231"/>
      <c r="AZ122" s="231"/>
      <c r="BA122" s="231"/>
      <c r="BB122" s="231"/>
      <c r="BC122" s="231"/>
      <c r="BD122" s="231"/>
      <c r="BE122" s="231"/>
      <c r="BF122" s="231"/>
      <c r="BG122" s="231"/>
      <c r="BH122" s="231"/>
      <c r="BI122" s="231"/>
      <c r="BJ122" s="231"/>
      <c r="BK122" s="225"/>
      <c r="BL122" s="225"/>
    </row>
    <row r="123" spans="1:64" hidden="1" outlineLevel="1">
      <c r="A123" s="9"/>
      <c r="B123" s="9"/>
      <c r="C123" s="46"/>
      <c r="D123" s="132">
        <f>Asset21</f>
        <v>0</v>
      </c>
      <c r="E123" s="9"/>
      <c r="F123" s="9"/>
      <c r="G123" s="201">
        <f>'Actual RAB roll forward'!G554</f>
        <v>0</v>
      </c>
      <c r="H123" s="37"/>
      <c r="I123" s="37"/>
      <c r="J123" s="37"/>
      <c r="K123" s="37"/>
      <c r="L123" s="37"/>
      <c r="M123" s="37"/>
      <c r="N123" s="102"/>
      <c r="O123" s="29"/>
      <c r="P123" s="29"/>
      <c r="Q123" s="29"/>
      <c r="R123" s="29"/>
      <c r="S123" s="102"/>
      <c r="T123" s="102"/>
      <c r="U123" s="102"/>
      <c r="V123" s="102"/>
      <c r="W123" s="102"/>
      <c r="X123" s="102"/>
      <c r="Y123" s="102"/>
      <c r="Z123" s="102"/>
      <c r="AA123" s="102"/>
      <c r="AB123" s="231"/>
      <c r="AC123" s="231"/>
      <c r="AD123" s="231"/>
      <c r="AE123" s="231"/>
      <c r="AF123" s="231"/>
      <c r="AG123" s="231"/>
      <c r="AH123" s="231"/>
      <c r="AI123" s="231"/>
      <c r="AJ123" s="231"/>
      <c r="AK123" s="231"/>
      <c r="AL123" s="231"/>
      <c r="AM123" s="231"/>
      <c r="AN123" s="231"/>
      <c r="AO123" s="231"/>
      <c r="AP123" s="231"/>
      <c r="AQ123" s="231"/>
      <c r="AR123" s="231"/>
      <c r="AS123" s="231"/>
      <c r="AT123" s="231"/>
      <c r="AU123" s="231"/>
      <c r="AV123" s="231"/>
      <c r="AW123" s="231"/>
      <c r="AX123" s="231"/>
      <c r="AY123" s="231"/>
      <c r="AZ123" s="231"/>
      <c r="BA123" s="231"/>
      <c r="BB123" s="231"/>
      <c r="BC123" s="231"/>
      <c r="BD123" s="231"/>
      <c r="BE123" s="231"/>
      <c r="BF123" s="231"/>
      <c r="BG123" s="231"/>
      <c r="BH123" s="231"/>
      <c r="BI123" s="231"/>
      <c r="BJ123" s="231"/>
      <c r="BK123" s="225"/>
      <c r="BL123" s="225"/>
    </row>
    <row r="124" spans="1:64" hidden="1" outlineLevel="1">
      <c r="A124" s="9"/>
      <c r="B124" s="9"/>
      <c r="C124" s="46"/>
      <c r="D124" s="132">
        <f>Asset22</f>
        <v>0</v>
      </c>
      <c r="E124" s="9"/>
      <c r="F124" s="9"/>
      <c r="G124" s="201">
        <f>'Actual RAB roll forward'!G555</f>
        <v>0</v>
      </c>
      <c r="H124" s="37"/>
      <c r="I124" s="37"/>
      <c r="J124" s="37"/>
      <c r="K124" s="37"/>
      <c r="L124" s="37"/>
      <c r="M124" s="37"/>
      <c r="N124" s="102"/>
      <c r="O124" s="29"/>
      <c r="P124" s="29"/>
      <c r="Q124" s="29"/>
      <c r="R124" s="29"/>
      <c r="S124" s="102"/>
      <c r="T124" s="102"/>
      <c r="U124" s="102"/>
      <c r="V124" s="102"/>
      <c r="W124" s="102"/>
      <c r="X124" s="102"/>
      <c r="Y124" s="102"/>
      <c r="Z124" s="102"/>
      <c r="AA124" s="102"/>
      <c r="AB124" s="231"/>
      <c r="AC124" s="231"/>
      <c r="AD124" s="231"/>
      <c r="AE124" s="231"/>
      <c r="AF124" s="231"/>
      <c r="AG124" s="231"/>
      <c r="AH124" s="231"/>
      <c r="AI124" s="231"/>
      <c r="AJ124" s="231"/>
      <c r="AK124" s="231"/>
      <c r="AL124" s="231"/>
      <c r="AM124" s="231"/>
      <c r="AN124" s="231"/>
      <c r="AO124" s="231"/>
      <c r="AP124" s="231"/>
      <c r="AQ124" s="231"/>
      <c r="AR124" s="231"/>
      <c r="AS124" s="231"/>
      <c r="AT124" s="231"/>
      <c r="AU124" s="231"/>
      <c r="AV124" s="231"/>
      <c r="AW124" s="231"/>
      <c r="AX124" s="231"/>
      <c r="AY124" s="231"/>
      <c r="AZ124" s="231"/>
      <c r="BA124" s="231"/>
      <c r="BB124" s="231"/>
      <c r="BC124" s="231"/>
      <c r="BD124" s="231"/>
      <c r="BE124" s="231"/>
      <c r="BF124" s="231"/>
      <c r="BG124" s="231"/>
      <c r="BH124" s="231"/>
      <c r="BI124" s="231"/>
      <c r="BJ124" s="231"/>
      <c r="BK124" s="225"/>
      <c r="BL124" s="225"/>
    </row>
    <row r="125" spans="1:64" hidden="1" outlineLevel="1">
      <c r="A125" s="9"/>
      <c r="B125" s="9"/>
      <c r="C125" s="46"/>
      <c r="D125" s="132">
        <f>Asset23</f>
        <v>0</v>
      </c>
      <c r="E125" s="9"/>
      <c r="F125" s="9"/>
      <c r="G125" s="201">
        <f>'Actual RAB roll forward'!G556</f>
        <v>0</v>
      </c>
      <c r="H125" s="37"/>
      <c r="I125" s="37"/>
      <c r="J125" s="37"/>
      <c r="K125" s="37"/>
      <c r="L125" s="37"/>
      <c r="M125" s="37"/>
      <c r="N125" s="102"/>
      <c r="O125" s="29"/>
      <c r="P125" s="29"/>
      <c r="Q125" s="29"/>
      <c r="R125" s="29"/>
      <c r="S125" s="102"/>
      <c r="T125" s="102"/>
      <c r="U125" s="102"/>
      <c r="V125" s="102"/>
      <c r="W125" s="102"/>
      <c r="X125" s="102"/>
      <c r="Y125" s="102"/>
      <c r="Z125" s="102"/>
      <c r="AA125" s="102"/>
      <c r="AB125" s="231"/>
      <c r="AC125" s="231"/>
      <c r="AD125" s="231"/>
      <c r="AE125" s="231"/>
      <c r="AF125" s="231"/>
      <c r="AG125" s="231"/>
      <c r="AH125" s="231"/>
      <c r="AI125" s="231"/>
      <c r="AJ125" s="231"/>
      <c r="AK125" s="231"/>
      <c r="AL125" s="231"/>
      <c r="AM125" s="231"/>
      <c r="AN125" s="231"/>
      <c r="AO125" s="231"/>
      <c r="AP125" s="231"/>
      <c r="AQ125" s="231"/>
      <c r="AR125" s="231"/>
      <c r="AS125" s="231"/>
      <c r="AT125" s="231"/>
      <c r="AU125" s="231"/>
      <c r="AV125" s="231"/>
      <c r="AW125" s="231"/>
      <c r="AX125" s="231"/>
      <c r="AY125" s="231"/>
      <c r="AZ125" s="231"/>
      <c r="BA125" s="231"/>
      <c r="BB125" s="231"/>
      <c r="BC125" s="231"/>
      <c r="BD125" s="231"/>
      <c r="BE125" s="231"/>
      <c r="BF125" s="231"/>
      <c r="BG125" s="231"/>
      <c r="BH125" s="231"/>
      <c r="BI125" s="231"/>
      <c r="BJ125" s="231"/>
      <c r="BK125" s="225"/>
      <c r="BL125" s="225"/>
    </row>
    <row r="126" spans="1:64" hidden="1" outlineLevel="1">
      <c r="A126" s="9"/>
      <c r="B126" s="9"/>
      <c r="C126" s="46"/>
      <c r="D126" s="132">
        <f>Asset24</f>
        <v>0</v>
      </c>
      <c r="E126" s="9"/>
      <c r="F126" s="9"/>
      <c r="G126" s="201">
        <f>'Actual RAB roll forward'!G557</f>
        <v>0</v>
      </c>
      <c r="H126" s="37"/>
      <c r="I126" s="37"/>
      <c r="J126" s="37"/>
      <c r="K126" s="37"/>
      <c r="L126" s="37"/>
      <c r="M126" s="37"/>
      <c r="N126" s="102"/>
      <c r="O126" s="29"/>
      <c r="P126" s="29"/>
      <c r="Q126" s="29"/>
      <c r="R126" s="29"/>
      <c r="S126" s="102"/>
      <c r="T126" s="102"/>
      <c r="U126" s="102"/>
      <c r="V126" s="102"/>
      <c r="W126" s="102"/>
      <c r="X126" s="102"/>
      <c r="Y126" s="102"/>
      <c r="Z126" s="102"/>
      <c r="AA126" s="102"/>
      <c r="AB126" s="231"/>
      <c r="AC126" s="231"/>
      <c r="AD126" s="231"/>
      <c r="AE126" s="231"/>
      <c r="AF126" s="231"/>
      <c r="AG126" s="231"/>
      <c r="AH126" s="231"/>
      <c r="AI126" s="231"/>
      <c r="AJ126" s="231"/>
      <c r="AK126" s="231"/>
      <c r="AL126" s="231"/>
      <c r="AM126" s="231"/>
      <c r="AN126" s="231"/>
      <c r="AO126" s="231"/>
      <c r="AP126" s="231"/>
      <c r="AQ126" s="231"/>
      <c r="AR126" s="231"/>
      <c r="AS126" s="231"/>
      <c r="AT126" s="231"/>
      <c r="AU126" s="231"/>
      <c r="AV126" s="231"/>
      <c r="AW126" s="231"/>
      <c r="AX126" s="231"/>
      <c r="AY126" s="231"/>
      <c r="AZ126" s="231"/>
      <c r="BA126" s="231"/>
      <c r="BB126" s="231"/>
      <c r="BC126" s="231"/>
      <c r="BD126" s="231"/>
      <c r="BE126" s="231"/>
      <c r="BF126" s="231"/>
      <c r="BG126" s="231"/>
      <c r="BH126" s="231"/>
      <c r="BI126" s="231"/>
      <c r="BJ126" s="231"/>
      <c r="BK126" s="225"/>
      <c r="BL126" s="225"/>
    </row>
    <row r="127" spans="1:64" hidden="1" outlineLevel="1">
      <c r="A127" s="9"/>
      <c r="B127" s="9"/>
      <c r="C127" s="46"/>
      <c r="D127" s="132">
        <f>Asset25</f>
        <v>0</v>
      </c>
      <c r="E127" s="9"/>
      <c r="F127" s="9"/>
      <c r="G127" s="201">
        <f>'Actual RAB roll forward'!G558</f>
        <v>0</v>
      </c>
      <c r="H127" s="37"/>
      <c r="I127" s="37"/>
      <c r="J127" s="37"/>
      <c r="K127" s="37"/>
      <c r="L127" s="37"/>
      <c r="M127" s="37"/>
      <c r="N127" s="102"/>
      <c r="O127" s="29"/>
      <c r="P127" s="29"/>
      <c r="Q127" s="29"/>
      <c r="R127" s="29"/>
      <c r="S127" s="102"/>
      <c r="T127" s="102"/>
      <c r="U127" s="102"/>
      <c r="V127" s="102"/>
      <c r="W127" s="102"/>
      <c r="X127" s="102"/>
      <c r="Y127" s="102"/>
      <c r="Z127" s="102"/>
      <c r="AA127" s="102"/>
      <c r="AB127" s="231"/>
      <c r="AC127" s="231"/>
      <c r="AD127" s="231"/>
      <c r="AE127" s="231"/>
      <c r="AF127" s="231"/>
      <c r="AG127" s="231"/>
      <c r="AH127" s="231"/>
      <c r="AI127" s="231"/>
      <c r="AJ127" s="231"/>
      <c r="AK127" s="231"/>
      <c r="AL127" s="231"/>
      <c r="AM127" s="231"/>
      <c r="AN127" s="231"/>
      <c r="AO127" s="231"/>
      <c r="AP127" s="231"/>
      <c r="AQ127" s="231"/>
      <c r="AR127" s="231"/>
      <c r="AS127" s="231"/>
      <c r="AT127" s="231"/>
      <c r="AU127" s="231"/>
      <c r="AV127" s="231"/>
      <c r="AW127" s="231"/>
      <c r="AX127" s="231"/>
      <c r="AY127" s="231"/>
      <c r="AZ127" s="231"/>
      <c r="BA127" s="231"/>
      <c r="BB127" s="231"/>
      <c r="BC127" s="231"/>
      <c r="BD127" s="231"/>
      <c r="BE127" s="231"/>
      <c r="BF127" s="231"/>
      <c r="BG127" s="231"/>
      <c r="BH127" s="231"/>
      <c r="BI127" s="231"/>
      <c r="BJ127" s="231"/>
      <c r="BK127" s="225"/>
      <c r="BL127" s="225"/>
    </row>
    <row r="128" spans="1:64" hidden="1" outlineLevel="1">
      <c r="A128" s="9"/>
      <c r="B128" s="9"/>
      <c r="C128" s="46"/>
      <c r="D128" s="132">
        <f>Asset26</f>
        <v>0</v>
      </c>
      <c r="E128" s="9"/>
      <c r="F128" s="9"/>
      <c r="G128" s="201">
        <f>'Actual RAB roll forward'!G559</f>
        <v>0</v>
      </c>
      <c r="H128" s="37"/>
      <c r="I128" s="37"/>
      <c r="J128" s="37"/>
      <c r="K128" s="37"/>
      <c r="L128" s="37"/>
      <c r="M128" s="37"/>
      <c r="N128" s="102"/>
      <c r="O128" s="29"/>
      <c r="P128" s="29"/>
      <c r="Q128" s="29"/>
      <c r="R128" s="29"/>
      <c r="S128" s="102"/>
      <c r="T128" s="102"/>
      <c r="U128" s="102"/>
      <c r="V128" s="102"/>
      <c r="W128" s="102"/>
      <c r="X128" s="102"/>
      <c r="Y128" s="102"/>
      <c r="Z128" s="102"/>
      <c r="AA128" s="102"/>
      <c r="AB128" s="231"/>
      <c r="AC128" s="231"/>
      <c r="AD128" s="231"/>
      <c r="AE128" s="231"/>
      <c r="AF128" s="231"/>
      <c r="AG128" s="231"/>
      <c r="AH128" s="231"/>
      <c r="AI128" s="231"/>
      <c r="AJ128" s="231"/>
      <c r="AK128" s="231"/>
      <c r="AL128" s="231"/>
      <c r="AM128" s="231"/>
      <c r="AN128" s="231"/>
      <c r="AO128" s="231"/>
      <c r="AP128" s="231"/>
      <c r="AQ128" s="231"/>
      <c r="AR128" s="231"/>
      <c r="AS128" s="231"/>
      <c r="AT128" s="231"/>
      <c r="AU128" s="231"/>
      <c r="AV128" s="231"/>
      <c r="AW128" s="231"/>
      <c r="AX128" s="231"/>
      <c r="AY128" s="231"/>
      <c r="AZ128" s="231"/>
      <c r="BA128" s="231"/>
      <c r="BB128" s="231"/>
      <c r="BC128" s="231"/>
      <c r="BD128" s="231"/>
      <c r="BE128" s="231"/>
      <c r="BF128" s="231"/>
      <c r="BG128" s="231"/>
      <c r="BH128" s="231"/>
      <c r="BI128" s="231"/>
      <c r="BJ128" s="231"/>
      <c r="BK128" s="225"/>
      <c r="BL128" s="225"/>
    </row>
    <row r="129" spans="1:64" hidden="1" outlineLevel="1">
      <c r="A129" s="9"/>
      <c r="B129" s="9"/>
      <c r="C129" s="46"/>
      <c r="D129" s="132">
        <f>Asset27</f>
        <v>0</v>
      </c>
      <c r="E129" s="9"/>
      <c r="F129" s="9"/>
      <c r="G129" s="201">
        <f>'Actual RAB roll forward'!G560</f>
        <v>0</v>
      </c>
      <c r="H129" s="37"/>
      <c r="I129" s="37"/>
      <c r="J129" s="37"/>
      <c r="K129" s="37"/>
      <c r="L129" s="37"/>
      <c r="M129" s="37"/>
      <c r="N129" s="102"/>
      <c r="O129" s="29"/>
      <c r="P129" s="29"/>
      <c r="Q129" s="29"/>
      <c r="R129" s="29"/>
      <c r="S129" s="102"/>
      <c r="T129" s="102"/>
      <c r="U129" s="102"/>
      <c r="V129" s="102"/>
      <c r="W129" s="102"/>
      <c r="X129" s="102"/>
      <c r="Y129" s="102"/>
      <c r="Z129" s="102"/>
      <c r="AA129" s="102"/>
      <c r="AB129" s="231"/>
      <c r="AC129" s="231"/>
      <c r="AD129" s="231"/>
      <c r="AE129" s="231"/>
      <c r="AF129" s="231"/>
      <c r="AG129" s="231"/>
      <c r="AH129" s="231"/>
      <c r="AI129" s="231"/>
      <c r="AJ129" s="231"/>
      <c r="AK129" s="231"/>
      <c r="AL129" s="231"/>
      <c r="AM129" s="231"/>
      <c r="AN129" s="231"/>
      <c r="AO129" s="231"/>
      <c r="AP129" s="231"/>
      <c r="AQ129" s="231"/>
      <c r="AR129" s="231"/>
      <c r="AS129" s="231"/>
      <c r="AT129" s="231"/>
      <c r="AU129" s="231"/>
      <c r="AV129" s="231"/>
      <c r="AW129" s="231"/>
      <c r="AX129" s="231"/>
      <c r="AY129" s="231"/>
      <c r="AZ129" s="231"/>
      <c r="BA129" s="231"/>
      <c r="BB129" s="231"/>
      <c r="BC129" s="231"/>
      <c r="BD129" s="231"/>
      <c r="BE129" s="231"/>
      <c r="BF129" s="231"/>
      <c r="BG129" s="231"/>
      <c r="BH129" s="231"/>
      <c r="BI129" s="231"/>
      <c r="BJ129" s="231"/>
      <c r="BK129" s="225"/>
      <c r="BL129" s="225"/>
    </row>
    <row r="130" spans="1:64" hidden="1" outlineLevel="1">
      <c r="A130" s="9"/>
      <c r="B130" s="9"/>
      <c r="C130" s="46"/>
      <c r="D130" s="132">
        <f>Asset28</f>
        <v>0</v>
      </c>
      <c r="E130" s="9"/>
      <c r="F130" s="9"/>
      <c r="G130" s="201">
        <f>'Actual RAB roll forward'!G561</f>
        <v>0</v>
      </c>
      <c r="H130" s="37"/>
      <c r="I130" s="37"/>
      <c r="J130" s="37"/>
      <c r="K130" s="37"/>
      <c r="L130" s="37"/>
      <c r="M130" s="37"/>
      <c r="N130" s="102"/>
      <c r="O130" s="29"/>
      <c r="P130" s="29"/>
      <c r="Q130" s="29"/>
      <c r="R130" s="29"/>
      <c r="S130" s="102"/>
      <c r="T130" s="102"/>
      <c r="U130" s="102"/>
      <c r="V130" s="102"/>
      <c r="W130" s="102"/>
      <c r="X130" s="102"/>
      <c r="Y130" s="102"/>
      <c r="Z130" s="102"/>
      <c r="AA130" s="102"/>
      <c r="AB130" s="231"/>
      <c r="AC130" s="231"/>
      <c r="AD130" s="231"/>
      <c r="AE130" s="231"/>
      <c r="AF130" s="231"/>
      <c r="AG130" s="231"/>
      <c r="AH130" s="231"/>
      <c r="AI130" s="231"/>
      <c r="AJ130" s="231"/>
      <c r="AK130" s="231"/>
      <c r="AL130" s="231"/>
      <c r="AM130" s="231"/>
      <c r="AN130" s="231"/>
      <c r="AO130" s="231"/>
      <c r="AP130" s="231"/>
      <c r="AQ130" s="231"/>
      <c r="AR130" s="231"/>
      <c r="AS130" s="231"/>
      <c r="AT130" s="231"/>
      <c r="AU130" s="231"/>
      <c r="AV130" s="231"/>
      <c r="AW130" s="231"/>
      <c r="AX130" s="231"/>
      <c r="AY130" s="231"/>
      <c r="AZ130" s="231"/>
      <c r="BA130" s="231"/>
      <c r="BB130" s="231"/>
      <c r="BC130" s="231"/>
      <c r="BD130" s="231"/>
      <c r="BE130" s="231"/>
      <c r="BF130" s="231"/>
      <c r="BG130" s="231"/>
      <c r="BH130" s="231"/>
      <c r="BI130" s="231"/>
      <c r="BJ130" s="231"/>
      <c r="BK130" s="225"/>
      <c r="BL130" s="225"/>
    </row>
    <row r="131" spans="1:64" hidden="1" outlineLevel="1">
      <c r="A131" s="9"/>
      <c r="B131" s="9"/>
      <c r="C131" s="46"/>
      <c r="D131" s="132">
        <f>Asset29</f>
        <v>0</v>
      </c>
      <c r="E131" s="9"/>
      <c r="F131" s="9"/>
      <c r="G131" s="201">
        <f>'Actual RAB roll forward'!G562</f>
        <v>0</v>
      </c>
      <c r="H131" s="37"/>
      <c r="I131" s="37"/>
      <c r="J131" s="37"/>
      <c r="K131" s="37"/>
      <c r="L131" s="37"/>
      <c r="M131" s="37"/>
      <c r="N131" s="102"/>
      <c r="O131" s="29"/>
      <c r="P131" s="29"/>
      <c r="Q131" s="29"/>
      <c r="R131" s="29"/>
      <c r="S131" s="102"/>
      <c r="T131" s="102"/>
      <c r="U131" s="102"/>
      <c r="V131" s="102"/>
      <c r="W131" s="102"/>
      <c r="X131" s="102"/>
      <c r="Y131" s="102"/>
      <c r="Z131" s="102"/>
      <c r="AA131" s="102"/>
      <c r="AB131" s="231"/>
      <c r="AC131" s="231"/>
      <c r="AD131" s="231"/>
      <c r="AE131" s="231"/>
      <c r="AF131" s="231"/>
      <c r="AG131" s="231"/>
      <c r="AH131" s="231"/>
      <c r="AI131" s="231"/>
      <c r="AJ131" s="231"/>
      <c r="AK131" s="231"/>
      <c r="AL131" s="231"/>
      <c r="AM131" s="231"/>
      <c r="AN131" s="231"/>
      <c r="AO131" s="231"/>
      <c r="AP131" s="231"/>
      <c r="AQ131" s="231"/>
      <c r="AR131" s="231"/>
      <c r="AS131" s="231"/>
      <c r="AT131" s="231"/>
      <c r="AU131" s="231"/>
      <c r="AV131" s="231"/>
      <c r="AW131" s="231"/>
      <c r="AX131" s="231"/>
      <c r="AY131" s="231"/>
      <c r="AZ131" s="231"/>
      <c r="BA131" s="231"/>
      <c r="BB131" s="231"/>
      <c r="BC131" s="231"/>
      <c r="BD131" s="231"/>
      <c r="BE131" s="231"/>
      <c r="BF131" s="231"/>
      <c r="BG131" s="231"/>
      <c r="BH131" s="231"/>
      <c r="BI131" s="231"/>
      <c r="BJ131" s="231"/>
      <c r="BK131" s="225"/>
      <c r="BL131" s="225"/>
    </row>
    <row r="132" spans="1:64" hidden="1" outlineLevel="1">
      <c r="A132" s="9"/>
      <c r="B132" s="9"/>
      <c r="C132" s="46"/>
      <c r="D132" s="132">
        <f>Asset30</f>
        <v>0</v>
      </c>
      <c r="E132" s="9"/>
      <c r="F132" s="9"/>
      <c r="G132" s="201">
        <f>'Actual RAB roll forward'!G563</f>
        <v>0</v>
      </c>
      <c r="H132" s="37"/>
      <c r="I132" s="37"/>
      <c r="J132" s="37"/>
      <c r="K132" s="37"/>
      <c r="L132" s="37"/>
      <c r="M132" s="37"/>
      <c r="N132" s="102"/>
      <c r="O132" s="29"/>
      <c r="P132" s="29"/>
      <c r="Q132" s="29"/>
      <c r="R132" s="29"/>
      <c r="S132" s="102"/>
      <c r="T132" s="102"/>
      <c r="U132" s="102"/>
      <c r="V132" s="102"/>
      <c r="W132" s="102"/>
      <c r="X132" s="102"/>
      <c r="Y132" s="102"/>
      <c r="Z132" s="102"/>
      <c r="AA132" s="102"/>
      <c r="AB132" s="231"/>
      <c r="AC132" s="231"/>
      <c r="AD132" s="231"/>
      <c r="AE132" s="231"/>
      <c r="AF132" s="231"/>
      <c r="AG132" s="231"/>
      <c r="AH132" s="231"/>
      <c r="AI132" s="231"/>
      <c r="AJ132" s="231"/>
      <c r="AK132" s="231"/>
      <c r="AL132" s="231"/>
      <c r="AM132" s="231"/>
      <c r="AN132" s="231"/>
      <c r="AO132" s="231"/>
      <c r="AP132" s="231"/>
      <c r="AQ132" s="231"/>
      <c r="AR132" s="231"/>
      <c r="AS132" s="231"/>
      <c r="AT132" s="231"/>
      <c r="AU132" s="231"/>
      <c r="AV132" s="231"/>
      <c r="AW132" s="231"/>
      <c r="AX132" s="231"/>
      <c r="AY132" s="231"/>
      <c r="AZ132" s="231"/>
      <c r="BA132" s="231"/>
      <c r="BB132" s="231"/>
      <c r="BC132" s="231"/>
      <c r="BD132" s="231"/>
      <c r="BE132" s="231"/>
      <c r="BF132" s="231"/>
      <c r="BG132" s="231"/>
      <c r="BH132" s="231"/>
      <c r="BI132" s="231"/>
      <c r="BJ132" s="231"/>
      <c r="BK132" s="225"/>
      <c r="BL132" s="225"/>
    </row>
    <row r="133" spans="1:64" s="9" customFormat="1" collapsed="1">
      <c r="G133" s="208"/>
      <c r="AB133" s="192"/>
      <c r="AC133" s="192"/>
      <c r="AD133" s="192"/>
      <c r="AE133" s="192"/>
      <c r="AF133" s="192"/>
      <c r="AG133" s="192"/>
      <c r="AH133" s="192"/>
      <c r="AI133" s="192"/>
      <c r="AJ133" s="192"/>
      <c r="AK133" s="192"/>
      <c r="AL133" s="192"/>
      <c r="AM133" s="192"/>
      <c r="AN133" s="192"/>
      <c r="AO133" s="192"/>
      <c r="AP133" s="192"/>
      <c r="AQ133" s="192"/>
      <c r="AR133" s="192"/>
      <c r="AS133" s="192"/>
      <c r="AT133" s="192"/>
      <c r="AU133" s="192"/>
      <c r="AV133" s="192"/>
      <c r="AW133" s="192"/>
      <c r="AX133" s="192"/>
      <c r="AY133" s="192"/>
      <c r="AZ133" s="192"/>
      <c r="BA133" s="192"/>
      <c r="BB133" s="192"/>
      <c r="BC133" s="192"/>
      <c r="BD133" s="192"/>
      <c r="BE133" s="192"/>
      <c r="BF133" s="192"/>
      <c r="BG133" s="192"/>
      <c r="BH133" s="192"/>
      <c r="BI133" s="192"/>
      <c r="BJ133" s="192"/>
      <c r="BK133" s="192"/>
      <c r="BL133" s="192"/>
    </row>
    <row r="134" spans="1:64">
      <c r="A134" s="9"/>
      <c r="B134" s="9"/>
      <c r="C134" s="327" t="s">
        <v>129</v>
      </c>
      <c r="D134" s="116"/>
      <c r="E134" s="9"/>
      <c r="F134" s="9"/>
      <c r="G134" s="205">
        <f>SUM(G135:G154)</f>
        <v>-1.4607354737189406</v>
      </c>
      <c r="H134" s="37"/>
      <c r="I134" s="37"/>
      <c r="J134" s="37"/>
      <c r="K134" s="37"/>
      <c r="L134" s="37"/>
      <c r="M134" s="37"/>
      <c r="N134" s="102"/>
      <c r="O134" s="29"/>
      <c r="P134" s="29"/>
      <c r="Q134" s="29"/>
      <c r="R134" s="29"/>
      <c r="S134" s="102"/>
      <c r="T134" s="102"/>
      <c r="U134" s="102"/>
      <c r="V134" s="102"/>
      <c r="W134" s="102"/>
      <c r="X134" s="102"/>
      <c r="Y134" s="102"/>
      <c r="Z134" s="102"/>
      <c r="AA134" s="102"/>
      <c r="AB134" s="231"/>
      <c r="AC134" s="231"/>
      <c r="AD134" s="231"/>
      <c r="AE134" s="231"/>
      <c r="AF134" s="231"/>
      <c r="AG134" s="231"/>
      <c r="AH134" s="231"/>
      <c r="AI134" s="231"/>
      <c r="AJ134" s="231"/>
      <c r="AK134" s="231"/>
      <c r="AL134" s="231"/>
      <c r="AM134" s="231"/>
      <c r="AN134" s="231"/>
      <c r="AO134" s="231"/>
      <c r="AP134" s="231"/>
      <c r="AQ134" s="231"/>
      <c r="AR134" s="231"/>
      <c r="AS134" s="231"/>
      <c r="AT134" s="231"/>
      <c r="AU134" s="231"/>
      <c r="AV134" s="231"/>
      <c r="AW134" s="231"/>
      <c r="AX134" s="231"/>
      <c r="AY134" s="231"/>
      <c r="AZ134" s="231"/>
      <c r="BA134" s="231"/>
      <c r="BB134" s="231"/>
      <c r="BC134" s="231"/>
      <c r="BD134" s="231"/>
      <c r="BE134" s="231"/>
      <c r="BF134" s="231"/>
      <c r="BG134" s="231"/>
      <c r="BH134" s="231"/>
      <c r="BI134" s="231"/>
      <c r="BJ134" s="231"/>
      <c r="BK134" s="225"/>
      <c r="BL134" s="225"/>
    </row>
    <row r="135" spans="1:64" hidden="1" outlineLevel="1">
      <c r="A135" s="9"/>
      <c r="B135" s="9"/>
      <c r="C135" s="9"/>
      <c r="D135" s="132" t="str">
        <f>Asset1</f>
        <v>Opening Distribution Assets</v>
      </c>
      <c r="E135" s="9"/>
      <c r="F135" s="9"/>
      <c r="G135" s="201">
        <f>'Actual RAB roll forward'!G566</f>
        <v>-1.4607354737189406</v>
      </c>
      <c r="H135" s="37"/>
      <c r="I135" s="37"/>
      <c r="J135" s="37"/>
      <c r="K135" s="37"/>
      <c r="L135" s="37"/>
      <c r="M135" s="37"/>
      <c r="N135" s="102"/>
      <c r="O135" s="29"/>
      <c r="P135" s="29"/>
      <c r="Q135" s="29"/>
      <c r="R135" s="29"/>
      <c r="S135" s="102"/>
      <c r="T135" s="102"/>
      <c r="U135" s="102"/>
      <c r="V135" s="102"/>
      <c r="W135" s="102"/>
      <c r="X135" s="102"/>
      <c r="Y135" s="102"/>
      <c r="Z135" s="102"/>
      <c r="AA135" s="102"/>
      <c r="AB135" s="231"/>
      <c r="AC135" s="231"/>
      <c r="AD135" s="231"/>
      <c r="AE135" s="231"/>
      <c r="AF135" s="231"/>
      <c r="AG135" s="231"/>
      <c r="AH135" s="231"/>
      <c r="AI135" s="231"/>
      <c r="AJ135" s="231"/>
      <c r="AK135" s="231"/>
      <c r="AL135" s="231"/>
      <c r="AM135" s="231"/>
      <c r="AN135" s="231"/>
      <c r="AO135" s="231"/>
      <c r="AP135" s="231"/>
      <c r="AQ135" s="231"/>
      <c r="AR135" s="231"/>
      <c r="AS135" s="231"/>
      <c r="AT135" s="231"/>
      <c r="AU135" s="231"/>
      <c r="AV135" s="231"/>
      <c r="AW135" s="231"/>
      <c r="AX135" s="231"/>
      <c r="AY135" s="231"/>
      <c r="AZ135" s="231"/>
      <c r="BA135" s="231"/>
      <c r="BB135" s="231"/>
      <c r="BC135" s="231"/>
      <c r="BD135" s="231"/>
      <c r="BE135" s="231"/>
      <c r="BF135" s="231"/>
      <c r="BG135" s="231"/>
      <c r="BH135" s="231"/>
      <c r="BI135" s="231"/>
      <c r="BJ135" s="231"/>
      <c r="BK135" s="225"/>
      <c r="BL135" s="225"/>
    </row>
    <row r="136" spans="1:64" hidden="1" outlineLevel="1">
      <c r="A136" s="9"/>
      <c r="B136" s="9"/>
      <c r="C136" s="46"/>
      <c r="D136" s="132" t="str">
        <f>Asset2</f>
        <v>Sub-transmission Overhead</v>
      </c>
      <c r="E136" s="9"/>
      <c r="F136" s="9"/>
      <c r="G136" s="201">
        <f>'Actual RAB roll forward'!G567</f>
        <v>0</v>
      </c>
      <c r="H136" s="37"/>
      <c r="I136" s="37"/>
      <c r="J136" s="37"/>
      <c r="K136" s="37"/>
      <c r="L136" s="37"/>
      <c r="M136" s="37"/>
      <c r="N136" s="102"/>
      <c r="O136" s="29"/>
      <c r="P136" s="29"/>
      <c r="Q136" s="29"/>
      <c r="R136" s="29"/>
      <c r="S136" s="102"/>
      <c r="T136" s="102"/>
      <c r="U136" s="102"/>
      <c r="V136" s="102"/>
      <c r="W136" s="102"/>
      <c r="X136" s="102"/>
      <c r="Y136" s="102"/>
      <c r="Z136" s="102"/>
      <c r="AA136" s="102"/>
      <c r="AB136" s="231"/>
      <c r="AC136" s="231"/>
      <c r="AD136" s="231"/>
      <c r="AE136" s="231"/>
      <c r="AF136" s="231"/>
      <c r="AG136" s="231"/>
      <c r="AH136" s="231"/>
      <c r="AI136" s="231"/>
      <c r="AJ136" s="231"/>
      <c r="AK136" s="231"/>
      <c r="AL136" s="231"/>
      <c r="AM136" s="231"/>
      <c r="AN136" s="231"/>
      <c r="AO136" s="231"/>
      <c r="AP136" s="231"/>
      <c r="AQ136" s="231"/>
      <c r="AR136" s="231"/>
      <c r="AS136" s="231"/>
      <c r="AT136" s="231"/>
      <c r="AU136" s="231"/>
      <c r="AV136" s="231"/>
      <c r="AW136" s="231"/>
      <c r="AX136" s="231"/>
      <c r="AY136" s="231"/>
      <c r="AZ136" s="231"/>
      <c r="BA136" s="231"/>
      <c r="BB136" s="231"/>
      <c r="BC136" s="231"/>
      <c r="BD136" s="231"/>
      <c r="BE136" s="231"/>
      <c r="BF136" s="231"/>
      <c r="BG136" s="231"/>
      <c r="BH136" s="231"/>
      <c r="BI136" s="231"/>
      <c r="BJ136" s="231"/>
      <c r="BK136" s="225"/>
      <c r="BL136" s="225"/>
    </row>
    <row r="137" spans="1:64" hidden="1" outlineLevel="1">
      <c r="A137" s="9"/>
      <c r="B137" s="9"/>
      <c r="C137" s="46"/>
      <c r="D137" s="132" t="str">
        <f>Asset3</f>
        <v>Sub-transmission Underground</v>
      </c>
      <c r="E137" s="9"/>
      <c r="F137" s="9"/>
      <c r="G137" s="201">
        <f>'Actual RAB roll forward'!G568</f>
        <v>0</v>
      </c>
      <c r="H137" s="37"/>
      <c r="I137" s="37"/>
      <c r="J137" s="37"/>
      <c r="K137" s="37"/>
      <c r="L137" s="37"/>
      <c r="M137" s="37"/>
      <c r="N137" s="102"/>
      <c r="O137" s="29"/>
      <c r="P137" s="29"/>
      <c r="Q137" s="29"/>
      <c r="R137" s="29"/>
      <c r="S137" s="102"/>
      <c r="T137" s="102"/>
      <c r="U137" s="102"/>
      <c r="V137" s="102"/>
      <c r="W137" s="102"/>
      <c r="X137" s="102"/>
      <c r="Y137" s="102"/>
      <c r="Z137" s="102"/>
      <c r="AA137" s="102"/>
      <c r="AB137" s="231"/>
      <c r="AC137" s="231"/>
      <c r="AD137" s="231"/>
      <c r="AE137" s="231"/>
      <c r="AF137" s="231"/>
      <c r="AG137" s="231"/>
      <c r="AH137" s="231"/>
      <c r="AI137" s="231"/>
      <c r="AJ137" s="231"/>
      <c r="AK137" s="231"/>
      <c r="AL137" s="231"/>
      <c r="AM137" s="231"/>
      <c r="AN137" s="231"/>
      <c r="AO137" s="231"/>
      <c r="AP137" s="231"/>
      <c r="AQ137" s="231"/>
      <c r="AR137" s="231"/>
      <c r="AS137" s="231"/>
      <c r="AT137" s="231"/>
      <c r="AU137" s="231"/>
      <c r="AV137" s="231"/>
      <c r="AW137" s="231"/>
      <c r="AX137" s="231"/>
      <c r="AY137" s="231"/>
      <c r="AZ137" s="231"/>
      <c r="BA137" s="231"/>
      <c r="BB137" s="231"/>
      <c r="BC137" s="231"/>
      <c r="BD137" s="231"/>
      <c r="BE137" s="231"/>
      <c r="BF137" s="231"/>
      <c r="BG137" s="231"/>
      <c r="BH137" s="231"/>
      <c r="BI137" s="231"/>
      <c r="BJ137" s="231"/>
      <c r="BK137" s="225"/>
      <c r="BL137" s="225"/>
    </row>
    <row r="138" spans="1:64" hidden="1" outlineLevel="1">
      <c r="A138" s="9"/>
      <c r="B138" s="9"/>
      <c r="C138" s="46"/>
      <c r="D138" s="132" t="str">
        <f>Asset4</f>
        <v>Zone Substation</v>
      </c>
      <c r="E138" s="9"/>
      <c r="F138" s="9"/>
      <c r="G138" s="201">
        <f>'Actual RAB roll forward'!G569</f>
        <v>0</v>
      </c>
      <c r="H138" s="37"/>
      <c r="I138" s="37"/>
      <c r="J138" s="37"/>
      <c r="K138" s="37"/>
      <c r="L138" s="37"/>
      <c r="M138" s="37"/>
      <c r="N138" s="102"/>
      <c r="O138" s="29"/>
      <c r="P138" s="29"/>
      <c r="Q138" s="29"/>
      <c r="R138" s="29"/>
      <c r="S138" s="102"/>
      <c r="T138" s="102"/>
      <c r="U138" s="102"/>
      <c r="V138" s="102"/>
      <c r="W138" s="102"/>
      <c r="X138" s="102"/>
      <c r="Y138" s="102"/>
      <c r="Z138" s="102"/>
      <c r="AA138" s="102"/>
      <c r="AB138" s="231"/>
      <c r="AC138" s="231"/>
      <c r="AD138" s="231"/>
      <c r="AE138" s="231"/>
      <c r="AF138" s="231"/>
      <c r="AG138" s="231"/>
      <c r="AH138" s="231"/>
      <c r="AI138" s="231"/>
      <c r="AJ138" s="231"/>
      <c r="AK138" s="231"/>
      <c r="AL138" s="231"/>
      <c r="AM138" s="231"/>
      <c r="AN138" s="231"/>
      <c r="AO138" s="231"/>
      <c r="AP138" s="231"/>
      <c r="AQ138" s="231"/>
      <c r="AR138" s="231"/>
      <c r="AS138" s="231"/>
      <c r="AT138" s="231"/>
      <c r="AU138" s="231"/>
      <c r="AV138" s="231"/>
      <c r="AW138" s="231"/>
      <c r="AX138" s="231"/>
      <c r="AY138" s="231"/>
      <c r="AZ138" s="231"/>
      <c r="BA138" s="231"/>
      <c r="BB138" s="231"/>
      <c r="BC138" s="231"/>
      <c r="BD138" s="231"/>
      <c r="BE138" s="231"/>
      <c r="BF138" s="231"/>
      <c r="BG138" s="231"/>
      <c r="BH138" s="231"/>
      <c r="BI138" s="231"/>
      <c r="BJ138" s="231"/>
      <c r="BK138" s="225"/>
      <c r="BL138" s="225"/>
    </row>
    <row r="139" spans="1:64" hidden="1" outlineLevel="1">
      <c r="A139" s="9"/>
      <c r="B139" s="9"/>
      <c r="C139" s="46"/>
      <c r="D139" s="132" t="str">
        <f>Asset5</f>
        <v>Distribution Substations</v>
      </c>
      <c r="E139" s="9"/>
      <c r="F139" s="9"/>
      <c r="G139" s="201">
        <f>'Actual RAB roll forward'!G570</f>
        <v>0</v>
      </c>
      <c r="H139" s="37"/>
      <c r="I139" s="37"/>
      <c r="J139" s="37"/>
      <c r="K139" s="37"/>
      <c r="L139" s="37"/>
      <c r="M139" s="37"/>
      <c r="N139" s="102"/>
      <c r="O139" s="29"/>
      <c r="P139" s="29"/>
      <c r="Q139" s="29"/>
      <c r="R139" s="29"/>
      <c r="S139" s="102"/>
      <c r="T139" s="102"/>
      <c r="U139" s="102"/>
      <c r="V139" s="102"/>
      <c r="W139" s="102"/>
      <c r="X139" s="102"/>
      <c r="Y139" s="102"/>
      <c r="Z139" s="102"/>
      <c r="AA139" s="102"/>
      <c r="AB139" s="231"/>
      <c r="AC139" s="231"/>
      <c r="AD139" s="231"/>
      <c r="AE139" s="231"/>
      <c r="AF139" s="231"/>
      <c r="AG139" s="231"/>
      <c r="AH139" s="231"/>
      <c r="AI139" s="231"/>
      <c r="AJ139" s="231"/>
      <c r="AK139" s="231"/>
      <c r="AL139" s="231"/>
      <c r="AM139" s="231"/>
      <c r="AN139" s="231"/>
      <c r="AO139" s="231"/>
      <c r="AP139" s="231"/>
      <c r="AQ139" s="231"/>
      <c r="AR139" s="231"/>
      <c r="AS139" s="231"/>
      <c r="AT139" s="231"/>
      <c r="AU139" s="231"/>
      <c r="AV139" s="231"/>
      <c r="AW139" s="231"/>
      <c r="AX139" s="231"/>
      <c r="AY139" s="231"/>
      <c r="AZ139" s="231"/>
      <c r="BA139" s="231"/>
      <c r="BB139" s="231"/>
      <c r="BC139" s="231"/>
      <c r="BD139" s="231"/>
      <c r="BE139" s="231"/>
      <c r="BF139" s="231"/>
      <c r="BG139" s="231"/>
      <c r="BH139" s="231"/>
      <c r="BI139" s="231"/>
      <c r="BJ139" s="231"/>
      <c r="BK139" s="225"/>
      <c r="BL139" s="225"/>
    </row>
    <row r="140" spans="1:64" hidden="1" outlineLevel="1">
      <c r="A140" s="9"/>
      <c r="B140" s="9"/>
      <c r="C140" s="46"/>
      <c r="D140" s="132" t="str">
        <f>Asset6</f>
        <v>Distribution Overhead Lines</v>
      </c>
      <c r="E140" s="9"/>
      <c r="F140" s="9"/>
      <c r="G140" s="201">
        <f>'Actual RAB roll forward'!G571</f>
        <v>0</v>
      </c>
      <c r="H140" s="37"/>
      <c r="I140" s="37"/>
      <c r="J140" s="37"/>
      <c r="K140" s="37"/>
      <c r="L140" s="37"/>
      <c r="M140" s="37"/>
      <c r="N140" s="102"/>
      <c r="O140" s="29"/>
      <c r="P140" s="29"/>
      <c r="Q140" s="29"/>
      <c r="R140" s="29"/>
      <c r="S140" s="102"/>
      <c r="T140" s="102"/>
      <c r="U140" s="102"/>
      <c r="V140" s="102"/>
      <c r="W140" s="102"/>
      <c r="X140" s="102"/>
      <c r="Y140" s="102"/>
      <c r="Z140" s="102"/>
      <c r="AA140" s="102"/>
      <c r="AB140" s="231"/>
      <c r="AC140" s="231"/>
      <c r="AD140" s="231"/>
      <c r="AE140" s="231"/>
      <c r="AF140" s="231"/>
      <c r="AG140" s="231"/>
      <c r="AH140" s="231"/>
      <c r="AI140" s="231"/>
      <c r="AJ140" s="231"/>
      <c r="AK140" s="231"/>
      <c r="AL140" s="231"/>
      <c r="AM140" s="231"/>
      <c r="AN140" s="231"/>
      <c r="AO140" s="231"/>
      <c r="AP140" s="231"/>
      <c r="AQ140" s="231"/>
      <c r="AR140" s="231"/>
      <c r="AS140" s="231"/>
      <c r="AT140" s="231"/>
      <c r="AU140" s="231"/>
      <c r="AV140" s="231"/>
      <c r="AW140" s="231"/>
      <c r="AX140" s="231"/>
      <c r="AY140" s="231"/>
      <c r="AZ140" s="231"/>
      <c r="BA140" s="231"/>
      <c r="BB140" s="231"/>
      <c r="BC140" s="231"/>
      <c r="BD140" s="231"/>
      <c r="BE140" s="231"/>
      <c r="BF140" s="231"/>
      <c r="BG140" s="231"/>
      <c r="BH140" s="231"/>
      <c r="BI140" s="231"/>
      <c r="BJ140" s="231"/>
      <c r="BK140" s="225"/>
      <c r="BL140" s="225"/>
    </row>
    <row r="141" spans="1:64" hidden="1" outlineLevel="1">
      <c r="A141" s="9"/>
      <c r="B141" s="9"/>
      <c r="C141" s="46"/>
      <c r="D141" s="132" t="str">
        <f>Asset7</f>
        <v>Distribution Underground Lines</v>
      </c>
      <c r="E141" s="9"/>
      <c r="F141" s="9"/>
      <c r="G141" s="201">
        <f>'Actual RAB roll forward'!G572</f>
        <v>0</v>
      </c>
      <c r="H141" s="37"/>
      <c r="I141" s="37"/>
      <c r="J141" s="37"/>
      <c r="K141" s="37"/>
      <c r="L141" s="37"/>
      <c r="M141" s="37"/>
      <c r="N141" s="102"/>
      <c r="O141" s="29"/>
      <c r="P141" s="29"/>
      <c r="Q141" s="29"/>
      <c r="R141" s="29"/>
      <c r="S141" s="102"/>
      <c r="T141" s="102"/>
      <c r="U141" s="102"/>
      <c r="V141" s="102"/>
      <c r="W141" s="102"/>
      <c r="X141" s="102"/>
      <c r="Y141" s="102"/>
      <c r="Z141" s="102"/>
      <c r="AA141" s="102"/>
      <c r="AB141" s="231"/>
      <c r="AC141" s="231"/>
      <c r="AD141" s="231"/>
      <c r="AE141" s="231"/>
      <c r="AF141" s="231"/>
      <c r="AG141" s="231"/>
      <c r="AH141" s="231"/>
      <c r="AI141" s="231"/>
      <c r="AJ141" s="231"/>
      <c r="AK141" s="231"/>
      <c r="AL141" s="231"/>
      <c r="AM141" s="231"/>
      <c r="AN141" s="231"/>
      <c r="AO141" s="231"/>
      <c r="AP141" s="231"/>
      <c r="AQ141" s="231"/>
      <c r="AR141" s="231"/>
      <c r="AS141" s="231"/>
      <c r="AT141" s="231"/>
      <c r="AU141" s="231"/>
      <c r="AV141" s="231"/>
      <c r="AW141" s="231"/>
      <c r="AX141" s="231"/>
      <c r="AY141" s="231"/>
      <c r="AZ141" s="231"/>
      <c r="BA141" s="231"/>
      <c r="BB141" s="231"/>
      <c r="BC141" s="231"/>
      <c r="BD141" s="231"/>
      <c r="BE141" s="231"/>
      <c r="BF141" s="231"/>
      <c r="BG141" s="231"/>
      <c r="BH141" s="231"/>
      <c r="BI141" s="231"/>
      <c r="BJ141" s="231"/>
      <c r="BK141" s="225"/>
      <c r="BL141" s="225"/>
    </row>
    <row r="142" spans="1:64" hidden="1" outlineLevel="1">
      <c r="A142" s="9"/>
      <c r="B142" s="9"/>
      <c r="C142" s="46"/>
      <c r="D142" s="132" t="str">
        <f>Asset8</f>
        <v>IT &amp; Communication Systems (Networks)</v>
      </c>
      <c r="E142" s="9"/>
      <c r="F142" s="9"/>
      <c r="G142" s="201">
        <f>'Actual RAB roll forward'!G573</f>
        <v>0</v>
      </c>
      <c r="H142" s="37"/>
      <c r="I142" s="37"/>
      <c r="J142" s="37"/>
      <c r="K142" s="37"/>
      <c r="L142" s="37"/>
      <c r="M142" s="37"/>
      <c r="N142" s="102"/>
      <c r="O142" s="29"/>
      <c r="P142" s="29"/>
      <c r="Q142" s="29"/>
      <c r="R142" s="29"/>
      <c r="S142" s="102"/>
      <c r="T142" s="102"/>
      <c r="U142" s="102"/>
      <c r="V142" s="102"/>
      <c r="W142" s="102"/>
      <c r="X142" s="102"/>
      <c r="Y142" s="102"/>
      <c r="Z142" s="102"/>
      <c r="AA142" s="102"/>
      <c r="AB142" s="231"/>
      <c r="AC142" s="231"/>
      <c r="AD142" s="231"/>
      <c r="AE142" s="231"/>
      <c r="AF142" s="231"/>
      <c r="AG142" s="231"/>
      <c r="AH142" s="231"/>
      <c r="AI142" s="231"/>
      <c r="AJ142" s="231"/>
      <c r="AK142" s="231"/>
      <c r="AL142" s="231"/>
      <c r="AM142" s="231"/>
      <c r="AN142" s="231"/>
      <c r="AO142" s="231"/>
      <c r="AP142" s="231"/>
      <c r="AQ142" s="231"/>
      <c r="AR142" s="231"/>
      <c r="AS142" s="231"/>
      <c r="AT142" s="231"/>
      <c r="AU142" s="231"/>
      <c r="AV142" s="231"/>
      <c r="AW142" s="231"/>
      <c r="AX142" s="231"/>
      <c r="AY142" s="231"/>
      <c r="AZ142" s="231"/>
      <c r="BA142" s="231"/>
      <c r="BB142" s="231"/>
      <c r="BC142" s="231"/>
      <c r="BD142" s="231"/>
      <c r="BE142" s="231"/>
      <c r="BF142" s="231"/>
      <c r="BG142" s="231"/>
      <c r="BH142" s="231"/>
      <c r="BI142" s="231"/>
      <c r="BJ142" s="231"/>
      <c r="BK142" s="225"/>
      <c r="BL142" s="225"/>
    </row>
    <row r="143" spans="1:64" hidden="1" outlineLevel="1">
      <c r="A143" s="9"/>
      <c r="B143" s="9"/>
      <c r="C143" s="46"/>
      <c r="D143" s="132" t="str">
        <f>Asset9</f>
        <v>Motor Vehicles</v>
      </c>
      <c r="E143" s="9"/>
      <c r="F143" s="9"/>
      <c r="G143" s="201">
        <f>'Actual RAB roll forward'!G574</f>
        <v>0</v>
      </c>
      <c r="H143" s="37"/>
      <c r="I143" s="37"/>
      <c r="J143" s="37"/>
      <c r="K143" s="37"/>
      <c r="L143" s="37"/>
      <c r="M143" s="37"/>
      <c r="N143" s="102"/>
      <c r="O143" s="29"/>
      <c r="P143" s="29"/>
      <c r="Q143" s="29"/>
      <c r="R143" s="29"/>
      <c r="S143" s="102"/>
      <c r="T143" s="102"/>
      <c r="U143" s="102"/>
      <c r="V143" s="102"/>
      <c r="W143" s="102"/>
      <c r="X143" s="102"/>
      <c r="Y143" s="102"/>
      <c r="Z143" s="102"/>
      <c r="AA143" s="102"/>
      <c r="AB143" s="231"/>
      <c r="AC143" s="231"/>
      <c r="AD143" s="231"/>
      <c r="AE143" s="231"/>
      <c r="AF143" s="231"/>
      <c r="AG143" s="231"/>
      <c r="AH143" s="231"/>
      <c r="AI143" s="231"/>
      <c r="AJ143" s="231"/>
      <c r="AK143" s="231"/>
      <c r="AL143" s="231"/>
      <c r="AM143" s="231"/>
      <c r="AN143" s="231"/>
      <c r="AO143" s="231"/>
      <c r="AP143" s="231"/>
      <c r="AQ143" s="231"/>
      <c r="AR143" s="231"/>
      <c r="AS143" s="231"/>
      <c r="AT143" s="231"/>
      <c r="AU143" s="231"/>
      <c r="AV143" s="231"/>
      <c r="AW143" s="231"/>
      <c r="AX143" s="231"/>
      <c r="AY143" s="231"/>
      <c r="AZ143" s="231"/>
      <c r="BA143" s="231"/>
      <c r="BB143" s="231"/>
      <c r="BC143" s="231"/>
      <c r="BD143" s="231"/>
      <c r="BE143" s="231"/>
      <c r="BF143" s="231"/>
      <c r="BG143" s="231"/>
      <c r="BH143" s="231"/>
      <c r="BI143" s="231"/>
      <c r="BJ143" s="231"/>
      <c r="BK143" s="225"/>
      <c r="BL143" s="225"/>
    </row>
    <row r="144" spans="1:64" hidden="1" outlineLevel="1">
      <c r="A144" s="9"/>
      <c r="B144" s="9"/>
      <c r="C144" s="46"/>
      <c r="D144" s="132" t="str">
        <f>Asset10</f>
        <v>Other Non-System Assets (Networks)</v>
      </c>
      <c r="E144" s="9"/>
      <c r="F144" s="9"/>
      <c r="G144" s="201">
        <f>'Actual RAB roll forward'!G575</f>
        <v>0</v>
      </c>
      <c r="H144" s="37"/>
      <c r="I144" s="37"/>
      <c r="J144" s="37"/>
      <c r="K144" s="37"/>
      <c r="L144" s="37"/>
      <c r="M144" s="37"/>
      <c r="N144" s="102"/>
      <c r="O144" s="29"/>
      <c r="P144" s="29"/>
      <c r="Q144" s="29"/>
      <c r="R144" s="29"/>
      <c r="S144" s="102"/>
      <c r="T144" s="102"/>
      <c r="U144" s="102"/>
      <c r="V144" s="102"/>
      <c r="W144" s="102"/>
      <c r="X144" s="102"/>
      <c r="Y144" s="102"/>
      <c r="Z144" s="102"/>
      <c r="AA144" s="102"/>
      <c r="AB144" s="231"/>
      <c r="AC144" s="231"/>
      <c r="AD144" s="231"/>
      <c r="AE144" s="231"/>
      <c r="AF144" s="231"/>
      <c r="AG144" s="231"/>
      <c r="AH144" s="231"/>
      <c r="AI144" s="231"/>
      <c r="AJ144" s="231"/>
      <c r="AK144" s="231"/>
      <c r="AL144" s="231"/>
      <c r="AM144" s="231"/>
      <c r="AN144" s="231"/>
      <c r="AO144" s="231"/>
      <c r="AP144" s="231"/>
      <c r="AQ144" s="231"/>
      <c r="AR144" s="231"/>
      <c r="AS144" s="231"/>
      <c r="AT144" s="231"/>
      <c r="AU144" s="231"/>
      <c r="AV144" s="231"/>
      <c r="AW144" s="231"/>
      <c r="AX144" s="231"/>
      <c r="AY144" s="231"/>
      <c r="AZ144" s="231"/>
      <c r="BA144" s="231"/>
      <c r="BB144" s="231"/>
      <c r="BC144" s="231"/>
      <c r="BD144" s="231"/>
      <c r="BE144" s="231"/>
      <c r="BF144" s="231"/>
      <c r="BG144" s="231"/>
      <c r="BH144" s="231"/>
      <c r="BI144" s="231"/>
      <c r="BJ144" s="231"/>
      <c r="BK144" s="225"/>
      <c r="BL144" s="225"/>
    </row>
    <row r="145" spans="1:64" hidden="1" outlineLevel="1">
      <c r="A145" s="9"/>
      <c r="B145" s="9"/>
      <c r="C145" s="46"/>
      <c r="D145" s="132" t="str">
        <f>Asset11</f>
        <v>IT Systems (Corporate)</v>
      </c>
      <c r="E145" s="9"/>
      <c r="F145" s="9"/>
      <c r="G145" s="201">
        <f>'Actual RAB roll forward'!G576</f>
        <v>0</v>
      </c>
      <c r="H145" s="37"/>
      <c r="I145" s="37"/>
      <c r="J145" s="37"/>
      <c r="K145" s="37"/>
      <c r="L145" s="37"/>
      <c r="M145" s="37"/>
      <c r="N145" s="102"/>
      <c r="O145" s="29"/>
      <c r="P145" s="29"/>
      <c r="Q145" s="29"/>
      <c r="R145" s="29"/>
      <c r="S145" s="102"/>
      <c r="T145" s="102"/>
      <c r="U145" s="102"/>
      <c r="V145" s="102"/>
      <c r="W145" s="102"/>
      <c r="X145" s="102"/>
      <c r="Y145" s="102"/>
      <c r="Z145" s="102"/>
      <c r="AA145" s="102"/>
      <c r="AB145" s="231"/>
      <c r="AC145" s="231"/>
      <c r="AD145" s="231"/>
      <c r="AE145" s="231"/>
      <c r="AF145" s="231"/>
      <c r="AG145" s="231"/>
      <c r="AH145" s="231"/>
      <c r="AI145" s="231"/>
      <c r="AJ145" s="231"/>
      <c r="AK145" s="231"/>
      <c r="AL145" s="231"/>
      <c r="AM145" s="231"/>
      <c r="AN145" s="231"/>
      <c r="AO145" s="231"/>
      <c r="AP145" s="231"/>
      <c r="AQ145" s="231"/>
      <c r="AR145" s="231"/>
      <c r="AS145" s="231"/>
      <c r="AT145" s="231"/>
      <c r="AU145" s="231"/>
      <c r="AV145" s="231"/>
      <c r="AW145" s="231"/>
      <c r="AX145" s="231"/>
      <c r="AY145" s="231"/>
      <c r="AZ145" s="231"/>
      <c r="BA145" s="231"/>
      <c r="BB145" s="231"/>
      <c r="BC145" s="231"/>
      <c r="BD145" s="231"/>
      <c r="BE145" s="231"/>
      <c r="BF145" s="231"/>
      <c r="BG145" s="231"/>
      <c r="BH145" s="231"/>
      <c r="BI145" s="231"/>
      <c r="BJ145" s="231"/>
      <c r="BK145" s="225"/>
      <c r="BL145" s="225"/>
    </row>
    <row r="146" spans="1:64" hidden="1" outlineLevel="1">
      <c r="A146" s="9"/>
      <c r="B146" s="9"/>
      <c r="C146" s="46"/>
      <c r="D146" s="132" t="str">
        <f>Asset12</f>
        <v>Telecommunications (Corporate)</v>
      </c>
      <c r="E146" s="9"/>
      <c r="F146" s="9"/>
      <c r="G146" s="201">
        <f>'Actual RAB roll forward'!G577</f>
        <v>0</v>
      </c>
      <c r="H146" s="37"/>
      <c r="I146" s="37"/>
      <c r="J146" s="37"/>
      <c r="K146" s="37"/>
      <c r="L146" s="37"/>
      <c r="M146" s="37"/>
      <c r="N146" s="102"/>
      <c r="O146" s="29"/>
      <c r="P146" s="29"/>
      <c r="Q146" s="29"/>
      <c r="R146" s="29"/>
      <c r="S146" s="102"/>
      <c r="T146" s="102"/>
      <c r="U146" s="102"/>
      <c r="V146" s="102"/>
      <c r="W146" s="102"/>
      <c r="X146" s="102"/>
      <c r="Y146" s="102"/>
      <c r="Z146" s="102"/>
      <c r="AA146" s="102"/>
      <c r="AB146" s="231"/>
      <c r="AC146" s="231"/>
      <c r="AD146" s="231"/>
      <c r="AE146" s="231"/>
      <c r="AF146" s="231"/>
      <c r="AG146" s="231"/>
      <c r="AH146" s="231"/>
      <c r="AI146" s="231"/>
      <c r="AJ146" s="231"/>
      <c r="AK146" s="231"/>
      <c r="AL146" s="231"/>
      <c r="AM146" s="231"/>
      <c r="AN146" s="231"/>
      <c r="AO146" s="231"/>
      <c r="AP146" s="231"/>
      <c r="AQ146" s="231"/>
      <c r="AR146" s="231"/>
      <c r="AS146" s="231"/>
      <c r="AT146" s="231"/>
      <c r="AU146" s="231"/>
      <c r="AV146" s="231"/>
      <c r="AW146" s="231"/>
      <c r="AX146" s="231"/>
      <c r="AY146" s="231"/>
      <c r="AZ146" s="231"/>
      <c r="BA146" s="231"/>
      <c r="BB146" s="231"/>
      <c r="BC146" s="231"/>
      <c r="BD146" s="231"/>
      <c r="BE146" s="231"/>
      <c r="BF146" s="231"/>
      <c r="BG146" s="231"/>
      <c r="BH146" s="231"/>
      <c r="BI146" s="231"/>
      <c r="BJ146" s="231"/>
      <c r="BK146" s="225"/>
      <c r="BL146" s="225"/>
    </row>
    <row r="147" spans="1:64" hidden="1" outlineLevel="1">
      <c r="A147" s="9"/>
      <c r="B147" s="9"/>
      <c r="C147" s="46"/>
      <c r="D147" s="132" t="str">
        <f>Asset13</f>
        <v>Other Non-System Assets (Corporate)</v>
      </c>
      <c r="E147" s="9"/>
      <c r="F147" s="9"/>
      <c r="G147" s="201">
        <f>'Actual RAB roll forward'!G578</f>
        <v>0</v>
      </c>
      <c r="H147" s="37"/>
      <c r="I147" s="37"/>
      <c r="J147" s="37"/>
      <c r="K147" s="37"/>
      <c r="L147" s="37"/>
      <c r="M147" s="37"/>
      <c r="N147" s="102"/>
      <c r="O147" s="29"/>
      <c r="P147" s="29"/>
      <c r="Q147" s="29"/>
      <c r="R147" s="29"/>
      <c r="S147" s="102"/>
      <c r="T147" s="102"/>
      <c r="U147" s="102"/>
      <c r="V147" s="102"/>
      <c r="W147" s="102"/>
      <c r="X147" s="102"/>
      <c r="Y147" s="102"/>
      <c r="Z147" s="102"/>
      <c r="AA147" s="102"/>
      <c r="AB147" s="231"/>
      <c r="AC147" s="231"/>
      <c r="AD147" s="231"/>
      <c r="AE147" s="231"/>
      <c r="AF147" s="231"/>
      <c r="AG147" s="231"/>
      <c r="AH147" s="231"/>
      <c r="AI147" s="231"/>
      <c r="AJ147" s="231"/>
      <c r="AK147" s="231"/>
      <c r="AL147" s="231"/>
      <c r="AM147" s="231"/>
      <c r="AN147" s="231"/>
      <c r="AO147" s="231"/>
      <c r="AP147" s="231"/>
      <c r="AQ147" s="231"/>
      <c r="AR147" s="231"/>
      <c r="AS147" s="231"/>
      <c r="AT147" s="231"/>
      <c r="AU147" s="231"/>
      <c r="AV147" s="231"/>
      <c r="AW147" s="231"/>
      <c r="AX147" s="231"/>
      <c r="AY147" s="231"/>
      <c r="AZ147" s="231"/>
      <c r="BA147" s="231"/>
      <c r="BB147" s="231"/>
      <c r="BC147" s="231"/>
      <c r="BD147" s="231"/>
      <c r="BE147" s="231"/>
      <c r="BF147" s="231"/>
      <c r="BG147" s="231"/>
      <c r="BH147" s="231"/>
      <c r="BI147" s="231"/>
      <c r="BJ147" s="231"/>
      <c r="BK147" s="225"/>
      <c r="BL147" s="225"/>
    </row>
    <row r="148" spans="1:64" hidden="1" outlineLevel="1">
      <c r="A148" s="9"/>
      <c r="B148" s="9"/>
      <c r="C148" s="46"/>
      <c r="D148" s="132" t="str">
        <f>Asset14</f>
        <v>Land</v>
      </c>
      <c r="E148" s="9"/>
      <c r="F148" s="9"/>
      <c r="G148" s="201">
        <f>'Actual RAB roll forward'!G579</f>
        <v>0</v>
      </c>
      <c r="H148" s="37"/>
      <c r="I148" s="37"/>
      <c r="J148" s="37"/>
      <c r="K148" s="37"/>
      <c r="L148" s="37"/>
      <c r="M148" s="37"/>
      <c r="N148" s="102"/>
      <c r="O148" s="29"/>
      <c r="P148" s="29"/>
      <c r="Q148" s="29"/>
      <c r="R148" s="29"/>
      <c r="S148" s="102"/>
      <c r="T148" s="102"/>
      <c r="U148" s="102"/>
      <c r="V148" s="102"/>
      <c r="W148" s="102"/>
      <c r="X148" s="102"/>
      <c r="Y148" s="102"/>
      <c r="Z148" s="102"/>
      <c r="AA148" s="102"/>
      <c r="AB148" s="231"/>
      <c r="AC148" s="231"/>
      <c r="AD148" s="231"/>
      <c r="AE148" s="231"/>
      <c r="AF148" s="231"/>
      <c r="AG148" s="231"/>
      <c r="AH148" s="231"/>
      <c r="AI148" s="231"/>
      <c r="AJ148" s="231"/>
      <c r="AK148" s="231"/>
      <c r="AL148" s="231"/>
      <c r="AM148" s="231"/>
      <c r="AN148" s="231"/>
      <c r="AO148" s="231"/>
      <c r="AP148" s="231"/>
      <c r="AQ148" s="231"/>
      <c r="AR148" s="231"/>
      <c r="AS148" s="231"/>
      <c r="AT148" s="231"/>
      <c r="AU148" s="231"/>
      <c r="AV148" s="231"/>
      <c r="AW148" s="231"/>
      <c r="AX148" s="231"/>
      <c r="AY148" s="231"/>
      <c r="AZ148" s="231"/>
      <c r="BA148" s="231"/>
      <c r="BB148" s="231"/>
      <c r="BC148" s="231"/>
      <c r="BD148" s="231"/>
      <c r="BE148" s="231"/>
      <c r="BF148" s="231"/>
      <c r="BG148" s="231"/>
      <c r="BH148" s="231"/>
      <c r="BI148" s="231"/>
      <c r="BJ148" s="231"/>
      <c r="BK148" s="225"/>
      <c r="BL148" s="225"/>
    </row>
    <row r="149" spans="1:64" hidden="1" outlineLevel="1">
      <c r="A149" s="9"/>
      <c r="B149" s="9"/>
      <c r="C149" s="46"/>
      <c r="D149" s="132" t="str">
        <f>Asset15</f>
        <v>Buildings</v>
      </c>
      <c r="E149" s="9"/>
      <c r="F149" s="9"/>
      <c r="G149" s="201">
        <f>'Actual RAB roll forward'!G580</f>
        <v>0</v>
      </c>
      <c r="H149" s="37"/>
      <c r="I149" s="37"/>
      <c r="J149" s="37"/>
      <c r="K149" s="37"/>
      <c r="L149" s="37"/>
      <c r="M149" s="37"/>
      <c r="N149" s="102"/>
      <c r="O149" s="29"/>
      <c r="P149" s="29"/>
      <c r="Q149" s="29"/>
      <c r="R149" s="29"/>
      <c r="S149" s="102"/>
      <c r="T149" s="102"/>
      <c r="U149" s="102"/>
      <c r="V149" s="102"/>
      <c r="W149" s="102"/>
      <c r="X149" s="102"/>
      <c r="Y149" s="102"/>
      <c r="Z149" s="102"/>
      <c r="AA149" s="102"/>
      <c r="AB149" s="231"/>
      <c r="AC149" s="231"/>
      <c r="AD149" s="231"/>
      <c r="AE149" s="231"/>
      <c r="AF149" s="231"/>
      <c r="AG149" s="231"/>
      <c r="AH149" s="231"/>
      <c r="AI149" s="231"/>
      <c r="AJ149" s="231"/>
      <c r="AK149" s="231"/>
      <c r="AL149" s="231"/>
      <c r="AM149" s="231"/>
      <c r="AN149" s="231"/>
      <c r="AO149" s="231"/>
      <c r="AP149" s="231"/>
      <c r="AQ149" s="231"/>
      <c r="AR149" s="231"/>
      <c r="AS149" s="231"/>
      <c r="AT149" s="231"/>
      <c r="AU149" s="231"/>
      <c r="AV149" s="231"/>
      <c r="AW149" s="231"/>
      <c r="AX149" s="231"/>
      <c r="AY149" s="231"/>
      <c r="AZ149" s="231"/>
      <c r="BA149" s="231"/>
      <c r="BB149" s="231"/>
      <c r="BC149" s="231"/>
      <c r="BD149" s="231"/>
      <c r="BE149" s="231"/>
      <c r="BF149" s="231"/>
      <c r="BG149" s="231"/>
      <c r="BH149" s="231"/>
      <c r="BI149" s="231"/>
      <c r="BJ149" s="231"/>
      <c r="BK149" s="225"/>
      <c r="BL149" s="225"/>
    </row>
    <row r="150" spans="1:64" hidden="1" outlineLevel="1">
      <c r="A150" s="9"/>
      <c r="B150" s="9"/>
      <c r="C150" s="46"/>
      <c r="D150" s="132" t="str">
        <f>Asset16</f>
        <v>Equity raising costs</v>
      </c>
      <c r="E150" s="9"/>
      <c r="F150" s="9"/>
      <c r="G150" s="201">
        <f>'Actual RAB roll forward'!G581</f>
        <v>0</v>
      </c>
      <c r="H150" s="37"/>
      <c r="I150" s="37"/>
      <c r="J150" s="37"/>
      <c r="K150" s="37"/>
      <c r="L150" s="37"/>
      <c r="M150" s="37"/>
      <c r="N150" s="102"/>
      <c r="O150" s="29"/>
      <c r="P150" s="29"/>
      <c r="Q150" s="29"/>
      <c r="R150" s="29"/>
      <c r="S150" s="102"/>
      <c r="T150" s="102"/>
      <c r="U150" s="102"/>
      <c r="V150" s="102"/>
      <c r="W150" s="102"/>
      <c r="X150" s="102"/>
      <c r="Y150" s="102"/>
      <c r="Z150" s="102"/>
      <c r="AA150" s="102"/>
      <c r="AB150" s="231"/>
      <c r="AC150" s="231"/>
      <c r="AD150" s="231"/>
      <c r="AE150" s="231"/>
      <c r="AF150" s="231"/>
      <c r="AG150" s="231"/>
      <c r="AH150" s="231"/>
      <c r="AI150" s="231"/>
      <c r="AJ150" s="231"/>
      <c r="AK150" s="231"/>
      <c r="AL150" s="231"/>
      <c r="AM150" s="231"/>
      <c r="AN150" s="231"/>
      <c r="AO150" s="231"/>
      <c r="AP150" s="231"/>
      <c r="AQ150" s="231"/>
      <c r="AR150" s="231"/>
      <c r="AS150" s="231"/>
      <c r="AT150" s="231"/>
      <c r="AU150" s="231"/>
      <c r="AV150" s="231"/>
      <c r="AW150" s="231"/>
      <c r="AX150" s="231"/>
      <c r="AY150" s="231"/>
      <c r="AZ150" s="231"/>
      <c r="BA150" s="231"/>
      <c r="BB150" s="231"/>
      <c r="BC150" s="231"/>
      <c r="BD150" s="231"/>
      <c r="BE150" s="231"/>
      <c r="BF150" s="231"/>
      <c r="BG150" s="231"/>
      <c r="BH150" s="231"/>
      <c r="BI150" s="231"/>
      <c r="BJ150" s="231"/>
      <c r="BK150" s="225"/>
      <c r="BL150" s="225"/>
    </row>
    <row r="151" spans="1:64" hidden="1" outlineLevel="1">
      <c r="A151" s="9"/>
      <c r="B151" s="9"/>
      <c r="C151" s="46"/>
      <c r="D151" s="132">
        <f>Asset17</f>
        <v>0</v>
      </c>
      <c r="E151" s="9"/>
      <c r="F151" s="9"/>
      <c r="G151" s="201">
        <f>'Actual RAB roll forward'!G582</f>
        <v>0</v>
      </c>
      <c r="H151" s="37"/>
      <c r="I151" s="37"/>
      <c r="J151" s="37"/>
      <c r="K151" s="37"/>
      <c r="L151" s="37"/>
      <c r="M151" s="37"/>
      <c r="N151" s="102"/>
      <c r="O151" s="29"/>
      <c r="P151" s="29"/>
      <c r="Q151" s="29"/>
      <c r="R151" s="29"/>
      <c r="S151" s="102"/>
      <c r="T151" s="102"/>
      <c r="U151" s="102"/>
      <c r="V151" s="102"/>
      <c r="W151" s="102"/>
      <c r="X151" s="102"/>
      <c r="Y151" s="102"/>
      <c r="Z151" s="102"/>
      <c r="AA151" s="102"/>
      <c r="AB151" s="231"/>
      <c r="AC151" s="231"/>
      <c r="AD151" s="231"/>
      <c r="AE151" s="231"/>
      <c r="AF151" s="231"/>
      <c r="AG151" s="231"/>
      <c r="AH151" s="231"/>
      <c r="AI151" s="231"/>
      <c r="AJ151" s="231"/>
      <c r="AK151" s="231"/>
      <c r="AL151" s="231"/>
      <c r="AM151" s="231"/>
      <c r="AN151" s="231"/>
      <c r="AO151" s="231"/>
      <c r="AP151" s="231"/>
      <c r="AQ151" s="231"/>
      <c r="AR151" s="231"/>
      <c r="AS151" s="231"/>
      <c r="AT151" s="231"/>
      <c r="AU151" s="231"/>
      <c r="AV151" s="231"/>
      <c r="AW151" s="231"/>
      <c r="AX151" s="231"/>
      <c r="AY151" s="231"/>
      <c r="AZ151" s="231"/>
      <c r="BA151" s="231"/>
      <c r="BB151" s="231"/>
      <c r="BC151" s="231"/>
      <c r="BD151" s="231"/>
      <c r="BE151" s="231"/>
      <c r="BF151" s="231"/>
      <c r="BG151" s="231"/>
      <c r="BH151" s="231"/>
      <c r="BI151" s="231"/>
      <c r="BJ151" s="231"/>
      <c r="BK151" s="225"/>
      <c r="BL151" s="225"/>
    </row>
    <row r="152" spans="1:64" hidden="1" outlineLevel="1">
      <c r="A152" s="9"/>
      <c r="B152" s="9"/>
      <c r="C152" s="46"/>
      <c r="D152" s="132">
        <f>Asset18</f>
        <v>0</v>
      </c>
      <c r="E152" s="9"/>
      <c r="F152" s="9"/>
      <c r="G152" s="201">
        <f>'Actual RAB roll forward'!G583</f>
        <v>0</v>
      </c>
      <c r="H152" s="37"/>
      <c r="I152" s="37"/>
      <c r="J152" s="37"/>
      <c r="K152" s="37"/>
      <c r="L152" s="37"/>
      <c r="M152" s="37"/>
      <c r="N152" s="102"/>
      <c r="O152" s="29"/>
      <c r="P152" s="29"/>
      <c r="Q152" s="29"/>
      <c r="R152" s="29"/>
      <c r="S152" s="102"/>
      <c r="T152" s="102"/>
      <c r="U152" s="102"/>
      <c r="V152" s="102"/>
      <c r="W152" s="102"/>
      <c r="X152" s="102"/>
      <c r="Y152" s="102"/>
      <c r="Z152" s="102"/>
      <c r="AA152" s="102"/>
      <c r="AB152" s="231"/>
      <c r="AC152" s="231"/>
      <c r="AD152" s="231"/>
      <c r="AE152" s="231"/>
      <c r="AF152" s="231"/>
      <c r="AG152" s="231"/>
      <c r="AH152" s="231"/>
      <c r="AI152" s="231"/>
      <c r="AJ152" s="231"/>
      <c r="AK152" s="231"/>
      <c r="AL152" s="231"/>
      <c r="AM152" s="231"/>
      <c r="AN152" s="231"/>
      <c r="AO152" s="231"/>
      <c r="AP152" s="231"/>
      <c r="AQ152" s="231"/>
      <c r="AR152" s="231"/>
      <c r="AS152" s="231"/>
      <c r="AT152" s="231"/>
      <c r="AU152" s="231"/>
      <c r="AV152" s="231"/>
      <c r="AW152" s="231"/>
      <c r="AX152" s="231"/>
      <c r="AY152" s="231"/>
      <c r="AZ152" s="231"/>
      <c r="BA152" s="231"/>
      <c r="BB152" s="231"/>
      <c r="BC152" s="231"/>
      <c r="BD152" s="231"/>
      <c r="BE152" s="231"/>
      <c r="BF152" s="231"/>
      <c r="BG152" s="231"/>
      <c r="BH152" s="231"/>
      <c r="BI152" s="231"/>
      <c r="BJ152" s="231"/>
      <c r="BK152" s="225"/>
      <c r="BL152" s="225"/>
    </row>
    <row r="153" spans="1:64" hidden="1" outlineLevel="1">
      <c r="A153" s="9"/>
      <c r="B153" s="9"/>
      <c r="C153" s="46"/>
      <c r="D153" s="132">
        <f>Asset19</f>
        <v>0</v>
      </c>
      <c r="E153" s="9"/>
      <c r="F153" s="9"/>
      <c r="G153" s="201">
        <f>'Actual RAB roll forward'!G584</f>
        <v>0</v>
      </c>
      <c r="H153" s="37"/>
      <c r="I153" s="37"/>
      <c r="J153" s="37"/>
      <c r="K153" s="37"/>
      <c r="L153" s="37"/>
      <c r="M153" s="37"/>
      <c r="N153" s="102"/>
      <c r="O153" s="29"/>
      <c r="P153" s="29"/>
      <c r="Q153" s="29"/>
      <c r="R153" s="29"/>
      <c r="S153" s="102"/>
      <c r="T153" s="102"/>
      <c r="U153" s="102"/>
      <c r="V153" s="102"/>
      <c r="W153" s="102"/>
      <c r="X153" s="102"/>
      <c r="Y153" s="102"/>
      <c r="Z153" s="102"/>
      <c r="AA153" s="102"/>
      <c r="AB153" s="231"/>
      <c r="AC153" s="231"/>
      <c r="AD153" s="231"/>
      <c r="AE153" s="231"/>
      <c r="AF153" s="231"/>
      <c r="AG153" s="231"/>
      <c r="AH153" s="231"/>
      <c r="AI153" s="231"/>
      <c r="AJ153" s="231"/>
      <c r="AK153" s="231"/>
      <c r="AL153" s="231"/>
      <c r="AM153" s="231"/>
      <c r="AN153" s="231"/>
      <c r="AO153" s="231"/>
      <c r="AP153" s="231"/>
      <c r="AQ153" s="231"/>
      <c r="AR153" s="231"/>
      <c r="AS153" s="231"/>
      <c r="AT153" s="231"/>
      <c r="AU153" s="231"/>
      <c r="AV153" s="231"/>
      <c r="AW153" s="231"/>
      <c r="AX153" s="231"/>
      <c r="AY153" s="231"/>
      <c r="AZ153" s="231"/>
      <c r="BA153" s="231"/>
      <c r="BB153" s="231"/>
      <c r="BC153" s="231"/>
      <c r="BD153" s="231"/>
      <c r="BE153" s="231"/>
      <c r="BF153" s="231"/>
      <c r="BG153" s="231"/>
      <c r="BH153" s="231"/>
      <c r="BI153" s="231"/>
      <c r="BJ153" s="231"/>
      <c r="BK153" s="225"/>
      <c r="BL153" s="225"/>
    </row>
    <row r="154" spans="1:64" hidden="1" outlineLevel="1">
      <c r="A154" s="9"/>
      <c r="B154" s="9"/>
      <c r="C154" s="46"/>
      <c r="D154" s="132">
        <f>Asset20</f>
        <v>0</v>
      </c>
      <c r="E154" s="9"/>
      <c r="F154" s="9"/>
      <c r="G154" s="201">
        <f>'Actual RAB roll forward'!G585</f>
        <v>0</v>
      </c>
      <c r="H154" s="37"/>
      <c r="I154" s="37"/>
      <c r="J154" s="37"/>
      <c r="K154" s="37"/>
      <c r="L154" s="37"/>
      <c r="M154" s="37"/>
      <c r="N154" s="102"/>
      <c r="O154" s="29"/>
      <c r="P154" s="29"/>
      <c r="Q154" s="29"/>
      <c r="R154" s="29"/>
      <c r="S154" s="102"/>
      <c r="T154" s="102"/>
      <c r="U154" s="102"/>
      <c r="V154" s="102"/>
      <c r="W154" s="102"/>
      <c r="X154" s="102"/>
      <c r="Y154" s="102"/>
      <c r="Z154" s="102"/>
      <c r="AA154" s="102"/>
      <c r="AB154" s="231"/>
      <c r="AC154" s="231"/>
      <c r="AD154" s="231"/>
      <c r="AE154" s="231"/>
      <c r="AF154" s="231"/>
      <c r="AG154" s="231"/>
      <c r="AH154" s="231"/>
      <c r="AI154" s="231"/>
      <c r="AJ154" s="231"/>
      <c r="AK154" s="231"/>
      <c r="AL154" s="231"/>
      <c r="AM154" s="231"/>
      <c r="AN154" s="231"/>
      <c r="AO154" s="231"/>
      <c r="AP154" s="231"/>
      <c r="AQ154" s="231"/>
      <c r="AR154" s="231"/>
      <c r="AS154" s="231"/>
      <c r="AT154" s="231"/>
      <c r="AU154" s="231"/>
      <c r="AV154" s="231"/>
      <c r="AW154" s="231"/>
      <c r="AX154" s="231"/>
      <c r="AY154" s="231"/>
      <c r="AZ154" s="231"/>
      <c r="BA154" s="231"/>
      <c r="BB154" s="231"/>
      <c r="BC154" s="231"/>
      <c r="BD154" s="231"/>
      <c r="BE154" s="231"/>
      <c r="BF154" s="231"/>
      <c r="BG154" s="231"/>
      <c r="BH154" s="231"/>
      <c r="BI154" s="231"/>
      <c r="BJ154" s="231"/>
      <c r="BK154" s="225"/>
      <c r="BL154" s="225"/>
    </row>
    <row r="155" spans="1:64" hidden="1" outlineLevel="1">
      <c r="A155" s="9"/>
      <c r="B155" s="9"/>
      <c r="C155" s="46"/>
      <c r="D155" s="132">
        <f>Asset21</f>
        <v>0</v>
      </c>
      <c r="E155" s="9"/>
      <c r="F155" s="9"/>
      <c r="G155" s="201">
        <f>'Actual RAB roll forward'!G586</f>
        <v>0</v>
      </c>
      <c r="H155" s="37"/>
      <c r="I155" s="37"/>
      <c r="J155" s="37"/>
      <c r="K155" s="37"/>
      <c r="L155" s="37"/>
      <c r="M155" s="37"/>
      <c r="N155" s="102"/>
      <c r="O155" s="29"/>
      <c r="P155" s="29"/>
      <c r="Q155" s="29"/>
      <c r="R155" s="29"/>
      <c r="S155" s="102"/>
      <c r="T155" s="102"/>
      <c r="U155" s="102"/>
      <c r="V155" s="102"/>
      <c r="W155" s="102"/>
      <c r="X155" s="102"/>
      <c r="Y155" s="102"/>
      <c r="Z155" s="102"/>
      <c r="AA155" s="102"/>
      <c r="AB155" s="231"/>
      <c r="AC155" s="231"/>
      <c r="AD155" s="231"/>
      <c r="AE155" s="231"/>
      <c r="AF155" s="231"/>
      <c r="AG155" s="231"/>
      <c r="AH155" s="231"/>
      <c r="AI155" s="231"/>
      <c r="AJ155" s="231"/>
      <c r="AK155" s="231"/>
      <c r="AL155" s="231"/>
      <c r="AM155" s="231"/>
      <c r="AN155" s="231"/>
      <c r="AO155" s="231"/>
      <c r="AP155" s="231"/>
      <c r="AQ155" s="231"/>
      <c r="AR155" s="231"/>
      <c r="AS155" s="231"/>
      <c r="AT155" s="231"/>
      <c r="AU155" s="231"/>
      <c r="AV155" s="231"/>
      <c r="AW155" s="231"/>
      <c r="AX155" s="231"/>
      <c r="AY155" s="231"/>
      <c r="AZ155" s="231"/>
      <c r="BA155" s="231"/>
      <c r="BB155" s="231"/>
      <c r="BC155" s="231"/>
      <c r="BD155" s="231"/>
      <c r="BE155" s="231"/>
      <c r="BF155" s="231"/>
      <c r="BG155" s="231"/>
      <c r="BH155" s="231"/>
      <c r="BI155" s="231"/>
      <c r="BJ155" s="231"/>
      <c r="BK155" s="225"/>
      <c r="BL155" s="225"/>
    </row>
    <row r="156" spans="1:64" hidden="1" outlineLevel="1">
      <c r="A156" s="9"/>
      <c r="B156" s="9"/>
      <c r="C156" s="46"/>
      <c r="D156" s="132">
        <f>Asset22</f>
        <v>0</v>
      </c>
      <c r="E156" s="9"/>
      <c r="F156" s="9"/>
      <c r="G156" s="201">
        <f>'Actual RAB roll forward'!G587</f>
        <v>0</v>
      </c>
      <c r="H156" s="37"/>
      <c r="I156" s="37"/>
      <c r="J156" s="37"/>
      <c r="K156" s="37"/>
      <c r="L156" s="37"/>
      <c r="M156" s="37"/>
      <c r="N156" s="102"/>
      <c r="O156" s="29"/>
      <c r="P156" s="29"/>
      <c r="Q156" s="29"/>
      <c r="R156" s="29"/>
      <c r="S156" s="102"/>
      <c r="T156" s="102"/>
      <c r="U156" s="102"/>
      <c r="V156" s="102"/>
      <c r="W156" s="102"/>
      <c r="X156" s="102"/>
      <c r="Y156" s="102"/>
      <c r="Z156" s="102"/>
      <c r="AA156" s="102"/>
      <c r="AB156" s="231"/>
      <c r="AC156" s="231"/>
      <c r="AD156" s="231"/>
      <c r="AE156" s="231"/>
      <c r="AF156" s="231"/>
      <c r="AG156" s="231"/>
      <c r="AH156" s="231"/>
      <c r="AI156" s="231"/>
      <c r="AJ156" s="231"/>
      <c r="AK156" s="231"/>
      <c r="AL156" s="231"/>
      <c r="AM156" s="231"/>
      <c r="AN156" s="231"/>
      <c r="AO156" s="231"/>
      <c r="AP156" s="231"/>
      <c r="AQ156" s="231"/>
      <c r="AR156" s="231"/>
      <c r="AS156" s="231"/>
      <c r="AT156" s="231"/>
      <c r="AU156" s="231"/>
      <c r="AV156" s="231"/>
      <c r="AW156" s="231"/>
      <c r="AX156" s="231"/>
      <c r="AY156" s="231"/>
      <c r="AZ156" s="231"/>
      <c r="BA156" s="231"/>
      <c r="BB156" s="231"/>
      <c r="BC156" s="231"/>
      <c r="BD156" s="231"/>
      <c r="BE156" s="231"/>
      <c r="BF156" s="231"/>
      <c r="BG156" s="231"/>
      <c r="BH156" s="231"/>
      <c r="BI156" s="231"/>
      <c r="BJ156" s="231"/>
      <c r="BK156" s="225"/>
      <c r="BL156" s="225"/>
    </row>
    <row r="157" spans="1:64" hidden="1" outlineLevel="1">
      <c r="A157" s="9"/>
      <c r="B157" s="9"/>
      <c r="C157" s="46"/>
      <c r="D157" s="132">
        <f>Asset23</f>
        <v>0</v>
      </c>
      <c r="E157" s="9"/>
      <c r="F157" s="9"/>
      <c r="G157" s="201">
        <f>'Actual RAB roll forward'!G588</f>
        <v>0</v>
      </c>
      <c r="H157" s="37"/>
      <c r="I157" s="37"/>
      <c r="J157" s="37"/>
      <c r="K157" s="37"/>
      <c r="L157" s="37"/>
      <c r="M157" s="37"/>
      <c r="N157" s="102"/>
      <c r="O157" s="29"/>
      <c r="P157" s="29"/>
      <c r="Q157" s="29"/>
      <c r="R157" s="29"/>
      <c r="S157" s="102"/>
      <c r="T157" s="102"/>
      <c r="U157" s="102"/>
      <c r="V157" s="102"/>
      <c r="W157" s="102"/>
      <c r="X157" s="102"/>
      <c r="Y157" s="102"/>
      <c r="Z157" s="102"/>
      <c r="AA157" s="102"/>
      <c r="AB157" s="231"/>
      <c r="AC157" s="231"/>
      <c r="AD157" s="231"/>
      <c r="AE157" s="231"/>
      <c r="AF157" s="231"/>
      <c r="AG157" s="231"/>
      <c r="AH157" s="231"/>
      <c r="AI157" s="231"/>
      <c r="AJ157" s="231"/>
      <c r="AK157" s="231"/>
      <c r="AL157" s="231"/>
      <c r="AM157" s="231"/>
      <c r="AN157" s="231"/>
      <c r="AO157" s="231"/>
      <c r="AP157" s="231"/>
      <c r="AQ157" s="231"/>
      <c r="AR157" s="231"/>
      <c r="AS157" s="231"/>
      <c r="AT157" s="231"/>
      <c r="AU157" s="231"/>
      <c r="AV157" s="231"/>
      <c r="AW157" s="231"/>
      <c r="AX157" s="231"/>
      <c r="AY157" s="231"/>
      <c r="AZ157" s="231"/>
      <c r="BA157" s="231"/>
      <c r="BB157" s="231"/>
      <c r="BC157" s="231"/>
      <c r="BD157" s="231"/>
      <c r="BE157" s="231"/>
      <c r="BF157" s="231"/>
      <c r="BG157" s="231"/>
      <c r="BH157" s="231"/>
      <c r="BI157" s="231"/>
      <c r="BJ157" s="231"/>
      <c r="BK157" s="225"/>
      <c r="BL157" s="225"/>
    </row>
    <row r="158" spans="1:64" hidden="1" outlineLevel="1">
      <c r="A158" s="9"/>
      <c r="B158" s="9"/>
      <c r="C158" s="46"/>
      <c r="D158" s="132">
        <f>Asset24</f>
        <v>0</v>
      </c>
      <c r="E158" s="9"/>
      <c r="F158" s="9"/>
      <c r="G158" s="201">
        <f>'Actual RAB roll forward'!G589</f>
        <v>0</v>
      </c>
      <c r="H158" s="37"/>
      <c r="I158" s="37"/>
      <c r="J158" s="37"/>
      <c r="K158" s="37"/>
      <c r="L158" s="37"/>
      <c r="M158" s="37"/>
      <c r="N158" s="102"/>
      <c r="O158" s="29"/>
      <c r="P158" s="29"/>
      <c r="Q158" s="29"/>
      <c r="R158" s="29"/>
      <c r="S158" s="102"/>
      <c r="T158" s="102"/>
      <c r="U158" s="102"/>
      <c r="V158" s="102"/>
      <c r="W158" s="102"/>
      <c r="X158" s="102"/>
      <c r="Y158" s="102"/>
      <c r="Z158" s="102"/>
      <c r="AA158" s="102"/>
      <c r="AB158" s="231"/>
      <c r="AC158" s="231"/>
      <c r="AD158" s="231"/>
      <c r="AE158" s="231"/>
      <c r="AF158" s="231"/>
      <c r="AG158" s="231"/>
      <c r="AH158" s="231"/>
      <c r="AI158" s="231"/>
      <c r="AJ158" s="231"/>
      <c r="AK158" s="231"/>
      <c r="AL158" s="231"/>
      <c r="AM158" s="231"/>
      <c r="AN158" s="231"/>
      <c r="AO158" s="231"/>
      <c r="AP158" s="231"/>
      <c r="AQ158" s="231"/>
      <c r="AR158" s="231"/>
      <c r="AS158" s="231"/>
      <c r="AT158" s="231"/>
      <c r="AU158" s="231"/>
      <c r="AV158" s="231"/>
      <c r="AW158" s="231"/>
      <c r="AX158" s="231"/>
      <c r="AY158" s="231"/>
      <c r="AZ158" s="231"/>
      <c r="BA158" s="231"/>
      <c r="BB158" s="231"/>
      <c r="BC158" s="231"/>
      <c r="BD158" s="231"/>
      <c r="BE158" s="231"/>
      <c r="BF158" s="231"/>
      <c r="BG158" s="231"/>
      <c r="BH158" s="231"/>
      <c r="BI158" s="231"/>
      <c r="BJ158" s="231"/>
      <c r="BK158" s="225"/>
      <c r="BL158" s="225"/>
    </row>
    <row r="159" spans="1:64" hidden="1" outlineLevel="1">
      <c r="A159" s="9"/>
      <c r="B159" s="9"/>
      <c r="C159" s="46"/>
      <c r="D159" s="132">
        <f>Asset25</f>
        <v>0</v>
      </c>
      <c r="E159" s="9"/>
      <c r="F159" s="9"/>
      <c r="G159" s="201">
        <f>'Actual RAB roll forward'!G590</f>
        <v>0</v>
      </c>
      <c r="H159" s="37"/>
      <c r="I159" s="37"/>
      <c r="J159" s="37"/>
      <c r="K159" s="37"/>
      <c r="L159" s="37"/>
      <c r="M159" s="37"/>
      <c r="N159" s="102"/>
      <c r="O159" s="29"/>
      <c r="P159" s="29"/>
      <c r="Q159" s="29"/>
      <c r="R159" s="29"/>
      <c r="S159" s="102"/>
      <c r="T159" s="102"/>
      <c r="U159" s="102"/>
      <c r="V159" s="102"/>
      <c r="W159" s="102"/>
      <c r="X159" s="102"/>
      <c r="Y159" s="102"/>
      <c r="Z159" s="102"/>
      <c r="AA159" s="102"/>
      <c r="AB159" s="231"/>
      <c r="AC159" s="231"/>
      <c r="AD159" s="231"/>
      <c r="AE159" s="231"/>
      <c r="AF159" s="231"/>
      <c r="AG159" s="231"/>
      <c r="AH159" s="231"/>
      <c r="AI159" s="231"/>
      <c r="AJ159" s="231"/>
      <c r="AK159" s="231"/>
      <c r="AL159" s="231"/>
      <c r="AM159" s="231"/>
      <c r="AN159" s="231"/>
      <c r="AO159" s="231"/>
      <c r="AP159" s="231"/>
      <c r="AQ159" s="231"/>
      <c r="AR159" s="231"/>
      <c r="AS159" s="231"/>
      <c r="AT159" s="231"/>
      <c r="AU159" s="231"/>
      <c r="AV159" s="231"/>
      <c r="AW159" s="231"/>
      <c r="AX159" s="231"/>
      <c r="AY159" s="231"/>
      <c r="AZ159" s="231"/>
      <c r="BA159" s="231"/>
      <c r="BB159" s="231"/>
      <c r="BC159" s="231"/>
      <c r="BD159" s="231"/>
      <c r="BE159" s="231"/>
      <c r="BF159" s="231"/>
      <c r="BG159" s="231"/>
      <c r="BH159" s="231"/>
      <c r="BI159" s="231"/>
      <c r="BJ159" s="231"/>
      <c r="BK159" s="225"/>
      <c r="BL159" s="225"/>
    </row>
    <row r="160" spans="1:64" hidden="1" outlineLevel="1">
      <c r="A160" s="9"/>
      <c r="B160" s="9"/>
      <c r="C160" s="46"/>
      <c r="D160" s="132">
        <f>Asset26</f>
        <v>0</v>
      </c>
      <c r="E160" s="9"/>
      <c r="F160" s="9"/>
      <c r="G160" s="201">
        <f>'Actual RAB roll forward'!G591</f>
        <v>0</v>
      </c>
      <c r="H160" s="37"/>
      <c r="I160" s="37"/>
      <c r="J160" s="37"/>
      <c r="K160" s="37"/>
      <c r="L160" s="37"/>
      <c r="M160" s="37"/>
      <c r="N160" s="102"/>
      <c r="O160" s="29"/>
      <c r="P160" s="29"/>
      <c r="Q160" s="29"/>
      <c r="R160" s="29"/>
      <c r="S160" s="102"/>
      <c r="T160" s="102"/>
      <c r="U160" s="102"/>
      <c r="V160" s="102"/>
      <c r="W160" s="102"/>
      <c r="X160" s="102"/>
      <c r="Y160" s="102"/>
      <c r="Z160" s="102"/>
      <c r="AA160" s="102"/>
      <c r="AB160" s="231"/>
      <c r="AC160" s="231"/>
      <c r="AD160" s="231"/>
      <c r="AE160" s="231"/>
      <c r="AF160" s="231"/>
      <c r="AG160" s="231"/>
      <c r="AH160" s="231"/>
      <c r="AI160" s="231"/>
      <c r="AJ160" s="231"/>
      <c r="AK160" s="231"/>
      <c r="AL160" s="231"/>
      <c r="AM160" s="231"/>
      <c r="AN160" s="231"/>
      <c r="AO160" s="231"/>
      <c r="AP160" s="231"/>
      <c r="AQ160" s="231"/>
      <c r="AR160" s="231"/>
      <c r="AS160" s="231"/>
      <c r="AT160" s="231"/>
      <c r="AU160" s="231"/>
      <c r="AV160" s="231"/>
      <c r="AW160" s="231"/>
      <c r="AX160" s="231"/>
      <c r="AY160" s="231"/>
      <c r="AZ160" s="231"/>
      <c r="BA160" s="231"/>
      <c r="BB160" s="231"/>
      <c r="BC160" s="231"/>
      <c r="BD160" s="231"/>
      <c r="BE160" s="231"/>
      <c r="BF160" s="231"/>
      <c r="BG160" s="231"/>
      <c r="BH160" s="231"/>
      <c r="BI160" s="231"/>
      <c r="BJ160" s="231"/>
      <c r="BK160" s="225"/>
      <c r="BL160" s="225"/>
    </row>
    <row r="161" spans="1:64" hidden="1" outlineLevel="1">
      <c r="A161" s="9"/>
      <c r="B161" s="9"/>
      <c r="C161" s="46"/>
      <c r="D161" s="132">
        <f>Asset27</f>
        <v>0</v>
      </c>
      <c r="E161" s="9"/>
      <c r="F161" s="9"/>
      <c r="G161" s="201">
        <f>'Actual RAB roll forward'!G592</f>
        <v>0</v>
      </c>
      <c r="H161" s="37"/>
      <c r="I161" s="37"/>
      <c r="J161" s="37"/>
      <c r="K161" s="37"/>
      <c r="L161" s="37"/>
      <c r="M161" s="37"/>
      <c r="N161" s="102"/>
      <c r="O161" s="29"/>
      <c r="P161" s="29"/>
      <c r="Q161" s="29"/>
      <c r="R161" s="29"/>
      <c r="S161" s="102"/>
      <c r="T161" s="102"/>
      <c r="U161" s="102"/>
      <c r="V161" s="102"/>
      <c r="W161" s="102"/>
      <c r="X161" s="102"/>
      <c r="Y161" s="102"/>
      <c r="Z161" s="102"/>
      <c r="AA161" s="102"/>
      <c r="AB161" s="231"/>
      <c r="AC161" s="231"/>
      <c r="AD161" s="231"/>
      <c r="AE161" s="231"/>
      <c r="AF161" s="231"/>
      <c r="AG161" s="231"/>
      <c r="AH161" s="231"/>
      <c r="AI161" s="231"/>
      <c r="AJ161" s="231"/>
      <c r="AK161" s="231"/>
      <c r="AL161" s="231"/>
      <c r="AM161" s="231"/>
      <c r="AN161" s="231"/>
      <c r="AO161" s="231"/>
      <c r="AP161" s="231"/>
      <c r="AQ161" s="231"/>
      <c r="AR161" s="231"/>
      <c r="AS161" s="231"/>
      <c r="AT161" s="231"/>
      <c r="AU161" s="231"/>
      <c r="AV161" s="231"/>
      <c r="AW161" s="231"/>
      <c r="AX161" s="231"/>
      <c r="AY161" s="231"/>
      <c r="AZ161" s="231"/>
      <c r="BA161" s="231"/>
      <c r="BB161" s="231"/>
      <c r="BC161" s="231"/>
      <c r="BD161" s="231"/>
      <c r="BE161" s="231"/>
      <c r="BF161" s="231"/>
      <c r="BG161" s="231"/>
      <c r="BH161" s="231"/>
      <c r="BI161" s="231"/>
      <c r="BJ161" s="231"/>
      <c r="BK161" s="225"/>
      <c r="BL161" s="225"/>
    </row>
    <row r="162" spans="1:64" hidden="1" outlineLevel="1">
      <c r="A162" s="9"/>
      <c r="B162" s="9"/>
      <c r="C162" s="46"/>
      <c r="D162" s="132">
        <f>Asset28</f>
        <v>0</v>
      </c>
      <c r="E162" s="9"/>
      <c r="F162" s="9"/>
      <c r="G162" s="201">
        <f>'Actual RAB roll forward'!G593</f>
        <v>0</v>
      </c>
      <c r="H162" s="37"/>
      <c r="I162" s="37"/>
      <c r="J162" s="37"/>
      <c r="K162" s="37"/>
      <c r="L162" s="37"/>
      <c r="M162" s="37"/>
      <c r="N162" s="102"/>
      <c r="O162" s="29"/>
      <c r="P162" s="29"/>
      <c r="Q162" s="29"/>
      <c r="R162" s="29"/>
      <c r="S162" s="102"/>
      <c r="T162" s="102"/>
      <c r="U162" s="102"/>
      <c r="V162" s="102"/>
      <c r="W162" s="102"/>
      <c r="X162" s="102"/>
      <c r="Y162" s="102"/>
      <c r="Z162" s="102"/>
      <c r="AA162" s="102"/>
      <c r="AB162" s="231"/>
      <c r="AC162" s="231"/>
      <c r="AD162" s="231"/>
      <c r="AE162" s="231"/>
      <c r="AF162" s="231"/>
      <c r="AG162" s="231"/>
      <c r="AH162" s="231"/>
      <c r="AI162" s="231"/>
      <c r="AJ162" s="231"/>
      <c r="AK162" s="231"/>
      <c r="AL162" s="231"/>
      <c r="AM162" s="231"/>
      <c r="AN162" s="231"/>
      <c r="AO162" s="231"/>
      <c r="AP162" s="231"/>
      <c r="AQ162" s="231"/>
      <c r="AR162" s="231"/>
      <c r="AS162" s="231"/>
      <c r="AT162" s="231"/>
      <c r="AU162" s="231"/>
      <c r="AV162" s="231"/>
      <c r="AW162" s="231"/>
      <c r="AX162" s="231"/>
      <c r="AY162" s="231"/>
      <c r="AZ162" s="231"/>
      <c r="BA162" s="231"/>
      <c r="BB162" s="231"/>
      <c r="BC162" s="231"/>
      <c r="BD162" s="231"/>
      <c r="BE162" s="231"/>
      <c r="BF162" s="231"/>
      <c r="BG162" s="231"/>
      <c r="BH162" s="231"/>
      <c r="BI162" s="231"/>
      <c r="BJ162" s="231"/>
      <c r="BK162" s="225"/>
      <c r="BL162" s="225"/>
    </row>
    <row r="163" spans="1:64" hidden="1" outlineLevel="1">
      <c r="A163" s="9"/>
      <c r="B163" s="9"/>
      <c r="C163" s="46"/>
      <c r="D163" s="132">
        <f>Asset29</f>
        <v>0</v>
      </c>
      <c r="E163" s="9"/>
      <c r="F163" s="9"/>
      <c r="G163" s="201">
        <f>'Actual RAB roll forward'!G594</f>
        <v>0</v>
      </c>
      <c r="H163" s="37"/>
      <c r="I163" s="37"/>
      <c r="J163" s="37"/>
      <c r="K163" s="37"/>
      <c r="L163" s="37"/>
      <c r="M163" s="37"/>
      <c r="N163" s="102"/>
      <c r="O163" s="29"/>
      <c r="P163" s="29"/>
      <c r="Q163" s="29"/>
      <c r="R163" s="29"/>
      <c r="S163" s="102"/>
      <c r="T163" s="102"/>
      <c r="U163" s="102"/>
      <c r="V163" s="102"/>
      <c r="W163" s="102"/>
      <c r="X163" s="102"/>
      <c r="Y163" s="102"/>
      <c r="Z163" s="102"/>
      <c r="AA163" s="102"/>
      <c r="AB163" s="231"/>
      <c r="AC163" s="231"/>
      <c r="AD163" s="231"/>
      <c r="AE163" s="231"/>
      <c r="AF163" s="231"/>
      <c r="AG163" s="231"/>
      <c r="AH163" s="231"/>
      <c r="AI163" s="231"/>
      <c r="AJ163" s="231"/>
      <c r="AK163" s="231"/>
      <c r="AL163" s="231"/>
      <c r="AM163" s="231"/>
      <c r="AN163" s="231"/>
      <c r="AO163" s="231"/>
      <c r="AP163" s="231"/>
      <c r="AQ163" s="231"/>
      <c r="AR163" s="231"/>
      <c r="AS163" s="231"/>
      <c r="AT163" s="231"/>
      <c r="AU163" s="231"/>
      <c r="AV163" s="231"/>
      <c r="AW163" s="231"/>
      <c r="AX163" s="231"/>
      <c r="AY163" s="231"/>
      <c r="AZ163" s="231"/>
      <c r="BA163" s="231"/>
      <c r="BB163" s="231"/>
      <c r="BC163" s="231"/>
      <c r="BD163" s="231"/>
      <c r="BE163" s="231"/>
      <c r="BF163" s="231"/>
      <c r="BG163" s="231"/>
      <c r="BH163" s="231"/>
      <c r="BI163" s="231"/>
      <c r="BJ163" s="231"/>
      <c r="BK163" s="225"/>
      <c r="BL163" s="225"/>
    </row>
    <row r="164" spans="1:64" hidden="1" outlineLevel="1">
      <c r="A164" s="9"/>
      <c r="B164" s="9"/>
      <c r="C164" s="46"/>
      <c r="D164" s="132">
        <f>Asset30</f>
        <v>0</v>
      </c>
      <c r="E164" s="9"/>
      <c r="F164" s="9"/>
      <c r="G164" s="201">
        <f>'Actual RAB roll forward'!G595</f>
        <v>0</v>
      </c>
      <c r="H164" s="37"/>
      <c r="I164" s="37"/>
      <c r="J164" s="37"/>
      <c r="K164" s="37"/>
      <c r="L164" s="37"/>
      <c r="M164" s="37"/>
      <c r="N164" s="102"/>
      <c r="O164" s="29"/>
      <c r="P164" s="29"/>
      <c r="Q164" s="29"/>
      <c r="R164" s="29"/>
      <c r="S164" s="102"/>
      <c r="T164" s="102"/>
      <c r="U164" s="102"/>
      <c r="V164" s="102"/>
      <c r="W164" s="102"/>
      <c r="X164" s="102"/>
      <c r="Y164" s="102"/>
      <c r="Z164" s="102"/>
      <c r="AA164" s="102"/>
      <c r="AB164" s="231"/>
      <c r="AC164" s="231"/>
      <c r="AD164" s="231"/>
      <c r="AE164" s="231"/>
      <c r="AF164" s="231"/>
      <c r="AG164" s="231"/>
      <c r="AH164" s="231"/>
      <c r="AI164" s="231"/>
      <c r="AJ164" s="231"/>
      <c r="AK164" s="231"/>
      <c r="AL164" s="231"/>
      <c r="AM164" s="231"/>
      <c r="AN164" s="231"/>
      <c r="AO164" s="231"/>
      <c r="AP164" s="231"/>
      <c r="AQ164" s="231"/>
      <c r="AR164" s="231"/>
      <c r="AS164" s="231"/>
      <c r="AT164" s="231"/>
      <c r="AU164" s="231"/>
      <c r="AV164" s="231"/>
      <c r="AW164" s="231"/>
      <c r="AX164" s="231"/>
      <c r="AY164" s="231"/>
      <c r="AZ164" s="231"/>
      <c r="BA164" s="231"/>
      <c r="BB164" s="231"/>
      <c r="BC164" s="231"/>
      <c r="BD164" s="231"/>
      <c r="BE164" s="231"/>
      <c r="BF164" s="231"/>
      <c r="BG164" s="231"/>
      <c r="BH164" s="231"/>
      <c r="BI164" s="231"/>
      <c r="BJ164" s="231"/>
      <c r="BK164" s="225"/>
      <c r="BL164" s="225"/>
    </row>
    <row r="165" spans="1:64" collapsed="1">
      <c r="A165" s="9"/>
      <c r="B165" s="9"/>
      <c r="C165" s="46"/>
      <c r="D165" s="116"/>
      <c r="E165" s="9"/>
      <c r="F165" s="9"/>
      <c r="G165" s="209"/>
      <c r="H165" s="37"/>
      <c r="I165" s="37"/>
      <c r="J165" s="37"/>
      <c r="K165" s="37"/>
      <c r="L165" s="37"/>
      <c r="M165" s="37"/>
      <c r="N165" s="102"/>
      <c r="O165" s="29"/>
      <c r="P165" s="29"/>
      <c r="Q165" s="29"/>
      <c r="R165" s="29"/>
      <c r="S165" s="102"/>
      <c r="T165" s="102"/>
      <c r="U165" s="102"/>
      <c r="V165" s="102"/>
      <c r="W165" s="102"/>
      <c r="X165" s="102"/>
      <c r="Y165" s="102"/>
      <c r="Z165" s="102"/>
      <c r="AA165" s="102"/>
      <c r="AB165" s="231"/>
      <c r="AC165" s="231"/>
      <c r="AD165" s="231"/>
      <c r="AE165" s="231"/>
      <c r="AF165" s="231"/>
      <c r="AG165" s="231"/>
      <c r="AH165" s="231"/>
      <c r="AI165" s="231"/>
      <c r="AJ165" s="231"/>
      <c r="AK165" s="231"/>
      <c r="AL165" s="231"/>
      <c r="AM165" s="231"/>
      <c r="AN165" s="231"/>
      <c r="AO165" s="231"/>
      <c r="AP165" s="231"/>
      <c r="AQ165" s="231"/>
      <c r="AR165" s="231"/>
      <c r="AS165" s="231"/>
      <c r="AT165" s="231"/>
      <c r="AU165" s="231"/>
      <c r="AV165" s="231"/>
      <c r="AW165" s="231"/>
      <c r="AX165" s="231"/>
      <c r="AY165" s="231"/>
      <c r="AZ165" s="231"/>
      <c r="BA165" s="231"/>
      <c r="BB165" s="231"/>
      <c r="BC165" s="231"/>
      <c r="BD165" s="231"/>
      <c r="BE165" s="231"/>
      <c r="BF165" s="231"/>
      <c r="BG165" s="231"/>
      <c r="BH165" s="231"/>
      <c r="BI165" s="231"/>
      <c r="BJ165" s="231"/>
      <c r="BK165" s="225"/>
      <c r="BL165" s="225"/>
    </row>
    <row r="166" spans="1:64">
      <c r="A166" s="9"/>
      <c r="B166" s="9"/>
      <c r="C166" s="46" t="s">
        <v>60</v>
      </c>
      <c r="D166" s="132"/>
      <c r="E166" s="9"/>
      <c r="F166" s="9"/>
      <c r="G166" s="205">
        <f>SUM(G167:G186)</f>
        <v>0</v>
      </c>
      <c r="H166" s="113"/>
      <c r="I166" s="113"/>
      <c r="J166" s="113"/>
      <c r="K166" s="113"/>
      <c r="L166" s="113"/>
      <c r="M166" s="113"/>
      <c r="N166" s="102"/>
      <c r="O166" s="29"/>
      <c r="P166" s="29"/>
      <c r="Q166" s="29"/>
      <c r="R166" s="29"/>
      <c r="S166" s="102"/>
      <c r="T166" s="102"/>
      <c r="U166" s="102"/>
      <c r="V166" s="102"/>
      <c r="W166" s="102"/>
      <c r="X166" s="102"/>
      <c r="Y166" s="102"/>
      <c r="Z166" s="102"/>
      <c r="AA166" s="102"/>
      <c r="AB166" s="231"/>
      <c r="AC166" s="231"/>
      <c r="AD166" s="231"/>
      <c r="AE166" s="231"/>
      <c r="AF166" s="231"/>
      <c r="AG166" s="231"/>
      <c r="AH166" s="231"/>
      <c r="AI166" s="231"/>
      <c r="AJ166" s="231"/>
      <c r="AK166" s="231"/>
      <c r="AL166" s="231"/>
      <c r="AM166" s="231"/>
      <c r="AN166" s="231"/>
      <c r="AO166" s="231"/>
      <c r="AP166" s="231"/>
      <c r="AQ166" s="231"/>
      <c r="AR166" s="231"/>
      <c r="AS166" s="231"/>
      <c r="AT166" s="231"/>
      <c r="AU166" s="231"/>
      <c r="AV166" s="231"/>
      <c r="AW166" s="231"/>
      <c r="AX166" s="231"/>
      <c r="AY166" s="231"/>
      <c r="AZ166" s="231"/>
      <c r="BA166" s="231"/>
      <c r="BB166" s="231"/>
      <c r="BC166" s="231"/>
      <c r="BD166" s="231"/>
      <c r="BE166" s="231"/>
      <c r="BF166" s="231"/>
      <c r="BG166" s="231"/>
      <c r="BH166" s="231"/>
      <c r="BI166" s="231"/>
      <c r="BJ166" s="231"/>
      <c r="BK166" s="225"/>
      <c r="BL166" s="225"/>
    </row>
    <row r="167" spans="1:64" hidden="1" outlineLevel="1">
      <c r="A167" s="9"/>
      <c r="B167" s="9"/>
      <c r="C167" s="46"/>
      <c r="D167" s="132" t="str">
        <f>Asset1</f>
        <v>Opening Distribution Assets</v>
      </c>
      <c r="E167" s="9"/>
      <c r="F167" s="9"/>
      <c r="G167" s="201">
        <f>'Actual RAB roll forward'!G598</f>
        <v>0</v>
      </c>
      <c r="H167" s="113"/>
      <c r="I167" s="113"/>
      <c r="J167" s="113"/>
      <c r="K167" s="113"/>
      <c r="L167" s="113"/>
      <c r="M167" s="113"/>
      <c r="N167" s="102"/>
      <c r="O167" s="29"/>
      <c r="P167" s="29"/>
      <c r="Q167" s="29"/>
      <c r="R167" s="29"/>
      <c r="S167" s="102"/>
      <c r="T167" s="102"/>
      <c r="U167" s="102"/>
      <c r="V167" s="102"/>
      <c r="W167" s="102"/>
      <c r="X167" s="102"/>
      <c r="Y167" s="102"/>
      <c r="Z167" s="102"/>
      <c r="AA167" s="102"/>
      <c r="AB167" s="231"/>
      <c r="AC167" s="231"/>
      <c r="AD167" s="231"/>
      <c r="AE167" s="231"/>
      <c r="AF167" s="231"/>
      <c r="AG167" s="231"/>
      <c r="AH167" s="231"/>
      <c r="AI167" s="231"/>
      <c r="AJ167" s="231"/>
      <c r="AK167" s="231"/>
      <c r="AL167" s="231"/>
      <c r="AM167" s="231"/>
      <c r="AN167" s="231"/>
      <c r="AO167" s="231"/>
      <c r="AP167" s="231"/>
      <c r="AQ167" s="231"/>
      <c r="AR167" s="231"/>
      <c r="AS167" s="231"/>
      <c r="AT167" s="231"/>
      <c r="AU167" s="231"/>
      <c r="AV167" s="231"/>
      <c r="AW167" s="231"/>
      <c r="AX167" s="231"/>
      <c r="AY167" s="231"/>
      <c r="AZ167" s="231"/>
      <c r="BA167" s="231"/>
      <c r="BB167" s="231"/>
      <c r="BC167" s="231"/>
      <c r="BD167" s="231"/>
      <c r="BE167" s="231"/>
      <c r="BF167" s="231"/>
      <c r="BG167" s="231"/>
      <c r="BH167" s="231"/>
      <c r="BI167" s="231"/>
      <c r="BJ167" s="231"/>
      <c r="BK167" s="225"/>
      <c r="BL167" s="225"/>
    </row>
    <row r="168" spans="1:64" hidden="1" outlineLevel="1">
      <c r="A168" s="9"/>
      <c r="B168" s="9"/>
      <c r="C168" s="46"/>
      <c r="D168" s="132" t="str">
        <f>Asset2</f>
        <v>Sub-transmission Overhead</v>
      </c>
      <c r="E168" s="9"/>
      <c r="F168" s="9"/>
      <c r="G168" s="201">
        <f>'Actual RAB roll forward'!G599</f>
        <v>0</v>
      </c>
      <c r="H168" s="113"/>
      <c r="I168" s="113"/>
      <c r="J168" s="113"/>
      <c r="K168" s="113"/>
      <c r="L168" s="113"/>
      <c r="M168" s="113"/>
      <c r="N168" s="102"/>
      <c r="O168" s="29"/>
      <c r="P168" s="29"/>
      <c r="Q168" s="29"/>
      <c r="R168" s="29"/>
      <c r="S168" s="102"/>
      <c r="T168" s="102"/>
      <c r="U168" s="102"/>
      <c r="V168" s="102"/>
      <c r="W168" s="102"/>
      <c r="X168" s="102"/>
      <c r="Y168" s="102"/>
      <c r="Z168" s="102"/>
      <c r="AA168" s="102"/>
      <c r="AB168" s="231"/>
      <c r="AC168" s="231"/>
      <c r="AD168" s="231"/>
      <c r="AE168" s="231"/>
      <c r="AF168" s="231"/>
      <c r="AG168" s="231"/>
      <c r="AH168" s="231"/>
      <c r="AI168" s="231"/>
      <c r="AJ168" s="231"/>
      <c r="AK168" s="231"/>
      <c r="AL168" s="231"/>
      <c r="AM168" s="231"/>
      <c r="AN168" s="231"/>
      <c r="AO168" s="231"/>
      <c r="AP168" s="231"/>
      <c r="AQ168" s="231"/>
      <c r="AR168" s="231"/>
      <c r="AS168" s="231"/>
      <c r="AT168" s="231"/>
      <c r="AU168" s="231"/>
      <c r="AV168" s="231"/>
      <c r="AW168" s="231"/>
      <c r="AX168" s="231"/>
      <c r="AY168" s="231"/>
      <c r="AZ168" s="231"/>
      <c r="BA168" s="231"/>
      <c r="BB168" s="231"/>
      <c r="BC168" s="231"/>
      <c r="BD168" s="231"/>
      <c r="BE168" s="231"/>
      <c r="BF168" s="231"/>
      <c r="BG168" s="231"/>
      <c r="BH168" s="231"/>
      <c r="BI168" s="231"/>
      <c r="BJ168" s="231"/>
      <c r="BK168" s="225"/>
      <c r="BL168" s="225"/>
    </row>
    <row r="169" spans="1:64" hidden="1" outlineLevel="1">
      <c r="A169" s="9"/>
      <c r="B169" s="9"/>
      <c r="C169" s="46"/>
      <c r="D169" s="132" t="str">
        <f>Asset3</f>
        <v>Sub-transmission Underground</v>
      </c>
      <c r="E169" s="9"/>
      <c r="F169" s="9"/>
      <c r="G169" s="201">
        <f>'Actual RAB roll forward'!G600</f>
        <v>0</v>
      </c>
      <c r="H169" s="113"/>
      <c r="I169" s="113"/>
      <c r="J169" s="113"/>
      <c r="K169" s="113"/>
      <c r="L169" s="113"/>
      <c r="M169" s="113"/>
      <c r="N169" s="102"/>
      <c r="O169" s="29"/>
      <c r="P169" s="29"/>
      <c r="Q169" s="29"/>
      <c r="R169" s="29"/>
      <c r="S169" s="102"/>
      <c r="T169" s="102"/>
      <c r="U169" s="102"/>
      <c r="V169" s="102"/>
      <c r="W169" s="102"/>
      <c r="X169" s="102"/>
      <c r="Y169" s="102"/>
      <c r="Z169" s="102"/>
      <c r="AA169" s="102"/>
      <c r="AB169" s="231"/>
      <c r="AC169" s="231"/>
      <c r="AD169" s="231"/>
      <c r="AE169" s="231"/>
      <c r="AF169" s="231"/>
      <c r="AG169" s="231"/>
      <c r="AH169" s="231"/>
      <c r="AI169" s="231"/>
      <c r="AJ169" s="231"/>
      <c r="AK169" s="231"/>
      <c r="AL169" s="231"/>
      <c r="AM169" s="231"/>
      <c r="AN169" s="231"/>
      <c r="AO169" s="231"/>
      <c r="AP169" s="231"/>
      <c r="AQ169" s="231"/>
      <c r="AR169" s="231"/>
      <c r="AS169" s="231"/>
      <c r="AT169" s="231"/>
      <c r="AU169" s="231"/>
      <c r="AV169" s="231"/>
      <c r="AW169" s="231"/>
      <c r="AX169" s="231"/>
      <c r="AY169" s="231"/>
      <c r="AZ169" s="231"/>
      <c r="BA169" s="231"/>
      <c r="BB169" s="231"/>
      <c r="BC169" s="231"/>
      <c r="BD169" s="231"/>
      <c r="BE169" s="231"/>
      <c r="BF169" s="231"/>
      <c r="BG169" s="231"/>
      <c r="BH169" s="231"/>
      <c r="BI169" s="231"/>
      <c r="BJ169" s="231"/>
      <c r="BK169" s="225"/>
      <c r="BL169" s="225"/>
    </row>
    <row r="170" spans="1:64" hidden="1" outlineLevel="1">
      <c r="A170" s="9"/>
      <c r="B170" s="9"/>
      <c r="C170" s="46"/>
      <c r="D170" s="132" t="str">
        <f>Asset4</f>
        <v>Zone Substation</v>
      </c>
      <c r="E170" s="9"/>
      <c r="F170" s="9"/>
      <c r="G170" s="201">
        <f>'Actual RAB roll forward'!G601</f>
        <v>0</v>
      </c>
      <c r="H170" s="113"/>
      <c r="I170" s="113"/>
      <c r="J170" s="113"/>
      <c r="K170" s="113"/>
      <c r="L170" s="113"/>
      <c r="M170" s="113"/>
      <c r="N170" s="102"/>
      <c r="O170" s="29"/>
      <c r="P170" s="29"/>
      <c r="Q170" s="29"/>
      <c r="R170" s="29"/>
      <c r="S170" s="102"/>
      <c r="T170" s="102"/>
      <c r="U170" s="102"/>
      <c r="V170" s="102"/>
      <c r="W170" s="102"/>
      <c r="X170" s="102"/>
      <c r="Y170" s="102"/>
      <c r="Z170" s="102"/>
      <c r="AA170" s="102"/>
      <c r="AB170" s="231"/>
      <c r="AC170" s="231"/>
      <c r="AD170" s="231"/>
      <c r="AE170" s="231"/>
      <c r="AF170" s="231"/>
      <c r="AG170" s="231"/>
      <c r="AH170" s="231"/>
      <c r="AI170" s="231"/>
      <c r="AJ170" s="231"/>
      <c r="AK170" s="231"/>
      <c r="AL170" s="231"/>
      <c r="AM170" s="231"/>
      <c r="AN170" s="231"/>
      <c r="AO170" s="231"/>
      <c r="AP170" s="231"/>
      <c r="AQ170" s="231"/>
      <c r="AR170" s="231"/>
      <c r="AS170" s="231"/>
      <c r="AT170" s="231"/>
      <c r="AU170" s="231"/>
      <c r="AV170" s="231"/>
      <c r="AW170" s="231"/>
      <c r="AX170" s="231"/>
      <c r="AY170" s="231"/>
      <c r="AZ170" s="231"/>
      <c r="BA170" s="231"/>
      <c r="BB170" s="231"/>
      <c r="BC170" s="231"/>
      <c r="BD170" s="231"/>
      <c r="BE170" s="231"/>
      <c r="BF170" s="231"/>
      <c r="BG170" s="231"/>
      <c r="BH170" s="231"/>
      <c r="BI170" s="231"/>
      <c r="BJ170" s="231"/>
      <c r="BK170" s="225"/>
      <c r="BL170" s="225"/>
    </row>
    <row r="171" spans="1:64" hidden="1" outlineLevel="1">
      <c r="A171" s="9"/>
      <c r="B171" s="9"/>
      <c r="C171" s="46"/>
      <c r="D171" s="132" t="str">
        <f>Asset5</f>
        <v>Distribution Substations</v>
      </c>
      <c r="E171" s="9"/>
      <c r="F171" s="9"/>
      <c r="G171" s="201">
        <f>'Actual RAB roll forward'!G602</f>
        <v>0</v>
      </c>
      <c r="H171" s="113"/>
      <c r="I171" s="113"/>
      <c r="J171" s="113"/>
      <c r="K171" s="113"/>
      <c r="L171" s="113"/>
      <c r="M171" s="113"/>
      <c r="N171" s="102"/>
      <c r="O171" s="29"/>
      <c r="P171" s="29"/>
      <c r="Q171" s="29"/>
      <c r="R171" s="29"/>
      <c r="S171" s="102"/>
      <c r="T171" s="102"/>
      <c r="U171" s="102"/>
      <c r="V171" s="102"/>
      <c r="W171" s="102"/>
      <c r="X171" s="102"/>
      <c r="Y171" s="102"/>
      <c r="Z171" s="102"/>
      <c r="AA171" s="102"/>
      <c r="AB171" s="231"/>
      <c r="AC171" s="231"/>
      <c r="AD171" s="231"/>
      <c r="AE171" s="231"/>
      <c r="AF171" s="231"/>
      <c r="AG171" s="231"/>
      <c r="AH171" s="231"/>
      <c r="AI171" s="231"/>
      <c r="AJ171" s="231"/>
      <c r="AK171" s="231"/>
      <c r="AL171" s="231"/>
      <c r="AM171" s="231"/>
      <c r="AN171" s="231"/>
      <c r="AO171" s="231"/>
      <c r="AP171" s="231"/>
      <c r="AQ171" s="231"/>
      <c r="AR171" s="231"/>
      <c r="AS171" s="231"/>
      <c r="AT171" s="231"/>
      <c r="AU171" s="231"/>
      <c r="AV171" s="231"/>
      <c r="AW171" s="231"/>
      <c r="AX171" s="231"/>
      <c r="AY171" s="231"/>
      <c r="AZ171" s="231"/>
      <c r="BA171" s="231"/>
      <c r="BB171" s="231"/>
      <c r="BC171" s="231"/>
      <c r="BD171" s="231"/>
      <c r="BE171" s="231"/>
      <c r="BF171" s="231"/>
      <c r="BG171" s="231"/>
      <c r="BH171" s="231"/>
      <c r="BI171" s="231"/>
      <c r="BJ171" s="231"/>
      <c r="BK171" s="225"/>
      <c r="BL171" s="225"/>
    </row>
    <row r="172" spans="1:64" hidden="1" outlineLevel="1">
      <c r="A172" s="9"/>
      <c r="B172" s="9"/>
      <c r="C172" s="46"/>
      <c r="D172" s="132" t="str">
        <f>Asset6</f>
        <v>Distribution Overhead Lines</v>
      </c>
      <c r="E172" s="9"/>
      <c r="F172" s="9"/>
      <c r="G172" s="201">
        <f>'Actual RAB roll forward'!G603</f>
        <v>0</v>
      </c>
      <c r="H172" s="113"/>
      <c r="I172" s="113"/>
      <c r="J172" s="113"/>
      <c r="K172" s="113"/>
      <c r="L172" s="113"/>
      <c r="M172" s="113"/>
      <c r="N172" s="102"/>
      <c r="O172" s="29"/>
      <c r="P172" s="29"/>
      <c r="Q172" s="29"/>
      <c r="R172" s="29"/>
      <c r="S172" s="102"/>
      <c r="T172" s="102"/>
      <c r="U172" s="102"/>
      <c r="V172" s="102"/>
      <c r="W172" s="102"/>
      <c r="X172" s="102"/>
      <c r="Y172" s="102"/>
      <c r="Z172" s="102"/>
      <c r="AA172" s="102"/>
      <c r="AB172" s="231"/>
      <c r="AC172" s="231"/>
      <c r="AD172" s="231"/>
      <c r="AE172" s="231"/>
      <c r="AF172" s="231"/>
      <c r="AG172" s="231"/>
      <c r="AH172" s="231"/>
      <c r="AI172" s="231"/>
      <c r="AJ172" s="231"/>
      <c r="AK172" s="231"/>
      <c r="AL172" s="231"/>
      <c r="AM172" s="231"/>
      <c r="AN172" s="231"/>
      <c r="AO172" s="231"/>
      <c r="AP172" s="231"/>
      <c r="AQ172" s="231"/>
      <c r="AR172" s="231"/>
      <c r="AS172" s="231"/>
      <c r="AT172" s="231"/>
      <c r="AU172" s="231"/>
      <c r="AV172" s="231"/>
      <c r="AW172" s="231"/>
      <c r="AX172" s="231"/>
      <c r="AY172" s="231"/>
      <c r="AZ172" s="231"/>
      <c r="BA172" s="231"/>
      <c r="BB172" s="231"/>
      <c r="BC172" s="231"/>
      <c r="BD172" s="231"/>
      <c r="BE172" s="231"/>
      <c r="BF172" s="231"/>
      <c r="BG172" s="231"/>
      <c r="BH172" s="231"/>
      <c r="BI172" s="231"/>
      <c r="BJ172" s="231"/>
      <c r="BK172" s="225"/>
      <c r="BL172" s="225"/>
    </row>
    <row r="173" spans="1:64" hidden="1" outlineLevel="1">
      <c r="A173" s="9"/>
      <c r="B173" s="9"/>
      <c r="C173" s="46"/>
      <c r="D173" s="132" t="str">
        <f>Asset7</f>
        <v>Distribution Underground Lines</v>
      </c>
      <c r="E173" s="9"/>
      <c r="F173" s="9"/>
      <c r="G173" s="201">
        <f>'Actual RAB roll forward'!G604</f>
        <v>0</v>
      </c>
      <c r="H173" s="113"/>
      <c r="I173" s="113"/>
      <c r="J173" s="113"/>
      <c r="K173" s="113"/>
      <c r="L173" s="113"/>
      <c r="M173" s="113"/>
      <c r="N173" s="102"/>
      <c r="O173" s="29"/>
      <c r="P173" s="29"/>
      <c r="Q173" s="29"/>
      <c r="R173" s="29"/>
      <c r="S173" s="102"/>
      <c r="T173" s="102"/>
      <c r="U173" s="102"/>
      <c r="V173" s="102"/>
      <c r="W173" s="102"/>
      <c r="X173" s="102"/>
      <c r="Y173" s="102"/>
      <c r="Z173" s="102"/>
      <c r="AA173" s="102"/>
      <c r="AB173" s="231"/>
      <c r="AC173" s="231"/>
      <c r="AD173" s="231"/>
      <c r="AE173" s="231"/>
      <c r="AF173" s="231"/>
      <c r="AG173" s="231"/>
      <c r="AH173" s="231"/>
      <c r="AI173" s="231"/>
      <c r="AJ173" s="231"/>
      <c r="AK173" s="231"/>
      <c r="AL173" s="231"/>
      <c r="AM173" s="231"/>
      <c r="AN173" s="231"/>
      <c r="AO173" s="231"/>
      <c r="AP173" s="231"/>
      <c r="AQ173" s="231"/>
      <c r="AR173" s="231"/>
      <c r="AS173" s="231"/>
      <c r="AT173" s="231"/>
      <c r="AU173" s="231"/>
      <c r="AV173" s="231"/>
      <c r="AW173" s="231"/>
      <c r="AX173" s="231"/>
      <c r="AY173" s="231"/>
      <c r="AZ173" s="231"/>
      <c r="BA173" s="231"/>
      <c r="BB173" s="231"/>
      <c r="BC173" s="231"/>
      <c r="BD173" s="231"/>
      <c r="BE173" s="231"/>
      <c r="BF173" s="231"/>
      <c r="BG173" s="231"/>
      <c r="BH173" s="231"/>
      <c r="BI173" s="231"/>
      <c r="BJ173" s="231"/>
      <c r="BK173" s="225"/>
      <c r="BL173" s="225"/>
    </row>
    <row r="174" spans="1:64" hidden="1" outlineLevel="1">
      <c r="A174" s="9"/>
      <c r="B174" s="9"/>
      <c r="C174" s="46"/>
      <c r="D174" s="132" t="str">
        <f>Asset8</f>
        <v>IT &amp; Communication Systems (Networks)</v>
      </c>
      <c r="E174" s="9"/>
      <c r="F174" s="9"/>
      <c r="G174" s="201">
        <f>'Actual RAB roll forward'!G605</f>
        <v>0</v>
      </c>
      <c r="H174" s="113"/>
      <c r="I174" s="113"/>
      <c r="J174" s="113"/>
      <c r="K174" s="113"/>
      <c r="L174" s="113"/>
      <c r="M174" s="113"/>
      <c r="N174" s="102"/>
      <c r="O174" s="29"/>
      <c r="P174" s="29"/>
      <c r="Q174" s="29"/>
      <c r="R174" s="29"/>
      <c r="S174" s="102"/>
      <c r="T174" s="102"/>
      <c r="U174" s="102"/>
      <c r="V174" s="102"/>
      <c r="W174" s="102"/>
      <c r="X174" s="102"/>
      <c r="Y174" s="102"/>
      <c r="Z174" s="102"/>
      <c r="AA174" s="102"/>
      <c r="AB174" s="231"/>
      <c r="AC174" s="231"/>
      <c r="AD174" s="231"/>
      <c r="AE174" s="231"/>
      <c r="AF174" s="231"/>
      <c r="AG174" s="231"/>
      <c r="AH174" s="231"/>
      <c r="AI174" s="231"/>
      <c r="AJ174" s="231"/>
      <c r="AK174" s="231"/>
      <c r="AL174" s="231"/>
      <c r="AM174" s="231"/>
      <c r="AN174" s="231"/>
      <c r="AO174" s="231"/>
      <c r="AP174" s="231"/>
      <c r="AQ174" s="231"/>
      <c r="AR174" s="231"/>
      <c r="AS174" s="231"/>
      <c r="AT174" s="231"/>
      <c r="AU174" s="231"/>
      <c r="AV174" s="231"/>
      <c r="AW174" s="231"/>
      <c r="AX174" s="231"/>
      <c r="AY174" s="231"/>
      <c r="AZ174" s="231"/>
      <c r="BA174" s="231"/>
      <c r="BB174" s="231"/>
      <c r="BC174" s="231"/>
      <c r="BD174" s="231"/>
      <c r="BE174" s="231"/>
      <c r="BF174" s="231"/>
      <c r="BG174" s="231"/>
      <c r="BH174" s="231"/>
      <c r="BI174" s="231"/>
      <c r="BJ174" s="231"/>
      <c r="BK174" s="225"/>
      <c r="BL174" s="225"/>
    </row>
    <row r="175" spans="1:64" hidden="1" outlineLevel="1">
      <c r="A175" s="9"/>
      <c r="B175" s="9"/>
      <c r="C175" s="46"/>
      <c r="D175" s="132" t="str">
        <f>Asset9</f>
        <v>Motor Vehicles</v>
      </c>
      <c r="E175" s="9"/>
      <c r="F175" s="9"/>
      <c r="G175" s="201">
        <f>'Actual RAB roll forward'!G606</f>
        <v>0</v>
      </c>
      <c r="H175" s="113"/>
      <c r="I175" s="113"/>
      <c r="J175" s="113"/>
      <c r="K175" s="113"/>
      <c r="L175" s="113"/>
      <c r="M175" s="113"/>
      <c r="N175" s="102"/>
      <c r="O175" s="29"/>
      <c r="P175" s="29"/>
      <c r="Q175" s="29"/>
      <c r="R175" s="29"/>
      <c r="S175" s="102"/>
      <c r="T175" s="102"/>
      <c r="U175" s="102"/>
      <c r="V175" s="102"/>
      <c r="W175" s="102"/>
      <c r="X175" s="102"/>
      <c r="Y175" s="102"/>
      <c r="Z175" s="102"/>
      <c r="AA175" s="102"/>
      <c r="AB175" s="231"/>
      <c r="AC175" s="231"/>
      <c r="AD175" s="231"/>
      <c r="AE175" s="231"/>
      <c r="AF175" s="231"/>
      <c r="AG175" s="231"/>
      <c r="AH175" s="231"/>
      <c r="AI175" s="231"/>
      <c r="AJ175" s="231"/>
      <c r="AK175" s="231"/>
      <c r="AL175" s="231"/>
      <c r="AM175" s="231"/>
      <c r="AN175" s="231"/>
      <c r="AO175" s="231"/>
      <c r="AP175" s="231"/>
      <c r="AQ175" s="231"/>
      <c r="AR175" s="231"/>
      <c r="AS175" s="231"/>
      <c r="AT175" s="231"/>
      <c r="AU175" s="231"/>
      <c r="AV175" s="231"/>
      <c r="AW175" s="231"/>
      <c r="AX175" s="231"/>
      <c r="AY175" s="231"/>
      <c r="AZ175" s="231"/>
      <c r="BA175" s="231"/>
      <c r="BB175" s="231"/>
      <c r="BC175" s="231"/>
      <c r="BD175" s="231"/>
      <c r="BE175" s="231"/>
      <c r="BF175" s="231"/>
      <c r="BG175" s="231"/>
      <c r="BH175" s="231"/>
      <c r="BI175" s="231"/>
      <c r="BJ175" s="231"/>
      <c r="BK175" s="225"/>
      <c r="BL175" s="225"/>
    </row>
    <row r="176" spans="1:64" hidden="1" outlineLevel="1">
      <c r="A176" s="9"/>
      <c r="B176" s="9"/>
      <c r="C176" s="46"/>
      <c r="D176" s="132" t="str">
        <f>Asset10</f>
        <v>Other Non-System Assets (Networks)</v>
      </c>
      <c r="E176" s="9"/>
      <c r="F176" s="9"/>
      <c r="G176" s="201">
        <f>'Actual RAB roll forward'!G607</f>
        <v>0</v>
      </c>
      <c r="H176" s="113"/>
      <c r="I176" s="113"/>
      <c r="J176" s="113"/>
      <c r="K176" s="113"/>
      <c r="L176" s="113"/>
      <c r="M176" s="113"/>
      <c r="N176" s="102"/>
      <c r="O176" s="29"/>
      <c r="P176" s="29"/>
      <c r="Q176" s="29"/>
      <c r="R176" s="29"/>
      <c r="S176" s="102"/>
      <c r="T176" s="102"/>
      <c r="U176" s="102"/>
      <c r="V176" s="102"/>
      <c r="W176" s="102"/>
      <c r="X176" s="102"/>
      <c r="Y176" s="102"/>
      <c r="Z176" s="102"/>
      <c r="AA176" s="102"/>
      <c r="AB176" s="231"/>
      <c r="AC176" s="231"/>
      <c r="AD176" s="231"/>
      <c r="AE176" s="231"/>
      <c r="AF176" s="231"/>
      <c r="AG176" s="231"/>
      <c r="AH176" s="231"/>
      <c r="AI176" s="231"/>
      <c r="AJ176" s="231"/>
      <c r="AK176" s="231"/>
      <c r="AL176" s="231"/>
      <c r="AM176" s="231"/>
      <c r="AN176" s="231"/>
      <c r="AO176" s="231"/>
      <c r="AP176" s="231"/>
      <c r="AQ176" s="231"/>
      <c r="AR176" s="231"/>
      <c r="AS176" s="231"/>
      <c r="AT176" s="231"/>
      <c r="AU176" s="231"/>
      <c r="AV176" s="231"/>
      <c r="AW176" s="231"/>
      <c r="AX176" s="231"/>
      <c r="AY176" s="231"/>
      <c r="AZ176" s="231"/>
      <c r="BA176" s="231"/>
      <c r="BB176" s="231"/>
      <c r="BC176" s="231"/>
      <c r="BD176" s="231"/>
      <c r="BE176" s="231"/>
      <c r="BF176" s="231"/>
      <c r="BG176" s="231"/>
      <c r="BH176" s="231"/>
      <c r="BI176" s="231"/>
      <c r="BJ176" s="231"/>
      <c r="BK176" s="225"/>
      <c r="BL176" s="225"/>
    </row>
    <row r="177" spans="1:64" hidden="1" outlineLevel="1">
      <c r="A177" s="9"/>
      <c r="B177" s="9"/>
      <c r="C177" s="46"/>
      <c r="D177" s="132" t="str">
        <f>Asset11</f>
        <v>IT Systems (Corporate)</v>
      </c>
      <c r="E177" s="9"/>
      <c r="F177" s="9"/>
      <c r="G177" s="201">
        <f>'Actual RAB roll forward'!G608</f>
        <v>0</v>
      </c>
      <c r="H177" s="113"/>
      <c r="I177" s="113"/>
      <c r="J177" s="113"/>
      <c r="K177" s="113"/>
      <c r="L177" s="113"/>
      <c r="M177" s="113"/>
      <c r="N177" s="102"/>
      <c r="O177" s="29"/>
      <c r="P177" s="29"/>
      <c r="Q177" s="29"/>
      <c r="R177" s="29"/>
      <c r="S177" s="102"/>
      <c r="T177" s="102"/>
      <c r="U177" s="102"/>
      <c r="V177" s="102"/>
      <c r="W177" s="102"/>
      <c r="X177" s="102"/>
      <c r="Y177" s="102"/>
      <c r="Z177" s="102"/>
      <c r="AA177" s="102"/>
      <c r="AB177" s="231"/>
      <c r="AC177" s="231"/>
      <c r="AD177" s="231"/>
      <c r="AE177" s="231"/>
      <c r="AF177" s="231"/>
      <c r="AG177" s="231"/>
      <c r="AH177" s="231"/>
      <c r="AI177" s="231"/>
      <c r="AJ177" s="231"/>
      <c r="AK177" s="231"/>
      <c r="AL177" s="231"/>
      <c r="AM177" s="231"/>
      <c r="AN177" s="231"/>
      <c r="AO177" s="231"/>
      <c r="AP177" s="231"/>
      <c r="AQ177" s="231"/>
      <c r="AR177" s="231"/>
      <c r="AS177" s="231"/>
      <c r="AT177" s="231"/>
      <c r="AU177" s="231"/>
      <c r="AV177" s="231"/>
      <c r="AW177" s="231"/>
      <c r="AX177" s="231"/>
      <c r="AY177" s="231"/>
      <c r="AZ177" s="231"/>
      <c r="BA177" s="231"/>
      <c r="BB177" s="231"/>
      <c r="BC177" s="231"/>
      <c r="BD177" s="231"/>
      <c r="BE177" s="231"/>
      <c r="BF177" s="231"/>
      <c r="BG177" s="231"/>
      <c r="BH177" s="231"/>
      <c r="BI177" s="231"/>
      <c r="BJ177" s="231"/>
      <c r="BK177" s="225"/>
      <c r="BL177" s="225"/>
    </row>
    <row r="178" spans="1:64" hidden="1" outlineLevel="1">
      <c r="A178" s="9"/>
      <c r="B178" s="9"/>
      <c r="C178" s="46"/>
      <c r="D178" s="132" t="str">
        <f>Asset12</f>
        <v>Telecommunications (Corporate)</v>
      </c>
      <c r="E178" s="9"/>
      <c r="F178" s="9"/>
      <c r="G178" s="201">
        <f>'Actual RAB roll forward'!G609</f>
        <v>0</v>
      </c>
      <c r="H178" s="113"/>
      <c r="I178" s="113"/>
      <c r="J178" s="113"/>
      <c r="K178" s="113"/>
      <c r="L178" s="113"/>
      <c r="M178" s="113"/>
      <c r="N178" s="102"/>
      <c r="O178" s="29"/>
      <c r="P178" s="29"/>
      <c r="Q178" s="29"/>
      <c r="R178" s="29"/>
      <c r="S178" s="102"/>
      <c r="T178" s="102"/>
      <c r="U178" s="102"/>
      <c r="V178" s="102"/>
      <c r="W178" s="102"/>
      <c r="X178" s="102"/>
      <c r="Y178" s="102"/>
      <c r="Z178" s="102"/>
      <c r="AA178" s="102"/>
      <c r="AB178" s="231"/>
      <c r="AC178" s="231"/>
      <c r="AD178" s="231"/>
      <c r="AE178" s="231"/>
      <c r="AF178" s="231"/>
      <c r="AG178" s="231"/>
      <c r="AH178" s="231"/>
      <c r="AI178" s="231"/>
      <c r="AJ178" s="231"/>
      <c r="AK178" s="231"/>
      <c r="AL178" s="231"/>
      <c r="AM178" s="231"/>
      <c r="AN178" s="231"/>
      <c r="AO178" s="231"/>
      <c r="AP178" s="231"/>
      <c r="AQ178" s="231"/>
      <c r="AR178" s="231"/>
      <c r="AS178" s="231"/>
      <c r="AT178" s="231"/>
      <c r="AU178" s="231"/>
      <c r="AV178" s="231"/>
      <c r="AW178" s="231"/>
      <c r="AX178" s="231"/>
      <c r="AY178" s="231"/>
      <c r="AZ178" s="231"/>
      <c r="BA178" s="231"/>
      <c r="BB178" s="231"/>
      <c r="BC178" s="231"/>
      <c r="BD178" s="231"/>
      <c r="BE178" s="231"/>
      <c r="BF178" s="231"/>
      <c r="BG178" s="231"/>
      <c r="BH178" s="231"/>
      <c r="BI178" s="231"/>
      <c r="BJ178" s="231"/>
      <c r="BK178" s="225"/>
      <c r="BL178" s="225"/>
    </row>
    <row r="179" spans="1:64" hidden="1" outlineLevel="1">
      <c r="A179" s="9"/>
      <c r="B179" s="9"/>
      <c r="C179" s="46"/>
      <c r="D179" s="132" t="str">
        <f>Asset13</f>
        <v>Other Non-System Assets (Corporate)</v>
      </c>
      <c r="E179" s="9"/>
      <c r="F179" s="9"/>
      <c r="G179" s="201">
        <f>'Actual RAB roll forward'!G610</f>
        <v>0</v>
      </c>
      <c r="H179" s="113"/>
      <c r="I179" s="113"/>
      <c r="J179" s="113"/>
      <c r="K179" s="113"/>
      <c r="L179" s="113"/>
      <c r="M179" s="113"/>
      <c r="N179" s="102"/>
      <c r="O179" s="29"/>
      <c r="P179" s="29"/>
      <c r="Q179" s="29"/>
      <c r="R179" s="29"/>
      <c r="S179" s="102"/>
      <c r="T179" s="102"/>
      <c r="U179" s="102"/>
      <c r="V179" s="102"/>
      <c r="W179" s="102"/>
      <c r="X179" s="102"/>
      <c r="Y179" s="102"/>
      <c r="Z179" s="102"/>
      <c r="AA179" s="102"/>
      <c r="AB179" s="231"/>
      <c r="AC179" s="231"/>
      <c r="AD179" s="231"/>
      <c r="AE179" s="231"/>
      <c r="AF179" s="231"/>
      <c r="AG179" s="231"/>
      <c r="AH179" s="231"/>
      <c r="AI179" s="231"/>
      <c r="AJ179" s="231"/>
      <c r="AK179" s="231"/>
      <c r="AL179" s="231"/>
      <c r="AM179" s="231"/>
      <c r="AN179" s="231"/>
      <c r="AO179" s="231"/>
      <c r="AP179" s="231"/>
      <c r="AQ179" s="231"/>
      <c r="AR179" s="231"/>
      <c r="AS179" s="231"/>
      <c r="AT179" s="231"/>
      <c r="AU179" s="231"/>
      <c r="AV179" s="231"/>
      <c r="AW179" s="231"/>
      <c r="AX179" s="231"/>
      <c r="AY179" s="231"/>
      <c r="AZ179" s="231"/>
      <c r="BA179" s="231"/>
      <c r="BB179" s="231"/>
      <c r="BC179" s="231"/>
      <c r="BD179" s="231"/>
      <c r="BE179" s="231"/>
      <c r="BF179" s="231"/>
      <c r="BG179" s="231"/>
      <c r="BH179" s="231"/>
      <c r="BI179" s="231"/>
      <c r="BJ179" s="231"/>
      <c r="BK179" s="225"/>
      <c r="BL179" s="225"/>
    </row>
    <row r="180" spans="1:64" hidden="1" outlineLevel="1">
      <c r="A180" s="9"/>
      <c r="B180" s="9"/>
      <c r="C180" s="46"/>
      <c r="D180" s="132" t="str">
        <f>Asset14</f>
        <v>Land</v>
      </c>
      <c r="E180" s="9"/>
      <c r="F180" s="9"/>
      <c r="G180" s="201">
        <f>'Actual RAB roll forward'!G611</f>
        <v>0</v>
      </c>
      <c r="H180" s="113"/>
      <c r="I180" s="113"/>
      <c r="J180" s="113"/>
      <c r="K180" s="113"/>
      <c r="L180" s="113"/>
      <c r="M180" s="113"/>
      <c r="N180" s="102"/>
      <c r="O180" s="29"/>
      <c r="P180" s="29"/>
      <c r="Q180" s="29"/>
      <c r="R180" s="29"/>
      <c r="S180" s="102"/>
      <c r="T180" s="102"/>
      <c r="U180" s="102"/>
      <c r="V180" s="102"/>
      <c r="W180" s="102"/>
      <c r="X180" s="102"/>
      <c r="Y180" s="102"/>
      <c r="Z180" s="102"/>
      <c r="AA180" s="102"/>
      <c r="AB180" s="231"/>
      <c r="AC180" s="231"/>
      <c r="AD180" s="231"/>
      <c r="AE180" s="231"/>
      <c r="AF180" s="231"/>
      <c r="AG180" s="231"/>
      <c r="AH180" s="231"/>
      <c r="AI180" s="231"/>
      <c r="AJ180" s="231"/>
      <c r="AK180" s="231"/>
      <c r="AL180" s="231"/>
      <c r="AM180" s="231"/>
      <c r="AN180" s="231"/>
      <c r="AO180" s="231"/>
      <c r="AP180" s="231"/>
      <c r="AQ180" s="231"/>
      <c r="AR180" s="231"/>
      <c r="AS180" s="231"/>
      <c r="AT180" s="231"/>
      <c r="AU180" s="231"/>
      <c r="AV180" s="231"/>
      <c r="AW180" s="231"/>
      <c r="AX180" s="231"/>
      <c r="AY180" s="231"/>
      <c r="AZ180" s="231"/>
      <c r="BA180" s="231"/>
      <c r="BB180" s="231"/>
      <c r="BC180" s="231"/>
      <c r="BD180" s="231"/>
      <c r="BE180" s="231"/>
      <c r="BF180" s="231"/>
      <c r="BG180" s="231"/>
      <c r="BH180" s="231"/>
      <c r="BI180" s="231"/>
      <c r="BJ180" s="231"/>
      <c r="BK180" s="225"/>
      <c r="BL180" s="225"/>
    </row>
    <row r="181" spans="1:64" hidden="1" outlineLevel="1">
      <c r="A181" s="9"/>
      <c r="B181" s="9"/>
      <c r="C181" s="46"/>
      <c r="D181" s="132" t="str">
        <f>Asset15</f>
        <v>Buildings</v>
      </c>
      <c r="E181" s="9"/>
      <c r="F181" s="9"/>
      <c r="G181" s="201">
        <f>'Actual RAB roll forward'!G612</f>
        <v>0</v>
      </c>
      <c r="H181" s="113"/>
      <c r="I181" s="113"/>
      <c r="J181" s="113"/>
      <c r="K181" s="113"/>
      <c r="L181" s="113"/>
      <c r="M181" s="113"/>
      <c r="N181" s="102"/>
      <c r="O181" s="29"/>
      <c r="P181" s="29"/>
      <c r="Q181" s="29"/>
      <c r="R181" s="29"/>
      <c r="S181" s="102"/>
      <c r="T181" s="102"/>
      <c r="U181" s="102"/>
      <c r="V181" s="102"/>
      <c r="W181" s="102"/>
      <c r="X181" s="102"/>
      <c r="Y181" s="102"/>
      <c r="Z181" s="102"/>
      <c r="AA181" s="102"/>
      <c r="AB181" s="231"/>
      <c r="AC181" s="231"/>
      <c r="AD181" s="231"/>
      <c r="AE181" s="231"/>
      <c r="AF181" s="231"/>
      <c r="AG181" s="231"/>
      <c r="AH181" s="231"/>
      <c r="AI181" s="231"/>
      <c r="AJ181" s="231"/>
      <c r="AK181" s="231"/>
      <c r="AL181" s="231"/>
      <c r="AM181" s="231"/>
      <c r="AN181" s="231"/>
      <c r="AO181" s="231"/>
      <c r="AP181" s="231"/>
      <c r="AQ181" s="231"/>
      <c r="AR181" s="231"/>
      <c r="AS181" s="231"/>
      <c r="AT181" s="231"/>
      <c r="AU181" s="231"/>
      <c r="AV181" s="231"/>
      <c r="AW181" s="231"/>
      <c r="AX181" s="231"/>
      <c r="AY181" s="231"/>
      <c r="AZ181" s="231"/>
      <c r="BA181" s="231"/>
      <c r="BB181" s="231"/>
      <c r="BC181" s="231"/>
      <c r="BD181" s="231"/>
      <c r="BE181" s="231"/>
      <c r="BF181" s="231"/>
      <c r="BG181" s="231"/>
      <c r="BH181" s="231"/>
      <c r="BI181" s="231"/>
      <c r="BJ181" s="231"/>
      <c r="BK181" s="225"/>
      <c r="BL181" s="225"/>
    </row>
    <row r="182" spans="1:64" hidden="1" outlineLevel="1">
      <c r="A182" s="9"/>
      <c r="B182" s="9"/>
      <c r="C182" s="46"/>
      <c r="D182" s="132" t="str">
        <f>Asset16</f>
        <v>Equity raising costs</v>
      </c>
      <c r="E182" s="9"/>
      <c r="F182" s="9"/>
      <c r="G182" s="201">
        <f>'Actual RAB roll forward'!G613</f>
        <v>0</v>
      </c>
      <c r="H182" s="113"/>
      <c r="I182" s="113"/>
      <c r="J182" s="113"/>
      <c r="K182" s="113"/>
      <c r="L182" s="113"/>
      <c r="M182" s="113"/>
      <c r="N182" s="102"/>
      <c r="O182" s="29"/>
      <c r="P182" s="29"/>
      <c r="Q182" s="29"/>
      <c r="R182" s="29"/>
      <c r="S182" s="102"/>
      <c r="T182" s="102"/>
      <c r="U182" s="102"/>
      <c r="V182" s="102"/>
      <c r="W182" s="102"/>
      <c r="X182" s="102"/>
      <c r="Y182" s="102"/>
      <c r="Z182" s="102"/>
      <c r="AA182" s="102"/>
      <c r="AB182" s="231"/>
      <c r="AC182" s="231"/>
      <c r="AD182" s="231"/>
      <c r="AE182" s="231"/>
      <c r="AF182" s="231"/>
      <c r="AG182" s="231"/>
      <c r="AH182" s="231"/>
      <c r="AI182" s="231"/>
      <c r="AJ182" s="231"/>
      <c r="AK182" s="231"/>
      <c r="AL182" s="231"/>
      <c r="AM182" s="231"/>
      <c r="AN182" s="231"/>
      <c r="AO182" s="231"/>
      <c r="AP182" s="231"/>
      <c r="AQ182" s="231"/>
      <c r="AR182" s="231"/>
      <c r="AS182" s="231"/>
      <c r="AT182" s="231"/>
      <c r="AU182" s="231"/>
      <c r="AV182" s="231"/>
      <c r="AW182" s="231"/>
      <c r="AX182" s="231"/>
      <c r="AY182" s="231"/>
      <c r="AZ182" s="231"/>
      <c r="BA182" s="231"/>
      <c r="BB182" s="231"/>
      <c r="BC182" s="231"/>
      <c r="BD182" s="231"/>
      <c r="BE182" s="231"/>
      <c r="BF182" s="231"/>
      <c r="BG182" s="231"/>
      <c r="BH182" s="231"/>
      <c r="BI182" s="231"/>
      <c r="BJ182" s="231"/>
      <c r="BK182" s="225"/>
      <c r="BL182" s="225"/>
    </row>
    <row r="183" spans="1:64" hidden="1" outlineLevel="1">
      <c r="A183" s="9"/>
      <c r="B183" s="9"/>
      <c r="C183" s="46"/>
      <c r="D183" s="132">
        <f>Asset17</f>
        <v>0</v>
      </c>
      <c r="E183" s="9"/>
      <c r="F183" s="9"/>
      <c r="G183" s="201">
        <f>'Actual RAB roll forward'!G614</f>
        <v>0</v>
      </c>
      <c r="H183" s="113"/>
      <c r="I183" s="113"/>
      <c r="J183" s="113"/>
      <c r="K183" s="113"/>
      <c r="L183" s="113"/>
      <c r="M183" s="113"/>
      <c r="N183" s="102"/>
      <c r="O183" s="29"/>
      <c r="P183" s="29"/>
      <c r="Q183" s="29"/>
      <c r="R183" s="29"/>
      <c r="S183" s="102"/>
      <c r="T183" s="102"/>
      <c r="U183" s="102"/>
      <c r="V183" s="102"/>
      <c r="W183" s="102"/>
      <c r="X183" s="102"/>
      <c r="Y183" s="102"/>
      <c r="Z183" s="102"/>
      <c r="AA183" s="102"/>
      <c r="AB183" s="231"/>
      <c r="AC183" s="231"/>
      <c r="AD183" s="231"/>
      <c r="AE183" s="231"/>
      <c r="AF183" s="231"/>
      <c r="AG183" s="231"/>
      <c r="AH183" s="231"/>
      <c r="AI183" s="231"/>
      <c r="AJ183" s="231"/>
      <c r="AK183" s="231"/>
      <c r="AL183" s="231"/>
      <c r="AM183" s="231"/>
      <c r="AN183" s="231"/>
      <c r="AO183" s="231"/>
      <c r="AP183" s="231"/>
      <c r="AQ183" s="231"/>
      <c r="AR183" s="231"/>
      <c r="AS183" s="231"/>
      <c r="AT183" s="231"/>
      <c r="AU183" s="231"/>
      <c r="AV183" s="231"/>
      <c r="AW183" s="231"/>
      <c r="AX183" s="231"/>
      <c r="AY183" s="231"/>
      <c r="AZ183" s="231"/>
      <c r="BA183" s="231"/>
      <c r="BB183" s="231"/>
      <c r="BC183" s="231"/>
      <c r="BD183" s="231"/>
      <c r="BE183" s="231"/>
      <c r="BF183" s="231"/>
      <c r="BG183" s="231"/>
      <c r="BH183" s="231"/>
      <c r="BI183" s="231"/>
      <c r="BJ183" s="231"/>
      <c r="BK183" s="225"/>
      <c r="BL183" s="225"/>
    </row>
    <row r="184" spans="1:64" hidden="1" outlineLevel="1">
      <c r="A184" s="9"/>
      <c r="B184" s="9"/>
      <c r="C184" s="46"/>
      <c r="D184" s="132">
        <f>Asset18</f>
        <v>0</v>
      </c>
      <c r="E184" s="9"/>
      <c r="F184" s="9"/>
      <c r="G184" s="201">
        <f>'Actual RAB roll forward'!G615</f>
        <v>0</v>
      </c>
      <c r="H184" s="113"/>
      <c r="I184" s="113"/>
      <c r="J184" s="113"/>
      <c r="K184" s="113"/>
      <c r="L184" s="113"/>
      <c r="M184" s="113"/>
      <c r="N184" s="102"/>
      <c r="O184" s="29"/>
      <c r="P184" s="29"/>
      <c r="Q184" s="29"/>
      <c r="R184" s="29"/>
      <c r="S184" s="102"/>
      <c r="T184" s="102"/>
      <c r="U184" s="102"/>
      <c r="V184" s="102"/>
      <c r="W184" s="102"/>
      <c r="X184" s="102"/>
      <c r="Y184" s="102"/>
      <c r="Z184" s="102"/>
      <c r="AA184" s="102"/>
      <c r="AB184" s="231"/>
      <c r="AC184" s="231"/>
      <c r="AD184" s="231"/>
      <c r="AE184" s="231"/>
      <c r="AF184" s="231"/>
      <c r="AG184" s="231"/>
      <c r="AH184" s="231"/>
      <c r="AI184" s="231"/>
      <c r="AJ184" s="231"/>
      <c r="AK184" s="231"/>
      <c r="AL184" s="231"/>
      <c r="AM184" s="231"/>
      <c r="AN184" s="231"/>
      <c r="AO184" s="231"/>
      <c r="AP184" s="231"/>
      <c r="AQ184" s="231"/>
      <c r="AR184" s="231"/>
      <c r="AS184" s="231"/>
      <c r="AT184" s="231"/>
      <c r="AU184" s="231"/>
      <c r="AV184" s="231"/>
      <c r="AW184" s="231"/>
      <c r="AX184" s="231"/>
      <c r="AY184" s="231"/>
      <c r="AZ184" s="231"/>
      <c r="BA184" s="231"/>
      <c r="BB184" s="231"/>
      <c r="BC184" s="231"/>
      <c r="BD184" s="231"/>
      <c r="BE184" s="231"/>
      <c r="BF184" s="231"/>
      <c r="BG184" s="231"/>
      <c r="BH184" s="231"/>
      <c r="BI184" s="231"/>
      <c r="BJ184" s="231"/>
      <c r="BK184" s="225"/>
      <c r="BL184" s="225"/>
    </row>
    <row r="185" spans="1:64" hidden="1" outlineLevel="1">
      <c r="A185" s="9"/>
      <c r="B185" s="9"/>
      <c r="C185" s="46"/>
      <c r="D185" s="132">
        <f>Asset19</f>
        <v>0</v>
      </c>
      <c r="E185" s="9"/>
      <c r="F185" s="9"/>
      <c r="G185" s="201">
        <f>'Actual RAB roll forward'!G616</f>
        <v>0</v>
      </c>
      <c r="H185" s="113"/>
      <c r="I185" s="113"/>
      <c r="J185" s="113"/>
      <c r="K185" s="113"/>
      <c r="L185" s="113"/>
      <c r="M185" s="113"/>
      <c r="N185" s="102"/>
      <c r="O185" s="29"/>
      <c r="P185" s="29"/>
      <c r="Q185" s="29"/>
      <c r="R185" s="29"/>
      <c r="S185" s="102"/>
      <c r="T185" s="102"/>
      <c r="U185" s="102"/>
      <c r="V185" s="102"/>
      <c r="W185" s="102"/>
      <c r="X185" s="102"/>
      <c r="Y185" s="102"/>
      <c r="Z185" s="102"/>
      <c r="AA185" s="102"/>
      <c r="AB185" s="231"/>
      <c r="AC185" s="231"/>
      <c r="AD185" s="231"/>
      <c r="AE185" s="231"/>
      <c r="AF185" s="231"/>
      <c r="AG185" s="231"/>
      <c r="AH185" s="231"/>
      <c r="AI185" s="231"/>
      <c r="AJ185" s="231"/>
      <c r="AK185" s="231"/>
      <c r="AL185" s="231"/>
      <c r="AM185" s="231"/>
      <c r="AN185" s="231"/>
      <c r="AO185" s="231"/>
      <c r="AP185" s="231"/>
      <c r="AQ185" s="231"/>
      <c r="AR185" s="231"/>
      <c r="AS185" s="231"/>
      <c r="AT185" s="231"/>
      <c r="AU185" s="231"/>
      <c r="AV185" s="231"/>
      <c r="AW185" s="231"/>
      <c r="AX185" s="231"/>
      <c r="AY185" s="231"/>
      <c r="AZ185" s="231"/>
      <c r="BA185" s="231"/>
      <c r="BB185" s="231"/>
      <c r="BC185" s="231"/>
      <c r="BD185" s="231"/>
      <c r="BE185" s="231"/>
      <c r="BF185" s="231"/>
      <c r="BG185" s="231"/>
      <c r="BH185" s="231"/>
      <c r="BI185" s="231"/>
      <c r="BJ185" s="231"/>
      <c r="BK185" s="225"/>
      <c r="BL185" s="225"/>
    </row>
    <row r="186" spans="1:64" ht="12" hidden="1" customHeight="1" outlineLevel="1">
      <c r="A186" s="9"/>
      <c r="B186" s="9"/>
      <c r="C186" s="46"/>
      <c r="D186" s="132">
        <f>Asset20</f>
        <v>0</v>
      </c>
      <c r="E186" s="9"/>
      <c r="F186" s="9"/>
      <c r="G186" s="201">
        <f>'Actual RAB roll forward'!G617</f>
        <v>0</v>
      </c>
      <c r="H186" s="113"/>
      <c r="I186" s="113"/>
      <c r="J186" s="113"/>
      <c r="K186" s="113"/>
      <c r="L186" s="113"/>
      <c r="M186" s="113"/>
      <c r="N186" s="102"/>
      <c r="O186" s="29"/>
      <c r="P186" s="29"/>
      <c r="Q186" s="29"/>
      <c r="R186" s="29"/>
      <c r="S186" s="102"/>
      <c r="T186" s="102"/>
      <c r="U186" s="102"/>
      <c r="V186" s="102"/>
      <c r="W186" s="102"/>
      <c r="X186" s="102"/>
      <c r="Y186" s="102"/>
      <c r="Z186" s="102"/>
      <c r="AA186" s="102"/>
      <c r="AB186" s="231"/>
      <c r="AC186" s="231"/>
      <c r="AD186" s="231"/>
      <c r="AE186" s="231"/>
      <c r="AF186" s="231"/>
      <c r="AG186" s="231"/>
      <c r="AH186" s="231"/>
      <c r="AI186" s="231"/>
      <c r="AJ186" s="231"/>
      <c r="AK186" s="231"/>
      <c r="AL186" s="231"/>
      <c r="AM186" s="231"/>
      <c r="AN186" s="231"/>
      <c r="AO186" s="231"/>
      <c r="AP186" s="231"/>
      <c r="AQ186" s="231"/>
      <c r="AR186" s="231"/>
      <c r="AS186" s="231"/>
      <c r="AT186" s="231"/>
      <c r="AU186" s="231"/>
      <c r="AV186" s="231"/>
      <c r="AW186" s="231"/>
      <c r="AX186" s="231"/>
      <c r="AY186" s="231"/>
      <c r="AZ186" s="231"/>
      <c r="BA186" s="231"/>
      <c r="BB186" s="231"/>
      <c r="BC186" s="231"/>
      <c r="BD186" s="231"/>
      <c r="BE186" s="231"/>
      <c r="BF186" s="231"/>
      <c r="BG186" s="231"/>
      <c r="BH186" s="231"/>
      <c r="BI186" s="231"/>
      <c r="BJ186" s="231"/>
      <c r="BK186" s="225"/>
      <c r="BL186" s="225"/>
    </row>
    <row r="187" spans="1:64" ht="12" hidden="1" customHeight="1" outlineLevel="1">
      <c r="A187" s="9"/>
      <c r="B187" s="9"/>
      <c r="C187" s="46"/>
      <c r="D187" s="132">
        <f>Asset21</f>
        <v>0</v>
      </c>
      <c r="E187" s="9"/>
      <c r="F187" s="9"/>
      <c r="G187" s="201">
        <f>'Actual RAB roll forward'!G618</f>
        <v>0</v>
      </c>
      <c r="H187" s="113"/>
      <c r="I187" s="113"/>
      <c r="J187" s="113"/>
      <c r="K187" s="113"/>
      <c r="L187" s="113"/>
      <c r="M187" s="113"/>
      <c r="N187" s="102"/>
      <c r="O187" s="29"/>
      <c r="P187" s="29"/>
      <c r="Q187" s="29"/>
      <c r="R187" s="29"/>
      <c r="S187" s="102"/>
      <c r="T187" s="102"/>
      <c r="U187" s="102"/>
      <c r="V187" s="102"/>
      <c r="W187" s="102"/>
      <c r="X187" s="102"/>
      <c r="Y187" s="102"/>
      <c r="Z187" s="102"/>
      <c r="AA187" s="102"/>
      <c r="AB187" s="231"/>
      <c r="AC187" s="231"/>
      <c r="AD187" s="231"/>
      <c r="AE187" s="231"/>
      <c r="AF187" s="231"/>
      <c r="AG187" s="231"/>
      <c r="AH187" s="231"/>
      <c r="AI187" s="231"/>
      <c r="AJ187" s="231"/>
      <c r="AK187" s="231"/>
      <c r="AL187" s="231"/>
      <c r="AM187" s="231"/>
      <c r="AN187" s="231"/>
      <c r="AO187" s="231"/>
      <c r="AP187" s="231"/>
      <c r="AQ187" s="231"/>
      <c r="AR187" s="231"/>
      <c r="AS187" s="231"/>
      <c r="AT187" s="231"/>
      <c r="AU187" s="231"/>
      <c r="AV187" s="231"/>
      <c r="AW187" s="231"/>
      <c r="AX187" s="231"/>
      <c r="AY187" s="231"/>
      <c r="AZ187" s="231"/>
      <c r="BA187" s="231"/>
      <c r="BB187" s="231"/>
      <c r="BC187" s="231"/>
      <c r="BD187" s="231"/>
      <c r="BE187" s="231"/>
      <c r="BF187" s="231"/>
      <c r="BG187" s="231"/>
      <c r="BH187" s="231"/>
      <c r="BI187" s="231"/>
      <c r="BJ187" s="231"/>
      <c r="BK187" s="225"/>
      <c r="BL187" s="225"/>
    </row>
    <row r="188" spans="1:64" ht="12" hidden="1" customHeight="1" outlineLevel="1">
      <c r="A188" s="9"/>
      <c r="B188" s="9"/>
      <c r="C188" s="46"/>
      <c r="D188" s="132">
        <f>Asset22</f>
        <v>0</v>
      </c>
      <c r="E188" s="9"/>
      <c r="F188" s="9"/>
      <c r="G188" s="201">
        <f>'Actual RAB roll forward'!G619</f>
        <v>0</v>
      </c>
      <c r="H188" s="113"/>
      <c r="I188" s="113"/>
      <c r="J188" s="113"/>
      <c r="K188" s="113"/>
      <c r="L188" s="113"/>
      <c r="M188" s="113"/>
      <c r="N188" s="102"/>
      <c r="O188" s="29"/>
      <c r="P188" s="29"/>
      <c r="Q188" s="29"/>
      <c r="R188" s="29"/>
      <c r="S188" s="102"/>
      <c r="T188" s="102"/>
      <c r="U188" s="102"/>
      <c r="V188" s="102"/>
      <c r="W188" s="102"/>
      <c r="X188" s="102"/>
      <c r="Y188" s="102"/>
      <c r="Z188" s="102"/>
      <c r="AA188" s="102"/>
      <c r="AB188" s="231"/>
      <c r="AC188" s="231"/>
      <c r="AD188" s="231"/>
      <c r="AE188" s="231"/>
      <c r="AF188" s="231"/>
      <c r="AG188" s="231"/>
      <c r="AH188" s="231"/>
      <c r="AI188" s="231"/>
      <c r="AJ188" s="231"/>
      <c r="AK188" s="231"/>
      <c r="AL188" s="231"/>
      <c r="AM188" s="231"/>
      <c r="AN188" s="231"/>
      <c r="AO188" s="231"/>
      <c r="AP188" s="231"/>
      <c r="AQ188" s="231"/>
      <c r="AR188" s="231"/>
      <c r="AS188" s="231"/>
      <c r="AT188" s="231"/>
      <c r="AU188" s="231"/>
      <c r="AV188" s="231"/>
      <c r="AW188" s="231"/>
      <c r="AX188" s="231"/>
      <c r="AY188" s="231"/>
      <c r="AZ188" s="231"/>
      <c r="BA188" s="231"/>
      <c r="BB188" s="231"/>
      <c r="BC188" s="231"/>
      <c r="BD188" s="231"/>
      <c r="BE188" s="231"/>
      <c r="BF188" s="231"/>
      <c r="BG188" s="231"/>
      <c r="BH188" s="231"/>
      <c r="BI188" s="231"/>
      <c r="BJ188" s="231"/>
      <c r="BK188" s="225"/>
      <c r="BL188" s="225"/>
    </row>
    <row r="189" spans="1:64" ht="12" hidden="1" customHeight="1" outlineLevel="1">
      <c r="A189" s="9"/>
      <c r="B189" s="9"/>
      <c r="C189" s="46"/>
      <c r="D189" s="132">
        <f>Asset23</f>
        <v>0</v>
      </c>
      <c r="E189" s="9"/>
      <c r="F189" s="9"/>
      <c r="G189" s="201">
        <f>'Actual RAB roll forward'!G620</f>
        <v>0</v>
      </c>
      <c r="H189" s="113"/>
      <c r="I189" s="113"/>
      <c r="J189" s="113"/>
      <c r="K189" s="113"/>
      <c r="L189" s="113"/>
      <c r="M189" s="113"/>
      <c r="N189" s="102"/>
      <c r="O189" s="29"/>
      <c r="P189" s="29"/>
      <c r="Q189" s="29"/>
      <c r="R189" s="29"/>
      <c r="S189" s="102"/>
      <c r="T189" s="102"/>
      <c r="U189" s="102"/>
      <c r="V189" s="102"/>
      <c r="W189" s="102"/>
      <c r="X189" s="102"/>
      <c r="Y189" s="102"/>
      <c r="Z189" s="102"/>
      <c r="AA189" s="102"/>
      <c r="AB189" s="231"/>
      <c r="AC189" s="231"/>
      <c r="AD189" s="231"/>
      <c r="AE189" s="231"/>
      <c r="AF189" s="231"/>
      <c r="AG189" s="231"/>
      <c r="AH189" s="231"/>
      <c r="AI189" s="231"/>
      <c r="AJ189" s="231"/>
      <c r="AK189" s="231"/>
      <c r="AL189" s="231"/>
      <c r="AM189" s="231"/>
      <c r="AN189" s="231"/>
      <c r="AO189" s="231"/>
      <c r="AP189" s="231"/>
      <c r="AQ189" s="231"/>
      <c r="AR189" s="231"/>
      <c r="AS189" s="231"/>
      <c r="AT189" s="231"/>
      <c r="AU189" s="231"/>
      <c r="AV189" s="231"/>
      <c r="AW189" s="231"/>
      <c r="AX189" s="231"/>
      <c r="AY189" s="231"/>
      <c r="AZ189" s="231"/>
      <c r="BA189" s="231"/>
      <c r="BB189" s="231"/>
      <c r="BC189" s="231"/>
      <c r="BD189" s="231"/>
      <c r="BE189" s="231"/>
      <c r="BF189" s="231"/>
      <c r="BG189" s="231"/>
      <c r="BH189" s="231"/>
      <c r="BI189" s="231"/>
      <c r="BJ189" s="231"/>
      <c r="BK189" s="225"/>
      <c r="BL189" s="225"/>
    </row>
    <row r="190" spans="1:64" ht="12" hidden="1" customHeight="1" outlineLevel="1">
      <c r="A190" s="9"/>
      <c r="B190" s="9"/>
      <c r="C190" s="46"/>
      <c r="D190" s="132">
        <f>Asset24</f>
        <v>0</v>
      </c>
      <c r="E190" s="9"/>
      <c r="F190" s="9"/>
      <c r="G190" s="201">
        <f>'Actual RAB roll forward'!G621</f>
        <v>0</v>
      </c>
      <c r="H190" s="113"/>
      <c r="I190" s="113"/>
      <c r="J190" s="113"/>
      <c r="K190" s="113"/>
      <c r="L190" s="113"/>
      <c r="M190" s="113"/>
      <c r="N190" s="102"/>
      <c r="O190" s="29"/>
      <c r="P190" s="29"/>
      <c r="Q190" s="29"/>
      <c r="R190" s="29"/>
      <c r="S190" s="102"/>
      <c r="T190" s="102"/>
      <c r="U190" s="102"/>
      <c r="V190" s="102"/>
      <c r="W190" s="102"/>
      <c r="X190" s="102"/>
      <c r="Y190" s="102"/>
      <c r="Z190" s="102"/>
      <c r="AA190" s="102"/>
      <c r="AB190" s="231"/>
      <c r="AC190" s="231"/>
      <c r="AD190" s="231"/>
      <c r="AE190" s="231"/>
      <c r="AF190" s="231"/>
      <c r="AG190" s="231"/>
      <c r="AH190" s="231"/>
      <c r="AI190" s="231"/>
      <c r="AJ190" s="231"/>
      <c r="AK190" s="231"/>
      <c r="AL190" s="231"/>
      <c r="AM190" s="231"/>
      <c r="AN190" s="231"/>
      <c r="AO190" s="231"/>
      <c r="AP190" s="231"/>
      <c r="AQ190" s="231"/>
      <c r="AR190" s="231"/>
      <c r="AS190" s="231"/>
      <c r="AT190" s="231"/>
      <c r="AU190" s="231"/>
      <c r="AV190" s="231"/>
      <c r="AW190" s="231"/>
      <c r="AX190" s="231"/>
      <c r="AY190" s="231"/>
      <c r="AZ190" s="231"/>
      <c r="BA190" s="231"/>
      <c r="BB190" s="231"/>
      <c r="BC190" s="231"/>
      <c r="BD190" s="231"/>
      <c r="BE190" s="231"/>
      <c r="BF190" s="231"/>
      <c r="BG190" s="231"/>
      <c r="BH190" s="231"/>
      <c r="BI190" s="231"/>
      <c r="BJ190" s="231"/>
      <c r="BK190" s="225"/>
      <c r="BL190" s="225"/>
    </row>
    <row r="191" spans="1:64" ht="12" hidden="1" customHeight="1" outlineLevel="1">
      <c r="A191" s="9"/>
      <c r="B191" s="9"/>
      <c r="C191" s="46"/>
      <c r="D191" s="132">
        <f>Asset25</f>
        <v>0</v>
      </c>
      <c r="E191" s="9"/>
      <c r="F191" s="9"/>
      <c r="G191" s="201">
        <f>'Actual RAB roll forward'!G622</f>
        <v>0</v>
      </c>
      <c r="H191" s="113"/>
      <c r="I191" s="113"/>
      <c r="J191" s="113"/>
      <c r="K191" s="113"/>
      <c r="L191" s="113"/>
      <c r="M191" s="113"/>
      <c r="N191" s="102"/>
      <c r="O191" s="29"/>
      <c r="P191" s="29"/>
      <c r="Q191" s="29"/>
      <c r="R191" s="29"/>
      <c r="S191" s="102"/>
      <c r="T191" s="102"/>
      <c r="U191" s="102"/>
      <c r="V191" s="102"/>
      <c r="W191" s="102"/>
      <c r="X191" s="102"/>
      <c r="Y191" s="102"/>
      <c r="Z191" s="102"/>
      <c r="AA191" s="102"/>
      <c r="AB191" s="231"/>
      <c r="AC191" s="231"/>
      <c r="AD191" s="231"/>
      <c r="AE191" s="231"/>
      <c r="AF191" s="231"/>
      <c r="AG191" s="231"/>
      <c r="AH191" s="231"/>
      <c r="AI191" s="231"/>
      <c r="AJ191" s="231"/>
      <c r="AK191" s="231"/>
      <c r="AL191" s="231"/>
      <c r="AM191" s="231"/>
      <c r="AN191" s="231"/>
      <c r="AO191" s="231"/>
      <c r="AP191" s="231"/>
      <c r="AQ191" s="231"/>
      <c r="AR191" s="231"/>
      <c r="AS191" s="231"/>
      <c r="AT191" s="231"/>
      <c r="AU191" s="231"/>
      <c r="AV191" s="231"/>
      <c r="AW191" s="231"/>
      <c r="AX191" s="231"/>
      <c r="AY191" s="231"/>
      <c r="AZ191" s="231"/>
      <c r="BA191" s="231"/>
      <c r="BB191" s="231"/>
      <c r="BC191" s="231"/>
      <c r="BD191" s="231"/>
      <c r="BE191" s="231"/>
      <c r="BF191" s="231"/>
      <c r="BG191" s="231"/>
      <c r="BH191" s="231"/>
      <c r="BI191" s="231"/>
      <c r="BJ191" s="231"/>
      <c r="BK191" s="225"/>
      <c r="BL191" s="225"/>
    </row>
    <row r="192" spans="1:64" ht="12" hidden="1" customHeight="1" outlineLevel="1">
      <c r="A192" s="9"/>
      <c r="B192" s="9"/>
      <c r="C192" s="46"/>
      <c r="D192" s="132">
        <f>Asset26</f>
        <v>0</v>
      </c>
      <c r="E192" s="9"/>
      <c r="F192" s="9"/>
      <c r="G192" s="201">
        <f>'Actual RAB roll forward'!G623</f>
        <v>0</v>
      </c>
      <c r="H192" s="113"/>
      <c r="I192" s="113"/>
      <c r="J192" s="113"/>
      <c r="K192" s="113"/>
      <c r="L192" s="113"/>
      <c r="M192" s="113"/>
      <c r="N192" s="102"/>
      <c r="O192" s="29"/>
      <c r="P192" s="29"/>
      <c r="Q192" s="29"/>
      <c r="R192" s="29"/>
      <c r="S192" s="102"/>
      <c r="T192" s="102"/>
      <c r="U192" s="102"/>
      <c r="V192" s="102"/>
      <c r="W192" s="102"/>
      <c r="X192" s="102"/>
      <c r="Y192" s="102"/>
      <c r="Z192" s="102"/>
      <c r="AA192" s="102"/>
      <c r="AB192" s="231"/>
      <c r="AC192" s="231"/>
      <c r="AD192" s="231"/>
      <c r="AE192" s="231"/>
      <c r="AF192" s="231"/>
      <c r="AG192" s="231"/>
      <c r="AH192" s="231"/>
      <c r="AI192" s="231"/>
      <c r="AJ192" s="231"/>
      <c r="AK192" s="231"/>
      <c r="AL192" s="231"/>
      <c r="AM192" s="231"/>
      <c r="AN192" s="231"/>
      <c r="AO192" s="231"/>
      <c r="AP192" s="231"/>
      <c r="AQ192" s="231"/>
      <c r="AR192" s="231"/>
      <c r="AS192" s="231"/>
      <c r="AT192" s="231"/>
      <c r="AU192" s="231"/>
      <c r="AV192" s="231"/>
      <c r="AW192" s="231"/>
      <c r="AX192" s="231"/>
      <c r="AY192" s="231"/>
      <c r="AZ192" s="231"/>
      <c r="BA192" s="231"/>
      <c r="BB192" s="231"/>
      <c r="BC192" s="231"/>
      <c r="BD192" s="231"/>
      <c r="BE192" s="231"/>
      <c r="BF192" s="231"/>
      <c r="BG192" s="231"/>
      <c r="BH192" s="231"/>
      <c r="BI192" s="231"/>
      <c r="BJ192" s="231"/>
      <c r="BK192" s="225"/>
      <c r="BL192" s="225"/>
    </row>
    <row r="193" spans="1:64" ht="12" hidden="1" customHeight="1" outlineLevel="1">
      <c r="A193" s="9"/>
      <c r="B193" s="9"/>
      <c r="C193" s="46"/>
      <c r="D193" s="132">
        <f>Asset27</f>
        <v>0</v>
      </c>
      <c r="E193" s="9"/>
      <c r="F193" s="9"/>
      <c r="G193" s="201">
        <f>'Actual RAB roll forward'!G624</f>
        <v>0</v>
      </c>
      <c r="H193" s="113"/>
      <c r="I193" s="113"/>
      <c r="J193" s="113"/>
      <c r="K193" s="113"/>
      <c r="L193" s="113"/>
      <c r="M193" s="113"/>
      <c r="N193" s="102"/>
      <c r="O193" s="29"/>
      <c r="P193" s="29"/>
      <c r="Q193" s="29"/>
      <c r="R193" s="29"/>
      <c r="S193" s="102"/>
      <c r="T193" s="102"/>
      <c r="U193" s="102"/>
      <c r="V193" s="102"/>
      <c r="W193" s="102"/>
      <c r="X193" s="102"/>
      <c r="Y193" s="102"/>
      <c r="Z193" s="102"/>
      <c r="AA193" s="102"/>
      <c r="AB193" s="231"/>
      <c r="AC193" s="231"/>
      <c r="AD193" s="231"/>
      <c r="AE193" s="231"/>
      <c r="AF193" s="231"/>
      <c r="AG193" s="231"/>
      <c r="AH193" s="231"/>
      <c r="AI193" s="231"/>
      <c r="AJ193" s="231"/>
      <c r="AK193" s="231"/>
      <c r="AL193" s="231"/>
      <c r="AM193" s="231"/>
      <c r="AN193" s="231"/>
      <c r="AO193" s="231"/>
      <c r="AP193" s="231"/>
      <c r="AQ193" s="231"/>
      <c r="AR193" s="231"/>
      <c r="AS193" s="231"/>
      <c r="AT193" s="231"/>
      <c r="AU193" s="231"/>
      <c r="AV193" s="231"/>
      <c r="AW193" s="231"/>
      <c r="AX193" s="231"/>
      <c r="AY193" s="231"/>
      <c r="AZ193" s="231"/>
      <c r="BA193" s="231"/>
      <c r="BB193" s="231"/>
      <c r="BC193" s="231"/>
      <c r="BD193" s="231"/>
      <c r="BE193" s="231"/>
      <c r="BF193" s="231"/>
      <c r="BG193" s="231"/>
      <c r="BH193" s="231"/>
      <c r="BI193" s="231"/>
      <c r="BJ193" s="231"/>
      <c r="BK193" s="225"/>
      <c r="BL193" s="225"/>
    </row>
    <row r="194" spans="1:64" ht="12" hidden="1" customHeight="1" outlineLevel="1">
      <c r="A194" s="9"/>
      <c r="B194" s="9"/>
      <c r="C194" s="46"/>
      <c r="D194" s="132">
        <f>Asset28</f>
        <v>0</v>
      </c>
      <c r="E194" s="9"/>
      <c r="F194" s="9"/>
      <c r="G194" s="201">
        <f>'Actual RAB roll forward'!G625</f>
        <v>0</v>
      </c>
      <c r="H194" s="113"/>
      <c r="I194" s="113"/>
      <c r="J194" s="113"/>
      <c r="K194" s="113"/>
      <c r="L194" s="113"/>
      <c r="M194" s="113"/>
      <c r="N194" s="102"/>
      <c r="O194" s="29"/>
      <c r="P194" s="29"/>
      <c r="Q194" s="29"/>
      <c r="R194" s="29"/>
      <c r="S194" s="102"/>
      <c r="T194" s="102"/>
      <c r="U194" s="102"/>
      <c r="V194" s="102"/>
      <c r="W194" s="102"/>
      <c r="X194" s="102"/>
      <c r="Y194" s="102"/>
      <c r="Z194" s="102"/>
      <c r="AA194" s="102"/>
      <c r="AB194" s="231"/>
      <c r="AC194" s="231"/>
      <c r="AD194" s="231"/>
      <c r="AE194" s="231"/>
      <c r="AF194" s="231"/>
      <c r="AG194" s="231"/>
      <c r="AH194" s="231"/>
      <c r="AI194" s="231"/>
      <c r="AJ194" s="231"/>
      <c r="AK194" s="231"/>
      <c r="AL194" s="231"/>
      <c r="AM194" s="231"/>
      <c r="AN194" s="231"/>
      <c r="AO194" s="231"/>
      <c r="AP194" s="231"/>
      <c r="AQ194" s="231"/>
      <c r="AR194" s="231"/>
      <c r="AS194" s="231"/>
      <c r="AT194" s="231"/>
      <c r="AU194" s="231"/>
      <c r="AV194" s="231"/>
      <c r="AW194" s="231"/>
      <c r="AX194" s="231"/>
      <c r="AY194" s="231"/>
      <c r="AZ194" s="231"/>
      <c r="BA194" s="231"/>
      <c r="BB194" s="231"/>
      <c r="BC194" s="231"/>
      <c r="BD194" s="231"/>
      <c r="BE194" s="231"/>
      <c r="BF194" s="231"/>
      <c r="BG194" s="231"/>
      <c r="BH194" s="231"/>
      <c r="BI194" s="231"/>
      <c r="BJ194" s="231"/>
      <c r="BK194" s="225"/>
      <c r="BL194" s="225"/>
    </row>
    <row r="195" spans="1:64" ht="12" hidden="1" customHeight="1" outlineLevel="1">
      <c r="A195" s="9"/>
      <c r="B195" s="9"/>
      <c r="C195" s="46"/>
      <c r="D195" s="132">
        <f>Asset29</f>
        <v>0</v>
      </c>
      <c r="E195" s="9"/>
      <c r="F195" s="9"/>
      <c r="G195" s="201">
        <f>'Actual RAB roll forward'!G626</f>
        <v>0</v>
      </c>
      <c r="H195" s="113"/>
      <c r="I195" s="113"/>
      <c r="J195" s="113"/>
      <c r="K195" s="113"/>
      <c r="L195" s="113"/>
      <c r="M195" s="113"/>
      <c r="N195" s="102"/>
      <c r="O195" s="29"/>
      <c r="P195" s="29"/>
      <c r="Q195" s="29"/>
      <c r="R195" s="29"/>
      <c r="S195" s="102"/>
      <c r="T195" s="102"/>
      <c r="U195" s="102"/>
      <c r="V195" s="102"/>
      <c r="W195" s="102"/>
      <c r="X195" s="102"/>
      <c r="Y195" s="102"/>
      <c r="Z195" s="102"/>
      <c r="AA195" s="102"/>
      <c r="AB195" s="231"/>
      <c r="AC195" s="231"/>
      <c r="AD195" s="231"/>
      <c r="AE195" s="231"/>
      <c r="AF195" s="231"/>
      <c r="AG195" s="231"/>
      <c r="AH195" s="231"/>
      <c r="AI195" s="231"/>
      <c r="AJ195" s="231"/>
      <c r="AK195" s="231"/>
      <c r="AL195" s="231"/>
      <c r="AM195" s="231"/>
      <c r="AN195" s="231"/>
      <c r="AO195" s="231"/>
      <c r="AP195" s="231"/>
      <c r="AQ195" s="231"/>
      <c r="AR195" s="231"/>
      <c r="AS195" s="231"/>
      <c r="AT195" s="231"/>
      <c r="AU195" s="231"/>
      <c r="AV195" s="231"/>
      <c r="AW195" s="231"/>
      <c r="AX195" s="231"/>
      <c r="AY195" s="231"/>
      <c r="AZ195" s="231"/>
      <c r="BA195" s="231"/>
      <c r="BB195" s="231"/>
      <c r="BC195" s="231"/>
      <c r="BD195" s="231"/>
      <c r="BE195" s="231"/>
      <c r="BF195" s="231"/>
      <c r="BG195" s="231"/>
      <c r="BH195" s="231"/>
      <c r="BI195" s="231"/>
      <c r="BJ195" s="231"/>
      <c r="BK195" s="225"/>
      <c r="BL195" s="225"/>
    </row>
    <row r="196" spans="1:64" ht="12" hidden="1" customHeight="1" outlineLevel="1">
      <c r="A196" s="9"/>
      <c r="B196" s="9"/>
      <c r="C196" s="46"/>
      <c r="D196" s="132">
        <f>Asset30</f>
        <v>0</v>
      </c>
      <c r="E196" s="9"/>
      <c r="F196" s="9"/>
      <c r="G196" s="201">
        <f>'Actual RAB roll forward'!G627</f>
        <v>0</v>
      </c>
      <c r="H196" s="113"/>
      <c r="I196" s="113"/>
      <c r="J196" s="113"/>
      <c r="K196" s="113"/>
      <c r="L196" s="113"/>
      <c r="M196" s="113"/>
      <c r="N196" s="102"/>
      <c r="O196" s="29"/>
      <c r="P196" s="29"/>
      <c r="Q196" s="29"/>
      <c r="R196" s="29"/>
      <c r="S196" s="102"/>
      <c r="T196" s="102"/>
      <c r="U196" s="102"/>
      <c r="V196" s="102"/>
      <c r="W196" s="102"/>
      <c r="X196" s="102"/>
      <c r="Y196" s="102"/>
      <c r="Z196" s="102"/>
      <c r="AA196" s="102"/>
      <c r="AB196" s="231"/>
      <c r="AC196" s="231"/>
      <c r="AD196" s="231"/>
      <c r="AE196" s="231"/>
      <c r="AF196" s="231"/>
      <c r="AG196" s="231"/>
      <c r="AH196" s="231"/>
      <c r="AI196" s="231"/>
      <c r="AJ196" s="231"/>
      <c r="AK196" s="231"/>
      <c r="AL196" s="231"/>
      <c r="AM196" s="231"/>
      <c r="AN196" s="231"/>
      <c r="AO196" s="231"/>
      <c r="AP196" s="231"/>
      <c r="AQ196" s="231"/>
      <c r="AR196" s="231"/>
      <c r="AS196" s="231"/>
      <c r="AT196" s="231"/>
      <c r="AU196" s="231"/>
      <c r="AV196" s="231"/>
      <c r="AW196" s="231"/>
      <c r="AX196" s="231"/>
      <c r="AY196" s="231"/>
      <c r="AZ196" s="231"/>
      <c r="BA196" s="231"/>
      <c r="BB196" s="231"/>
      <c r="BC196" s="231"/>
      <c r="BD196" s="231"/>
      <c r="BE196" s="231"/>
      <c r="BF196" s="231"/>
      <c r="BG196" s="231"/>
      <c r="BH196" s="231"/>
      <c r="BI196" s="231"/>
      <c r="BJ196" s="231"/>
      <c r="BK196" s="225"/>
      <c r="BL196" s="225"/>
    </row>
    <row r="197" spans="1:64" collapsed="1">
      <c r="A197" s="9"/>
      <c r="B197" s="9"/>
      <c r="C197" s="46"/>
      <c r="D197" s="132"/>
      <c r="E197" s="9"/>
      <c r="F197" s="9"/>
      <c r="G197" s="143"/>
      <c r="H197" s="113"/>
      <c r="I197" s="113"/>
      <c r="J197" s="113"/>
      <c r="K197" s="113"/>
      <c r="L197" s="113"/>
      <c r="M197" s="113"/>
      <c r="N197" s="102"/>
      <c r="O197" s="29"/>
      <c r="P197" s="29"/>
      <c r="Q197" s="29"/>
      <c r="R197" s="29"/>
      <c r="S197" s="102"/>
      <c r="T197" s="102"/>
      <c r="U197" s="102"/>
      <c r="V197" s="102"/>
      <c r="W197" s="102"/>
      <c r="X197" s="102"/>
      <c r="Y197" s="102"/>
      <c r="Z197" s="102"/>
      <c r="AA197" s="102"/>
      <c r="AB197" s="231"/>
      <c r="AC197" s="231"/>
      <c r="AD197" s="231"/>
      <c r="AE197" s="231"/>
      <c r="AF197" s="231"/>
      <c r="AG197" s="231"/>
      <c r="AH197" s="231"/>
      <c r="AI197" s="231"/>
      <c r="AJ197" s="231"/>
      <c r="AK197" s="231"/>
      <c r="AL197" s="231"/>
      <c r="AM197" s="231"/>
      <c r="AN197" s="231"/>
      <c r="AO197" s="231"/>
      <c r="AP197" s="231"/>
      <c r="AQ197" s="231"/>
      <c r="AR197" s="231"/>
      <c r="AS197" s="231"/>
      <c r="AT197" s="231"/>
      <c r="AU197" s="231"/>
      <c r="AV197" s="231"/>
      <c r="AW197" s="231"/>
      <c r="AX197" s="231"/>
      <c r="AY197" s="231"/>
      <c r="AZ197" s="231"/>
      <c r="BA197" s="231"/>
      <c r="BB197" s="231"/>
      <c r="BC197" s="231"/>
      <c r="BD197" s="231"/>
      <c r="BE197" s="231"/>
      <c r="BF197" s="231"/>
      <c r="BG197" s="231"/>
      <c r="BH197" s="231"/>
      <c r="BI197" s="231"/>
      <c r="BJ197" s="231"/>
      <c r="BK197" s="225"/>
      <c r="BL197" s="225"/>
    </row>
    <row r="198" spans="1:64">
      <c r="A198" s="75"/>
      <c r="B198" s="75"/>
      <c r="C198" s="82" t="s">
        <v>49</v>
      </c>
      <c r="D198" s="160"/>
      <c r="E198" s="82"/>
      <c r="F198" s="82"/>
      <c r="G198" s="317">
        <f>SUM(G199:G228)</f>
        <v>523.28094164003767</v>
      </c>
      <c r="H198" s="318">
        <f>SUM(H199:H228)</f>
        <v>559.56129481301991</v>
      </c>
      <c r="I198" s="318">
        <f t="shared" ref="I198:Q198" si="8">SUM(I199:I228)</f>
        <v>603.5828237939902</v>
      </c>
      <c r="J198" s="318">
        <f t="shared" si="8"/>
        <v>640.85921226885876</v>
      </c>
      <c r="K198" s="318">
        <f t="shared" si="8"/>
        <v>661.99141877362433</v>
      </c>
      <c r="L198" s="318">
        <f t="shared" si="8"/>
        <v>704.11531176855249</v>
      </c>
      <c r="M198" s="159">
        <f t="shared" si="8"/>
        <v>0</v>
      </c>
      <c r="N198" s="159">
        <f t="shared" si="8"/>
        <v>0</v>
      </c>
      <c r="O198" s="159">
        <f t="shared" si="8"/>
        <v>0</v>
      </c>
      <c r="P198" s="159">
        <f t="shared" si="8"/>
        <v>0</v>
      </c>
      <c r="Q198" s="159">
        <f t="shared" si="8"/>
        <v>0</v>
      </c>
      <c r="R198" s="159"/>
      <c r="S198" s="102"/>
      <c r="T198" s="102"/>
      <c r="U198" s="102"/>
      <c r="V198" s="102"/>
      <c r="W198" s="102"/>
      <c r="X198" s="102"/>
      <c r="Y198" s="102"/>
      <c r="Z198" s="102"/>
      <c r="AA198" s="102"/>
      <c r="AB198" s="231"/>
      <c r="AC198" s="231"/>
      <c r="AD198" s="231"/>
      <c r="AE198" s="231"/>
      <c r="AF198" s="231"/>
      <c r="AG198" s="231"/>
      <c r="AH198" s="231"/>
      <c r="AI198" s="231"/>
      <c r="AJ198" s="231"/>
      <c r="AK198" s="231"/>
      <c r="AL198" s="231"/>
      <c r="AM198" s="231"/>
      <c r="AN198" s="231"/>
      <c r="AO198" s="231"/>
      <c r="AP198" s="231"/>
      <c r="AQ198" s="231"/>
      <c r="AR198" s="231"/>
      <c r="AS198" s="231"/>
      <c r="AT198" s="231"/>
      <c r="AU198" s="231"/>
      <c r="AV198" s="231"/>
      <c r="AW198" s="231"/>
      <c r="AX198" s="231"/>
      <c r="AY198" s="231"/>
      <c r="AZ198" s="231"/>
      <c r="BA198" s="231"/>
      <c r="BB198" s="231"/>
      <c r="BC198" s="231"/>
      <c r="BD198" s="231"/>
      <c r="BE198" s="231"/>
      <c r="BF198" s="231"/>
      <c r="BG198" s="231"/>
      <c r="BH198" s="231"/>
      <c r="BI198" s="231"/>
      <c r="BJ198" s="231"/>
      <c r="BK198" s="225"/>
      <c r="BL198" s="225"/>
    </row>
    <row r="199" spans="1:64" hidden="1" outlineLevel="1">
      <c r="A199" s="9"/>
      <c r="B199" s="12"/>
      <c r="C199" s="46"/>
      <c r="D199" s="132" t="str">
        <f>Asset1</f>
        <v>Opening Distribution Assets</v>
      </c>
      <c r="E199" s="12"/>
      <c r="F199" s="12"/>
      <c r="G199" s="198">
        <f t="shared" ref="G199:G218" si="9">G7+G39+G71+G103+G135+G167</f>
        <v>523.28094164003767</v>
      </c>
      <c r="H199" s="158">
        <f t="shared" ref="H199:L208" si="10">H7+H39+H71</f>
        <v>506.05758394467864</v>
      </c>
      <c r="I199" s="158">
        <f t="shared" si="10"/>
        <v>493.22156872100538</v>
      </c>
      <c r="J199" s="158">
        <f t="shared" si="10"/>
        <v>481.92914381054175</v>
      </c>
      <c r="K199" s="158">
        <f t="shared" si="10"/>
        <v>461.46578376640593</v>
      </c>
      <c r="L199" s="158">
        <f t="shared" si="10"/>
        <v>443.30199181183144</v>
      </c>
      <c r="M199" s="158">
        <f>IF(Input!M$173&gt;0, M7+M39+M71, 0)</f>
        <v>0</v>
      </c>
      <c r="N199" s="158">
        <f>IF(Input!N$173&gt;0, N7+N39+N71, 0)</f>
        <v>0</v>
      </c>
      <c r="O199" s="158">
        <f>IF(Input!O$173&gt;0, O7+O39+O71, 0)</f>
        <v>0</v>
      </c>
      <c r="P199" s="158">
        <f>IF(Input!P$173&gt;0, P7+P39+P71, 0)</f>
        <v>0</v>
      </c>
      <c r="Q199" s="158">
        <f>IF(Input!Q$173&gt;0, Q7+Q39+Q71, 0)</f>
        <v>0</v>
      </c>
      <c r="R199" s="102"/>
      <c r="S199" s="102"/>
      <c r="T199" s="102"/>
      <c r="U199" s="102"/>
      <c r="V199" s="102"/>
      <c r="W199" s="102"/>
      <c r="X199" s="102"/>
      <c r="Y199" s="102"/>
      <c r="Z199" s="102"/>
      <c r="AA199" s="102"/>
      <c r="AB199" s="231"/>
      <c r="AC199" s="231"/>
      <c r="AD199" s="231"/>
      <c r="AE199" s="231"/>
      <c r="AF199" s="231"/>
      <c r="AG199" s="231"/>
      <c r="AH199" s="231"/>
      <c r="AI199" s="231"/>
      <c r="AJ199" s="231"/>
      <c r="AK199" s="231"/>
      <c r="AL199" s="231"/>
      <c r="AM199" s="231"/>
      <c r="AN199" s="231"/>
      <c r="AO199" s="231"/>
      <c r="AP199" s="231"/>
      <c r="AQ199" s="231"/>
      <c r="AR199" s="231"/>
      <c r="AS199" s="231"/>
      <c r="AT199" s="231"/>
      <c r="AU199" s="231"/>
      <c r="AV199" s="231"/>
      <c r="AW199" s="231"/>
      <c r="AX199" s="231"/>
      <c r="AY199" s="231"/>
      <c r="AZ199" s="231"/>
      <c r="BA199" s="231"/>
      <c r="BB199" s="231"/>
      <c r="BC199" s="231"/>
      <c r="BD199" s="231"/>
      <c r="BE199" s="231"/>
      <c r="BF199" s="231"/>
      <c r="BG199" s="231"/>
      <c r="BH199" s="231"/>
      <c r="BI199" s="231"/>
      <c r="BJ199" s="231"/>
      <c r="BK199" s="225"/>
      <c r="BL199" s="225"/>
    </row>
    <row r="200" spans="1:64" hidden="1" outlineLevel="1">
      <c r="A200" s="9"/>
      <c r="B200" s="12"/>
      <c r="C200" s="46"/>
      <c r="D200" s="132" t="str">
        <f>Asset2</f>
        <v>Sub-transmission Overhead</v>
      </c>
      <c r="E200" s="12"/>
      <c r="F200" s="12"/>
      <c r="G200" s="198">
        <f t="shared" si="9"/>
        <v>0</v>
      </c>
      <c r="H200" s="158">
        <f t="shared" si="10"/>
        <v>0</v>
      </c>
      <c r="I200" s="158">
        <f t="shared" si="10"/>
        <v>0</v>
      </c>
      <c r="J200" s="158">
        <f t="shared" si="10"/>
        <v>0</v>
      </c>
      <c r="K200" s="158">
        <f t="shared" si="10"/>
        <v>0</v>
      </c>
      <c r="L200" s="158">
        <f t="shared" si="10"/>
        <v>0</v>
      </c>
      <c r="M200" s="158">
        <f>IF(Input!M$173&gt;0, M8+M40+M72, 0)</f>
        <v>0</v>
      </c>
      <c r="N200" s="158">
        <f>IF(Input!N$173&gt;0, N8+N40+N72, 0)</f>
        <v>0</v>
      </c>
      <c r="O200" s="158">
        <f>IF(Input!O$173&gt;0, O8+O40+O72, 0)</f>
        <v>0</v>
      </c>
      <c r="P200" s="158">
        <f>IF(Input!P$173&gt;0, P8+P40+P72, 0)</f>
        <v>0</v>
      </c>
      <c r="Q200" s="158">
        <f>IF(Input!Q$173&gt;0, Q8+Q40+Q72, 0)</f>
        <v>0</v>
      </c>
      <c r="R200" s="102"/>
      <c r="S200" s="102"/>
      <c r="T200" s="102"/>
      <c r="U200" s="102"/>
      <c r="V200" s="102"/>
      <c r="W200" s="102"/>
      <c r="X200" s="102"/>
      <c r="Y200" s="102"/>
      <c r="Z200" s="102"/>
      <c r="AA200" s="102"/>
      <c r="AB200" s="231"/>
      <c r="AC200" s="231"/>
      <c r="AD200" s="231"/>
      <c r="AE200" s="231"/>
      <c r="AF200" s="231"/>
      <c r="AG200" s="231"/>
      <c r="AH200" s="231"/>
      <c r="AI200" s="231"/>
      <c r="AJ200" s="231"/>
      <c r="AK200" s="231"/>
      <c r="AL200" s="231"/>
      <c r="AM200" s="231"/>
      <c r="AN200" s="231"/>
      <c r="AO200" s="231"/>
      <c r="AP200" s="231"/>
      <c r="AQ200" s="231"/>
      <c r="AR200" s="231"/>
      <c r="AS200" s="231"/>
      <c r="AT200" s="231"/>
      <c r="AU200" s="231"/>
      <c r="AV200" s="231"/>
      <c r="AW200" s="231"/>
      <c r="AX200" s="231"/>
      <c r="AY200" s="231"/>
      <c r="AZ200" s="231"/>
      <c r="BA200" s="231"/>
      <c r="BB200" s="231"/>
      <c r="BC200" s="231"/>
      <c r="BD200" s="231"/>
      <c r="BE200" s="231"/>
      <c r="BF200" s="231"/>
      <c r="BG200" s="231"/>
      <c r="BH200" s="231"/>
      <c r="BI200" s="231"/>
      <c r="BJ200" s="231"/>
      <c r="BK200" s="225"/>
      <c r="BL200" s="225"/>
    </row>
    <row r="201" spans="1:64" hidden="1" outlineLevel="1">
      <c r="A201" s="9"/>
      <c r="B201" s="12"/>
      <c r="C201" s="46"/>
      <c r="D201" s="132" t="str">
        <f>Asset3</f>
        <v>Sub-transmission Underground</v>
      </c>
      <c r="E201" s="12"/>
      <c r="F201" s="12"/>
      <c r="G201" s="198">
        <f t="shared" si="9"/>
        <v>0</v>
      </c>
      <c r="H201" s="158">
        <f t="shared" si="10"/>
        <v>0</v>
      </c>
      <c r="I201" s="158">
        <f t="shared" si="10"/>
        <v>0</v>
      </c>
      <c r="J201" s="158">
        <f t="shared" si="10"/>
        <v>0</v>
      </c>
      <c r="K201" s="158">
        <f t="shared" si="10"/>
        <v>0</v>
      </c>
      <c r="L201" s="158">
        <f t="shared" si="10"/>
        <v>0</v>
      </c>
      <c r="M201" s="158">
        <f>IF(Input!M$173&gt;0, M9+M41+M73, 0)</f>
        <v>0</v>
      </c>
      <c r="N201" s="158">
        <f>IF(Input!N$173&gt;0, N9+N41+N73, 0)</f>
        <v>0</v>
      </c>
      <c r="O201" s="158">
        <f>IF(Input!O$173&gt;0, O9+O41+O73, 0)</f>
        <v>0</v>
      </c>
      <c r="P201" s="158">
        <f>IF(Input!P$173&gt;0, P9+P41+P73, 0)</f>
        <v>0</v>
      </c>
      <c r="Q201" s="158">
        <f>IF(Input!Q$173&gt;0, Q9+Q41+Q73, 0)</f>
        <v>0</v>
      </c>
      <c r="R201" s="102"/>
      <c r="S201" s="102"/>
      <c r="T201" s="102"/>
      <c r="U201" s="102"/>
      <c r="V201" s="102"/>
      <c r="W201" s="102"/>
      <c r="X201" s="102"/>
      <c r="Y201" s="102"/>
      <c r="Z201" s="102"/>
      <c r="AA201" s="102"/>
      <c r="AB201" s="231"/>
      <c r="AC201" s="231"/>
      <c r="AD201" s="231"/>
      <c r="AE201" s="231"/>
      <c r="AF201" s="231"/>
      <c r="AG201" s="231"/>
      <c r="AH201" s="231"/>
      <c r="AI201" s="231"/>
      <c r="AJ201" s="231"/>
      <c r="AK201" s="231"/>
      <c r="AL201" s="231"/>
      <c r="AM201" s="231"/>
      <c r="AN201" s="231"/>
      <c r="AO201" s="231"/>
      <c r="AP201" s="231"/>
      <c r="AQ201" s="231"/>
      <c r="AR201" s="231"/>
      <c r="AS201" s="231"/>
      <c r="AT201" s="231"/>
      <c r="AU201" s="231"/>
      <c r="AV201" s="231"/>
      <c r="AW201" s="231"/>
      <c r="AX201" s="231"/>
      <c r="AY201" s="231"/>
      <c r="AZ201" s="231"/>
      <c r="BA201" s="231"/>
      <c r="BB201" s="231"/>
      <c r="BC201" s="231"/>
      <c r="BD201" s="231"/>
      <c r="BE201" s="231"/>
      <c r="BF201" s="231"/>
      <c r="BG201" s="231"/>
      <c r="BH201" s="231"/>
      <c r="BI201" s="231"/>
      <c r="BJ201" s="231"/>
      <c r="BK201" s="225"/>
      <c r="BL201" s="225"/>
    </row>
    <row r="202" spans="1:64" hidden="1" outlineLevel="1">
      <c r="A202" s="9"/>
      <c r="B202" s="12"/>
      <c r="C202" s="46"/>
      <c r="D202" s="132" t="str">
        <f>Asset4</f>
        <v>Zone Substation</v>
      </c>
      <c r="E202" s="12"/>
      <c r="F202" s="12"/>
      <c r="G202" s="198">
        <f t="shared" si="9"/>
        <v>0</v>
      </c>
      <c r="H202" s="158">
        <f t="shared" si="10"/>
        <v>0.8244722972041908</v>
      </c>
      <c r="I202" s="158">
        <f t="shared" si="10"/>
        <v>0.83539863136000281</v>
      </c>
      <c r="J202" s="158">
        <f t="shared" si="10"/>
        <v>0.84191164098385407</v>
      </c>
      <c r="K202" s="158">
        <f t="shared" si="10"/>
        <v>1.6356321727657257</v>
      </c>
      <c r="L202" s="158">
        <f t="shared" si="10"/>
        <v>1.7993536827470267</v>
      </c>
      <c r="M202" s="158">
        <f>IF(Input!M$173&gt;0, M10+M42+M74, 0)</f>
        <v>0</v>
      </c>
      <c r="N202" s="158">
        <f>IF(Input!N$173&gt;0, N10+N42+N74, 0)</f>
        <v>0</v>
      </c>
      <c r="O202" s="158">
        <f>IF(Input!O$173&gt;0, O10+O42+O74, 0)</f>
        <v>0</v>
      </c>
      <c r="P202" s="158">
        <f>IF(Input!P$173&gt;0, P10+P42+P74, 0)</f>
        <v>0</v>
      </c>
      <c r="Q202" s="158">
        <f>IF(Input!Q$173&gt;0, Q10+Q42+Q74, 0)</f>
        <v>0</v>
      </c>
      <c r="R202" s="102"/>
      <c r="S202" s="102"/>
      <c r="T202" s="102"/>
      <c r="U202" s="102"/>
      <c r="V202" s="102"/>
      <c r="W202" s="102"/>
      <c r="X202" s="102"/>
      <c r="Y202" s="102"/>
      <c r="Z202" s="102"/>
      <c r="AA202" s="102"/>
      <c r="AB202" s="231"/>
      <c r="AC202" s="231"/>
      <c r="AD202" s="231"/>
      <c r="AE202" s="231"/>
      <c r="AF202" s="231"/>
      <c r="AG202" s="231"/>
      <c r="AH202" s="231"/>
      <c r="AI202" s="231"/>
      <c r="AJ202" s="231"/>
      <c r="AK202" s="231"/>
      <c r="AL202" s="231"/>
      <c r="AM202" s="231"/>
      <c r="AN202" s="231"/>
      <c r="AO202" s="231"/>
      <c r="AP202" s="231"/>
      <c r="AQ202" s="231"/>
      <c r="AR202" s="231"/>
      <c r="AS202" s="231"/>
      <c r="AT202" s="231"/>
      <c r="AU202" s="231"/>
      <c r="AV202" s="231"/>
      <c r="AW202" s="231"/>
      <c r="AX202" s="231"/>
      <c r="AY202" s="231"/>
      <c r="AZ202" s="231"/>
      <c r="BA202" s="231"/>
      <c r="BB202" s="231"/>
      <c r="BC202" s="231"/>
      <c r="BD202" s="231"/>
      <c r="BE202" s="231"/>
      <c r="BF202" s="231"/>
      <c r="BG202" s="231"/>
      <c r="BH202" s="231"/>
      <c r="BI202" s="231"/>
      <c r="BJ202" s="231"/>
      <c r="BK202" s="225"/>
      <c r="BL202" s="225"/>
    </row>
    <row r="203" spans="1:64" hidden="1" outlineLevel="1">
      <c r="A203" s="9"/>
      <c r="B203" s="12"/>
      <c r="C203" s="46"/>
      <c r="D203" s="132" t="str">
        <f>Asset5</f>
        <v>Distribution Substations</v>
      </c>
      <c r="E203" s="12"/>
      <c r="F203" s="12"/>
      <c r="G203" s="198">
        <f t="shared" si="9"/>
        <v>0</v>
      </c>
      <c r="H203" s="158">
        <f t="shared" si="10"/>
        <v>10.355029952377336</v>
      </c>
      <c r="I203" s="158">
        <f t="shared" si="10"/>
        <v>22.632616693757978</v>
      </c>
      <c r="J203" s="158">
        <f t="shared" si="10"/>
        <v>33.651544707156702</v>
      </c>
      <c r="K203" s="158">
        <f t="shared" si="10"/>
        <v>41.012543650812887</v>
      </c>
      <c r="L203" s="158">
        <f t="shared" si="10"/>
        <v>51.739179330945085</v>
      </c>
      <c r="M203" s="158">
        <f>IF(Input!M$173&gt;0, M11+M43+M75, 0)</f>
        <v>0</v>
      </c>
      <c r="N203" s="158">
        <f>IF(Input!N$173&gt;0, N11+N43+N75, 0)</f>
        <v>0</v>
      </c>
      <c r="O203" s="158">
        <f>IF(Input!O$173&gt;0, O11+O43+O75, 0)</f>
        <v>0</v>
      </c>
      <c r="P203" s="158">
        <f>IF(Input!P$173&gt;0, P11+P43+P75, 0)</f>
        <v>0</v>
      </c>
      <c r="Q203" s="158">
        <f>IF(Input!Q$173&gt;0, Q11+Q43+Q75, 0)</f>
        <v>0</v>
      </c>
      <c r="R203" s="102"/>
      <c r="S203" s="102"/>
      <c r="T203" s="102"/>
      <c r="U203" s="102"/>
      <c r="V203" s="102"/>
      <c r="W203" s="102"/>
      <c r="X203" s="102"/>
      <c r="Y203" s="102"/>
      <c r="Z203" s="102"/>
      <c r="AA203" s="102"/>
      <c r="AB203" s="231"/>
      <c r="AC203" s="231"/>
      <c r="AD203" s="231"/>
      <c r="AE203" s="231"/>
      <c r="AF203" s="231"/>
      <c r="AG203" s="231"/>
      <c r="AH203" s="231"/>
      <c r="AI203" s="231"/>
      <c r="AJ203" s="231"/>
      <c r="AK203" s="231"/>
      <c r="AL203" s="231"/>
      <c r="AM203" s="231"/>
      <c r="AN203" s="231"/>
      <c r="AO203" s="231"/>
      <c r="AP203" s="231"/>
      <c r="AQ203" s="231"/>
      <c r="AR203" s="231"/>
      <c r="AS203" s="231"/>
      <c r="AT203" s="231"/>
      <c r="AU203" s="231"/>
      <c r="AV203" s="231"/>
      <c r="AW203" s="231"/>
      <c r="AX203" s="231"/>
      <c r="AY203" s="231"/>
      <c r="AZ203" s="231"/>
      <c r="BA203" s="231"/>
      <c r="BB203" s="231"/>
      <c r="BC203" s="231"/>
      <c r="BD203" s="231"/>
      <c r="BE203" s="231"/>
      <c r="BF203" s="231"/>
      <c r="BG203" s="231"/>
      <c r="BH203" s="231"/>
      <c r="BI203" s="231"/>
      <c r="BJ203" s="231"/>
      <c r="BK203" s="225"/>
      <c r="BL203" s="225"/>
    </row>
    <row r="204" spans="1:64" hidden="1" outlineLevel="1">
      <c r="A204" s="9"/>
      <c r="B204" s="12"/>
      <c r="C204" s="46"/>
      <c r="D204" s="132" t="str">
        <f>Asset6</f>
        <v>Distribution Overhead Lines</v>
      </c>
      <c r="E204" s="12"/>
      <c r="F204" s="12"/>
      <c r="G204" s="198">
        <f t="shared" si="9"/>
        <v>0</v>
      </c>
      <c r="H204" s="158">
        <f t="shared" si="10"/>
        <v>11.253915343245509</v>
      </c>
      <c r="I204" s="158">
        <f t="shared" si="10"/>
        <v>24.348133962907013</v>
      </c>
      <c r="J204" s="158">
        <f t="shared" si="10"/>
        <v>39.011871461609665</v>
      </c>
      <c r="K204" s="158">
        <f t="shared" si="10"/>
        <v>50.239090702973769</v>
      </c>
      <c r="L204" s="158">
        <f t="shared" si="10"/>
        <v>59.97606026175648</v>
      </c>
      <c r="M204" s="158">
        <f>IF(Input!M$173&gt;0, M12+M44+M76, 0)</f>
        <v>0</v>
      </c>
      <c r="N204" s="158">
        <f>IF(Input!N$173&gt;0, N12+N44+N76, 0)</f>
        <v>0</v>
      </c>
      <c r="O204" s="158">
        <f>IF(Input!O$173&gt;0, O12+O44+O76, 0)</f>
        <v>0</v>
      </c>
      <c r="P204" s="158">
        <f>IF(Input!P$173&gt;0, P12+P44+P76, 0)</f>
        <v>0</v>
      </c>
      <c r="Q204" s="158">
        <f>IF(Input!Q$173&gt;0, Q12+Q44+Q76, 0)</f>
        <v>0</v>
      </c>
      <c r="R204" s="102"/>
      <c r="S204" s="102"/>
      <c r="T204" s="102"/>
      <c r="U204" s="102"/>
      <c r="V204" s="102"/>
      <c r="W204" s="102"/>
      <c r="X204" s="102"/>
      <c r="Y204" s="102"/>
      <c r="Z204" s="102"/>
      <c r="AA204" s="102"/>
      <c r="AB204" s="231"/>
      <c r="AC204" s="231"/>
      <c r="AD204" s="231"/>
      <c r="AE204" s="231"/>
      <c r="AF204" s="231"/>
      <c r="AG204" s="231"/>
      <c r="AH204" s="231"/>
      <c r="AI204" s="231"/>
      <c r="AJ204" s="231"/>
      <c r="AK204" s="231"/>
      <c r="AL204" s="231"/>
      <c r="AM204" s="231"/>
      <c r="AN204" s="231"/>
      <c r="AO204" s="231"/>
      <c r="AP204" s="231"/>
      <c r="AQ204" s="231"/>
      <c r="AR204" s="231"/>
      <c r="AS204" s="231"/>
      <c r="AT204" s="231"/>
      <c r="AU204" s="231"/>
      <c r="AV204" s="231"/>
      <c r="AW204" s="231"/>
      <c r="AX204" s="231"/>
      <c r="AY204" s="231"/>
      <c r="AZ204" s="231"/>
      <c r="BA204" s="231"/>
      <c r="BB204" s="231"/>
      <c r="BC204" s="231"/>
      <c r="BD204" s="231"/>
      <c r="BE204" s="231"/>
      <c r="BF204" s="231"/>
      <c r="BG204" s="231"/>
      <c r="BH204" s="231"/>
      <c r="BI204" s="231"/>
      <c r="BJ204" s="231"/>
      <c r="BK204" s="225"/>
      <c r="BL204" s="225"/>
    </row>
    <row r="205" spans="1:64" hidden="1" outlineLevel="1">
      <c r="A205" s="9"/>
      <c r="B205" s="12"/>
      <c r="C205" s="46"/>
      <c r="D205" s="132" t="str">
        <f>Asset7</f>
        <v>Distribution Underground Lines</v>
      </c>
      <c r="E205" s="12"/>
      <c r="F205" s="12"/>
      <c r="G205" s="198">
        <f t="shared" si="9"/>
        <v>0</v>
      </c>
      <c r="H205" s="158">
        <f t="shared" si="10"/>
        <v>15.379008817383424</v>
      </c>
      <c r="I205" s="158">
        <f t="shared" si="10"/>
        <v>32.542281179145242</v>
      </c>
      <c r="J205" s="158">
        <f t="shared" si="10"/>
        <v>50.712773340171537</v>
      </c>
      <c r="K205" s="158">
        <f t="shared" si="10"/>
        <v>59.817040086368529</v>
      </c>
      <c r="L205" s="158">
        <f t="shared" si="10"/>
        <v>73.536450898817122</v>
      </c>
      <c r="M205" s="158">
        <f>IF(Input!M$173&gt;0, M13+M45+M77, 0)</f>
        <v>0</v>
      </c>
      <c r="N205" s="158">
        <f>IF(Input!N$173&gt;0, N13+N45+N77, 0)</f>
        <v>0</v>
      </c>
      <c r="O205" s="158">
        <f>IF(Input!O$173&gt;0, O13+O45+O77, 0)</f>
        <v>0</v>
      </c>
      <c r="P205" s="158">
        <f>IF(Input!P$173&gt;0, P13+P45+P77, 0)</f>
        <v>0</v>
      </c>
      <c r="Q205" s="158">
        <f>IF(Input!Q$173&gt;0, Q13+Q45+Q77, 0)</f>
        <v>0</v>
      </c>
      <c r="R205" s="102"/>
      <c r="S205" s="102"/>
      <c r="T205" s="102"/>
      <c r="U205" s="102"/>
      <c r="V205" s="102"/>
      <c r="W205" s="102"/>
      <c r="X205" s="102"/>
      <c r="Y205" s="102"/>
      <c r="Z205" s="102"/>
      <c r="AA205" s="102"/>
      <c r="AB205" s="231"/>
      <c r="AC205" s="231"/>
      <c r="AD205" s="231"/>
      <c r="AE205" s="231"/>
      <c r="AF205" s="231"/>
      <c r="AG205" s="231"/>
      <c r="AH205" s="231"/>
      <c r="AI205" s="231"/>
      <c r="AJ205" s="231"/>
      <c r="AK205" s="231"/>
      <c r="AL205" s="231"/>
      <c r="AM205" s="231"/>
      <c r="AN205" s="231"/>
      <c r="AO205" s="231"/>
      <c r="AP205" s="231"/>
      <c r="AQ205" s="231"/>
      <c r="AR205" s="231"/>
      <c r="AS205" s="231"/>
      <c r="AT205" s="231"/>
      <c r="AU205" s="231"/>
      <c r="AV205" s="231"/>
      <c r="AW205" s="231"/>
      <c r="AX205" s="231"/>
      <c r="AY205" s="231"/>
      <c r="AZ205" s="231"/>
      <c r="BA205" s="231"/>
      <c r="BB205" s="231"/>
      <c r="BC205" s="231"/>
      <c r="BD205" s="231"/>
      <c r="BE205" s="231"/>
      <c r="BF205" s="231"/>
      <c r="BG205" s="231"/>
      <c r="BH205" s="231"/>
      <c r="BI205" s="231"/>
      <c r="BJ205" s="231"/>
      <c r="BK205" s="225"/>
      <c r="BL205" s="225"/>
    </row>
    <row r="206" spans="1:64" hidden="1" outlineLevel="1">
      <c r="A206" s="9"/>
      <c r="B206" s="12"/>
      <c r="C206" s="46"/>
      <c r="D206" s="132" t="str">
        <f>Asset8</f>
        <v>IT &amp; Communication Systems (Networks)</v>
      </c>
      <c r="E206" s="12"/>
      <c r="F206" s="12"/>
      <c r="G206" s="198">
        <f t="shared" si="9"/>
        <v>0</v>
      </c>
      <c r="H206" s="158">
        <f t="shared" si="10"/>
        <v>1.2527379250019115</v>
      </c>
      <c r="I206" s="158">
        <f t="shared" si="10"/>
        <v>2.0459147899750434</v>
      </c>
      <c r="J206" s="158">
        <f t="shared" si="10"/>
        <v>4.3868554333686296</v>
      </c>
      <c r="K206" s="158">
        <f t="shared" si="10"/>
        <v>10.547421700613528</v>
      </c>
      <c r="L206" s="158">
        <f t="shared" si="10"/>
        <v>29.270349117738377</v>
      </c>
      <c r="M206" s="158">
        <f>IF(Input!M$173&gt;0, M14+M46+M78, 0)</f>
        <v>0</v>
      </c>
      <c r="N206" s="158">
        <f>IF(Input!N$173&gt;0, N14+N46+N78, 0)</f>
        <v>0</v>
      </c>
      <c r="O206" s="158">
        <f>IF(Input!O$173&gt;0, O14+O46+O78, 0)</f>
        <v>0</v>
      </c>
      <c r="P206" s="158">
        <f>IF(Input!P$173&gt;0, P14+P46+P78, 0)</f>
        <v>0</v>
      </c>
      <c r="Q206" s="158">
        <f>IF(Input!Q$173&gt;0, Q14+Q46+Q78, 0)</f>
        <v>0</v>
      </c>
      <c r="R206" s="102"/>
      <c r="S206" s="102"/>
      <c r="T206" s="102"/>
      <c r="U206" s="102"/>
      <c r="V206" s="102"/>
      <c r="W206" s="102"/>
      <c r="X206" s="102"/>
      <c r="Y206" s="102"/>
      <c r="Z206" s="102"/>
      <c r="AA206" s="102"/>
      <c r="AB206" s="231"/>
      <c r="AC206" s="231"/>
      <c r="AD206" s="231"/>
      <c r="AE206" s="231"/>
      <c r="AF206" s="231"/>
      <c r="AG206" s="231"/>
      <c r="AH206" s="231"/>
      <c r="AI206" s="231"/>
      <c r="AJ206" s="231"/>
      <c r="AK206" s="231"/>
      <c r="AL206" s="231"/>
      <c r="AM206" s="231"/>
      <c r="AN206" s="231"/>
      <c r="AO206" s="231"/>
      <c r="AP206" s="231"/>
      <c r="AQ206" s="231"/>
      <c r="AR206" s="231"/>
      <c r="AS206" s="231"/>
      <c r="AT206" s="231"/>
      <c r="AU206" s="231"/>
      <c r="AV206" s="231"/>
      <c r="AW206" s="231"/>
      <c r="AX206" s="231"/>
      <c r="AY206" s="231"/>
      <c r="AZ206" s="231"/>
      <c r="BA206" s="231"/>
      <c r="BB206" s="231"/>
      <c r="BC206" s="231"/>
      <c r="BD206" s="231"/>
      <c r="BE206" s="231"/>
      <c r="BF206" s="231"/>
      <c r="BG206" s="231"/>
      <c r="BH206" s="231"/>
      <c r="BI206" s="231"/>
      <c r="BJ206" s="231"/>
      <c r="BK206" s="225"/>
      <c r="BL206" s="225"/>
    </row>
    <row r="207" spans="1:64" hidden="1" outlineLevel="1">
      <c r="A207" s="9"/>
      <c r="B207" s="12"/>
      <c r="C207" s="46"/>
      <c r="D207" s="132" t="str">
        <f>Asset9</f>
        <v>Motor Vehicles</v>
      </c>
      <c r="E207" s="12"/>
      <c r="F207" s="12"/>
      <c r="G207" s="198">
        <f t="shared" si="9"/>
        <v>0</v>
      </c>
      <c r="H207" s="158">
        <f t="shared" si="10"/>
        <v>0</v>
      </c>
      <c r="I207" s="158">
        <f t="shared" si="10"/>
        <v>0</v>
      </c>
      <c r="J207" s="158">
        <f t="shared" si="10"/>
        <v>0.5911887373831749</v>
      </c>
      <c r="K207" s="158">
        <f t="shared" si="10"/>
        <v>4.6730066239842509</v>
      </c>
      <c r="L207" s="158">
        <f t="shared" si="10"/>
        <v>5.9792265044208461</v>
      </c>
      <c r="M207" s="158">
        <f>IF(Input!M$173&gt;0, M15+M47+M79, 0)</f>
        <v>0</v>
      </c>
      <c r="N207" s="158">
        <f>IF(Input!N$173&gt;0, N15+N47+N79, 0)</f>
        <v>0</v>
      </c>
      <c r="O207" s="158">
        <f>IF(Input!O$173&gt;0, O15+O47+O79, 0)</f>
        <v>0</v>
      </c>
      <c r="P207" s="158">
        <f>IF(Input!P$173&gt;0, P15+P47+P79, 0)</f>
        <v>0</v>
      </c>
      <c r="Q207" s="158">
        <f>IF(Input!Q$173&gt;0, Q15+Q47+Q79, 0)</f>
        <v>0</v>
      </c>
      <c r="R207" s="102"/>
      <c r="S207" s="102"/>
      <c r="T207" s="102"/>
      <c r="U207" s="102"/>
      <c r="V207" s="102"/>
      <c r="W207" s="102"/>
      <c r="X207" s="102"/>
      <c r="Y207" s="102"/>
      <c r="Z207" s="102"/>
      <c r="AA207" s="102"/>
      <c r="AB207" s="231"/>
      <c r="AC207" s="231"/>
      <c r="AD207" s="231"/>
      <c r="AE207" s="231"/>
      <c r="AF207" s="231"/>
      <c r="AG207" s="231"/>
      <c r="AH207" s="231"/>
      <c r="AI207" s="231"/>
      <c r="AJ207" s="231"/>
      <c r="AK207" s="231"/>
      <c r="AL207" s="231"/>
      <c r="AM207" s="231"/>
      <c r="AN207" s="231"/>
      <c r="AO207" s="231"/>
      <c r="AP207" s="231"/>
      <c r="AQ207" s="231"/>
      <c r="AR207" s="231"/>
      <c r="AS207" s="231"/>
      <c r="AT207" s="231"/>
      <c r="AU207" s="231"/>
      <c r="AV207" s="231"/>
      <c r="AW207" s="231"/>
      <c r="AX207" s="231"/>
      <c r="AY207" s="231"/>
      <c r="AZ207" s="231"/>
      <c r="BA207" s="231"/>
      <c r="BB207" s="231"/>
      <c r="BC207" s="231"/>
      <c r="BD207" s="231"/>
      <c r="BE207" s="231"/>
      <c r="BF207" s="231"/>
      <c r="BG207" s="231"/>
      <c r="BH207" s="231"/>
      <c r="BI207" s="231"/>
      <c r="BJ207" s="231"/>
      <c r="BK207" s="225"/>
      <c r="BL207" s="225"/>
    </row>
    <row r="208" spans="1:64" hidden="1" outlineLevel="1">
      <c r="A208" s="9"/>
      <c r="B208" s="12"/>
      <c r="C208" s="46"/>
      <c r="D208" s="132" t="str">
        <f>Asset10</f>
        <v>Other Non-System Assets (Networks)</v>
      </c>
      <c r="E208" s="12"/>
      <c r="F208" s="12"/>
      <c r="G208" s="198">
        <f t="shared" si="9"/>
        <v>0</v>
      </c>
      <c r="H208" s="158">
        <f t="shared" si="10"/>
        <v>0.97838896074733217</v>
      </c>
      <c r="I208" s="158">
        <f t="shared" si="10"/>
        <v>1.3057703137498731</v>
      </c>
      <c r="J208" s="158">
        <f t="shared" si="10"/>
        <v>1.4416333065698486</v>
      </c>
      <c r="K208" s="158">
        <f t="shared" si="10"/>
        <v>1.6687162684935393</v>
      </c>
      <c r="L208" s="158">
        <f t="shared" si="10"/>
        <v>1.931885563057842</v>
      </c>
      <c r="M208" s="158">
        <f>IF(Input!M$173&gt;0, M16+M48+M80, 0)</f>
        <v>0</v>
      </c>
      <c r="N208" s="158">
        <f>IF(Input!N$173&gt;0, N16+N48+N80, 0)</f>
        <v>0</v>
      </c>
      <c r="O208" s="158">
        <f>IF(Input!O$173&gt;0, O16+O48+O80, 0)</f>
        <v>0</v>
      </c>
      <c r="P208" s="158">
        <f>IF(Input!P$173&gt;0, P16+P48+P80, 0)</f>
        <v>0</v>
      </c>
      <c r="Q208" s="158">
        <f>IF(Input!Q$173&gt;0, Q16+Q48+Q80, 0)</f>
        <v>0</v>
      </c>
      <c r="R208" s="102"/>
      <c r="S208" s="102"/>
      <c r="T208" s="102"/>
      <c r="U208" s="102"/>
      <c r="V208" s="102"/>
      <c r="W208" s="102"/>
      <c r="X208" s="102"/>
      <c r="Y208" s="102"/>
      <c r="Z208" s="102"/>
      <c r="AA208" s="102"/>
      <c r="AB208" s="231"/>
      <c r="AC208" s="231"/>
      <c r="AD208" s="231"/>
      <c r="AE208" s="231"/>
      <c r="AF208" s="231"/>
      <c r="AG208" s="231"/>
      <c r="AH208" s="231"/>
      <c r="AI208" s="231"/>
      <c r="AJ208" s="231"/>
      <c r="AK208" s="231"/>
      <c r="AL208" s="231"/>
      <c r="AM208" s="231"/>
      <c r="AN208" s="231"/>
      <c r="AO208" s="231"/>
      <c r="AP208" s="231"/>
      <c r="AQ208" s="231"/>
      <c r="AR208" s="231"/>
      <c r="AS208" s="231"/>
      <c r="AT208" s="231"/>
      <c r="AU208" s="231"/>
      <c r="AV208" s="231"/>
      <c r="AW208" s="231"/>
      <c r="AX208" s="231"/>
      <c r="AY208" s="231"/>
      <c r="AZ208" s="231"/>
      <c r="BA208" s="231"/>
      <c r="BB208" s="231"/>
      <c r="BC208" s="231"/>
      <c r="BD208" s="231"/>
      <c r="BE208" s="231"/>
      <c r="BF208" s="231"/>
      <c r="BG208" s="231"/>
      <c r="BH208" s="231"/>
      <c r="BI208" s="231"/>
      <c r="BJ208" s="231"/>
      <c r="BK208" s="225"/>
      <c r="BL208" s="225"/>
    </row>
    <row r="209" spans="1:64" hidden="1" outlineLevel="1">
      <c r="A209" s="9"/>
      <c r="B209" s="12"/>
      <c r="C209" s="46"/>
      <c r="D209" s="132" t="str">
        <f>Asset11</f>
        <v>IT Systems (Corporate)</v>
      </c>
      <c r="E209" s="12"/>
      <c r="F209" s="12"/>
      <c r="G209" s="198">
        <f t="shared" si="9"/>
        <v>0</v>
      </c>
      <c r="H209" s="158">
        <f t="shared" ref="H209:L218" si="11">H17+H49+H81</f>
        <v>0.92593433539887537</v>
      </c>
      <c r="I209" s="158">
        <f t="shared" si="11"/>
        <v>1.0460314947236276</v>
      </c>
      <c r="J209" s="158">
        <f t="shared" si="11"/>
        <v>2.2877073749335226</v>
      </c>
      <c r="K209" s="158">
        <f t="shared" si="11"/>
        <v>4.6653524376780293</v>
      </c>
      <c r="L209" s="158">
        <f t="shared" si="11"/>
        <v>9.6993165863783073</v>
      </c>
      <c r="M209" s="158">
        <f>IF(Input!M$173&gt;0, M17+M49+M81, 0)</f>
        <v>0</v>
      </c>
      <c r="N209" s="158">
        <f>IF(Input!N$173&gt;0, N17+N49+N81, 0)</f>
        <v>0</v>
      </c>
      <c r="O209" s="158">
        <f>IF(Input!O$173&gt;0, O17+O49+O81, 0)</f>
        <v>0</v>
      </c>
      <c r="P209" s="158">
        <f>IF(Input!P$173&gt;0, P17+P49+P81, 0)</f>
        <v>0</v>
      </c>
      <c r="Q209" s="158">
        <f>IF(Input!Q$173&gt;0, Q17+Q49+Q81, 0)</f>
        <v>0</v>
      </c>
      <c r="R209" s="102"/>
      <c r="S209" s="102"/>
      <c r="T209" s="102"/>
      <c r="U209" s="102"/>
      <c r="V209" s="102"/>
      <c r="W209" s="102"/>
      <c r="X209" s="102"/>
      <c r="Y209" s="102"/>
      <c r="Z209" s="102"/>
      <c r="AA209" s="102"/>
      <c r="AB209" s="231"/>
      <c r="AC209" s="231"/>
      <c r="AD209" s="231"/>
      <c r="AE209" s="231"/>
      <c r="AF209" s="231"/>
      <c r="AG209" s="231"/>
      <c r="AH209" s="231"/>
      <c r="AI209" s="231"/>
      <c r="AJ209" s="231"/>
      <c r="AK209" s="231"/>
      <c r="AL209" s="231"/>
      <c r="AM209" s="231"/>
      <c r="AN209" s="231"/>
      <c r="AO209" s="231"/>
      <c r="AP209" s="231"/>
      <c r="AQ209" s="231"/>
      <c r="AR209" s="231"/>
      <c r="AS209" s="231"/>
      <c r="AT209" s="231"/>
      <c r="AU209" s="231"/>
      <c r="AV209" s="231"/>
      <c r="AW209" s="231"/>
      <c r="AX209" s="231"/>
      <c r="AY209" s="231"/>
      <c r="AZ209" s="231"/>
      <c r="BA209" s="231"/>
      <c r="BB209" s="231"/>
      <c r="BC209" s="231"/>
      <c r="BD209" s="231"/>
      <c r="BE209" s="231"/>
      <c r="BF209" s="231"/>
      <c r="BG209" s="231"/>
      <c r="BH209" s="231"/>
      <c r="BI209" s="231"/>
      <c r="BJ209" s="231"/>
      <c r="BK209" s="225"/>
      <c r="BL209" s="225"/>
    </row>
    <row r="210" spans="1:64" hidden="1" outlineLevel="1">
      <c r="A210" s="9"/>
      <c r="B210" s="12"/>
      <c r="C210" s="46"/>
      <c r="D210" s="132" t="str">
        <f>Asset12</f>
        <v>Telecommunications (Corporate)</v>
      </c>
      <c r="E210" s="12"/>
      <c r="F210" s="12"/>
      <c r="G210" s="198">
        <f t="shared" si="9"/>
        <v>0</v>
      </c>
      <c r="H210" s="158">
        <f t="shared" si="11"/>
        <v>0.25541504467914988</v>
      </c>
      <c r="I210" s="158">
        <f t="shared" si="11"/>
        <v>0.29657409339296098</v>
      </c>
      <c r="J210" s="158">
        <f t="shared" si="11"/>
        <v>0.2764888164006678</v>
      </c>
      <c r="K210" s="158">
        <f t="shared" si="11"/>
        <v>0.25287754051867206</v>
      </c>
      <c r="L210" s="158">
        <f t="shared" si="11"/>
        <v>0.19345374433350734</v>
      </c>
      <c r="M210" s="158">
        <f>IF(Input!M$173&gt;0, M18+M50+M82, 0)</f>
        <v>0</v>
      </c>
      <c r="N210" s="158">
        <f>IF(Input!N$173&gt;0, N18+N50+N82, 0)</f>
        <v>0</v>
      </c>
      <c r="O210" s="158">
        <f>IF(Input!O$173&gt;0, O18+O50+O82, 0)</f>
        <v>0</v>
      </c>
      <c r="P210" s="158">
        <f>IF(Input!P$173&gt;0, P18+P50+P82, 0)</f>
        <v>0</v>
      </c>
      <c r="Q210" s="158">
        <f>IF(Input!Q$173&gt;0, Q18+Q50+Q82, 0)</f>
        <v>0</v>
      </c>
      <c r="R210" s="102"/>
      <c r="S210" s="102"/>
      <c r="T210" s="102"/>
      <c r="U210" s="102"/>
      <c r="V210" s="102"/>
      <c r="W210" s="102"/>
      <c r="X210" s="102"/>
      <c r="Y210" s="102"/>
      <c r="Z210" s="102"/>
      <c r="AA210" s="102"/>
      <c r="AB210" s="231"/>
      <c r="AC210" s="231"/>
      <c r="AD210" s="231"/>
      <c r="AE210" s="231"/>
      <c r="AF210" s="231"/>
      <c r="AG210" s="231"/>
      <c r="AH210" s="231"/>
      <c r="AI210" s="231"/>
      <c r="AJ210" s="231"/>
      <c r="AK210" s="231"/>
      <c r="AL210" s="231"/>
      <c r="AM210" s="231"/>
      <c r="AN210" s="231"/>
      <c r="AO210" s="231"/>
      <c r="AP210" s="231"/>
      <c r="AQ210" s="231"/>
      <c r="AR210" s="231"/>
      <c r="AS210" s="231"/>
      <c r="AT210" s="231"/>
      <c r="AU210" s="231"/>
      <c r="AV210" s="231"/>
      <c r="AW210" s="231"/>
      <c r="AX210" s="231"/>
      <c r="AY210" s="231"/>
      <c r="AZ210" s="231"/>
      <c r="BA210" s="231"/>
      <c r="BB210" s="231"/>
      <c r="BC210" s="231"/>
      <c r="BD210" s="231"/>
      <c r="BE210" s="231"/>
      <c r="BF210" s="231"/>
      <c r="BG210" s="231"/>
      <c r="BH210" s="231"/>
      <c r="BI210" s="231"/>
      <c r="BJ210" s="231"/>
      <c r="BK210" s="225"/>
      <c r="BL210" s="225"/>
    </row>
    <row r="211" spans="1:64" hidden="1" outlineLevel="1">
      <c r="A211" s="9"/>
      <c r="B211" s="12"/>
      <c r="C211" s="46"/>
      <c r="D211" s="132" t="str">
        <f>Asset13</f>
        <v>Other Non-System Assets (Corporate)</v>
      </c>
      <c r="E211" s="12"/>
      <c r="F211" s="12"/>
      <c r="G211" s="198">
        <f t="shared" si="9"/>
        <v>0</v>
      </c>
      <c r="H211" s="158">
        <f t="shared" si="11"/>
        <v>3.3820682986797004</v>
      </c>
      <c r="I211" s="158">
        <f t="shared" si="11"/>
        <v>6.8576445331402702</v>
      </c>
      <c r="J211" s="158">
        <f t="shared" si="11"/>
        <v>6.1626871532049163</v>
      </c>
      <c r="K211" s="158">
        <f t="shared" si="11"/>
        <v>5.2315361759139059</v>
      </c>
      <c r="L211" s="158">
        <f t="shared" si="11"/>
        <v>4.4178949074529985</v>
      </c>
      <c r="M211" s="158">
        <f>IF(Input!M$173&gt;0, M19+M51+M83, 0)</f>
        <v>0</v>
      </c>
      <c r="N211" s="158">
        <f>IF(Input!N$173&gt;0, N19+N51+N83, 0)</f>
        <v>0</v>
      </c>
      <c r="O211" s="158">
        <f>IF(Input!O$173&gt;0, O19+O51+O83, 0)</f>
        <v>0</v>
      </c>
      <c r="P211" s="158">
        <f>IF(Input!P$173&gt;0, P19+P51+P83, 0)</f>
        <v>0</v>
      </c>
      <c r="Q211" s="158">
        <f>IF(Input!Q$173&gt;0, Q19+Q51+Q83, 0)</f>
        <v>0</v>
      </c>
      <c r="R211" s="102"/>
      <c r="S211" s="102"/>
      <c r="T211" s="102"/>
      <c r="U211" s="102"/>
      <c r="V211" s="102"/>
      <c r="W211" s="102"/>
      <c r="X211" s="102"/>
      <c r="Y211" s="102"/>
      <c r="Z211" s="102"/>
      <c r="AA211" s="102"/>
      <c r="AB211" s="231"/>
      <c r="AC211" s="231"/>
      <c r="AD211" s="231"/>
      <c r="AE211" s="231"/>
      <c r="AF211" s="231"/>
      <c r="AG211" s="231"/>
      <c r="AH211" s="231"/>
      <c r="AI211" s="231"/>
      <c r="AJ211" s="231"/>
      <c r="AK211" s="231"/>
      <c r="AL211" s="231"/>
      <c r="AM211" s="231"/>
      <c r="AN211" s="231"/>
      <c r="AO211" s="231"/>
      <c r="AP211" s="231"/>
      <c r="AQ211" s="231"/>
      <c r="AR211" s="231"/>
      <c r="AS211" s="231"/>
      <c r="AT211" s="231"/>
      <c r="AU211" s="231"/>
      <c r="AV211" s="231"/>
      <c r="AW211" s="231"/>
      <c r="AX211" s="231"/>
      <c r="AY211" s="231"/>
      <c r="AZ211" s="231"/>
      <c r="BA211" s="231"/>
      <c r="BB211" s="231"/>
      <c r="BC211" s="231"/>
      <c r="BD211" s="231"/>
      <c r="BE211" s="231"/>
      <c r="BF211" s="231"/>
      <c r="BG211" s="231"/>
      <c r="BH211" s="231"/>
      <c r="BI211" s="231"/>
      <c r="BJ211" s="231"/>
      <c r="BK211" s="225"/>
      <c r="BL211" s="225"/>
    </row>
    <row r="212" spans="1:64" hidden="1" outlineLevel="1">
      <c r="A212" s="9"/>
      <c r="B212" s="12"/>
      <c r="C212" s="46"/>
      <c r="D212" s="132" t="str">
        <f>Asset14</f>
        <v>Land</v>
      </c>
      <c r="E212" s="12"/>
      <c r="F212" s="12"/>
      <c r="G212" s="198">
        <f t="shared" si="9"/>
        <v>0</v>
      </c>
      <c r="H212" s="158">
        <f t="shared" si="11"/>
        <v>2.4270565356726159</v>
      </c>
      <c r="I212" s="158">
        <f t="shared" si="11"/>
        <v>2.4961117715304253</v>
      </c>
      <c r="J212" s="158">
        <f t="shared" si="11"/>
        <v>2.5807134740996771</v>
      </c>
      <c r="K212" s="158">
        <f t="shared" si="11"/>
        <v>2.62620577910773</v>
      </c>
      <c r="L212" s="158">
        <f t="shared" si="11"/>
        <v>2.6905448961905476</v>
      </c>
      <c r="M212" s="158">
        <f>IF(Input!M$173&gt;0, M20+M52+M84, 0)</f>
        <v>0</v>
      </c>
      <c r="N212" s="158">
        <f>IF(Input!N$173&gt;0, N20+N52+N84, 0)</f>
        <v>0</v>
      </c>
      <c r="O212" s="158">
        <f>IF(Input!O$173&gt;0, O20+O52+O84, 0)</f>
        <v>0</v>
      </c>
      <c r="P212" s="158">
        <f>IF(Input!P$173&gt;0, P20+P52+P84, 0)</f>
        <v>0</v>
      </c>
      <c r="Q212" s="158">
        <f>IF(Input!Q$173&gt;0, Q20+Q52+Q84, 0)</f>
        <v>0</v>
      </c>
      <c r="R212" s="102"/>
      <c r="S212" s="102"/>
      <c r="T212" s="102"/>
      <c r="U212" s="102"/>
      <c r="V212" s="102"/>
      <c r="W212" s="102"/>
      <c r="X212" s="102"/>
      <c r="Y212" s="102"/>
      <c r="Z212" s="102"/>
      <c r="AA212" s="102"/>
      <c r="AB212" s="231"/>
      <c r="AC212" s="231"/>
      <c r="AD212" s="231"/>
      <c r="AE212" s="231"/>
      <c r="AF212" s="231"/>
      <c r="AG212" s="231"/>
      <c r="AH212" s="231"/>
      <c r="AI212" s="231"/>
      <c r="AJ212" s="231"/>
      <c r="AK212" s="231"/>
      <c r="AL212" s="231"/>
      <c r="AM212" s="231"/>
      <c r="AN212" s="231"/>
      <c r="AO212" s="231"/>
      <c r="AP212" s="231"/>
      <c r="AQ212" s="231"/>
      <c r="AR212" s="231"/>
      <c r="AS212" s="231"/>
      <c r="AT212" s="231"/>
      <c r="AU212" s="231"/>
      <c r="AV212" s="231"/>
      <c r="AW212" s="231"/>
      <c r="AX212" s="231"/>
      <c r="AY212" s="231"/>
      <c r="AZ212" s="231"/>
      <c r="BA212" s="231"/>
      <c r="BB212" s="231"/>
      <c r="BC212" s="231"/>
      <c r="BD212" s="231"/>
      <c r="BE212" s="231"/>
      <c r="BF212" s="231"/>
      <c r="BG212" s="231"/>
      <c r="BH212" s="231"/>
      <c r="BI212" s="231"/>
      <c r="BJ212" s="231"/>
      <c r="BK212" s="225"/>
      <c r="BL212" s="225"/>
    </row>
    <row r="213" spans="1:64" hidden="1" outlineLevel="1">
      <c r="A213" s="9"/>
      <c r="B213" s="12"/>
      <c r="C213" s="46"/>
      <c r="D213" s="132" t="str">
        <f>Asset15</f>
        <v>Buildings</v>
      </c>
      <c r="E213" s="12"/>
      <c r="F213" s="12"/>
      <c r="G213" s="198">
        <f t="shared" si="9"/>
        <v>0</v>
      </c>
      <c r="H213" s="158">
        <f t="shared" si="11"/>
        <v>6.2291400526928884</v>
      </c>
      <c r="I213" s="158">
        <f t="shared" si="11"/>
        <v>15.712888064744963</v>
      </c>
      <c r="J213" s="158">
        <f t="shared" si="11"/>
        <v>16.74025919425895</v>
      </c>
      <c r="K213" s="158">
        <f t="shared" si="11"/>
        <v>17.913315042766666</v>
      </c>
      <c r="L213" s="158">
        <f t="shared" si="11"/>
        <v>19.336705808748249</v>
      </c>
      <c r="M213" s="158">
        <f>IF(Input!M$173&gt;0, M21+M53+M85, 0)</f>
        <v>0</v>
      </c>
      <c r="N213" s="158">
        <f>IF(Input!N$173&gt;0, N21+N53+N85, 0)</f>
        <v>0</v>
      </c>
      <c r="O213" s="158">
        <f>IF(Input!O$173&gt;0, O21+O53+O85, 0)</f>
        <v>0</v>
      </c>
      <c r="P213" s="158">
        <f>IF(Input!P$173&gt;0, P21+P53+P85, 0)</f>
        <v>0</v>
      </c>
      <c r="Q213" s="158">
        <f>IF(Input!Q$173&gt;0, Q21+Q53+Q85, 0)</f>
        <v>0</v>
      </c>
      <c r="R213" s="102"/>
      <c r="S213" s="102"/>
      <c r="T213" s="102"/>
      <c r="U213" s="102"/>
      <c r="V213" s="102"/>
      <c r="W213" s="102"/>
      <c r="X213" s="102"/>
      <c r="Y213" s="102"/>
      <c r="Z213" s="102"/>
      <c r="AA213" s="102"/>
      <c r="AB213" s="231"/>
      <c r="AC213" s="231"/>
      <c r="AD213" s="231"/>
      <c r="AE213" s="231"/>
      <c r="AF213" s="231"/>
      <c r="AG213" s="231"/>
      <c r="AH213" s="231"/>
      <c r="AI213" s="231"/>
      <c r="AJ213" s="231"/>
      <c r="AK213" s="231"/>
      <c r="AL213" s="231"/>
      <c r="AM213" s="231"/>
      <c r="AN213" s="231"/>
      <c r="AO213" s="231"/>
      <c r="AP213" s="231"/>
      <c r="AQ213" s="231"/>
      <c r="AR213" s="231"/>
      <c r="AS213" s="231"/>
      <c r="AT213" s="231"/>
      <c r="AU213" s="231"/>
      <c r="AV213" s="231"/>
      <c r="AW213" s="231"/>
      <c r="AX213" s="231"/>
      <c r="AY213" s="231"/>
      <c r="AZ213" s="231"/>
      <c r="BA213" s="231"/>
      <c r="BB213" s="231"/>
      <c r="BC213" s="231"/>
      <c r="BD213" s="231"/>
      <c r="BE213" s="231"/>
      <c r="BF213" s="231"/>
      <c r="BG213" s="231"/>
      <c r="BH213" s="231"/>
      <c r="BI213" s="231"/>
      <c r="BJ213" s="231"/>
      <c r="BK213" s="225"/>
      <c r="BL213" s="225"/>
    </row>
    <row r="214" spans="1:64" hidden="1" outlineLevel="1">
      <c r="A214" s="9"/>
      <c r="B214" s="12"/>
      <c r="C214" s="46"/>
      <c r="D214" s="132" t="str">
        <f>Asset16</f>
        <v>Equity raising costs</v>
      </c>
      <c r="E214" s="12"/>
      <c r="F214" s="12"/>
      <c r="G214" s="198">
        <f t="shared" si="9"/>
        <v>0</v>
      </c>
      <c r="H214" s="158">
        <f t="shared" si="11"/>
        <v>0.24054330525835993</v>
      </c>
      <c r="I214" s="158">
        <f t="shared" si="11"/>
        <v>0.24188954455733372</v>
      </c>
      <c r="J214" s="158">
        <f t="shared" si="11"/>
        <v>0.24443381817579493</v>
      </c>
      <c r="K214" s="158">
        <f t="shared" si="11"/>
        <v>0.24289682522122288</v>
      </c>
      <c r="L214" s="158">
        <f t="shared" si="11"/>
        <v>0.24289865413460715</v>
      </c>
      <c r="M214" s="158">
        <f>IF(Input!M$173&gt;0, M22+M54+M86, 0)</f>
        <v>0</v>
      </c>
      <c r="N214" s="158">
        <f>IF(Input!N$173&gt;0, N22+N54+N86, 0)</f>
        <v>0</v>
      </c>
      <c r="O214" s="158">
        <f>IF(Input!O$173&gt;0, O22+O54+O86, 0)</f>
        <v>0</v>
      </c>
      <c r="P214" s="158">
        <f>IF(Input!P$173&gt;0, P22+P54+P86, 0)</f>
        <v>0</v>
      </c>
      <c r="Q214" s="158">
        <f>IF(Input!Q$173&gt;0, Q22+Q54+Q86, 0)</f>
        <v>0</v>
      </c>
      <c r="R214" s="102"/>
      <c r="S214" s="102"/>
      <c r="T214" s="102"/>
      <c r="U214" s="102"/>
      <c r="V214" s="102"/>
      <c r="W214" s="102"/>
      <c r="X214" s="102"/>
      <c r="Y214" s="102"/>
      <c r="Z214" s="102"/>
      <c r="AA214" s="102"/>
      <c r="AB214" s="231"/>
      <c r="AC214" s="231"/>
      <c r="AD214" s="231"/>
      <c r="AE214" s="231"/>
      <c r="AF214" s="231"/>
      <c r="AG214" s="231"/>
      <c r="AH214" s="231"/>
      <c r="AI214" s="231"/>
      <c r="AJ214" s="231"/>
      <c r="AK214" s="231"/>
      <c r="AL214" s="231"/>
      <c r="AM214" s="231"/>
      <c r="AN214" s="231"/>
      <c r="AO214" s="231"/>
      <c r="AP214" s="231"/>
      <c r="AQ214" s="231"/>
      <c r="AR214" s="231"/>
      <c r="AS214" s="231"/>
      <c r="AT214" s="231"/>
      <c r="AU214" s="231"/>
      <c r="AV214" s="231"/>
      <c r="AW214" s="231"/>
      <c r="AX214" s="231"/>
      <c r="AY214" s="231"/>
      <c r="AZ214" s="231"/>
      <c r="BA214" s="231"/>
      <c r="BB214" s="231"/>
      <c r="BC214" s="231"/>
      <c r="BD214" s="231"/>
      <c r="BE214" s="231"/>
      <c r="BF214" s="231"/>
      <c r="BG214" s="231"/>
      <c r="BH214" s="231"/>
      <c r="BI214" s="231"/>
      <c r="BJ214" s="231"/>
      <c r="BK214" s="225"/>
      <c r="BL214" s="225"/>
    </row>
    <row r="215" spans="1:64" hidden="1" outlineLevel="1">
      <c r="A215" s="9"/>
      <c r="B215" s="12"/>
      <c r="C215" s="46"/>
      <c r="D215" s="132">
        <f>Asset17</f>
        <v>0</v>
      </c>
      <c r="E215" s="12"/>
      <c r="F215" s="12"/>
      <c r="G215" s="198">
        <f t="shared" si="9"/>
        <v>0</v>
      </c>
      <c r="H215" s="158">
        <f t="shared" si="11"/>
        <v>0</v>
      </c>
      <c r="I215" s="158">
        <f t="shared" si="11"/>
        <v>0</v>
      </c>
      <c r="J215" s="158">
        <f t="shared" si="11"/>
        <v>0</v>
      </c>
      <c r="K215" s="158">
        <f t="shared" si="11"/>
        <v>0</v>
      </c>
      <c r="L215" s="158">
        <f t="shared" si="11"/>
        <v>0</v>
      </c>
      <c r="M215" s="158">
        <f>IF(Input!M$173&gt;0, M23+M55+M87, 0)</f>
        <v>0</v>
      </c>
      <c r="N215" s="158">
        <f>IF(Input!N$173&gt;0, N23+N55+N87, 0)</f>
        <v>0</v>
      </c>
      <c r="O215" s="158">
        <f>IF(Input!O$173&gt;0, O23+O55+O87, 0)</f>
        <v>0</v>
      </c>
      <c r="P215" s="158">
        <f>IF(Input!P$173&gt;0, P23+P55+P87, 0)</f>
        <v>0</v>
      </c>
      <c r="Q215" s="158">
        <f>IF(Input!Q$173&gt;0, Q23+Q55+Q87, 0)</f>
        <v>0</v>
      </c>
      <c r="R215" s="102"/>
      <c r="S215" s="102"/>
      <c r="T215" s="102"/>
      <c r="U215" s="102"/>
      <c r="V215" s="102"/>
      <c r="W215" s="102"/>
      <c r="X215" s="102"/>
      <c r="Y215" s="102"/>
      <c r="Z215" s="102"/>
      <c r="AA215" s="102"/>
      <c r="AB215" s="231"/>
      <c r="AC215" s="231"/>
      <c r="AD215" s="231"/>
      <c r="AE215" s="231"/>
      <c r="AF215" s="231"/>
      <c r="AG215" s="231"/>
      <c r="AH215" s="231"/>
      <c r="AI215" s="231"/>
      <c r="AJ215" s="231"/>
      <c r="AK215" s="231"/>
      <c r="AL215" s="231"/>
      <c r="AM215" s="231"/>
      <c r="AN215" s="231"/>
      <c r="AO215" s="231"/>
      <c r="AP215" s="231"/>
      <c r="AQ215" s="231"/>
      <c r="AR215" s="231"/>
      <c r="AS215" s="231"/>
      <c r="AT215" s="231"/>
      <c r="AU215" s="231"/>
      <c r="AV215" s="231"/>
      <c r="AW215" s="231"/>
      <c r="AX215" s="231"/>
      <c r="AY215" s="231"/>
      <c r="AZ215" s="231"/>
      <c r="BA215" s="231"/>
      <c r="BB215" s="231"/>
      <c r="BC215" s="231"/>
      <c r="BD215" s="231"/>
      <c r="BE215" s="231"/>
      <c r="BF215" s="231"/>
      <c r="BG215" s="231"/>
      <c r="BH215" s="231"/>
      <c r="BI215" s="231"/>
      <c r="BJ215" s="231"/>
      <c r="BK215" s="225"/>
      <c r="BL215" s="225"/>
    </row>
    <row r="216" spans="1:64" hidden="1" outlineLevel="1">
      <c r="A216" s="9"/>
      <c r="B216" s="12"/>
      <c r="C216" s="46"/>
      <c r="D216" s="132">
        <f>Asset18</f>
        <v>0</v>
      </c>
      <c r="E216" s="12"/>
      <c r="F216" s="12"/>
      <c r="G216" s="198">
        <f t="shared" si="9"/>
        <v>0</v>
      </c>
      <c r="H216" s="158">
        <f t="shared" si="11"/>
        <v>0</v>
      </c>
      <c r="I216" s="158">
        <f t="shared" si="11"/>
        <v>0</v>
      </c>
      <c r="J216" s="158">
        <f t="shared" si="11"/>
        <v>0</v>
      </c>
      <c r="K216" s="158">
        <f t="shared" si="11"/>
        <v>0</v>
      </c>
      <c r="L216" s="158">
        <f t="shared" si="11"/>
        <v>0</v>
      </c>
      <c r="M216" s="158">
        <f>IF(Input!M$173&gt;0, M24+M56+M88, 0)</f>
        <v>0</v>
      </c>
      <c r="N216" s="158">
        <f>IF(Input!N$173&gt;0, N24+N56+N88, 0)</f>
        <v>0</v>
      </c>
      <c r="O216" s="158">
        <f>IF(Input!O$173&gt;0, O24+O56+O88, 0)</f>
        <v>0</v>
      </c>
      <c r="P216" s="158">
        <f>IF(Input!P$173&gt;0, P24+P56+P88, 0)</f>
        <v>0</v>
      </c>
      <c r="Q216" s="158">
        <f>IF(Input!Q$173&gt;0, Q24+Q56+Q88, 0)</f>
        <v>0</v>
      </c>
      <c r="R216" s="102"/>
      <c r="S216" s="102"/>
      <c r="T216" s="102"/>
      <c r="U216" s="102"/>
      <c r="V216" s="102"/>
      <c r="W216" s="102"/>
      <c r="X216" s="102"/>
      <c r="Y216" s="102"/>
      <c r="Z216" s="102"/>
      <c r="AA216" s="102"/>
      <c r="AB216" s="231"/>
      <c r="AC216" s="231"/>
      <c r="AD216" s="231"/>
      <c r="AE216" s="231"/>
      <c r="AF216" s="231"/>
      <c r="AG216" s="231"/>
      <c r="AH216" s="231"/>
      <c r="AI216" s="231"/>
      <c r="AJ216" s="231"/>
      <c r="AK216" s="231"/>
      <c r="AL216" s="231"/>
      <c r="AM216" s="231"/>
      <c r="AN216" s="231"/>
      <c r="AO216" s="231"/>
      <c r="AP216" s="231"/>
      <c r="AQ216" s="231"/>
      <c r="AR216" s="231"/>
      <c r="AS216" s="231"/>
      <c r="AT216" s="231"/>
      <c r="AU216" s="231"/>
      <c r="AV216" s="231"/>
      <c r="AW216" s="231"/>
      <c r="AX216" s="231"/>
      <c r="AY216" s="231"/>
      <c r="AZ216" s="231"/>
      <c r="BA216" s="231"/>
      <c r="BB216" s="231"/>
      <c r="BC216" s="231"/>
      <c r="BD216" s="231"/>
      <c r="BE216" s="231"/>
      <c r="BF216" s="231"/>
      <c r="BG216" s="231"/>
      <c r="BH216" s="231"/>
      <c r="BI216" s="231"/>
      <c r="BJ216" s="231"/>
      <c r="BK216" s="225"/>
      <c r="BL216" s="225"/>
    </row>
    <row r="217" spans="1:64" hidden="1" outlineLevel="1">
      <c r="A217" s="9"/>
      <c r="B217" s="12"/>
      <c r="C217" s="46"/>
      <c r="D217" s="132">
        <f>Asset19</f>
        <v>0</v>
      </c>
      <c r="E217" s="12"/>
      <c r="F217" s="12"/>
      <c r="G217" s="198">
        <f t="shared" si="9"/>
        <v>0</v>
      </c>
      <c r="H217" s="158">
        <f t="shared" si="11"/>
        <v>0</v>
      </c>
      <c r="I217" s="158">
        <f t="shared" si="11"/>
        <v>0</v>
      </c>
      <c r="J217" s="158">
        <f t="shared" si="11"/>
        <v>0</v>
      </c>
      <c r="K217" s="158">
        <f t="shared" si="11"/>
        <v>0</v>
      </c>
      <c r="L217" s="158">
        <f t="shared" si="11"/>
        <v>0</v>
      </c>
      <c r="M217" s="158">
        <f>IF(Input!M$173&gt;0, M25+M57+M89, 0)</f>
        <v>0</v>
      </c>
      <c r="N217" s="158">
        <f>IF(Input!N$173&gt;0, N25+N57+N89, 0)</f>
        <v>0</v>
      </c>
      <c r="O217" s="158">
        <f>IF(Input!O$173&gt;0, O25+O57+O89, 0)</f>
        <v>0</v>
      </c>
      <c r="P217" s="158">
        <f>IF(Input!P$173&gt;0, P25+P57+P89, 0)</f>
        <v>0</v>
      </c>
      <c r="Q217" s="158">
        <f>IF(Input!Q$173&gt;0, Q25+Q57+Q89, 0)</f>
        <v>0</v>
      </c>
      <c r="R217" s="102"/>
      <c r="S217" s="102"/>
      <c r="T217" s="102"/>
      <c r="U217" s="102"/>
      <c r="V217" s="102"/>
      <c r="W217" s="102"/>
      <c r="X217" s="102"/>
      <c r="Y217" s="102"/>
      <c r="Z217" s="102"/>
      <c r="AA217" s="102"/>
      <c r="AB217" s="231"/>
      <c r="AC217" s="231"/>
      <c r="AD217" s="231"/>
      <c r="AE217" s="231"/>
      <c r="AF217" s="231"/>
      <c r="AG217" s="231"/>
      <c r="AH217" s="231"/>
      <c r="AI217" s="231"/>
      <c r="AJ217" s="231"/>
      <c r="AK217" s="231"/>
      <c r="AL217" s="231"/>
      <c r="AM217" s="231"/>
      <c r="AN217" s="231"/>
      <c r="AO217" s="231"/>
      <c r="AP217" s="231"/>
      <c r="AQ217" s="231"/>
      <c r="AR217" s="231"/>
      <c r="AS217" s="231"/>
      <c r="AT217" s="231"/>
      <c r="AU217" s="231"/>
      <c r="AV217" s="231"/>
      <c r="AW217" s="231"/>
      <c r="AX217" s="231"/>
      <c r="AY217" s="231"/>
      <c r="AZ217" s="231"/>
      <c r="BA217" s="231"/>
      <c r="BB217" s="231"/>
      <c r="BC217" s="231"/>
      <c r="BD217" s="231"/>
      <c r="BE217" s="231"/>
      <c r="BF217" s="231"/>
      <c r="BG217" s="231"/>
      <c r="BH217" s="231"/>
      <c r="BI217" s="231"/>
      <c r="BJ217" s="231"/>
      <c r="BK217" s="225"/>
      <c r="BL217" s="225"/>
    </row>
    <row r="218" spans="1:64" hidden="1" outlineLevel="1">
      <c r="A218" s="9"/>
      <c r="B218" s="12"/>
      <c r="C218" s="46"/>
      <c r="D218" s="132">
        <f>Asset20</f>
        <v>0</v>
      </c>
      <c r="E218" s="12"/>
      <c r="F218" s="12"/>
      <c r="G218" s="198">
        <f t="shared" si="9"/>
        <v>0</v>
      </c>
      <c r="H218" s="158">
        <f t="shared" si="11"/>
        <v>0</v>
      </c>
      <c r="I218" s="158">
        <f t="shared" si="11"/>
        <v>0</v>
      </c>
      <c r="J218" s="158">
        <f t="shared" si="11"/>
        <v>0</v>
      </c>
      <c r="K218" s="158">
        <f t="shared" si="11"/>
        <v>0</v>
      </c>
      <c r="L218" s="158">
        <f t="shared" si="11"/>
        <v>0</v>
      </c>
      <c r="M218" s="158">
        <f>IF(Input!M$173&gt;0, M26+M58+M90, 0)</f>
        <v>0</v>
      </c>
      <c r="N218" s="158">
        <f>IF(Input!N$173&gt;0, N26+N58+N90, 0)</f>
        <v>0</v>
      </c>
      <c r="O218" s="158">
        <f>IF(Input!O$173&gt;0, O26+O58+O90, 0)</f>
        <v>0</v>
      </c>
      <c r="P218" s="158">
        <f>IF(Input!P$173&gt;0, P26+P58+P90, 0)</f>
        <v>0</v>
      </c>
      <c r="Q218" s="158">
        <f>IF(Input!Q$173&gt;0, Q26+Q58+Q90, 0)</f>
        <v>0</v>
      </c>
      <c r="R218" s="102"/>
      <c r="S218" s="102"/>
      <c r="T218" s="102"/>
      <c r="U218" s="102"/>
      <c r="V218" s="102"/>
      <c r="W218" s="102"/>
      <c r="X218" s="102"/>
      <c r="Y218" s="102"/>
      <c r="Z218" s="102"/>
      <c r="AA218" s="102"/>
      <c r="AB218" s="231"/>
      <c r="AC218" s="231"/>
      <c r="AD218" s="231"/>
      <c r="AE218" s="231"/>
      <c r="AF218" s="231"/>
      <c r="AG218" s="231"/>
      <c r="AH218" s="231"/>
      <c r="AI218" s="231"/>
      <c r="AJ218" s="231"/>
      <c r="AK218" s="231"/>
      <c r="AL218" s="231"/>
      <c r="AM218" s="231"/>
      <c r="AN218" s="231"/>
      <c r="AO218" s="231"/>
      <c r="AP218" s="231"/>
      <c r="AQ218" s="231"/>
      <c r="AR218" s="231"/>
      <c r="AS218" s="231"/>
      <c r="AT218" s="231"/>
      <c r="AU218" s="231"/>
      <c r="AV218" s="231"/>
      <c r="AW218" s="231"/>
      <c r="AX218" s="231"/>
      <c r="AY218" s="231"/>
      <c r="AZ218" s="231"/>
      <c r="BA218" s="231"/>
      <c r="BB218" s="231"/>
      <c r="BC218" s="231"/>
      <c r="BD218" s="231"/>
      <c r="BE218" s="231"/>
      <c r="BF218" s="231"/>
      <c r="BG218" s="231"/>
      <c r="BH218" s="231"/>
      <c r="BI218" s="231"/>
      <c r="BJ218" s="231"/>
      <c r="BK218" s="225"/>
      <c r="BL218" s="225"/>
    </row>
    <row r="219" spans="1:64" hidden="1" outlineLevel="1">
      <c r="A219" s="9"/>
      <c r="B219" s="12"/>
      <c r="C219" s="46"/>
      <c r="D219" s="132">
        <f>Asset21</f>
        <v>0</v>
      </c>
      <c r="E219" s="12"/>
      <c r="F219" s="12"/>
      <c r="G219" s="198">
        <f t="shared" ref="G219:G228" si="12">G27+G59+G91+G123+G155+G187</f>
        <v>0</v>
      </c>
      <c r="H219" s="158">
        <f t="shared" ref="H219:L226" si="13">H27+H59+H91</f>
        <v>0</v>
      </c>
      <c r="I219" s="158">
        <f t="shared" si="13"/>
        <v>0</v>
      </c>
      <c r="J219" s="158">
        <f t="shared" si="13"/>
        <v>0</v>
      </c>
      <c r="K219" s="158">
        <f t="shared" si="13"/>
        <v>0</v>
      </c>
      <c r="L219" s="158">
        <f t="shared" si="13"/>
        <v>0</v>
      </c>
      <c r="M219" s="158">
        <f>IF(Input!M$173&gt;0, M27+M59+M91, 0)</f>
        <v>0</v>
      </c>
      <c r="N219" s="158">
        <f>IF(Input!N$173&gt;0, N27+N59+N91, 0)</f>
        <v>0</v>
      </c>
      <c r="O219" s="158">
        <f>IF(Input!O$173&gt;0, O27+O59+O91, 0)</f>
        <v>0</v>
      </c>
      <c r="P219" s="158">
        <f>IF(Input!P$173&gt;0, P27+P59+P91, 0)</f>
        <v>0</v>
      </c>
      <c r="Q219" s="158">
        <f>IF(Input!Q$173&gt;0, Q27+Q59+Q91, 0)</f>
        <v>0</v>
      </c>
      <c r="R219" s="102"/>
      <c r="S219" s="102"/>
      <c r="T219" s="102"/>
      <c r="U219" s="102"/>
      <c r="V219" s="102"/>
      <c r="W219" s="102"/>
      <c r="X219" s="102"/>
      <c r="Y219" s="102"/>
      <c r="Z219" s="102"/>
      <c r="AA219" s="102"/>
      <c r="AB219" s="231"/>
      <c r="AC219" s="231"/>
      <c r="AD219" s="231"/>
      <c r="AE219" s="231"/>
      <c r="AF219" s="231"/>
      <c r="AG219" s="231"/>
      <c r="AH219" s="231"/>
      <c r="AI219" s="231"/>
      <c r="AJ219" s="231"/>
      <c r="AK219" s="231"/>
      <c r="AL219" s="231"/>
      <c r="AM219" s="231"/>
      <c r="AN219" s="231"/>
      <c r="AO219" s="231"/>
      <c r="AP219" s="231"/>
      <c r="AQ219" s="231"/>
      <c r="AR219" s="231"/>
      <c r="AS219" s="231"/>
      <c r="AT219" s="231"/>
      <c r="AU219" s="231"/>
      <c r="AV219" s="231"/>
      <c r="AW219" s="231"/>
      <c r="AX219" s="231"/>
      <c r="AY219" s="231"/>
      <c r="AZ219" s="231"/>
      <c r="BA219" s="231"/>
      <c r="BB219" s="231"/>
      <c r="BC219" s="231"/>
      <c r="BD219" s="231"/>
      <c r="BE219" s="231"/>
      <c r="BF219" s="231"/>
      <c r="BG219" s="231"/>
      <c r="BH219" s="231"/>
      <c r="BI219" s="231"/>
      <c r="BJ219" s="231"/>
      <c r="BK219" s="225"/>
      <c r="BL219" s="225"/>
    </row>
    <row r="220" spans="1:64" hidden="1" outlineLevel="1">
      <c r="A220" s="9"/>
      <c r="B220" s="12"/>
      <c r="C220" s="46"/>
      <c r="D220" s="132">
        <f>Asset22</f>
        <v>0</v>
      </c>
      <c r="E220" s="12"/>
      <c r="F220" s="12"/>
      <c r="G220" s="198">
        <f t="shared" si="12"/>
        <v>0</v>
      </c>
      <c r="H220" s="158">
        <f t="shared" si="13"/>
        <v>0</v>
      </c>
      <c r="I220" s="158">
        <f t="shared" si="13"/>
        <v>0</v>
      </c>
      <c r="J220" s="158">
        <f t="shared" si="13"/>
        <v>0</v>
      </c>
      <c r="K220" s="158">
        <f t="shared" si="13"/>
        <v>0</v>
      </c>
      <c r="L220" s="158">
        <f t="shared" si="13"/>
        <v>0</v>
      </c>
      <c r="M220" s="158">
        <f>IF(Input!M$173&gt;0, M28+M60+M92, 0)</f>
        <v>0</v>
      </c>
      <c r="N220" s="158">
        <f>IF(Input!N$173&gt;0, N28+N60+N92, 0)</f>
        <v>0</v>
      </c>
      <c r="O220" s="158">
        <f>IF(Input!O$173&gt;0, O28+O60+O92, 0)</f>
        <v>0</v>
      </c>
      <c r="P220" s="158">
        <f>IF(Input!P$173&gt;0, P28+P60+P92, 0)</f>
        <v>0</v>
      </c>
      <c r="Q220" s="158">
        <f>IF(Input!Q$173&gt;0, Q28+Q60+Q92, 0)</f>
        <v>0</v>
      </c>
      <c r="R220" s="102"/>
      <c r="S220" s="102"/>
      <c r="T220" s="102"/>
      <c r="U220" s="102"/>
      <c r="V220" s="102"/>
      <c r="W220" s="102"/>
      <c r="X220" s="102"/>
      <c r="Y220" s="102"/>
      <c r="Z220" s="102"/>
      <c r="AA220" s="102"/>
      <c r="AB220" s="231"/>
      <c r="AC220" s="231"/>
      <c r="AD220" s="231"/>
      <c r="AE220" s="231"/>
      <c r="AF220" s="231"/>
      <c r="AG220" s="231"/>
      <c r="AH220" s="231"/>
      <c r="AI220" s="231"/>
      <c r="AJ220" s="231"/>
      <c r="AK220" s="231"/>
      <c r="AL220" s="231"/>
      <c r="AM220" s="231"/>
      <c r="AN220" s="231"/>
      <c r="AO220" s="231"/>
      <c r="AP220" s="231"/>
      <c r="AQ220" s="231"/>
      <c r="AR220" s="231"/>
      <c r="AS220" s="231"/>
      <c r="AT220" s="231"/>
      <c r="AU220" s="231"/>
      <c r="AV220" s="231"/>
      <c r="AW220" s="231"/>
      <c r="AX220" s="231"/>
      <c r="AY220" s="231"/>
      <c r="AZ220" s="231"/>
      <c r="BA220" s="231"/>
      <c r="BB220" s="231"/>
      <c r="BC220" s="231"/>
      <c r="BD220" s="231"/>
      <c r="BE220" s="231"/>
      <c r="BF220" s="231"/>
      <c r="BG220" s="231"/>
      <c r="BH220" s="231"/>
      <c r="BI220" s="231"/>
      <c r="BJ220" s="231"/>
      <c r="BK220" s="225"/>
      <c r="BL220" s="225"/>
    </row>
    <row r="221" spans="1:64" hidden="1" outlineLevel="1">
      <c r="A221" s="9"/>
      <c r="B221" s="12"/>
      <c r="C221" s="46"/>
      <c r="D221" s="132">
        <f>Asset23</f>
        <v>0</v>
      </c>
      <c r="E221" s="12"/>
      <c r="F221" s="12"/>
      <c r="G221" s="198">
        <f t="shared" si="12"/>
        <v>0</v>
      </c>
      <c r="H221" s="158">
        <f t="shared" si="13"/>
        <v>0</v>
      </c>
      <c r="I221" s="158">
        <f t="shared" si="13"/>
        <v>0</v>
      </c>
      <c r="J221" s="158">
        <f t="shared" si="13"/>
        <v>0</v>
      </c>
      <c r="K221" s="158">
        <f t="shared" si="13"/>
        <v>0</v>
      </c>
      <c r="L221" s="158">
        <f t="shared" si="13"/>
        <v>0</v>
      </c>
      <c r="M221" s="158">
        <f>IF(Input!M$173&gt;0, M29+M61+M93, 0)</f>
        <v>0</v>
      </c>
      <c r="N221" s="158">
        <f>IF(Input!N$173&gt;0, N29+N61+N93, 0)</f>
        <v>0</v>
      </c>
      <c r="O221" s="158">
        <f>IF(Input!O$173&gt;0, O29+O61+O93, 0)</f>
        <v>0</v>
      </c>
      <c r="P221" s="158">
        <f>IF(Input!P$173&gt;0, P29+P61+P93, 0)</f>
        <v>0</v>
      </c>
      <c r="Q221" s="158">
        <f>IF(Input!Q$173&gt;0, Q29+Q61+Q93, 0)</f>
        <v>0</v>
      </c>
      <c r="R221" s="102"/>
      <c r="S221" s="102"/>
      <c r="T221" s="102"/>
      <c r="U221" s="102"/>
      <c r="V221" s="102"/>
      <c r="W221" s="102"/>
      <c r="X221" s="102"/>
      <c r="Y221" s="102"/>
      <c r="Z221" s="102"/>
      <c r="AA221" s="102"/>
      <c r="AB221" s="231"/>
      <c r="AC221" s="231"/>
      <c r="AD221" s="231"/>
      <c r="AE221" s="231"/>
      <c r="AF221" s="231"/>
      <c r="AG221" s="231"/>
      <c r="AH221" s="231"/>
      <c r="AI221" s="231"/>
      <c r="AJ221" s="231"/>
      <c r="AK221" s="231"/>
      <c r="AL221" s="231"/>
      <c r="AM221" s="231"/>
      <c r="AN221" s="231"/>
      <c r="AO221" s="231"/>
      <c r="AP221" s="231"/>
      <c r="AQ221" s="231"/>
      <c r="AR221" s="231"/>
      <c r="AS221" s="231"/>
      <c r="AT221" s="231"/>
      <c r="AU221" s="231"/>
      <c r="AV221" s="231"/>
      <c r="AW221" s="231"/>
      <c r="AX221" s="231"/>
      <c r="AY221" s="231"/>
      <c r="AZ221" s="231"/>
      <c r="BA221" s="231"/>
      <c r="BB221" s="231"/>
      <c r="BC221" s="231"/>
      <c r="BD221" s="231"/>
      <c r="BE221" s="231"/>
      <c r="BF221" s="231"/>
      <c r="BG221" s="231"/>
      <c r="BH221" s="231"/>
      <c r="BI221" s="231"/>
      <c r="BJ221" s="231"/>
      <c r="BK221" s="225"/>
      <c r="BL221" s="225"/>
    </row>
    <row r="222" spans="1:64" hidden="1" outlineLevel="1">
      <c r="A222" s="9"/>
      <c r="B222" s="12"/>
      <c r="C222" s="46"/>
      <c r="D222" s="132">
        <f>Asset24</f>
        <v>0</v>
      </c>
      <c r="E222" s="12"/>
      <c r="F222" s="12"/>
      <c r="G222" s="198">
        <f t="shared" si="12"/>
        <v>0</v>
      </c>
      <c r="H222" s="158">
        <f t="shared" si="13"/>
        <v>0</v>
      </c>
      <c r="I222" s="158">
        <f t="shared" si="13"/>
        <v>0</v>
      </c>
      <c r="J222" s="158">
        <f t="shared" si="13"/>
        <v>0</v>
      </c>
      <c r="K222" s="158">
        <f t="shared" si="13"/>
        <v>0</v>
      </c>
      <c r="L222" s="158">
        <f t="shared" si="13"/>
        <v>0</v>
      </c>
      <c r="M222" s="158">
        <f>IF(Input!M$173&gt;0, M30+M62+M94, 0)</f>
        <v>0</v>
      </c>
      <c r="N222" s="158">
        <f>IF(Input!N$173&gt;0, N30+N62+N94, 0)</f>
        <v>0</v>
      </c>
      <c r="O222" s="158">
        <f>IF(Input!O$173&gt;0, O30+O62+O94, 0)</f>
        <v>0</v>
      </c>
      <c r="P222" s="158">
        <f>IF(Input!P$173&gt;0, P30+P62+P94, 0)</f>
        <v>0</v>
      </c>
      <c r="Q222" s="158">
        <f>IF(Input!Q$173&gt;0, Q30+Q62+Q94, 0)</f>
        <v>0</v>
      </c>
      <c r="R222" s="102"/>
      <c r="S222" s="102"/>
      <c r="T222" s="102"/>
      <c r="U222" s="102"/>
      <c r="V222" s="102"/>
      <c r="W222" s="102"/>
      <c r="X222" s="102"/>
      <c r="Y222" s="102"/>
      <c r="Z222" s="102"/>
      <c r="AA222" s="102"/>
      <c r="AB222" s="231"/>
      <c r="AC222" s="231"/>
      <c r="AD222" s="231"/>
      <c r="AE222" s="231"/>
      <c r="AF222" s="231"/>
      <c r="AG222" s="231"/>
      <c r="AH222" s="231"/>
      <c r="AI222" s="231"/>
      <c r="AJ222" s="231"/>
      <c r="AK222" s="231"/>
      <c r="AL222" s="231"/>
      <c r="AM222" s="231"/>
      <c r="AN222" s="231"/>
      <c r="AO222" s="231"/>
      <c r="AP222" s="231"/>
      <c r="AQ222" s="231"/>
      <c r="AR222" s="231"/>
      <c r="AS222" s="231"/>
      <c r="AT222" s="231"/>
      <c r="AU222" s="231"/>
      <c r="AV222" s="231"/>
      <c r="AW222" s="231"/>
      <c r="AX222" s="231"/>
      <c r="AY222" s="231"/>
      <c r="AZ222" s="231"/>
      <c r="BA222" s="231"/>
      <c r="BB222" s="231"/>
      <c r="BC222" s="231"/>
      <c r="BD222" s="231"/>
      <c r="BE222" s="231"/>
      <c r="BF222" s="231"/>
      <c r="BG222" s="231"/>
      <c r="BH222" s="231"/>
      <c r="BI222" s="231"/>
      <c r="BJ222" s="231"/>
      <c r="BK222" s="225"/>
      <c r="BL222" s="225"/>
    </row>
    <row r="223" spans="1:64" hidden="1" outlineLevel="1">
      <c r="A223" s="9"/>
      <c r="B223" s="12"/>
      <c r="C223" s="46"/>
      <c r="D223" s="132">
        <f>Asset25</f>
        <v>0</v>
      </c>
      <c r="E223" s="12"/>
      <c r="F223" s="12"/>
      <c r="G223" s="198">
        <f t="shared" si="12"/>
        <v>0</v>
      </c>
      <c r="H223" s="158">
        <f t="shared" si="13"/>
        <v>0</v>
      </c>
      <c r="I223" s="158">
        <f t="shared" si="13"/>
        <v>0</v>
      </c>
      <c r="J223" s="158">
        <f t="shared" si="13"/>
        <v>0</v>
      </c>
      <c r="K223" s="158">
        <f t="shared" si="13"/>
        <v>0</v>
      </c>
      <c r="L223" s="158">
        <f t="shared" si="13"/>
        <v>0</v>
      </c>
      <c r="M223" s="158">
        <f>IF(Input!M$173&gt;0, M31+M63+M95, 0)</f>
        <v>0</v>
      </c>
      <c r="N223" s="158">
        <f>IF(Input!N$173&gt;0, N31+N63+N95, 0)</f>
        <v>0</v>
      </c>
      <c r="O223" s="158">
        <f>IF(Input!O$173&gt;0, O31+O63+O95, 0)</f>
        <v>0</v>
      </c>
      <c r="P223" s="158">
        <f>IF(Input!P$173&gt;0, P31+P63+P95, 0)</f>
        <v>0</v>
      </c>
      <c r="Q223" s="158">
        <f>IF(Input!Q$173&gt;0, Q31+Q63+Q95, 0)</f>
        <v>0</v>
      </c>
      <c r="R223" s="102"/>
      <c r="S223" s="102"/>
      <c r="T223" s="102"/>
      <c r="U223" s="102"/>
      <c r="V223" s="102"/>
      <c r="W223" s="102"/>
      <c r="X223" s="102"/>
      <c r="Y223" s="102"/>
      <c r="Z223" s="102"/>
      <c r="AA223" s="102"/>
      <c r="AB223" s="231"/>
      <c r="AC223" s="231"/>
      <c r="AD223" s="231"/>
      <c r="AE223" s="231"/>
      <c r="AF223" s="231"/>
      <c r="AG223" s="231"/>
      <c r="AH223" s="231"/>
      <c r="AI223" s="231"/>
      <c r="AJ223" s="231"/>
      <c r="AK223" s="231"/>
      <c r="AL223" s="231"/>
      <c r="AM223" s="231"/>
      <c r="AN223" s="231"/>
      <c r="AO223" s="231"/>
      <c r="AP223" s="231"/>
      <c r="AQ223" s="231"/>
      <c r="AR223" s="231"/>
      <c r="AS223" s="231"/>
      <c r="AT223" s="231"/>
      <c r="AU223" s="231"/>
      <c r="AV223" s="231"/>
      <c r="AW223" s="231"/>
      <c r="AX223" s="231"/>
      <c r="AY223" s="231"/>
      <c r="AZ223" s="231"/>
      <c r="BA223" s="231"/>
      <c r="BB223" s="231"/>
      <c r="BC223" s="231"/>
      <c r="BD223" s="231"/>
      <c r="BE223" s="231"/>
      <c r="BF223" s="231"/>
      <c r="BG223" s="231"/>
      <c r="BH223" s="231"/>
      <c r="BI223" s="231"/>
      <c r="BJ223" s="231"/>
      <c r="BK223" s="225"/>
      <c r="BL223" s="225"/>
    </row>
    <row r="224" spans="1:64" hidden="1" outlineLevel="1">
      <c r="A224" s="9"/>
      <c r="B224" s="12"/>
      <c r="C224" s="46"/>
      <c r="D224" s="132">
        <f>Asset26</f>
        <v>0</v>
      </c>
      <c r="E224" s="12"/>
      <c r="F224" s="12"/>
      <c r="G224" s="198">
        <f t="shared" si="12"/>
        <v>0</v>
      </c>
      <c r="H224" s="158">
        <f t="shared" si="13"/>
        <v>0</v>
      </c>
      <c r="I224" s="158">
        <f t="shared" si="13"/>
        <v>0</v>
      </c>
      <c r="J224" s="158">
        <f t="shared" si="13"/>
        <v>0</v>
      </c>
      <c r="K224" s="158">
        <f t="shared" si="13"/>
        <v>0</v>
      </c>
      <c r="L224" s="158">
        <f t="shared" si="13"/>
        <v>0</v>
      </c>
      <c r="M224" s="158">
        <f>IF(Input!M$173&gt;0, M32+M64+M96, 0)</f>
        <v>0</v>
      </c>
      <c r="N224" s="158">
        <f>IF(Input!N$173&gt;0, N32+N64+N96, 0)</f>
        <v>0</v>
      </c>
      <c r="O224" s="158">
        <f>IF(Input!O$173&gt;0, O32+O64+O96, 0)</f>
        <v>0</v>
      </c>
      <c r="P224" s="158">
        <f>IF(Input!P$173&gt;0, P32+P64+P96, 0)</f>
        <v>0</v>
      </c>
      <c r="Q224" s="158">
        <f>IF(Input!Q$173&gt;0, Q32+Q64+Q96, 0)</f>
        <v>0</v>
      </c>
      <c r="R224" s="102"/>
      <c r="S224" s="102"/>
      <c r="T224" s="102"/>
      <c r="U224" s="102"/>
      <c r="V224" s="102"/>
      <c r="W224" s="102"/>
      <c r="X224" s="102"/>
      <c r="Y224" s="102"/>
      <c r="Z224" s="102"/>
      <c r="AA224" s="102"/>
      <c r="AB224" s="231"/>
      <c r="AC224" s="231"/>
      <c r="AD224" s="231"/>
      <c r="AE224" s="231"/>
      <c r="AF224" s="231"/>
      <c r="AG224" s="231"/>
      <c r="AH224" s="231"/>
      <c r="AI224" s="231"/>
      <c r="AJ224" s="231"/>
      <c r="AK224" s="231"/>
      <c r="AL224" s="231"/>
      <c r="AM224" s="231"/>
      <c r="AN224" s="231"/>
      <c r="AO224" s="231"/>
      <c r="AP224" s="231"/>
      <c r="AQ224" s="231"/>
      <c r="AR224" s="231"/>
      <c r="AS224" s="231"/>
      <c r="AT224" s="231"/>
      <c r="AU224" s="231"/>
      <c r="AV224" s="231"/>
      <c r="AW224" s="231"/>
      <c r="AX224" s="231"/>
      <c r="AY224" s="231"/>
      <c r="AZ224" s="231"/>
      <c r="BA224" s="231"/>
      <c r="BB224" s="231"/>
      <c r="BC224" s="231"/>
      <c r="BD224" s="231"/>
      <c r="BE224" s="231"/>
      <c r="BF224" s="231"/>
      <c r="BG224" s="231"/>
      <c r="BH224" s="231"/>
      <c r="BI224" s="231"/>
      <c r="BJ224" s="231"/>
      <c r="BK224" s="225"/>
      <c r="BL224" s="225"/>
    </row>
    <row r="225" spans="1:64" hidden="1" outlineLevel="1">
      <c r="A225" s="9"/>
      <c r="B225" s="12"/>
      <c r="C225" s="46"/>
      <c r="D225" s="132">
        <f>Asset27</f>
        <v>0</v>
      </c>
      <c r="E225" s="12"/>
      <c r="F225" s="12"/>
      <c r="G225" s="198">
        <f t="shared" si="12"/>
        <v>0</v>
      </c>
      <c r="H225" s="158">
        <f t="shared" si="13"/>
        <v>0</v>
      </c>
      <c r="I225" s="158">
        <f t="shared" si="13"/>
        <v>0</v>
      </c>
      <c r="J225" s="158">
        <f t="shared" si="13"/>
        <v>0</v>
      </c>
      <c r="K225" s="158">
        <f t="shared" si="13"/>
        <v>0</v>
      </c>
      <c r="L225" s="158">
        <f t="shared" si="13"/>
        <v>0</v>
      </c>
      <c r="M225" s="158">
        <f>IF(Input!M$173&gt;0, M33+M65+M97, 0)</f>
        <v>0</v>
      </c>
      <c r="N225" s="158">
        <f>IF(Input!N$173&gt;0, N33+N65+N97, 0)</f>
        <v>0</v>
      </c>
      <c r="O225" s="158">
        <f>IF(Input!O$173&gt;0, O33+O65+O97, 0)</f>
        <v>0</v>
      </c>
      <c r="P225" s="158">
        <f>IF(Input!P$173&gt;0, P33+P65+P97, 0)</f>
        <v>0</v>
      </c>
      <c r="Q225" s="158">
        <f>IF(Input!Q$173&gt;0, Q33+Q65+Q97, 0)</f>
        <v>0</v>
      </c>
      <c r="R225" s="102"/>
      <c r="S225" s="102"/>
      <c r="T225" s="102"/>
      <c r="U225" s="102"/>
      <c r="V225" s="102"/>
      <c r="W225" s="102"/>
      <c r="X225" s="102"/>
      <c r="Y225" s="102"/>
      <c r="Z225" s="102"/>
      <c r="AA225" s="102"/>
      <c r="AB225" s="231"/>
      <c r="AC225" s="231"/>
      <c r="AD225" s="231"/>
      <c r="AE225" s="231"/>
      <c r="AF225" s="231"/>
      <c r="AG225" s="231"/>
      <c r="AH225" s="231"/>
      <c r="AI225" s="231"/>
      <c r="AJ225" s="231"/>
      <c r="AK225" s="231"/>
      <c r="AL225" s="231"/>
      <c r="AM225" s="231"/>
      <c r="AN225" s="231"/>
      <c r="AO225" s="231"/>
      <c r="AP225" s="231"/>
      <c r="AQ225" s="231"/>
      <c r="AR225" s="231"/>
      <c r="AS225" s="231"/>
      <c r="AT225" s="231"/>
      <c r="AU225" s="231"/>
      <c r="AV225" s="231"/>
      <c r="AW225" s="231"/>
      <c r="AX225" s="231"/>
      <c r="AY225" s="231"/>
      <c r="AZ225" s="231"/>
      <c r="BA225" s="231"/>
      <c r="BB225" s="231"/>
      <c r="BC225" s="231"/>
      <c r="BD225" s="231"/>
      <c r="BE225" s="231"/>
      <c r="BF225" s="231"/>
      <c r="BG225" s="231"/>
      <c r="BH225" s="231"/>
      <c r="BI225" s="231"/>
      <c r="BJ225" s="231"/>
      <c r="BK225" s="225"/>
      <c r="BL225" s="225"/>
    </row>
    <row r="226" spans="1:64" hidden="1" outlineLevel="1">
      <c r="A226" s="9"/>
      <c r="B226" s="12"/>
      <c r="C226" s="46"/>
      <c r="D226" s="132">
        <f>Asset28</f>
        <v>0</v>
      </c>
      <c r="E226" s="12"/>
      <c r="F226" s="12"/>
      <c r="G226" s="198">
        <f t="shared" si="12"/>
        <v>0</v>
      </c>
      <c r="H226" s="158">
        <f t="shared" si="13"/>
        <v>0</v>
      </c>
      <c r="I226" s="158">
        <f t="shared" si="13"/>
        <v>0</v>
      </c>
      <c r="J226" s="158">
        <f t="shared" si="13"/>
        <v>0</v>
      </c>
      <c r="K226" s="158">
        <f t="shared" si="13"/>
        <v>0</v>
      </c>
      <c r="L226" s="158">
        <f t="shared" si="13"/>
        <v>0</v>
      </c>
      <c r="M226" s="158">
        <f>IF(Input!M$173&gt;0, M34+M66+M98, 0)</f>
        <v>0</v>
      </c>
      <c r="N226" s="158">
        <f>IF(Input!N$173&gt;0, N34+N66+N98, 0)</f>
        <v>0</v>
      </c>
      <c r="O226" s="158">
        <f>IF(Input!O$173&gt;0, O34+O66+O98, 0)</f>
        <v>0</v>
      </c>
      <c r="P226" s="158">
        <f>IF(Input!P$173&gt;0, P34+P66+P98, 0)</f>
        <v>0</v>
      </c>
      <c r="Q226" s="158">
        <f>IF(Input!Q$173&gt;0, Q34+Q66+Q98, 0)</f>
        <v>0</v>
      </c>
      <c r="R226" s="102"/>
      <c r="S226" s="102"/>
      <c r="T226" s="102"/>
      <c r="U226" s="102"/>
      <c r="V226" s="102"/>
      <c r="W226" s="102"/>
      <c r="X226" s="102"/>
      <c r="Y226" s="102"/>
      <c r="Z226" s="102"/>
      <c r="AA226" s="102"/>
      <c r="AB226" s="231"/>
      <c r="AC226" s="231"/>
      <c r="AD226" s="231"/>
      <c r="AE226" s="231"/>
      <c r="AF226" s="231"/>
      <c r="AG226" s="231"/>
      <c r="AH226" s="231"/>
      <c r="AI226" s="231"/>
      <c r="AJ226" s="231"/>
      <c r="AK226" s="231"/>
      <c r="AL226" s="231"/>
      <c r="AM226" s="231"/>
      <c r="AN226" s="231"/>
      <c r="AO226" s="231"/>
      <c r="AP226" s="231"/>
      <c r="AQ226" s="231"/>
      <c r="AR226" s="231"/>
      <c r="AS226" s="231"/>
      <c r="AT226" s="231"/>
      <c r="AU226" s="231"/>
      <c r="AV226" s="231"/>
      <c r="AW226" s="231"/>
      <c r="AX226" s="231"/>
      <c r="AY226" s="231"/>
      <c r="AZ226" s="231"/>
      <c r="BA226" s="231"/>
      <c r="BB226" s="231"/>
      <c r="BC226" s="231"/>
      <c r="BD226" s="231"/>
      <c r="BE226" s="231"/>
      <c r="BF226" s="231"/>
      <c r="BG226" s="231"/>
      <c r="BH226" s="231"/>
      <c r="BI226" s="231"/>
      <c r="BJ226" s="231"/>
      <c r="BK226" s="225"/>
      <c r="BL226" s="225"/>
    </row>
    <row r="227" spans="1:64" hidden="1" outlineLevel="1">
      <c r="A227" s="9"/>
      <c r="B227" s="12"/>
      <c r="C227" s="46"/>
      <c r="D227" s="132">
        <f>Asset29</f>
        <v>0</v>
      </c>
      <c r="E227" s="12"/>
      <c r="F227" s="12"/>
      <c r="G227" s="198">
        <f t="shared" si="12"/>
        <v>0</v>
      </c>
      <c r="H227" s="158">
        <f t="shared" ref="H227:L228" si="14">H35+H67+H99</f>
        <v>0</v>
      </c>
      <c r="I227" s="158">
        <f t="shared" si="14"/>
        <v>0</v>
      </c>
      <c r="J227" s="158">
        <f t="shared" si="14"/>
        <v>0</v>
      </c>
      <c r="K227" s="158">
        <f t="shared" si="14"/>
        <v>0</v>
      </c>
      <c r="L227" s="158">
        <f t="shared" si="14"/>
        <v>0</v>
      </c>
      <c r="M227" s="158">
        <f>IF(Input!M$173&gt;0, M35+M67+M99, 0)</f>
        <v>0</v>
      </c>
      <c r="N227" s="158">
        <f>IF(Input!N$173&gt;0, N35+N67+N99, 0)</f>
        <v>0</v>
      </c>
      <c r="O227" s="158">
        <f>IF(Input!O$173&gt;0, O35+O67+O99, 0)</f>
        <v>0</v>
      </c>
      <c r="P227" s="158">
        <f>IF(Input!P$173&gt;0, P35+P67+P99, 0)</f>
        <v>0</v>
      </c>
      <c r="Q227" s="158">
        <f>IF(Input!Q$173&gt;0, Q35+Q67+Q99, 0)</f>
        <v>0</v>
      </c>
      <c r="R227" s="102"/>
      <c r="S227" s="102"/>
      <c r="T227" s="102"/>
      <c r="U227" s="102"/>
      <c r="V227" s="102"/>
      <c r="W227" s="102"/>
      <c r="X227" s="102"/>
      <c r="Y227" s="102"/>
      <c r="Z227" s="102"/>
      <c r="AA227" s="102"/>
      <c r="AB227" s="231"/>
      <c r="AC227" s="231"/>
      <c r="AD227" s="231"/>
      <c r="AE227" s="231"/>
      <c r="AF227" s="231"/>
      <c r="AG227" s="231"/>
      <c r="AH227" s="231"/>
      <c r="AI227" s="231"/>
      <c r="AJ227" s="231"/>
      <c r="AK227" s="231"/>
      <c r="AL227" s="231"/>
      <c r="AM227" s="231"/>
      <c r="AN227" s="231"/>
      <c r="AO227" s="231"/>
      <c r="AP227" s="231"/>
      <c r="AQ227" s="231"/>
      <c r="AR227" s="231"/>
      <c r="AS227" s="231"/>
      <c r="AT227" s="231"/>
      <c r="AU227" s="231"/>
      <c r="AV227" s="231"/>
      <c r="AW227" s="231"/>
      <c r="AX227" s="231"/>
      <c r="AY227" s="231"/>
      <c r="AZ227" s="231"/>
      <c r="BA227" s="231"/>
      <c r="BB227" s="231"/>
      <c r="BC227" s="231"/>
      <c r="BD227" s="231"/>
      <c r="BE227" s="231"/>
      <c r="BF227" s="231"/>
      <c r="BG227" s="231"/>
      <c r="BH227" s="231"/>
      <c r="BI227" s="231"/>
      <c r="BJ227" s="231"/>
      <c r="BK227" s="225"/>
      <c r="BL227" s="225"/>
    </row>
    <row r="228" spans="1:64" hidden="1" outlineLevel="1">
      <c r="A228" s="9"/>
      <c r="B228" s="12"/>
      <c r="C228" s="46"/>
      <c r="D228" s="132">
        <f>Asset30</f>
        <v>0</v>
      </c>
      <c r="E228" s="12"/>
      <c r="F228" s="12"/>
      <c r="G228" s="198">
        <f t="shared" si="12"/>
        <v>0</v>
      </c>
      <c r="H228" s="158">
        <f t="shared" si="14"/>
        <v>0</v>
      </c>
      <c r="I228" s="158">
        <f t="shared" si="14"/>
        <v>0</v>
      </c>
      <c r="J228" s="158">
        <f t="shared" si="14"/>
        <v>0</v>
      </c>
      <c r="K228" s="158">
        <f t="shared" si="14"/>
        <v>0</v>
      </c>
      <c r="L228" s="158">
        <f t="shared" si="14"/>
        <v>0</v>
      </c>
      <c r="M228" s="158">
        <f>IF(Input!M$173&gt;0, M36+M68+M100, 0)</f>
        <v>0</v>
      </c>
      <c r="N228" s="158">
        <f>IF(Input!N$173&gt;0, N36+N68+N100, 0)</f>
        <v>0</v>
      </c>
      <c r="O228" s="158">
        <f>IF(Input!O$173&gt;0, O36+O68+O100, 0)</f>
        <v>0</v>
      </c>
      <c r="P228" s="158">
        <f>IF(Input!P$173&gt;0, P36+P68+P100, 0)</f>
        <v>0</v>
      </c>
      <c r="Q228" s="158">
        <f>IF(Input!Q$173&gt;0, Q36+Q68+Q100, 0)</f>
        <v>0</v>
      </c>
      <c r="R228" s="102"/>
      <c r="S228" s="102"/>
      <c r="T228" s="102"/>
      <c r="U228" s="102"/>
      <c r="V228" s="102"/>
      <c r="W228" s="102"/>
      <c r="X228" s="102"/>
      <c r="Y228" s="102"/>
      <c r="Z228" s="102"/>
      <c r="AA228" s="102"/>
      <c r="AB228" s="231"/>
      <c r="AC228" s="231"/>
      <c r="AD228" s="231"/>
      <c r="AE228" s="231"/>
      <c r="AF228" s="231"/>
      <c r="AG228" s="231"/>
      <c r="AH228" s="231"/>
      <c r="AI228" s="231"/>
      <c r="AJ228" s="231"/>
      <c r="AK228" s="231"/>
      <c r="AL228" s="231"/>
      <c r="AM228" s="231"/>
      <c r="AN228" s="231"/>
      <c r="AO228" s="231"/>
      <c r="AP228" s="231"/>
      <c r="AQ228" s="231"/>
      <c r="AR228" s="231"/>
      <c r="AS228" s="231"/>
      <c r="AT228" s="231"/>
      <c r="AU228" s="231"/>
      <c r="AV228" s="231"/>
      <c r="AW228" s="231"/>
      <c r="AX228" s="231"/>
      <c r="AY228" s="231"/>
      <c r="AZ228" s="231"/>
      <c r="BA228" s="231"/>
      <c r="BB228" s="231"/>
      <c r="BC228" s="231"/>
      <c r="BD228" s="231"/>
      <c r="BE228" s="231"/>
      <c r="BF228" s="231"/>
      <c r="BG228" s="231"/>
      <c r="BH228" s="231"/>
      <c r="BI228" s="231"/>
      <c r="BJ228" s="231"/>
      <c r="BK228" s="225"/>
      <c r="BL228" s="225"/>
    </row>
    <row r="229" spans="1:64" collapsed="1">
      <c r="A229" s="9"/>
      <c r="B229" s="12"/>
      <c r="C229" s="91"/>
      <c r="D229" s="116"/>
      <c r="E229" s="12"/>
      <c r="F229" s="12"/>
      <c r="G229" s="157"/>
      <c r="H229" s="145"/>
      <c r="I229" s="145"/>
      <c r="J229" s="145"/>
      <c r="K229" s="145"/>
      <c r="L229" s="145"/>
      <c r="M229" s="145"/>
      <c r="N229" s="102"/>
      <c r="O229" s="102"/>
      <c r="P229" s="102"/>
      <c r="Q229" s="102"/>
      <c r="R229" s="102"/>
      <c r="S229" s="102"/>
      <c r="T229" s="102"/>
      <c r="U229" s="102"/>
      <c r="V229" s="102"/>
      <c r="W229" s="102"/>
      <c r="X229" s="102"/>
      <c r="Y229" s="102"/>
      <c r="Z229" s="102"/>
      <c r="AA229" s="102"/>
      <c r="AB229" s="231"/>
      <c r="AC229" s="231"/>
      <c r="AD229" s="231"/>
      <c r="AE229" s="231"/>
      <c r="AF229" s="231"/>
      <c r="AG229" s="231"/>
      <c r="AH229" s="231"/>
      <c r="AI229" s="231"/>
      <c r="AJ229" s="231"/>
      <c r="AK229" s="231"/>
      <c r="AL229" s="231"/>
      <c r="AM229" s="231"/>
      <c r="AN229" s="231"/>
      <c r="AO229" s="231"/>
      <c r="AP229" s="231"/>
      <c r="AQ229" s="231"/>
      <c r="AR229" s="231"/>
      <c r="AS229" s="231"/>
      <c r="AT229" s="231"/>
      <c r="AU229" s="231"/>
      <c r="AV229" s="231"/>
      <c r="AW229" s="231"/>
      <c r="AX229" s="231"/>
      <c r="AY229" s="231"/>
      <c r="AZ229" s="231"/>
      <c r="BA229" s="231"/>
      <c r="BB229" s="231"/>
      <c r="BC229" s="231"/>
      <c r="BD229" s="231"/>
      <c r="BE229" s="231"/>
      <c r="BF229" s="231"/>
      <c r="BG229" s="231"/>
      <c r="BH229" s="231"/>
      <c r="BI229" s="231"/>
      <c r="BJ229" s="231"/>
      <c r="BK229" s="225"/>
      <c r="BL229" s="225"/>
    </row>
    <row r="230" spans="1:64" s="9" customFormat="1">
      <c r="B230" s="12"/>
      <c r="C230" s="91" t="s">
        <v>38</v>
      </c>
      <c r="D230" s="12"/>
      <c r="E230" s="12"/>
      <c r="F230" s="12"/>
      <c r="G230" s="117"/>
      <c r="H230" s="119"/>
      <c r="I230" s="119"/>
      <c r="J230" s="119"/>
      <c r="K230" s="119"/>
      <c r="L230" s="119">
        <f t="shared" ref="L230:Q230" si="15">SUM(L231:L260)</f>
        <v>-6.9715883181420004</v>
      </c>
      <c r="M230" s="119">
        <f t="shared" si="15"/>
        <v>0</v>
      </c>
      <c r="N230" s="119">
        <f t="shared" si="15"/>
        <v>0</v>
      </c>
      <c r="O230" s="119">
        <f t="shared" si="15"/>
        <v>0</v>
      </c>
      <c r="P230" s="119">
        <f t="shared" si="15"/>
        <v>0</v>
      </c>
      <c r="Q230" s="119">
        <f t="shared" si="15"/>
        <v>0</v>
      </c>
      <c r="R230" s="108"/>
      <c r="S230" s="108"/>
      <c r="T230" s="108"/>
      <c r="U230" s="108"/>
      <c r="V230" s="108"/>
      <c r="W230" s="108"/>
      <c r="X230" s="108"/>
      <c r="Y230" s="108"/>
      <c r="Z230" s="108"/>
      <c r="AA230" s="108"/>
      <c r="AB230" s="219"/>
      <c r="AC230" s="219"/>
      <c r="AD230" s="219"/>
      <c r="AE230" s="219"/>
      <c r="AF230" s="219"/>
      <c r="AG230" s="219"/>
      <c r="AH230" s="219"/>
      <c r="AI230" s="219"/>
      <c r="AJ230" s="219"/>
      <c r="AK230" s="219"/>
      <c r="AL230" s="219"/>
      <c r="AM230" s="219"/>
      <c r="AN230" s="219"/>
      <c r="AO230" s="219"/>
      <c r="AP230" s="219"/>
      <c r="AQ230" s="219"/>
      <c r="AR230" s="219"/>
      <c r="AS230" s="219"/>
      <c r="AT230" s="219"/>
      <c r="AU230" s="219"/>
      <c r="AV230" s="219"/>
      <c r="AW230" s="219"/>
      <c r="AX230" s="219"/>
      <c r="AY230" s="219"/>
      <c r="AZ230" s="219"/>
      <c r="BA230" s="219"/>
      <c r="BB230" s="219"/>
      <c r="BC230" s="219"/>
      <c r="BD230" s="219"/>
      <c r="BE230" s="219"/>
      <c r="BF230" s="219"/>
      <c r="BG230" s="219"/>
      <c r="BH230" s="219"/>
      <c r="BI230" s="219"/>
      <c r="BJ230" s="219"/>
      <c r="BK230" s="225"/>
      <c r="BL230" s="225"/>
    </row>
    <row r="231" spans="1:64" ht="12" hidden="1" customHeight="1" outlineLevel="1">
      <c r="A231" s="9"/>
      <c r="B231" s="9"/>
      <c r="C231" s="9"/>
      <c r="D231" s="132" t="str">
        <f>Asset1</f>
        <v>Opening Distribution Assets</v>
      </c>
      <c r="E231" s="9"/>
      <c r="F231" s="9"/>
      <c r="G231" s="9"/>
      <c r="H231" s="113"/>
      <c r="I231" s="113"/>
      <c r="J231" s="113"/>
      <c r="K231" s="113"/>
      <c r="L231" s="113">
        <f>IF(L$198&gt;0, IF(M$198=0, 'Adjustment for previous period'!$G76, 0), 0)</f>
        <v>-6.9715883181420004</v>
      </c>
      <c r="M231" s="113">
        <f>IF(M$198&gt;0, IF(N$198=0, 'Adjustment for previous period'!$G76, 0), 0)</f>
        <v>0</v>
      </c>
      <c r="N231" s="113">
        <f>IF(N$198&gt;0, IF(O$198=0, 'Adjustment for previous period'!$G76, 0), 0)</f>
        <v>0</v>
      </c>
      <c r="O231" s="113">
        <f>IF(O$198&gt;0, IF(P$198=0, 'Adjustment for previous period'!$G76, 0), 0)</f>
        <v>0</v>
      </c>
      <c r="P231" s="113">
        <f>IF(P$198&gt;0, IF(Q$198=0, 'Adjustment for previous period'!$G76, 0), 0)</f>
        <v>0</v>
      </c>
      <c r="Q231" s="113">
        <f>IF(Q$198&gt;0, IF(R$198=0, 'Adjustment for previous period'!$G76, 0), 0)</f>
        <v>0</v>
      </c>
      <c r="R231" s="9"/>
      <c r="S231" s="12"/>
      <c r="T231" s="12"/>
      <c r="U231" s="12"/>
      <c r="V231" s="12"/>
      <c r="W231" s="12"/>
      <c r="X231" s="12"/>
      <c r="Y231" s="12"/>
      <c r="Z231" s="12"/>
      <c r="AA231" s="12"/>
      <c r="AB231" s="225"/>
      <c r="AC231" s="225"/>
      <c r="AD231" s="225"/>
      <c r="AE231" s="225"/>
      <c r="AF231" s="225"/>
      <c r="AG231" s="225"/>
      <c r="AH231" s="225"/>
      <c r="AI231" s="225"/>
      <c r="AJ231" s="225"/>
      <c r="AK231" s="225"/>
      <c r="AL231" s="225"/>
      <c r="AM231" s="225"/>
      <c r="AN231" s="225"/>
      <c r="AO231" s="225"/>
      <c r="AP231" s="225"/>
      <c r="AQ231" s="225"/>
      <c r="AR231" s="225"/>
      <c r="AS231" s="225"/>
      <c r="AT231" s="225"/>
      <c r="AU231" s="225"/>
      <c r="AV231" s="225"/>
      <c r="AW231" s="225"/>
      <c r="AX231" s="225"/>
      <c r="AY231" s="225"/>
      <c r="AZ231" s="225"/>
      <c r="BA231" s="225"/>
      <c r="BB231" s="225"/>
      <c r="BC231" s="225"/>
      <c r="BD231" s="225"/>
      <c r="BE231" s="225"/>
      <c r="BF231" s="225"/>
      <c r="BG231" s="225"/>
      <c r="BH231" s="225"/>
      <c r="BI231" s="225"/>
      <c r="BJ231" s="225"/>
      <c r="BK231" s="225"/>
      <c r="BL231" s="225"/>
    </row>
    <row r="232" spans="1:64" ht="12" hidden="1" customHeight="1" outlineLevel="1">
      <c r="A232" s="9"/>
      <c r="B232" s="9"/>
      <c r="C232" s="9"/>
      <c r="D232" s="132" t="str">
        <f>Asset2</f>
        <v>Sub-transmission Overhead</v>
      </c>
      <c r="E232" s="9"/>
      <c r="F232" s="9"/>
      <c r="G232" s="9"/>
      <c r="H232" s="113"/>
      <c r="I232" s="113"/>
      <c r="J232" s="113"/>
      <c r="K232" s="113"/>
      <c r="L232" s="113">
        <f>IF(L$198&gt;0, IF(M$198=0, 'Adjustment for previous period'!$G77, 0), 0)</f>
        <v>0</v>
      </c>
      <c r="M232" s="113">
        <f>IF(M$198&gt;0, IF(N$198=0, 'Adjustment for previous period'!$G77, 0), 0)</f>
        <v>0</v>
      </c>
      <c r="N232" s="113">
        <f>IF(N$198&gt;0, IF(O$198=0, 'Adjustment for previous period'!$G77, 0), 0)</f>
        <v>0</v>
      </c>
      <c r="O232" s="113">
        <f>IF(O$198&gt;0, IF(P$198=0, 'Adjustment for previous period'!$G77, 0), 0)</f>
        <v>0</v>
      </c>
      <c r="P232" s="113">
        <f>IF(P$198&gt;0, IF(Q$198=0, 'Adjustment for previous period'!$G77, 0), 0)</f>
        <v>0</v>
      </c>
      <c r="Q232" s="113">
        <f>IF(Q$198&gt;0, IF(R$198=0, 'Adjustment for previous period'!$G77, 0), 0)</f>
        <v>0</v>
      </c>
      <c r="R232" s="9"/>
      <c r="S232" s="12"/>
      <c r="T232" s="12"/>
      <c r="U232" s="12"/>
      <c r="V232" s="12"/>
      <c r="W232" s="12"/>
      <c r="X232" s="12"/>
      <c r="Y232" s="12"/>
      <c r="Z232" s="12"/>
      <c r="AA232" s="12"/>
      <c r="AB232" s="225"/>
      <c r="AC232" s="225"/>
      <c r="AD232" s="225"/>
      <c r="AE232" s="225"/>
      <c r="AF232" s="225"/>
      <c r="AG232" s="225"/>
      <c r="AH232" s="225"/>
      <c r="AI232" s="225"/>
      <c r="AJ232" s="225"/>
      <c r="AK232" s="225"/>
      <c r="AL232" s="225"/>
      <c r="AM232" s="225"/>
      <c r="AN232" s="225"/>
      <c r="AO232" s="225"/>
      <c r="AP232" s="225"/>
      <c r="AQ232" s="225"/>
      <c r="AR232" s="225"/>
      <c r="AS232" s="225"/>
      <c r="AT232" s="225"/>
      <c r="AU232" s="225"/>
      <c r="AV232" s="225"/>
      <c r="AW232" s="225"/>
      <c r="AX232" s="225"/>
      <c r="AY232" s="225"/>
      <c r="AZ232" s="225"/>
      <c r="BA232" s="225"/>
      <c r="BB232" s="225"/>
      <c r="BC232" s="225"/>
      <c r="BD232" s="225"/>
      <c r="BE232" s="225"/>
      <c r="BF232" s="225"/>
      <c r="BG232" s="225"/>
      <c r="BH232" s="225"/>
      <c r="BI232" s="225"/>
      <c r="BJ232" s="225"/>
      <c r="BK232" s="225"/>
      <c r="BL232" s="225"/>
    </row>
    <row r="233" spans="1:64" ht="12" hidden="1" customHeight="1" outlineLevel="1">
      <c r="A233" s="9"/>
      <c r="B233" s="9"/>
      <c r="C233" s="9"/>
      <c r="D233" s="132" t="str">
        <f>Asset3</f>
        <v>Sub-transmission Underground</v>
      </c>
      <c r="E233" s="9"/>
      <c r="F233" s="9"/>
      <c r="G233" s="9"/>
      <c r="H233" s="113"/>
      <c r="I233" s="113"/>
      <c r="J233" s="113"/>
      <c r="K233" s="113"/>
      <c r="L233" s="113">
        <f>IF(L$198&gt;0, IF(M$198=0, 'Adjustment for previous period'!$G78, 0), 0)</f>
        <v>0</v>
      </c>
      <c r="M233" s="113">
        <f>IF(M$198&gt;0, IF(N$198=0, 'Adjustment for previous period'!$G78, 0), 0)</f>
        <v>0</v>
      </c>
      <c r="N233" s="113">
        <f>IF(N$198&gt;0, IF(O$198=0, 'Adjustment for previous period'!$G78, 0), 0)</f>
        <v>0</v>
      </c>
      <c r="O233" s="113">
        <f>IF(O$198&gt;0, IF(P$198=0, 'Adjustment for previous period'!$G78, 0), 0)</f>
        <v>0</v>
      </c>
      <c r="P233" s="113">
        <f>IF(P$198&gt;0, IF(Q$198=0, 'Adjustment for previous period'!$G78, 0), 0)</f>
        <v>0</v>
      </c>
      <c r="Q233" s="113">
        <f>IF(Q$198&gt;0, IF(R$198=0, 'Adjustment for previous period'!$G78, 0), 0)</f>
        <v>0</v>
      </c>
      <c r="R233" s="9"/>
      <c r="S233" s="12"/>
      <c r="T233" s="12"/>
      <c r="U233" s="12"/>
      <c r="V233" s="12"/>
      <c r="W233" s="12"/>
      <c r="X233" s="12"/>
      <c r="Y233" s="12"/>
      <c r="Z233" s="12"/>
      <c r="AA233" s="12"/>
      <c r="AB233" s="225"/>
      <c r="AC233" s="225"/>
      <c r="AD233" s="225"/>
      <c r="AE233" s="225"/>
      <c r="AF233" s="225"/>
      <c r="AG233" s="225"/>
      <c r="AH233" s="225"/>
      <c r="AI233" s="225"/>
      <c r="AJ233" s="225"/>
      <c r="AK233" s="225"/>
      <c r="AL233" s="225"/>
      <c r="AM233" s="225"/>
      <c r="AN233" s="225"/>
      <c r="AO233" s="225"/>
      <c r="AP233" s="225"/>
      <c r="AQ233" s="225"/>
      <c r="AR233" s="225"/>
      <c r="AS233" s="225"/>
      <c r="AT233" s="225"/>
      <c r="AU233" s="225"/>
      <c r="AV233" s="225"/>
      <c r="AW233" s="225"/>
      <c r="AX233" s="225"/>
      <c r="AY233" s="225"/>
      <c r="AZ233" s="225"/>
      <c r="BA233" s="225"/>
      <c r="BB233" s="225"/>
      <c r="BC233" s="225"/>
      <c r="BD233" s="225"/>
      <c r="BE233" s="225"/>
      <c r="BF233" s="225"/>
      <c r="BG233" s="225"/>
      <c r="BH233" s="225"/>
      <c r="BI233" s="225"/>
      <c r="BJ233" s="225"/>
      <c r="BK233" s="225"/>
      <c r="BL233" s="225"/>
    </row>
    <row r="234" spans="1:64" ht="12" hidden="1" customHeight="1" outlineLevel="1">
      <c r="A234" s="9"/>
      <c r="B234" s="9"/>
      <c r="C234" s="9"/>
      <c r="D234" s="132" t="str">
        <f>Asset4</f>
        <v>Zone Substation</v>
      </c>
      <c r="E234" s="9"/>
      <c r="F234" s="9"/>
      <c r="G234" s="9"/>
      <c r="H234" s="113"/>
      <c r="I234" s="113"/>
      <c r="J234" s="113"/>
      <c r="K234" s="113"/>
      <c r="L234" s="113">
        <f>IF(L$198&gt;0, IF(M$198=0, 'Adjustment for previous period'!$G79, 0), 0)</f>
        <v>0</v>
      </c>
      <c r="M234" s="113">
        <f>IF(M$198&gt;0, IF(N$198=0, 'Adjustment for previous period'!$G79, 0), 0)</f>
        <v>0</v>
      </c>
      <c r="N234" s="113">
        <f>IF(N$198&gt;0, IF(O$198=0, 'Adjustment for previous period'!$G79, 0), 0)</f>
        <v>0</v>
      </c>
      <c r="O234" s="113">
        <f>IF(O$198&gt;0, IF(P$198=0, 'Adjustment for previous period'!$G79, 0), 0)</f>
        <v>0</v>
      </c>
      <c r="P234" s="113">
        <f>IF(P$198&gt;0, IF(Q$198=0, 'Adjustment for previous period'!$G79, 0), 0)</f>
        <v>0</v>
      </c>
      <c r="Q234" s="113">
        <f>IF(Q$198&gt;0, IF(R$198=0, 'Adjustment for previous period'!$G79, 0), 0)</f>
        <v>0</v>
      </c>
      <c r="R234" s="9"/>
      <c r="S234" s="12"/>
      <c r="T234" s="12"/>
      <c r="U234" s="12"/>
      <c r="V234" s="12"/>
      <c r="W234" s="12"/>
      <c r="X234" s="12"/>
      <c r="Y234" s="12"/>
      <c r="Z234" s="12"/>
      <c r="AA234" s="12"/>
      <c r="AB234" s="225"/>
      <c r="AC234" s="225"/>
      <c r="AD234" s="225"/>
      <c r="AE234" s="225"/>
      <c r="AF234" s="225"/>
      <c r="AG234" s="225"/>
      <c r="AH234" s="225"/>
      <c r="AI234" s="225"/>
      <c r="AJ234" s="225"/>
      <c r="AK234" s="225"/>
      <c r="AL234" s="225"/>
      <c r="AM234" s="225"/>
      <c r="AN234" s="225"/>
      <c r="AO234" s="225"/>
      <c r="AP234" s="225"/>
      <c r="AQ234" s="225"/>
      <c r="AR234" s="225"/>
      <c r="AS234" s="225"/>
      <c r="AT234" s="225"/>
      <c r="AU234" s="225"/>
      <c r="AV234" s="225"/>
      <c r="AW234" s="225"/>
      <c r="AX234" s="225"/>
      <c r="AY234" s="225"/>
      <c r="AZ234" s="225"/>
      <c r="BA234" s="225"/>
      <c r="BB234" s="225"/>
      <c r="BC234" s="225"/>
      <c r="BD234" s="225"/>
      <c r="BE234" s="225"/>
      <c r="BF234" s="225"/>
      <c r="BG234" s="225"/>
      <c r="BH234" s="225"/>
      <c r="BI234" s="225"/>
      <c r="BJ234" s="225"/>
      <c r="BK234" s="225"/>
      <c r="BL234" s="225"/>
    </row>
    <row r="235" spans="1:64" ht="12" hidden="1" customHeight="1" outlineLevel="1">
      <c r="A235" s="9"/>
      <c r="B235" s="9"/>
      <c r="C235" s="9"/>
      <c r="D235" s="132" t="str">
        <f>Asset5</f>
        <v>Distribution Substations</v>
      </c>
      <c r="E235" s="9"/>
      <c r="F235" s="9"/>
      <c r="G235" s="9"/>
      <c r="H235" s="113"/>
      <c r="I235" s="113"/>
      <c r="J235" s="113"/>
      <c r="K235" s="113"/>
      <c r="L235" s="113">
        <f>IF(L$198&gt;0, IF(M$198=0, 'Adjustment for previous period'!$G80, 0), 0)</f>
        <v>0</v>
      </c>
      <c r="M235" s="113">
        <f>IF(M$198&gt;0, IF(N$198=0, 'Adjustment for previous period'!$G80, 0), 0)</f>
        <v>0</v>
      </c>
      <c r="N235" s="113">
        <f>IF(N$198&gt;0, IF(O$198=0, 'Adjustment for previous period'!$G80, 0), 0)</f>
        <v>0</v>
      </c>
      <c r="O235" s="113">
        <f>IF(O$198&gt;0, IF(P$198=0, 'Adjustment for previous period'!$G80, 0), 0)</f>
        <v>0</v>
      </c>
      <c r="P235" s="113">
        <f>IF(P$198&gt;0, IF(Q$198=0, 'Adjustment for previous period'!$G80, 0), 0)</f>
        <v>0</v>
      </c>
      <c r="Q235" s="113">
        <f>IF(Q$198&gt;0, IF(R$198=0, 'Adjustment for previous period'!$G80, 0), 0)</f>
        <v>0</v>
      </c>
      <c r="R235" s="9"/>
      <c r="S235" s="12"/>
      <c r="T235" s="12"/>
      <c r="U235" s="12"/>
      <c r="V235" s="12"/>
      <c r="W235" s="12"/>
      <c r="X235" s="12"/>
      <c r="Y235" s="12"/>
      <c r="Z235" s="12"/>
      <c r="AA235" s="12"/>
      <c r="AB235" s="225"/>
      <c r="AC235" s="225"/>
      <c r="AD235" s="225"/>
      <c r="AE235" s="225"/>
      <c r="AF235" s="225"/>
      <c r="AG235" s="225"/>
      <c r="AH235" s="225"/>
      <c r="AI235" s="225"/>
      <c r="AJ235" s="225"/>
      <c r="AK235" s="225"/>
      <c r="AL235" s="225"/>
      <c r="AM235" s="225"/>
      <c r="AN235" s="225"/>
      <c r="AO235" s="225"/>
      <c r="AP235" s="225"/>
      <c r="AQ235" s="225"/>
      <c r="AR235" s="225"/>
      <c r="AS235" s="225"/>
      <c r="AT235" s="225"/>
      <c r="AU235" s="225"/>
      <c r="AV235" s="225"/>
      <c r="AW235" s="225"/>
      <c r="AX235" s="225"/>
      <c r="AY235" s="225"/>
      <c r="AZ235" s="225"/>
      <c r="BA235" s="225"/>
      <c r="BB235" s="225"/>
      <c r="BC235" s="225"/>
      <c r="BD235" s="225"/>
      <c r="BE235" s="225"/>
      <c r="BF235" s="225"/>
      <c r="BG235" s="225"/>
      <c r="BH235" s="225"/>
      <c r="BI235" s="225"/>
      <c r="BJ235" s="225"/>
      <c r="BK235" s="225"/>
      <c r="BL235" s="225"/>
    </row>
    <row r="236" spans="1:64" ht="12" hidden="1" customHeight="1" outlineLevel="1">
      <c r="A236" s="9"/>
      <c r="B236" s="9"/>
      <c r="C236" s="9"/>
      <c r="D236" s="132" t="str">
        <f>Asset6</f>
        <v>Distribution Overhead Lines</v>
      </c>
      <c r="E236" s="9"/>
      <c r="F236" s="9"/>
      <c r="G236" s="9"/>
      <c r="H236" s="113"/>
      <c r="I236" s="113"/>
      <c r="J236" s="113"/>
      <c r="K236" s="113"/>
      <c r="L236" s="113">
        <f>IF(L$198&gt;0, IF(M$198=0, 'Adjustment for previous period'!$G81, 0), 0)</f>
        <v>0</v>
      </c>
      <c r="M236" s="113">
        <f>IF(M$198&gt;0, IF(N$198=0, 'Adjustment for previous period'!$G81, 0), 0)</f>
        <v>0</v>
      </c>
      <c r="N236" s="113">
        <f>IF(N$198&gt;0, IF(O$198=0, 'Adjustment for previous period'!$G81, 0), 0)</f>
        <v>0</v>
      </c>
      <c r="O236" s="113">
        <f>IF(O$198&gt;0, IF(P$198=0, 'Adjustment for previous period'!$G81, 0), 0)</f>
        <v>0</v>
      </c>
      <c r="P236" s="113">
        <f>IF(P$198&gt;0, IF(Q$198=0, 'Adjustment for previous period'!$G81, 0), 0)</f>
        <v>0</v>
      </c>
      <c r="Q236" s="113">
        <f>IF(Q$198&gt;0, IF(R$198=0, 'Adjustment for previous period'!$G81, 0), 0)</f>
        <v>0</v>
      </c>
      <c r="R236" s="9"/>
      <c r="S236" s="12"/>
      <c r="T236" s="12"/>
      <c r="U236" s="12"/>
      <c r="V236" s="12"/>
      <c r="W236" s="12"/>
      <c r="X236" s="12"/>
      <c r="Y236" s="12"/>
      <c r="Z236" s="12"/>
      <c r="AA236" s="12"/>
      <c r="AB236" s="225"/>
      <c r="AC236" s="225"/>
      <c r="AD236" s="225"/>
      <c r="AE236" s="225"/>
      <c r="AF236" s="225"/>
      <c r="AG236" s="225"/>
      <c r="AH236" s="225"/>
      <c r="AI236" s="225"/>
      <c r="AJ236" s="225"/>
      <c r="AK236" s="225"/>
      <c r="AL236" s="225"/>
      <c r="AM236" s="225"/>
      <c r="AN236" s="225"/>
      <c r="AO236" s="225"/>
      <c r="AP236" s="225"/>
      <c r="AQ236" s="225"/>
      <c r="AR236" s="225"/>
      <c r="AS236" s="225"/>
      <c r="AT236" s="225"/>
      <c r="AU236" s="225"/>
      <c r="AV236" s="225"/>
      <c r="AW236" s="225"/>
      <c r="AX236" s="225"/>
      <c r="AY236" s="225"/>
      <c r="AZ236" s="225"/>
      <c r="BA236" s="225"/>
      <c r="BB236" s="225"/>
      <c r="BC236" s="225"/>
      <c r="BD236" s="225"/>
      <c r="BE236" s="225"/>
      <c r="BF236" s="225"/>
      <c r="BG236" s="225"/>
      <c r="BH236" s="225"/>
      <c r="BI236" s="225"/>
      <c r="BJ236" s="225"/>
      <c r="BK236" s="225"/>
      <c r="BL236" s="225"/>
    </row>
    <row r="237" spans="1:64" ht="12" hidden="1" customHeight="1" outlineLevel="1">
      <c r="A237" s="9"/>
      <c r="B237" s="9"/>
      <c r="C237" s="9"/>
      <c r="D237" s="132" t="str">
        <f>Asset7</f>
        <v>Distribution Underground Lines</v>
      </c>
      <c r="E237" s="9"/>
      <c r="F237" s="9"/>
      <c r="G237" s="9"/>
      <c r="H237" s="113"/>
      <c r="I237" s="113"/>
      <c r="J237" s="113"/>
      <c r="K237" s="113"/>
      <c r="L237" s="113">
        <f>IF(L$198&gt;0, IF(M$198=0, 'Adjustment for previous period'!$G82, 0), 0)</f>
        <v>0</v>
      </c>
      <c r="M237" s="113">
        <f>IF(M$198&gt;0, IF(N$198=0, 'Adjustment for previous period'!$G82, 0), 0)</f>
        <v>0</v>
      </c>
      <c r="N237" s="113">
        <f>IF(N$198&gt;0, IF(O$198=0, 'Adjustment for previous period'!$G82, 0), 0)</f>
        <v>0</v>
      </c>
      <c r="O237" s="113">
        <f>IF(O$198&gt;0, IF(P$198=0, 'Adjustment for previous period'!$G82, 0), 0)</f>
        <v>0</v>
      </c>
      <c r="P237" s="113">
        <f>IF(P$198&gt;0, IF(Q$198=0, 'Adjustment for previous period'!$G82, 0), 0)</f>
        <v>0</v>
      </c>
      <c r="Q237" s="113">
        <f>IF(Q$198&gt;0, IF(R$198=0, 'Adjustment for previous period'!$G82, 0), 0)</f>
        <v>0</v>
      </c>
      <c r="R237" s="9"/>
      <c r="S237" s="12"/>
      <c r="T237" s="12"/>
      <c r="U237" s="12"/>
      <c r="V237" s="12"/>
      <c r="W237" s="12"/>
      <c r="X237" s="12"/>
      <c r="Y237" s="12"/>
      <c r="Z237" s="12"/>
      <c r="AA237" s="12"/>
      <c r="AB237" s="225"/>
      <c r="AC237" s="225"/>
      <c r="AD237" s="225"/>
      <c r="AE237" s="225"/>
      <c r="AF237" s="225"/>
      <c r="AG237" s="225"/>
      <c r="AH237" s="225"/>
      <c r="AI237" s="225"/>
      <c r="AJ237" s="225"/>
      <c r="AK237" s="225"/>
      <c r="AL237" s="225"/>
      <c r="AM237" s="225"/>
      <c r="AN237" s="225"/>
      <c r="AO237" s="225"/>
      <c r="AP237" s="225"/>
      <c r="AQ237" s="225"/>
      <c r="AR237" s="225"/>
      <c r="AS237" s="225"/>
      <c r="AT237" s="225"/>
      <c r="AU237" s="225"/>
      <c r="AV237" s="225"/>
      <c r="AW237" s="225"/>
      <c r="AX237" s="225"/>
      <c r="AY237" s="225"/>
      <c r="AZ237" s="225"/>
      <c r="BA237" s="225"/>
      <c r="BB237" s="225"/>
      <c r="BC237" s="225"/>
      <c r="BD237" s="225"/>
      <c r="BE237" s="225"/>
      <c r="BF237" s="225"/>
      <c r="BG237" s="225"/>
      <c r="BH237" s="225"/>
      <c r="BI237" s="225"/>
      <c r="BJ237" s="225"/>
      <c r="BK237" s="225"/>
      <c r="BL237" s="225"/>
    </row>
    <row r="238" spans="1:64" ht="12" hidden="1" customHeight="1" outlineLevel="1">
      <c r="A238" s="9"/>
      <c r="B238" s="9"/>
      <c r="C238" s="9"/>
      <c r="D238" s="132" t="str">
        <f>Asset8</f>
        <v>IT &amp; Communication Systems (Networks)</v>
      </c>
      <c r="E238" s="9"/>
      <c r="F238" s="9"/>
      <c r="G238" s="9"/>
      <c r="H238" s="113"/>
      <c r="I238" s="113"/>
      <c r="J238" s="113"/>
      <c r="K238" s="113"/>
      <c r="L238" s="113">
        <f>IF(L$198&gt;0, IF(M$198=0, 'Adjustment for previous period'!$G83, 0), 0)</f>
        <v>0</v>
      </c>
      <c r="M238" s="113">
        <f>IF(M$198&gt;0, IF(N$198=0, 'Adjustment for previous period'!$G83, 0), 0)</f>
        <v>0</v>
      </c>
      <c r="N238" s="113">
        <f>IF(N$198&gt;0, IF(O$198=0, 'Adjustment for previous period'!$G83, 0), 0)</f>
        <v>0</v>
      </c>
      <c r="O238" s="113">
        <f>IF(O$198&gt;0, IF(P$198=0, 'Adjustment for previous period'!$G83, 0), 0)</f>
        <v>0</v>
      </c>
      <c r="P238" s="113">
        <f>IF(P$198&gt;0, IF(Q$198=0, 'Adjustment for previous period'!$G83, 0), 0)</f>
        <v>0</v>
      </c>
      <c r="Q238" s="113">
        <f>IF(Q$198&gt;0, IF(R$198=0, 'Adjustment for previous period'!$G83, 0), 0)</f>
        <v>0</v>
      </c>
      <c r="R238" s="9"/>
      <c r="S238" s="12"/>
      <c r="T238" s="12"/>
      <c r="U238" s="12"/>
      <c r="V238" s="12"/>
      <c r="W238" s="12"/>
      <c r="X238" s="12"/>
      <c r="Y238" s="12"/>
      <c r="Z238" s="12"/>
      <c r="AA238" s="12"/>
      <c r="AB238" s="225"/>
      <c r="AC238" s="225"/>
      <c r="AD238" s="225"/>
      <c r="AE238" s="225"/>
      <c r="AF238" s="225"/>
      <c r="AG238" s="225"/>
      <c r="AH238" s="225"/>
      <c r="AI238" s="225"/>
      <c r="AJ238" s="225"/>
      <c r="AK238" s="225"/>
      <c r="AL238" s="225"/>
      <c r="AM238" s="225"/>
      <c r="AN238" s="225"/>
      <c r="AO238" s="225"/>
      <c r="AP238" s="225"/>
      <c r="AQ238" s="225"/>
      <c r="AR238" s="225"/>
      <c r="AS238" s="225"/>
      <c r="AT238" s="225"/>
      <c r="AU238" s="225"/>
      <c r="AV238" s="225"/>
      <c r="AW238" s="225"/>
      <c r="AX238" s="225"/>
      <c r="AY238" s="225"/>
      <c r="AZ238" s="225"/>
      <c r="BA238" s="225"/>
      <c r="BB238" s="225"/>
      <c r="BC238" s="225"/>
      <c r="BD238" s="225"/>
      <c r="BE238" s="225"/>
      <c r="BF238" s="225"/>
      <c r="BG238" s="225"/>
      <c r="BH238" s="225"/>
      <c r="BI238" s="225"/>
      <c r="BJ238" s="225"/>
      <c r="BK238" s="225"/>
      <c r="BL238" s="225"/>
    </row>
    <row r="239" spans="1:64" ht="12" hidden="1" customHeight="1" outlineLevel="1">
      <c r="A239" s="9"/>
      <c r="B239" s="9"/>
      <c r="C239" s="9"/>
      <c r="D239" s="132" t="str">
        <f>Asset9</f>
        <v>Motor Vehicles</v>
      </c>
      <c r="E239" s="9"/>
      <c r="F239" s="9"/>
      <c r="G239" s="9"/>
      <c r="H239" s="113"/>
      <c r="I239" s="113"/>
      <c r="J239" s="113"/>
      <c r="K239" s="113"/>
      <c r="L239" s="113">
        <f>IF(L$198&gt;0, IF(M$198=0, 'Adjustment for previous period'!$G84, 0), 0)</f>
        <v>0</v>
      </c>
      <c r="M239" s="113">
        <f>IF(M$198&gt;0, IF(N$198=0, 'Adjustment for previous period'!$G84, 0), 0)</f>
        <v>0</v>
      </c>
      <c r="N239" s="113">
        <f>IF(N$198&gt;0, IF(O$198=0, 'Adjustment for previous period'!$G84, 0), 0)</f>
        <v>0</v>
      </c>
      <c r="O239" s="113">
        <f>IF(O$198&gt;0, IF(P$198=0, 'Adjustment for previous period'!$G84, 0), 0)</f>
        <v>0</v>
      </c>
      <c r="P239" s="113">
        <f>IF(P$198&gt;0, IF(Q$198=0, 'Adjustment for previous period'!$G84, 0), 0)</f>
        <v>0</v>
      </c>
      <c r="Q239" s="113">
        <f>IF(Q$198&gt;0, IF(R$198=0, 'Adjustment for previous period'!$G84, 0), 0)</f>
        <v>0</v>
      </c>
      <c r="R239" s="9"/>
      <c r="S239" s="12"/>
      <c r="T239" s="12"/>
      <c r="U239" s="12"/>
      <c r="V239" s="12"/>
      <c r="W239" s="12"/>
      <c r="X239" s="12"/>
      <c r="Y239" s="12"/>
      <c r="Z239" s="12"/>
      <c r="AA239" s="12"/>
      <c r="AB239" s="225"/>
      <c r="AC239" s="225"/>
      <c r="AD239" s="225"/>
      <c r="AE239" s="225"/>
      <c r="AF239" s="225"/>
      <c r="AG239" s="225"/>
      <c r="AH239" s="225"/>
      <c r="AI239" s="225"/>
      <c r="AJ239" s="225"/>
      <c r="AK239" s="225"/>
      <c r="AL239" s="225"/>
      <c r="AM239" s="225"/>
      <c r="AN239" s="225"/>
      <c r="AO239" s="225"/>
      <c r="AP239" s="225"/>
      <c r="AQ239" s="225"/>
      <c r="AR239" s="225"/>
      <c r="AS239" s="225"/>
      <c r="AT239" s="225"/>
      <c r="AU239" s="225"/>
      <c r="AV239" s="225"/>
      <c r="AW239" s="225"/>
      <c r="AX239" s="225"/>
      <c r="AY239" s="225"/>
      <c r="AZ239" s="225"/>
      <c r="BA239" s="225"/>
      <c r="BB239" s="225"/>
      <c r="BC239" s="225"/>
      <c r="BD239" s="225"/>
      <c r="BE239" s="225"/>
      <c r="BF239" s="225"/>
      <c r="BG239" s="225"/>
      <c r="BH239" s="225"/>
      <c r="BI239" s="225"/>
      <c r="BJ239" s="225"/>
      <c r="BK239" s="225"/>
      <c r="BL239" s="225"/>
    </row>
    <row r="240" spans="1:64" ht="12" hidden="1" customHeight="1" outlineLevel="1">
      <c r="A240" s="9"/>
      <c r="B240" s="9"/>
      <c r="C240" s="9"/>
      <c r="D240" s="132" t="str">
        <f>Asset10</f>
        <v>Other Non-System Assets (Networks)</v>
      </c>
      <c r="E240" s="9"/>
      <c r="F240" s="9"/>
      <c r="G240" s="9"/>
      <c r="H240" s="113"/>
      <c r="I240" s="113"/>
      <c r="J240" s="113"/>
      <c r="K240" s="113"/>
      <c r="L240" s="113">
        <f>IF(L$198&gt;0, IF(M$198=0, 'Adjustment for previous period'!$G85, 0), 0)</f>
        <v>0</v>
      </c>
      <c r="M240" s="113">
        <f>IF(M$198&gt;0, IF(N$198=0, 'Adjustment for previous period'!$G85, 0), 0)</f>
        <v>0</v>
      </c>
      <c r="N240" s="113">
        <f>IF(N$198&gt;0, IF(O$198=0, 'Adjustment for previous period'!$G85, 0), 0)</f>
        <v>0</v>
      </c>
      <c r="O240" s="113">
        <f>IF(O$198&gt;0, IF(P$198=0, 'Adjustment for previous period'!$G85, 0), 0)</f>
        <v>0</v>
      </c>
      <c r="P240" s="113">
        <f>IF(P$198&gt;0, IF(Q$198=0, 'Adjustment for previous period'!$G85, 0), 0)</f>
        <v>0</v>
      </c>
      <c r="Q240" s="113">
        <f>IF(Q$198&gt;0, IF(R$198=0, 'Adjustment for previous period'!$G85, 0), 0)</f>
        <v>0</v>
      </c>
      <c r="R240" s="9"/>
      <c r="S240" s="12"/>
      <c r="T240" s="12"/>
      <c r="U240" s="12"/>
      <c r="V240" s="12"/>
      <c r="W240" s="12"/>
      <c r="X240" s="12"/>
      <c r="Y240" s="12"/>
      <c r="Z240" s="12"/>
      <c r="AA240" s="12"/>
      <c r="AB240" s="225"/>
      <c r="AC240" s="225"/>
      <c r="AD240" s="225"/>
      <c r="AE240" s="225"/>
      <c r="AF240" s="225"/>
      <c r="AG240" s="225"/>
      <c r="AH240" s="225"/>
      <c r="AI240" s="225"/>
      <c r="AJ240" s="225"/>
      <c r="AK240" s="225"/>
      <c r="AL240" s="225"/>
      <c r="AM240" s="225"/>
      <c r="AN240" s="225"/>
      <c r="AO240" s="225"/>
      <c r="AP240" s="225"/>
      <c r="AQ240" s="225"/>
      <c r="AR240" s="225"/>
      <c r="AS240" s="225"/>
      <c r="AT240" s="225"/>
      <c r="AU240" s="225"/>
      <c r="AV240" s="225"/>
      <c r="AW240" s="225"/>
      <c r="AX240" s="225"/>
      <c r="AY240" s="225"/>
      <c r="AZ240" s="225"/>
      <c r="BA240" s="225"/>
      <c r="BB240" s="225"/>
      <c r="BC240" s="225"/>
      <c r="BD240" s="225"/>
      <c r="BE240" s="225"/>
      <c r="BF240" s="225"/>
      <c r="BG240" s="225"/>
      <c r="BH240" s="225"/>
      <c r="BI240" s="225"/>
      <c r="BJ240" s="225"/>
      <c r="BK240" s="225"/>
      <c r="BL240" s="225"/>
    </row>
    <row r="241" spans="1:64" ht="12" hidden="1" customHeight="1" outlineLevel="1">
      <c r="A241" s="9"/>
      <c r="B241" s="9"/>
      <c r="C241" s="9"/>
      <c r="D241" s="132" t="str">
        <f>Asset11</f>
        <v>IT Systems (Corporate)</v>
      </c>
      <c r="E241" s="9"/>
      <c r="F241" s="9"/>
      <c r="G241" s="9"/>
      <c r="H241" s="113"/>
      <c r="I241" s="113"/>
      <c r="J241" s="113"/>
      <c r="K241" s="113"/>
      <c r="L241" s="113">
        <f>IF(L$198&gt;0, IF(M$198=0, 'Adjustment for previous period'!$G86, 0), 0)</f>
        <v>0</v>
      </c>
      <c r="M241" s="113">
        <f>IF(M$198&gt;0, IF(N$198=0, 'Adjustment for previous period'!$G86, 0), 0)</f>
        <v>0</v>
      </c>
      <c r="N241" s="113">
        <f>IF(N$198&gt;0, IF(O$198=0, 'Adjustment for previous period'!$G86, 0), 0)</f>
        <v>0</v>
      </c>
      <c r="O241" s="113">
        <f>IF(O$198&gt;0, IF(P$198=0, 'Adjustment for previous period'!$G86, 0), 0)</f>
        <v>0</v>
      </c>
      <c r="P241" s="113">
        <f>IF(P$198&gt;0, IF(Q$198=0, 'Adjustment for previous period'!$G86, 0), 0)</f>
        <v>0</v>
      </c>
      <c r="Q241" s="113">
        <f>IF(Q$198&gt;0, IF(R$198=0, 'Adjustment for previous period'!$G86, 0), 0)</f>
        <v>0</v>
      </c>
      <c r="R241" s="9"/>
      <c r="S241" s="12"/>
      <c r="T241" s="12"/>
      <c r="U241" s="12"/>
      <c r="V241" s="12"/>
      <c r="W241" s="12"/>
      <c r="X241" s="12"/>
      <c r="Y241" s="12"/>
      <c r="Z241" s="12"/>
      <c r="AA241" s="12"/>
      <c r="AB241" s="225"/>
      <c r="AC241" s="225"/>
      <c r="AD241" s="225"/>
      <c r="AE241" s="225"/>
      <c r="AF241" s="225"/>
      <c r="AG241" s="225"/>
      <c r="AH241" s="225"/>
      <c r="AI241" s="225"/>
      <c r="AJ241" s="225"/>
      <c r="AK241" s="225"/>
      <c r="AL241" s="225"/>
      <c r="AM241" s="225"/>
      <c r="AN241" s="225"/>
      <c r="AO241" s="225"/>
      <c r="AP241" s="225"/>
      <c r="AQ241" s="225"/>
      <c r="AR241" s="225"/>
      <c r="AS241" s="225"/>
      <c r="AT241" s="225"/>
      <c r="AU241" s="225"/>
      <c r="AV241" s="225"/>
      <c r="AW241" s="225"/>
      <c r="AX241" s="225"/>
      <c r="AY241" s="225"/>
      <c r="AZ241" s="225"/>
      <c r="BA241" s="225"/>
      <c r="BB241" s="225"/>
      <c r="BC241" s="225"/>
      <c r="BD241" s="225"/>
      <c r="BE241" s="225"/>
      <c r="BF241" s="225"/>
      <c r="BG241" s="225"/>
      <c r="BH241" s="225"/>
      <c r="BI241" s="225"/>
      <c r="BJ241" s="225"/>
      <c r="BK241" s="225"/>
      <c r="BL241" s="225"/>
    </row>
    <row r="242" spans="1:64" ht="12" hidden="1" customHeight="1" outlineLevel="1">
      <c r="A242" s="9"/>
      <c r="B242" s="9"/>
      <c r="C242" s="9"/>
      <c r="D242" s="132" t="str">
        <f>Asset12</f>
        <v>Telecommunications (Corporate)</v>
      </c>
      <c r="E242" s="9"/>
      <c r="F242" s="9"/>
      <c r="G242" s="9"/>
      <c r="H242" s="113"/>
      <c r="I242" s="113"/>
      <c r="J242" s="113"/>
      <c r="K242" s="113"/>
      <c r="L242" s="113">
        <f>IF(L$198&gt;0, IF(M$198=0, 'Adjustment for previous period'!$G87, 0), 0)</f>
        <v>0</v>
      </c>
      <c r="M242" s="113">
        <f>IF(M$198&gt;0, IF(N$198=0, 'Adjustment for previous period'!$G87, 0), 0)</f>
        <v>0</v>
      </c>
      <c r="N242" s="113">
        <f>IF(N$198&gt;0, IF(O$198=0, 'Adjustment for previous period'!$G87, 0), 0)</f>
        <v>0</v>
      </c>
      <c r="O242" s="113">
        <f>IF(O$198&gt;0, IF(P$198=0, 'Adjustment for previous period'!$G87, 0), 0)</f>
        <v>0</v>
      </c>
      <c r="P242" s="113">
        <f>IF(P$198&gt;0, IF(Q$198=0, 'Adjustment for previous period'!$G87, 0), 0)</f>
        <v>0</v>
      </c>
      <c r="Q242" s="113">
        <f>IF(Q$198&gt;0, IF(R$198=0, 'Adjustment for previous period'!$G87, 0), 0)</f>
        <v>0</v>
      </c>
      <c r="R242" s="9"/>
      <c r="S242" s="12"/>
      <c r="T242" s="12"/>
      <c r="U242" s="12"/>
      <c r="V242" s="12"/>
      <c r="W242" s="12"/>
      <c r="X242" s="12"/>
      <c r="Y242" s="12"/>
      <c r="Z242" s="12"/>
      <c r="AA242" s="12"/>
      <c r="AB242" s="225"/>
      <c r="AC242" s="225"/>
      <c r="AD242" s="225"/>
      <c r="AE242" s="225"/>
      <c r="AF242" s="225"/>
      <c r="AG242" s="225"/>
      <c r="AH242" s="225"/>
      <c r="AI242" s="225"/>
      <c r="AJ242" s="225"/>
      <c r="AK242" s="225"/>
      <c r="AL242" s="225"/>
      <c r="AM242" s="225"/>
      <c r="AN242" s="225"/>
      <c r="AO242" s="225"/>
      <c r="AP242" s="225"/>
      <c r="AQ242" s="225"/>
      <c r="AR242" s="225"/>
      <c r="AS242" s="225"/>
      <c r="AT242" s="225"/>
      <c r="AU242" s="225"/>
      <c r="AV242" s="225"/>
      <c r="AW242" s="225"/>
      <c r="AX242" s="225"/>
      <c r="AY242" s="225"/>
      <c r="AZ242" s="225"/>
      <c r="BA242" s="225"/>
      <c r="BB242" s="225"/>
      <c r="BC242" s="225"/>
      <c r="BD242" s="225"/>
      <c r="BE242" s="225"/>
      <c r="BF242" s="225"/>
      <c r="BG242" s="225"/>
      <c r="BH242" s="225"/>
      <c r="BI242" s="225"/>
      <c r="BJ242" s="225"/>
      <c r="BK242" s="225"/>
      <c r="BL242" s="225"/>
    </row>
    <row r="243" spans="1:64" ht="12" hidden="1" customHeight="1" outlineLevel="1">
      <c r="A243" s="9"/>
      <c r="B243" s="9"/>
      <c r="C243" s="9"/>
      <c r="D243" s="132" t="str">
        <f>Asset13</f>
        <v>Other Non-System Assets (Corporate)</v>
      </c>
      <c r="E243" s="9"/>
      <c r="F243" s="9"/>
      <c r="G243" s="9"/>
      <c r="H243" s="113"/>
      <c r="I243" s="113"/>
      <c r="J243" s="113"/>
      <c r="K243" s="113"/>
      <c r="L243" s="113">
        <f>IF(L$198&gt;0, IF(M$198=0, 'Adjustment for previous period'!$G88, 0), 0)</f>
        <v>0</v>
      </c>
      <c r="M243" s="113">
        <f>IF(M$198&gt;0, IF(N$198=0, 'Adjustment for previous period'!$G88, 0), 0)</f>
        <v>0</v>
      </c>
      <c r="N243" s="113">
        <f>IF(N$198&gt;0, IF(O$198=0, 'Adjustment for previous period'!$G88, 0), 0)</f>
        <v>0</v>
      </c>
      <c r="O243" s="113">
        <f>IF(O$198&gt;0, IF(P$198=0, 'Adjustment for previous period'!$G88, 0), 0)</f>
        <v>0</v>
      </c>
      <c r="P243" s="113">
        <f>IF(P$198&gt;0, IF(Q$198=0, 'Adjustment for previous period'!$G88, 0), 0)</f>
        <v>0</v>
      </c>
      <c r="Q243" s="113">
        <f>IF(Q$198&gt;0, IF(R$198=0, 'Adjustment for previous period'!$G88, 0), 0)</f>
        <v>0</v>
      </c>
      <c r="R243" s="9"/>
      <c r="S243" s="12"/>
      <c r="T243" s="12"/>
      <c r="U243" s="12"/>
      <c r="V243" s="12"/>
      <c r="W243" s="12"/>
      <c r="X243" s="12"/>
      <c r="Y243" s="12"/>
      <c r="Z243" s="12"/>
      <c r="AA243" s="12"/>
      <c r="AB243" s="225"/>
      <c r="AC243" s="225"/>
      <c r="AD243" s="225"/>
      <c r="AE243" s="225"/>
      <c r="AF243" s="225"/>
      <c r="AG243" s="225"/>
      <c r="AH243" s="225"/>
      <c r="AI243" s="225"/>
      <c r="AJ243" s="225"/>
      <c r="AK243" s="225"/>
      <c r="AL243" s="225"/>
      <c r="AM243" s="225"/>
      <c r="AN243" s="225"/>
      <c r="AO243" s="225"/>
      <c r="AP243" s="225"/>
      <c r="AQ243" s="225"/>
      <c r="AR243" s="225"/>
      <c r="AS243" s="225"/>
      <c r="AT243" s="225"/>
      <c r="AU243" s="225"/>
      <c r="AV243" s="225"/>
      <c r="AW243" s="225"/>
      <c r="AX243" s="225"/>
      <c r="AY243" s="225"/>
      <c r="AZ243" s="225"/>
      <c r="BA243" s="225"/>
      <c r="BB243" s="225"/>
      <c r="BC243" s="225"/>
      <c r="BD243" s="225"/>
      <c r="BE243" s="225"/>
      <c r="BF243" s="225"/>
      <c r="BG243" s="225"/>
      <c r="BH243" s="225"/>
      <c r="BI243" s="225"/>
      <c r="BJ243" s="225"/>
      <c r="BK243" s="225"/>
      <c r="BL243" s="225"/>
    </row>
    <row r="244" spans="1:64" ht="12" hidden="1" customHeight="1" outlineLevel="1">
      <c r="A244" s="9"/>
      <c r="B244" s="9"/>
      <c r="C244" s="9"/>
      <c r="D244" s="132" t="str">
        <f>Asset14</f>
        <v>Land</v>
      </c>
      <c r="E244" s="9"/>
      <c r="F244" s="9"/>
      <c r="G244" s="9"/>
      <c r="H244" s="113"/>
      <c r="I244" s="113"/>
      <c r="J244" s="113"/>
      <c r="K244" s="113"/>
      <c r="L244" s="113">
        <f>IF(L$198&gt;0, IF(M$198=0, 'Adjustment for previous period'!$G89, 0), 0)</f>
        <v>0</v>
      </c>
      <c r="M244" s="113">
        <f>IF(M$198&gt;0, IF(N$198=0, 'Adjustment for previous period'!$G89, 0), 0)</f>
        <v>0</v>
      </c>
      <c r="N244" s="113">
        <f>IF(N$198&gt;0, IF(O$198=0, 'Adjustment for previous period'!$G89, 0), 0)</f>
        <v>0</v>
      </c>
      <c r="O244" s="113">
        <f>IF(O$198&gt;0, IF(P$198=0, 'Adjustment for previous period'!$G89, 0), 0)</f>
        <v>0</v>
      </c>
      <c r="P244" s="113">
        <f>IF(P$198&gt;0, IF(Q$198=0, 'Adjustment for previous period'!$G89, 0), 0)</f>
        <v>0</v>
      </c>
      <c r="Q244" s="113">
        <f>IF(Q$198&gt;0, IF(R$198=0, 'Adjustment for previous period'!$G89, 0), 0)</f>
        <v>0</v>
      </c>
      <c r="R244" s="9"/>
      <c r="S244" s="12"/>
      <c r="T244" s="12"/>
      <c r="U244" s="12"/>
      <c r="V244" s="12"/>
      <c r="W244" s="12"/>
      <c r="X244" s="12"/>
      <c r="Y244" s="12"/>
      <c r="Z244" s="12"/>
      <c r="AA244" s="12"/>
      <c r="AB244" s="225"/>
      <c r="AC244" s="225"/>
      <c r="AD244" s="225"/>
      <c r="AE244" s="225"/>
      <c r="AF244" s="225"/>
      <c r="AG244" s="225"/>
      <c r="AH244" s="225"/>
      <c r="AI244" s="225"/>
      <c r="AJ244" s="225"/>
      <c r="AK244" s="225"/>
      <c r="AL244" s="225"/>
      <c r="AM244" s="225"/>
      <c r="AN244" s="225"/>
      <c r="AO244" s="225"/>
      <c r="AP244" s="225"/>
      <c r="AQ244" s="225"/>
      <c r="AR244" s="225"/>
      <c r="AS244" s="225"/>
      <c r="AT244" s="225"/>
      <c r="AU244" s="225"/>
      <c r="AV244" s="225"/>
      <c r="AW244" s="225"/>
      <c r="AX244" s="225"/>
      <c r="AY244" s="225"/>
      <c r="AZ244" s="225"/>
      <c r="BA244" s="225"/>
      <c r="BB244" s="225"/>
      <c r="BC244" s="225"/>
      <c r="BD244" s="225"/>
      <c r="BE244" s="225"/>
      <c r="BF244" s="225"/>
      <c r="BG244" s="225"/>
      <c r="BH244" s="225"/>
      <c r="BI244" s="225"/>
      <c r="BJ244" s="225"/>
      <c r="BK244" s="225"/>
      <c r="BL244" s="225"/>
    </row>
    <row r="245" spans="1:64" ht="12" hidden="1" customHeight="1" outlineLevel="1">
      <c r="A245" s="9"/>
      <c r="B245" s="9"/>
      <c r="C245" s="9"/>
      <c r="D245" s="132" t="str">
        <f>Asset15</f>
        <v>Buildings</v>
      </c>
      <c r="E245" s="9"/>
      <c r="F245" s="9"/>
      <c r="G245" s="9"/>
      <c r="H245" s="113"/>
      <c r="I245" s="113"/>
      <c r="J245" s="113"/>
      <c r="K245" s="113"/>
      <c r="L245" s="113">
        <f>IF(L$198&gt;0, IF(M$198=0, 'Adjustment for previous period'!$G90, 0), 0)</f>
        <v>0</v>
      </c>
      <c r="M245" s="113">
        <f>IF(M$198&gt;0, IF(N$198=0, 'Adjustment for previous period'!$G90, 0), 0)</f>
        <v>0</v>
      </c>
      <c r="N245" s="113">
        <f>IF(N$198&gt;0, IF(O$198=0, 'Adjustment for previous period'!$G90, 0), 0)</f>
        <v>0</v>
      </c>
      <c r="O245" s="113">
        <f>IF(O$198&gt;0, IF(P$198=0, 'Adjustment for previous period'!$G90, 0), 0)</f>
        <v>0</v>
      </c>
      <c r="P245" s="113">
        <f>IF(P$198&gt;0, IF(Q$198=0, 'Adjustment for previous period'!$G90, 0), 0)</f>
        <v>0</v>
      </c>
      <c r="Q245" s="113">
        <f>IF(Q$198&gt;0, IF(R$198=0, 'Adjustment for previous period'!$G90, 0), 0)</f>
        <v>0</v>
      </c>
      <c r="R245" s="9"/>
      <c r="S245" s="12"/>
      <c r="T245" s="12"/>
      <c r="U245" s="12"/>
      <c r="V245" s="12"/>
      <c r="W245" s="12"/>
      <c r="X245" s="12"/>
      <c r="Y245" s="12"/>
      <c r="Z245" s="12"/>
      <c r="AA245" s="12"/>
      <c r="AB245" s="225"/>
      <c r="AC245" s="225"/>
      <c r="AD245" s="225"/>
      <c r="AE245" s="225"/>
      <c r="AF245" s="225"/>
      <c r="AG245" s="225"/>
      <c r="AH245" s="225"/>
      <c r="AI245" s="225"/>
      <c r="AJ245" s="225"/>
      <c r="AK245" s="225"/>
      <c r="AL245" s="225"/>
      <c r="AM245" s="225"/>
      <c r="AN245" s="225"/>
      <c r="AO245" s="225"/>
      <c r="AP245" s="225"/>
      <c r="AQ245" s="225"/>
      <c r="AR245" s="225"/>
      <c r="AS245" s="225"/>
      <c r="AT245" s="225"/>
      <c r="AU245" s="225"/>
      <c r="AV245" s="225"/>
      <c r="AW245" s="225"/>
      <c r="AX245" s="225"/>
      <c r="AY245" s="225"/>
      <c r="AZ245" s="225"/>
      <c r="BA245" s="225"/>
      <c r="BB245" s="225"/>
      <c r="BC245" s="225"/>
      <c r="BD245" s="225"/>
      <c r="BE245" s="225"/>
      <c r="BF245" s="225"/>
      <c r="BG245" s="225"/>
      <c r="BH245" s="225"/>
      <c r="BI245" s="225"/>
      <c r="BJ245" s="225"/>
      <c r="BK245" s="225"/>
      <c r="BL245" s="225"/>
    </row>
    <row r="246" spans="1:64" ht="12" hidden="1" customHeight="1" outlineLevel="1">
      <c r="A246" s="9"/>
      <c r="B246" s="9"/>
      <c r="C246" s="9"/>
      <c r="D246" s="132" t="str">
        <f>Asset16</f>
        <v>Equity raising costs</v>
      </c>
      <c r="E246" s="9"/>
      <c r="F246" s="9"/>
      <c r="G246" s="9"/>
      <c r="H246" s="113"/>
      <c r="I246" s="113"/>
      <c r="J246" s="113"/>
      <c r="K246" s="113"/>
      <c r="L246" s="113">
        <f>IF(L$198&gt;0, IF(M$198=0, 'Adjustment for previous period'!$G91, 0), 0)</f>
        <v>0</v>
      </c>
      <c r="M246" s="113">
        <f>IF(M$198&gt;0, IF(N$198=0, 'Adjustment for previous period'!$G91, 0), 0)</f>
        <v>0</v>
      </c>
      <c r="N246" s="113">
        <f>IF(N$198&gt;0, IF(O$198=0, 'Adjustment for previous period'!$G91, 0), 0)</f>
        <v>0</v>
      </c>
      <c r="O246" s="113">
        <f>IF(O$198&gt;0, IF(P$198=0, 'Adjustment for previous period'!$G91, 0), 0)</f>
        <v>0</v>
      </c>
      <c r="P246" s="113">
        <f>IF(P$198&gt;0, IF(Q$198=0, 'Adjustment for previous period'!$G91, 0), 0)</f>
        <v>0</v>
      </c>
      <c r="Q246" s="113">
        <f>IF(Q$198&gt;0, IF(R$198=0, 'Adjustment for previous period'!$G91, 0), 0)</f>
        <v>0</v>
      </c>
      <c r="R246" s="9"/>
      <c r="S246" s="12"/>
      <c r="T246" s="12"/>
      <c r="U246" s="12"/>
      <c r="V246" s="12"/>
      <c r="W246" s="12"/>
      <c r="X246" s="12"/>
      <c r="Y246" s="12"/>
      <c r="Z246" s="12"/>
      <c r="AA246" s="12"/>
      <c r="AB246" s="225"/>
      <c r="AC246" s="225"/>
      <c r="AD246" s="225"/>
      <c r="AE246" s="225"/>
      <c r="AF246" s="225"/>
      <c r="AG246" s="225"/>
      <c r="AH246" s="225"/>
      <c r="AI246" s="225"/>
      <c r="AJ246" s="225"/>
      <c r="AK246" s="225"/>
      <c r="AL246" s="225"/>
      <c r="AM246" s="225"/>
      <c r="AN246" s="225"/>
      <c r="AO246" s="225"/>
      <c r="AP246" s="225"/>
      <c r="AQ246" s="225"/>
      <c r="AR246" s="225"/>
      <c r="AS246" s="225"/>
      <c r="AT246" s="225"/>
      <c r="AU246" s="225"/>
      <c r="AV246" s="225"/>
      <c r="AW246" s="225"/>
      <c r="AX246" s="225"/>
      <c r="AY246" s="225"/>
      <c r="AZ246" s="225"/>
      <c r="BA246" s="225"/>
      <c r="BB246" s="225"/>
      <c r="BC246" s="225"/>
      <c r="BD246" s="225"/>
      <c r="BE246" s="225"/>
      <c r="BF246" s="225"/>
      <c r="BG246" s="225"/>
      <c r="BH246" s="225"/>
      <c r="BI246" s="225"/>
      <c r="BJ246" s="225"/>
      <c r="BK246" s="225"/>
      <c r="BL246" s="225"/>
    </row>
    <row r="247" spans="1:64" ht="12" hidden="1" customHeight="1" outlineLevel="1">
      <c r="A247" s="9"/>
      <c r="B247" s="9"/>
      <c r="C247" s="9"/>
      <c r="D247" s="132">
        <f>Asset17</f>
        <v>0</v>
      </c>
      <c r="E247" s="9"/>
      <c r="F247" s="9"/>
      <c r="G247" s="9"/>
      <c r="H247" s="113"/>
      <c r="I247" s="113"/>
      <c r="J247" s="113"/>
      <c r="K247" s="113"/>
      <c r="L247" s="113">
        <f>IF(L$198&gt;0, IF(M$198=0, 'Adjustment for previous period'!$G92, 0), 0)</f>
        <v>0</v>
      </c>
      <c r="M247" s="113">
        <f>IF(M$198&gt;0, IF(N$198=0, 'Adjustment for previous period'!$G92, 0), 0)</f>
        <v>0</v>
      </c>
      <c r="N247" s="113">
        <f>IF(N$198&gt;0, IF(O$198=0, 'Adjustment for previous period'!$G92, 0), 0)</f>
        <v>0</v>
      </c>
      <c r="O247" s="113">
        <f>IF(O$198&gt;0, IF(P$198=0, 'Adjustment for previous period'!$G92, 0), 0)</f>
        <v>0</v>
      </c>
      <c r="P247" s="113">
        <f>IF(P$198&gt;0, IF(Q$198=0, 'Adjustment for previous period'!$G92, 0), 0)</f>
        <v>0</v>
      </c>
      <c r="Q247" s="113">
        <f>IF(Q$198&gt;0, IF(R$198=0, 'Adjustment for previous period'!$G92, 0), 0)</f>
        <v>0</v>
      </c>
      <c r="R247" s="9"/>
      <c r="S247" s="12"/>
      <c r="T247" s="12"/>
      <c r="U247" s="12"/>
      <c r="V247" s="12"/>
      <c r="W247" s="12"/>
      <c r="X247" s="12"/>
      <c r="Y247" s="12"/>
      <c r="Z247" s="12"/>
      <c r="AA247" s="12"/>
      <c r="AB247" s="225"/>
      <c r="AC247" s="225"/>
      <c r="AD247" s="225"/>
      <c r="AE247" s="225"/>
      <c r="AF247" s="225"/>
      <c r="AG247" s="225"/>
      <c r="AH247" s="225"/>
      <c r="AI247" s="225"/>
      <c r="AJ247" s="225"/>
      <c r="AK247" s="225"/>
      <c r="AL247" s="225"/>
      <c r="AM247" s="225"/>
      <c r="AN247" s="225"/>
      <c r="AO247" s="225"/>
      <c r="AP247" s="225"/>
      <c r="AQ247" s="225"/>
      <c r="AR247" s="225"/>
      <c r="AS247" s="225"/>
      <c r="AT247" s="225"/>
      <c r="AU247" s="225"/>
      <c r="AV247" s="225"/>
      <c r="AW247" s="225"/>
      <c r="AX247" s="225"/>
      <c r="AY247" s="225"/>
      <c r="AZ247" s="225"/>
      <c r="BA247" s="225"/>
      <c r="BB247" s="225"/>
      <c r="BC247" s="225"/>
      <c r="BD247" s="225"/>
      <c r="BE247" s="225"/>
      <c r="BF247" s="225"/>
      <c r="BG247" s="225"/>
      <c r="BH247" s="225"/>
      <c r="BI247" s="225"/>
      <c r="BJ247" s="225"/>
      <c r="BK247" s="225"/>
      <c r="BL247" s="225"/>
    </row>
    <row r="248" spans="1:64" ht="12" hidden="1" customHeight="1" outlineLevel="1">
      <c r="A248" s="9"/>
      <c r="B248" s="9"/>
      <c r="C248" s="9"/>
      <c r="D248" s="132">
        <f>Asset18</f>
        <v>0</v>
      </c>
      <c r="E248" s="9"/>
      <c r="F248" s="9"/>
      <c r="G248" s="9"/>
      <c r="H248" s="113"/>
      <c r="I248" s="113"/>
      <c r="J248" s="113"/>
      <c r="K248" s="113"/>
      <c r="L248" s="113">
        <f>IF(L$198&gt;0, IF(M$198=0, 'Adjustment for previous period'!$G93, 0), 0)</f>
        <v>0</v>
      </c>
      <c r="M248" s="113">
        <f>IF(M$198&gt;0, IF(N$198=0, 'Adjustment for previous period'!$G93, 0), 0)</f>
        <v>0</v>
      </c>
      <c r="N248" s="113">
        <f>IF(N$198&gt;0, IF(O$198=0, 'Adjustment for previous period'!$G93, 0), 0)</f>
        <v>0</v>
      </c>
      <c r="O248" s="113">
        <f>IF(O$198&gt;0, IF(P$198=0, 'Adjustment for previous period'!$G93, 0), 0)</f>
        <v>0</v>
      </c>
      <c r="P248" s="113">
        <f>IF(P$198&gt;0, IF(Q$198=0, 'Adjustment for previous period'!$G93, 0), 0)</f>
        <v>0</v>
      </c>
      <c r="Q248" s="113">
        <f>IF(Q$198&gt;0, IF(R$198=0, 'Adjustment for previous period'!$G93, 0), 0)</f>
        <v>0</v>
      </c>
      <c r="R248" s="9"/>
      <c r="S248" s="12"/>
      <c r="T248" s="12"/>
      <c r="U248" s="12"/>
      <c r="V248" s="12"/>
      <c r="W248" s="12"/>
      <c r="X248" s="12"/>
      <c r="Y248" s="12"/>
      <c r="Z248" s="12"/>
      <c r="AA248" s="12"/>
      <c r="AB248" s="225"/>
      <c r="AC248" s="225"/>
      <c r="AD248" s="225"/>
      <c r="AE248" s="225"/>
      <c r="AF248" s="225"/>
      <c r="AG248" s="225"/>
      <c r="AH248" s="225"/>
      <c r="AI248" s="225"/>
      <c r="AJ248" s="225"/>
      <c r="AK248" s="225"/>
      <c r="AL248" s="225"/>
      <c r="AM248" s="225"/>
      <c r="AN248" s="225"/>
      <c r="AO248" s="225"/>
      <c r="AP248" s="225"/>
      <c r="AQ248" s="225"/>
      <c r="AR248" s="225"/>
      <c r="AS248" s="225"/>
      <c r="AT248" s="225"/>
      <c r="AU248" s="225"/>
      <c r="AV248" s="225"/>
      <c r="AW248" s="225"/>
      <c r="AX248" s="225"/>
      <c r="AY248" s="225"/>
      <c r="AZ248" s="225"/>
      <c r="BA248" s="225"/>
      <c r="BB248" s="225"/>
      <c r="BC248" s="225"/>
      <c r="BD248" s="225"/>
      <c r="BE248" s="225"/>
      <c r="BF248" s="225"/>
      <c r="BG248" s="225"/>
      <c r="BH248" s="225"/>
      <c r="BI248" s="225"/>
      <c r="BJ248" s="225"/>
      <c r="BK248" s="225"/>
      <c r="BL248" s="225"/>
    </row>
    <row r="249" spans="1:64" ht="12" hidden="1" customHeight="1" outlineLevel="1">
      <c r="A249" s="9"/>
      <c r="B249" s="9"/>
      <c r="C249" s="9"/>
      <c r="D249" s="132">
        <f>Asset19</f>
        <v>0</v>
      </c>
      <c r="E249" s="9"/>
      <c r="F249" s="9"/>
      <c r="G249" s="9"/>
      <c r="H249" s="113"/>
      <c r="I249" s="113"/>
      <c r="J249" s="113"/>
      <c r="K249" s="113"/>
      <c r="L249" s="113">
        <f>IF(L$198&gt;0, IF(M$198=0, 'Adjustment for previous period'!$G94, 0), 0)</f>
        <v>0</v>
      </c>
      <c r="M249" s="113">
        <f>IF(M$198&gt;0, IF(N$198=0, 'Adjustment for previous period'!$G94, 0), 0)</f>
        <v>0</v>
      </c>
      <c r="N249" s="113">
        <f>IF(N$198&gt;0, IF(O$198=0, 'Adjustment for previous period'!$G94, 0), 0)</f>
        <v>0</v>
      </c>
      <c r="O249" s="113">
        <f>IF(O$198&gt;0, IF(P$198=0, 'Adjustment for previous period'!$G94, 0), 0)</f>
        <v>0</v>
      </c>
      <c r="P249" s="113">
        <f>IF(P$198&gt;0, IF(Q$198=0, 'Adjustment for previous period'!$G94, 0), 0)</f>
        <v>0</v>
      </c>
      <c r="Q249" s="113">
        <f>IF(Q$198&gt;0, IF(R$198=0, 'Adjustment for previous period'!$G94, 0), 0)</f>
        <v>0</v>
      </c>
      <c r="R249" s="9"/>
      <c r="S249" s="12"/>
      <c r="T249" s="12"/>
      <c r="U249" s="12"/>
      <c r="V249" s="12"/>
      <c r="W249" s="12"/>
      <c r="X249" s="12"/>
      <c r="Y249" s="12"/>
      <c r="Z249" s="12"/>
      <c r="AA249" s="12"/>
      <c r="AB249" s="225"/>
      <c r="AC249" s="225"/>
      <c r="AD249" s="225"/>
      <c r="AE249" s="225"/>
      <c r="AF249" s="225"/>
      <c r="AG249" s="225"/>
      <c r="AH249" s="225"/>
      <c r="AI249" s="225"/>
      <c r="AJ249" s="225"/>
      <c r="AK249" s="225"/>
      <c r="AL249" s="225"/>
      <c r="AM249" s="225"/>
      <c r="AN249" s="225"/>
      <c r="AO249" s="225"/>
      <c r="AP249" s="225"/>
      <c r="AQ249" s="225"/>
      <c r="AR249" s="225"/>
      <c r="AS249" s="225"/>
      <c r="AT249" s="225"/>
      <c r="AU249" s="225"/>
      <c r="AV249" s="225"/>
      <c r="AW249" s="225"/>
      <c r="AX249" s="225"/>
      <c r="AY249" s="225"/>
      <c r="AZ249" s="225"/>
      <c r="BA249" s="225"/>
      <c r="BB249" s="225"/>
      <c r="BC249" s="225"/>
      <c r="BD249" s="225"/>
      <c r="BE249" s="225"/>
      <c r="BF249" s="225"/>
      <c r="BG249" s="225"/>
      <c r="BH249" s="225"/>
      <c r="BI249" s="225"/>
      <c r="BJ249" s="225"/>
      <c r="BK249" s="225"/>
      <c r="BL249" s="225"/>
    </row>
    <row r="250" spans="1:64" ht="12" hidden="1" customHeight="1" outlineLevel="1">
      <c r="A250" s="9"/>
      <c r="B250" s="9"/>
      <c r="C250" s="9"/>
      <c r="D250" s="132">
        <f>Asset20</f>
        <v>0</v>
      </c>
      <c r="E250" s="9"/>
      <c r="F250" s="9"/>
      <c r="G250" s="9"/>
      <c r="H250" s="113"/>
      <c r="I250" s="113"/>
      <c r="J250" s="113"/>
      <c r="K250" s="113"/>
      <c r="L250" s="113">
        <f>IF(L$198&gt;0, IF(M$198=0, 'Adjustment for previous period'!$G95, 0), 0)</f>
        <v>0</v>
      </c>
      <c r="M250" s="113">
        <f>IF(M$198&gt;0, IF(N$198=0, 'Adjustment for previous period'!$G95, 0), 0)</f>
        <v>0</v>
      </c>
      <c r="N250" s="113">
        <f>IF(N$198&gt;0, IF(O$198=0, 'Adjustment for previous period'!$G95, 0), 0)</f>
        <v>0</v>
      </c>
      <c r="O250" s="113">
        <f>IF(O$198&gt;0, IF(P$198=0, 'Adjustment for previous period'!$G95, 0), 0)</f>
        <v>0</v>
      </c>
      <c r="P250" s="113">
        <f>IF(P$198&gt;0, IF(Q$198=0, 'Adjustment for previous period'!$G95, 0), 0)</f>
        <v>0</v>
      </c>
      <c r="Q250" s="113">
        <f>IF(Q$198&gt;0, IF(R$198=0, 'Adjustment for previous period'!$G95, 0), 0)</f>
        <v>0</v>
      </c>
      <c r="R250" s="9"/>
      <c r="S250" s="12"/>
      <c r="T250" s="12"/>
      <c r="U250" s="12"/>
      <c r="V250" s="12"/>
      <c r="W250" s="12"/>
      <c r="X250" s="12"/>
      <c r="Y250" s="12"/>
      <c r="Z250" s="12"/>
      <c r="AA250" s="12"/>
      <c r="AB250" s="225"/>
      <c r="AC250" s="225"/>
      <c r="AD250" s="225"/>
      <c r="AE250" s="225"/>
      <c r="AF250" s="225"/>
      <c r="AG250" s="225"/>
      <c r="AH250" s="225"/>
      <c r="AI250" s="225"/>
      <c r="AJ250" s="225"/>
      <c r="AK250" s="225"/>
      <c r="AL250" s="225"/>
      <c r="AM250" s="225"/>
      <c r="AN250" s="225"/>
      <c r="AO250" s="225"/>
      <c r="AP250" s="225"/>
      <c r="AQ250" s="225"/>
      <c r="AR250" s="225"/>
      <c r="AS250" s="225"/>
      <c r="AT250" s="225"/>
      <c r="AU250" s="225"/>
      <c r="AV250" s="225"/>
      <c r="AW250" s="225"/>
      <c r="AX250" s="225"/>
      <c r="AY250" s="225"/>
      <c r="AZ250" s="225"/>
      <c r="BA250" s="225"/>
      <c r="BB250" s="225"/>
      <c r="BC250" s="225"/>
      <c r="BD250" s="225"/>
      <c r="BE250" s="225"/>
      <c r="BF250" s="225"/>
      <c r="BG250" s="225"/>
      <c r="BH250" s="225"/>
      <c r="BI250" s="225"/>
      <c r="BJ250" s="225"/>
      <c r="BK250" s="225"/>
      <c r="BL250" s="225"/>
    </row>
    <row r="251" spans="1:64" ht="12" hidden="1" customHeight="1" outlineLevel="1">
      <c r="A251" s="9"/>
      <c r="B251" s="9"/>
      <c r="C251" s="9"/>
      <c r="D251" s="132">
        <f>Asset21</f>
        <v>0</v>
      </c>
      <c r="E251" s="9"/>
      <c r="F251" s="9"/>
      <c r="G251" s="9"/>
      <c r="H251" s="113"/>
      <c r="I251" s="113"/>
      <c r="J251" s="113"/>
      <c r="K251" s="113"/>
      <c r="L251" s="113">
        <f>IF(L$198&gt;0, IF(M$198=0, 'Adjustment for previous period'!$G96, 0), 0)</f>
        <v>0</v>
      </c>
      <c r="M251" s="113">
        <f>IF(M$198&gt;0, IF(N$198=0, 'Adjustment for previous period'!$G96, 0), 0)</f>
        <v>0</v>
      </c>
      <c r="N251" s="113">
        <f>IF(N$198&gt;0, IF(O$198=0, 'Adjustment for previous period'!$G96, 0), 0)</f>
        <v>0</v>
      </c>
      <c r="O251" s="113">
        <f>IF(O$198&gt;0, IF(P$198=0, 'Adjustment for previous period'!$G96, 0), 0)</f>
        <v>0</v>
      </c>
      <c r="P251" s="113">
        <f>IF(P$198&gt;0, IF(Q$198=0, 'Adjustment for previous period'!$G96, 0), 0)</f>
        <v>0</v>
      </c>
      <c r="Q251" s="113">
        <f>IF(Q$198&gt;0, IF(R$198=0, 'Adjustment for previous period'!$G96, 0), 0)</f>
        <v>0</v>
      </c>
      <c r="R251" s="9"/>
      <c r="S251" s="12"/>
      <c r="T251" s="12"/>
      <c r="U251" s="12"/>
      <c r="V251" s="12"/>
      <c r="W251" s="12"/>
      <c r="X251" s="12"/>
      <c r="Y251" s="12"/>
      <c r="Z251" s="12"/>
      <c r="AA251" s="12"/>
      <c r="AB251" s="225"/>
      <c r="AC251" s="225"/>
      <c r="AD251" s="225"/>
      <c r="AE251" s="225"/>
      <c r="AF251" s="225"/>
      <c r="AG251" s="225"/>
      <c r="AH251" s="225"/>
      <c r="AI251" s="225"/>
      <c r="AJ251" s="225"/>
      <c r="AK251" s="225"/>
      <c r="AL251" s="225"/>
      <c r="AM251" s="225"/>
      <c r="AN251" s="225"/>
      <c r="AO251" s="225"/>
      <c r="AP251" s="225"/>
      <c r="AQ251" s="225"/>
      <c r="AR251" s="225"/>
      <c r="AS251" s="225"/>
      <c r="AT251" s="225"/>
      <c r="AU251" s="225"/>
      <c r="AV251" s="225"/>
      <c r="AW251" s="225"/>
      <c r="AX251" s="225"/>
      <c r="AY251" s="225"/>
      <c r="AZ251" s="225"/>
      <c r="BA251" s="225"/>
      <c r="BB251" s="225"/>
      <c r="BC251" s="225"/>
      <c r="BD251" s="225"/>
      <c r="BE251" s="225"/>
      <c r="BF251" s="225"/>
      <c r="BG251" s="225"/>
      <c r="BH251" s="225"/>
      <c r="BI251" s="225"/>
      <c r="BJ251" s="225"/>
      <c r="BK251" s="225"/>
      <c r="BL251" s="225"/>
    </row>
    <row r="252" spans="1:64" ht="12" hidden="1" customHeight="1" outlineLevel="1">
      <c r="A252" s="9"/>
      <c r="B252" s="9"/>
      <c r="C252" s="9"/>
      <c r="D252" s="132">
        <f>Asset22</f>
        <v>0</v>
      </c>
      <c r="E252" s="9"/>
      <c r="F252" s="9"/>
      <c r="G252" s="9"/>
      <c r="H252" s="113"/>
      <c r="I252" s="113"/>
      <c r="J252" s="113"/>
      <c r="K252" s="113"/>
      <c r="L252" s="113">
        <f>IF(L$198&gt;0, IF(M$198=0, 'Adjustment for previous period'!$G97, 0), 0)</f>
        <v>0</v>
      </c>
      <c r="M252" s="113">
        <f>IF(M$198&gt;0, IF(N$198=0, 'Adjustment for previous period'!$G97, 0), 0)</f>
        <v>0</v>
      </c>
      <c r="N252" s="113">
        <f>IF(N$198&gt;0, IF(O$198=0, 'Adjustment for previous period'!$G97, 0), 0)</f>
        <v>0</v>
      </c>
      <c r="O252" s="113">
        <f>IF(O$198&gt;0, IF(P$198=0, 'Adjustment for previous period'!$G97, 0), 0)</f>
        <v>0</v>
      </c>
      <c r="P252" s="113">
        <f>IF(P$198&gt;0, IF(Q$198=0, 'Adjustment for previous period'!$G97, 0), 0)</f>
        <v>0</v>
      </c>
      <c r="Q252" s="113">
        <f>IF(Q$198&gt;0, IF(R$198=0, 'Adjustment for previous period'!$G97, 0), 0)</f>
        <v>0</v>
      </c>
      <c r="R252" s="9"/>
      <c r="S252" s="12"/>
      <c r="T252" s="12"/>
      <c r="U252" s="12"/>
      <c r="V252" s="12"/>
      <c r="W252" s="12"/>
      <c r="X252" s="12"/>
      <c r="Y252" s="12"/>
      <c r="Z252" s="12"/>
      <c r="AA252" s="12"/>
      <c r="AB252" s="225"/>
      <c r="AC252" s="225"/>
      <c r="AD252" s="225"/>
      <c r="AE252" s="225"/>
      <c r="AF252" s="225"/>
      <c r="AG252" s="225"/>
      <c r="AH252" s="225"/>
      <c r="AI252" s="225"/>
      <c r="AJ252" s="225"/>
      <c r="AK252" s="225"/>
      <c r="AL252" s="225"/>
      <c r="AM252" s="225"/>
      <c r="AN252" s="225"/>
      <c r="AO252" s="225"/>
      <c r="AP252" s="225"/>
      <c r="AQ252" s="225"/>
      <c r="AR252" s="225"/>
      <c r="AS252" s="225"/>
      <c r="AT252" s="225"/>
      <c r="AU252" s="225"/>
      <c r="AV252" s="225"/>
      <c r="AW252" s="225"/>
      <c r="AX252" s="225"/>
      <c r="AY252" s="225"/>
      <c r="AZ252" s="225"/>
      <c r="BA252" s="225"/>
      <c r="BB252" s="225"/>
      <c r="BC252" s="225"/>
      <c r="BD252" s="225"/>
      <c r="BE252" s="225"/>
      <c r="BF252" s="225"/>
      <c r="BG252" s="225"/>
      <c r="BH252" s="225"/>
      <c r="BI252" s="225"/>
      <c r="BJ252" s="225"/>
      <c r="BK252" s="225"/>
      <c r="BL252" s="225"/>
    </row>
    <row r="253" spans="1:64" ht="12" hidden="1" customHeight="1" outlineLevel="1">
      <c r="A253" s="9"/>
      <c r="B253" s="9"/>
      <c r="C253" s="9"/>
      <c r="D253" s="132">
        <f>Asset23</f>
        <v>0</v>
      </c>
      <c r="E253" s="9"/>
      <c r="F253" s="9"/>
      <c r="G253" s="9"/>
      <c r="H253" s="113"/>
      <c r="I253" s="113"/>
      <c r="J253" s="113"/>
      <c r="K253" s="113"/>
      <c r="L253" s="113">
        <f>IF(L$198&gt;0, IF(M$198=0, 'Adjustment for previous period'!$G98, 0), 0)</f>
        <v>0</v>
      </c>
      <c r="M253" s="113">
        <f>IF(M$198&gt;0, IF(N$198=0, 'Adjustment for previous period'!$G98, 0), 0)</f>
        <v>0</v>
      </c>
      <c r="N253" s="113">
        <f>IF(N$198&gt;0, IF(O$198=0, 'Adjustment for previous period'!$G98, 0), 0)</f>
        <v>0</v>
      </c>
      <c r="O253" s="113">
        <f>IF(O$198&gt;0, IF(P$198=0, 'Adjustment for previous period'!$G98, 0), 0)</f>
        <v>0</v>
      </c>
      <c r="P253" s="113">
        <f>IF(P$198&gt;0, IF(Q$198=0, 'Adjustment for previous period'!$G98, 0), 0)</f>
        <v>0</v>
      </c>
      <c r="Q253" s="113">
        <f>IF(Q$198&gt;0, IF(R$198=0, 'Adjustment for previous period'!$G98, 0), 0)</f>
        <v>0</v>
      </c>
      <c r="R253" s="9"/>
      <c r="S253" s="12"/>
      <c r="T253" s="12"/>
      <c r="U253" s="12"/>
      <c r="V253" s="12"/>
      <c r="W253" s="12"/>
      <c r="X253" s="12"/>
      <c r="Y253" s="12"/>
      <c r="Z253" s="12"/>
      <c r="AA253" s="12"/>
      <c r="AB253" s="225"/>
      <c r="AC253" s="225"/>
      <c r="AD253" s="225"/>
      <c r="AE253" s="225"/>
      <c r="AF253" s="225"/>
      <c r="AG253" s="225"/>
      <c r="AH253" s="225"/>
      <c r="AI253" s="225"/>
      <c r="AJ253" s="225"/>
      <c r="AK253" s="225"/>
      <c r="AL253" s="225"/>
      <c r="AM253" s="225"/>
      <c r="AN253" s="225"/>
      <c r="AO253" s="225"/>
      <c r="AP253" s="225"/>
      <c r="AQ253" s="225"/>
      <c r="AR253" s="225"/>
      <c r="AS253" s="225"/>
      <c r="AT253" s="225"/>
      <c r="AU253" s="225"/>
      <c r="AV253" s="225"/>
      <c r="AW253" s="225"/>
      <c r="AX253" s="225"/>
      <c r="AY253" s="225"/>
      <c r="AZ253" s="225"/>
      <c r="BA253" s="225"/>
      <c r="BB253" s="225"/>
      <c r="BC253" s="225"/>
      <c r="BD253" s="225"/>
      <c r="BE253" s="225"/>
      <c r="BF253" s="225"/>
      <c r="BG253" s="225"/>
      <c r="BH253" s="225"/>
      <c r="BI253" s="225"/>
      <c r="BJ253" s="225"/>
      <c r="BK253" s="225"/>
      <c r="BL253" s="225"/>
    </row>
    <row r="254" spans="1:64" ht="12" hidden="1" customHeight="1" outlineLevel="1">
      <c r="A254" s="9"/>
      <c r="B254" s="9"/>
      <c r="C254" s="9"/>
      <c r="D254" s="132">
        <f>Asset24</f>
        <v>0</v>
      </c>
      <c r="E254" s="9"/>
      <c r="F254" s="9"/>
      <c r="G254" s="9"/>
      <c r="H254" s="113"/>
      <c r="I254" s="113"/>
      <c r="J254" s="113"/>
      <c r="K254" s="113"/>
      <c r="L254" s="113">
        <f>IF(L$198&gt;0, IF(M$198=0, 'Adjustment for previous period'!$G99, 0), 0)</f>
        <v>0</v>
      </c>
      <c r="M254" s="113">
        <f>IF(M$198&gt;0, IF(N$198=0, 'Adjustment for previous period'!$G99, 0), 0)</f>
        <v>0</v>
      </c>
      <c r="N254" s="113">
        <f>IF(N$198&gt;0, IF(O$198=0, 'Adjustment for previous period'!$G99, 0), 0)</f>
        <v>0</v>
      </c>
      <c r="O254" s="113">
        <f>IF(O$198&gt;0, IF(P$198=0, 'Adjustment for previous period'!$G99, 0), 0)</f>
        <v>0</v>
      </c>
      <c r="P254" s="113">
        <f>IF(P$198&gt;0, IF(Q$198=0, 'Adjustment for previous period'!$G99, 0), 0)</f>
        <v>0</v>
      </c>
      <c r="Q254" s="113">
        <f>IF(Q$198&gt;0, IF(R$198=0, 'Adjustment for previous period'!$G99, 0), 0)</f>
        <v>0</v>
      </c>
      <c r="R254" s="9"/>
      <c r="S254" s="12"/>
      <c r="T254" s="12"/>
      <c r="U254" s="12"/>
      <c r="V254" s="12"/>
      <c r="W254" s="12"/>
      <c r="X254" s="12"/>
      <c r="Y254" s="12"/>
      <c r="Z254" s="12"/>
      <c r="AA254" s="12"/>
      <c r="AB254" s="225"/>
      <c r="AC254" s="225"/>
      <c r="AD254" s="225"/>
      <c r="AE254" s="225"/>
      <c r="AF254" s="225"/>
      <c r="AG254" s="225"/>
      <c r="AH254" s="225"/>
      <c r="AI254" s="225"/>
      <c r="AJ254" s="225"/>
      <c r="AK254" s="225"/>
      <c r="AL254" s="225"/>
      <c r="AM254" s="225"/>
      <c r="AN254" s="225"/>
      <c r="AO254" s="225"/>
      <c r="AP254" s="225"/>
      <c r="AQ254" s="225"/>
      <c r="AR254" s="225"/>
      <c r="AS254" s="225"/>
      <c r="AT254" s="225"/>
      <c r="AU254" s="225"/>
      <c r="AV254" s="225"/>
      <c r="AW254" s="225"/>
      <c r="AX254" s="225"/>
      <c r="AY254" s="225"/>
      <c r="AZ254" s="225"/>
      <c r="BA254" s="225"/>
      <c r="BB254" s="225"/>
      <c r="BC254" s="225"/>
      <c r="BD254" s="225"/>
      <c r="BE254" s="225"/>
      <c r="BF254" s="225"/>
      <c r="BG254" s="225"/>
      <c r="BH254" s="225"/>
      <c r="BI254" s="225"/>
      <c r="BJ254" s="225"/>
      <c r="BK254" s="225"/>
      <c r="BL254" s="225"/>
    </row>
    <row r="255" spans="1:64" ht="12" hidden="1" customHeight="1" outlineLevel="1">
      <c r="A255" s="9"/>
      <c r="B255" s="9"/>
      <c r="C255" s="9"/>
      <c r="D255" s="132">
        <f>Asset25</f>
        <v>0</v>
      </c>
      <c r="E255" s="9"/>
      <c r="F255" s="9"/>
      <c r="G255" s="9"/>
      <c r="H255" s="113"/>
      <c r="I255" s="113"/>
      <c r="J255" s="113"/>
      <c r="K255" s="113"/>
      <c r="L255" s="113">
        <f>IF(L$198&gt;0, IF(M$198=0, 'Adjustment for previous period'!$G100, 0), 0)</f>
        <v>0</v>
      </c>
      <c r="M255" s="113">
        <f>IF(M$198&gt;0, IF(N$198=0, 'Adjustment for previous period'!$G100, 0), 0)</f>
        <v>0</v>
      </c>
      <c r="N255" s="113">
        <f>IF(N$198&gt;0, IF(O$198=0, 'Adjustment for previous period'!$G100, 0), 0)</f>
        <v>0</v>
      </c>
      <c r="O255" s="113">
        <f>IF(O$198&gt;0, IF(P$198=0, 'Adjustment for previous period'!$G100, 0), 0)</f>
        <v>0</v>
      </c>
      <c r="P255" s="113">
        <f>IF(P$198&gt;0, IF(Q$198=0, 'Adjustment for previous period'!$G100, 0), 0)</f>
        <v>0</v>
      </c>
      <c r="Q255" s="113">
        <f>IF(Q$198&gt;0, IF(R$198=0, 'Adjustment for previous period'!$G100, 0), 0)</f>
        <v>0</v>
      </c>
      <c r="R255" s="9"/>
      <c r="S255" s="12"/>
      <c r="T255" s="12"/>
      <c r="U255" s="12"/>
      <c r="V255" s="12"/>
      <c r="W255" s="12"/>
      <c r="X255" s="12"/>
      <c r="Y255" s="12"/>
      <c r="Z255" s="12"/>
      <c r="AA255" s="12"/>
      <c r="AB255" s="225"/>
      <c r="AC255" s="225"/>
      <c r="AD255" s="225"/>
      <c r="AE255" s="225"/>
      <c r="AF255" s="225"/>
      <c r="AG255" s="225"/>
      <c r="AH255" s="225"/>
      <c r="AI255" s="225"/>
      <c r="AJ255" s="225"/>
      <c r="AK255" s="225"/>
      <c r="AL255" s="225"/>
      <c r="AM255" s="225"/>
      <c r="AN255" s="225"/>
      <c r="AO255" s="225"/>
      <c r="AP255" s="225"/>
      <c r="AQ255" s="225"/>
      <c r="AR255" s="225"/>
      <c r="AS255" s="225"/>
      <c r="AT255" s="225"/>
      <c r="AU255" s="225"/>
      <c r="AV255" s="225"/>
      <c r="AW255" s="225"/>
      <c r="AX255" s="225"/>
      <c r="AY255" s="225"/>
      <c r="AZ255" s="225"/>
      <c r="BA255" s="225"/>
      <c r="BB255" s="225"/>
      <c r="BC255" s="225"/>
      <c r="BD255" s="225"/>
      <c r="BE255" s="225"/>
      <c r="BF255" s="225"/>
      <c r="BG255" s="225"/>
      <c r="BH255" s="225"/>
      <c r="BI255" s="225"/>
      <c r="BJ255" s="225"/>
      <c r="BK255" s="225"/>
      <c r="BL255" s="225"/>
    </row>
    <row r="256" spans="1:64" ht="12" hidden="1" customHeight="1" outlineLevel="1">
      <c r="A256" s="9"/>
      <c r="B256" s="9"/>
      <c r="C256" s="9"/>
      <c r="D256" s="132">
        <f>Asset26</f>
        <v>0</v>
      </c>
      <c r="E256" s="9"/>
      <c r="F256" s="9"/>
      <c r="G256" s="9"/>
      <c r="H256" s="113"/>
      <c r="I256" s="113"/>
      <c r="J256" s="113"/>
      <c r="K256" s="113"/>
      <c r="L256" s="113">
        <f>IF(L$198&gt;0, IF(M$198=0, 'Adjustment for previous period'!$G101, 0), 0)</f>
        <v>0</v>
      </c>
      <c r="M256" s="113">
        <f>IF(M$198&gt;0, IF(N$198=0, 'Adjustment for previous period'!$G101, 0), 0)</f>
        <v>0</v>
      </c>
      <c r="N256" s="113">
        <f>IF(N$198&gt;0, IF(O$198=0, 'Adjustment for previous period'!$G101, 0), 0)</f>
        <v>0</v>
      </c>
      <c r="O256" s="113">
        <f>IF(O$198&gt;0, IF(P$198=0, 'Adjustment for previous period'!$G101, 0), 0)</f>
        <v>0</v>
      </c>
      <c r="P256" s="113">
        <f>IF(P$198&gt;0, IF(Q$198=0, 'Adjustment for previous period'!$G101, 0), 0)</f>
        <v>0</v>
      </c>
      <c r="Q256" s="113">
        <f>IF(Q$198&gt;0, IF(R$198=0, 'Adjustment for previous period'!$G101, 0), 0)</f>
        <v>0</v>
      </c>
      <c r="R256" s="9"/>
      <c r="S256" s="12"/>
      <c r="T256" s="12"/>
      <c r="U256" s="12"/>
      <c r="V256" s="12"/>
      <c r="W256" s="12"/>
      <c r="X256" s="12"/>
      <c r="Y256" s="12"/>
      <c r="Z256" s="12"/>
      <c r="AA256" s="12"/>
      <c r="AB256" s="225"/>
      <c r="AC256" s="225"/>
      <c r="AD256" s="225"/>
      <c r="AE256" s="225"/>
      <c r="AF256" s="225"/>
      <c r="AG256" s="225"/>
      <c r="AH256" s="225"/>
      <c r="AI256" s="225"/>
      <c r="AJ256" s="225"/>
      <c r="AK256" s="225"/>
      <c r="AL256" s="225"/>
      <c r="AM256" s="225"/>
      <c r="AN256" s="225"/>
      <c r="AO256" s="225"/>
      <c r="AP256" s="225"/>
      <c r="AQ256" s="225"/>
      <c r="AR256" s="225"/>
      <c r="AS256" s="225"/>
      <c r="AT256" s="225"/>
      <c r="AU256" s="225"/>
      <c r="AV256" s="225"/>
      <c r="AW256" s="225"/>
      <c r="AX256" s="225"/>
      <c r="AY256" s="225"/>
      <c r="AZ256" s="225"/>
      <c r="BA256" s="225"/>
      <c r="BB256" s="225"/>
      <c r="BC256" s="225"/>
      <c r="BD256" s="225"/>
      <c r="BE256" s="225"/>
      <c r="BF256" s="225"/>
      <c r="BG256" s="225"/>
      <c r="BH256" s="225"/>
      <c r="BI256" s="225"/>
      <c r="BJ256" s="225"/>
      <c r="BK256" s="225"/>
      <c r="BL256" s="225"/>
    </row>
    <row r="257" spans="1:64" ht="12" hidden="1" customHeight="1" outlineLevel="1">
      <c r="A257" s="9"/>
      <c r="B257" s="9"/>
      <c r="C257" s="9"/>
      <c r="D257" s="132">
        <f>Asset27</f>
        <v>0</v>
      </c>
      <c r="E257" s="9"/>
      <c r="F257" s="9"/>
      <c r="G257" s="9"/>
      <c r="H257" s="113"/>
      <c r="I257" s="113"/>
      <c r="J257" s="113"/>
      <c r="K257" s="113"/>
      <c r="L257" s="113">
        <f>IF(L$198&gt;0, IF(M$198=0, 'Adjustment for previous period'!$G102, 0), 0)</f>
        <v>0</v>
      </c>
      <c r="M257" s="113">
        <f>IF(M$198&gt;0, IF(N$198=0, 'Adjustment for previous period'!$G102, 0), 0)</f>
        <v>0</v>
      </c>
      <c r="N257" s="113">
        <f>IF(N$198&gt;0, IF(O$198=0, 'Adjustment for previous period'!$G102, 0), 0)</f>
        <v>0</v>
      </c>
      <c r="O257" s="113">
        <f>IF(O$198&gt;0, IF(P$198=0, 'Adjustment for previous period'!$G102, 0), 0)</f>
        <v>0</v>
      </c>
      <c r="P257" s="113">
        <f>IF(P$198&gt;0, IF(Q$198=0, 'Adjustment for previous period'!$G102, 0), 0)</f>
        <v>0</v>
      </c>
      <c r="Q257" s="113">
        <f>IF(Q$198&gt;0, IF(R$198=0, 'Adjustment for previous period'!$G102, 0), 0)</f>
        <v>0</v>
      </c>
      <c r="R257" s="9"/>
      <c r="S257" s="12"/>
      <c r="T257" s="12"/>
      <c r="U257" s="12"/>
      <c r="V257" s="12"/>
      <c r="W257" s="12"/>
      <c r="X257" s="12"/>
      <c r="Y257" s="12"/>
      <c r="Z257" s="12"/>
      <c r="AA257" s="12"/>
      <c r="AB257" s="225"/>
      <c r="AC257" s="225"/>
      <c r="AD257" s="225"/>
      <c r="AE257" s="225"/>
      <c r="AF257" s="225"/>
      <c r="AG257" s="225"/>
      <c r="AH257" s="225"/>
      <c r="AI257" s="225"/>
      <c r="AJ257" s="225"/>
      <c r="AK257" s="225"/>
      <c r="AL257" s="225"/>
      <c r="AM257" s="225"/>
      <c r="AN257" s="225"/>
      <c r="AO257" s="225"/>
      <c r="AP257" s="225"/>
      <c r="AQ257" s="225"/>
      <c r="AR257" s="225"/>
      <c r="AS257" s="225"/>
      <c r="AT257" s="225"/>
      <c r="AU257" s="225"/>
      <c r="AV257" s="225"/>
      <c r="AW257" s="225"/>
      <c r="AX257" s="225"/>
      <c r="AY257" s="225"/>
      <c r="AZ257" s="225"/>
      <c r="BA257" s="225"/>
      <c r="BB257" s="225"/>
      <c r="BC257" s="225"/>
      <c r="BD257" s="225"/>
      <c r="BE257" s="225"/>
      <c r="BF257" s="225"/>
      <c r="BG257" s="225"/>
      <c r="BH257" s="225"/>
      <c r="BI257" s="225"/>
      <c r="BJ257" s="225"/>
      <c r="BK257" s="225"/>
      <c r="BL257" s="225"/>
    </row>
    <row r="258" spans="1:64" ht="12" hidden="1" customHeight="1" outlineLevel="1">
      <c r="A258" s="9"/>
      <c r="B258" s="9"/>
      <c r="C258" s="9"/>
      <c r="D258" s="132">
        <f>Asset28</f>
        <v>0</v>
      </c>
      <c r="E258" s="9"/>
      <c r="F258" s="9"/>
      <c r="G258" s="9"/>
      <c r="H258" s="113"/>
      <c r="I258" s="113"/>
      <c r="J258" s="113"/>
      <c r="K258" s="113"/>
      <c r="L258" s="113">
        <f>IF(L$198&gt;0, IF(M$198=0, 'Adjustment for previous period'!$G103, 0), 0)</f>
        <v>0</v>
      </c>
      <c r="M258" s="113">
        <f>IF(M$198&gt;0, IF(N$198=0, 'Adjustment for previous period'!$G103, 0), 0)</f>
        <v>0</v>
      </c>
      <c r="N258" s="113">
        <f>IF(N$198&gt;0, IF(O$198=0, 'Adjustment for previous period'!$G103, 0), 0)</f>
        <v>0</v>
      </c>
      <c r="O258" s="113">
        <f>IF(O$198&gt;0, IF(P$198=0, 'Adjustment for previous period'!$G103, 0), 0)</f>
        <v>0</v>
      </c>
      <c r="P258" s="113">
        <f>IF(P$198&gt;0, IF(Q$198=0, 'Adjustment for previous period'!$G103, 0), 0)</f>
        <v>0</v>
      </c>
      <c r="Q258" s="113">
        <f>IF(Q$198&gt;0, IF(R$198=0, 'Adjustment for previous period'!$G103, 0), 0)</f>
        <v>0</v>
      </c>
      <c r="R258" s="9"/>
      <c r="S258" s="12"/>
      <c r="T258" s="12"/>
      <c r="U258" s="12"/>
      <c r="V258" s="12"/>
      <c r="W258" s="12"/>
      <c r="X258" s="12"/>
      <c r="Y258" s="12"/>
      <c r="Z258" s="12"/>
      <c r="AA258" s="12"/>
      <c r="AB258" s="225"/>
      <c r="AC258" s="225"/>
      <c r="AD258" s="225"/>
      <c r="AE258" s="225"/>
      <c r="AF258" s="225"/>
      <c r="AG258" s="225"/>
      <c r="AH258" s="225"/>
      <c r="AI258" s="225"/>
      <c r="AJ258" s="225"/>
      <c r="AK258" s="225"/>
      <c r="AL258" s="225"/>
      <c r="AM258" s="225"/>
      <c r="AN258" s="225"/>
      <c r="AO258" s="225"/>
      <c r="AP258" s="225"/>
      <c r="AQ258" s="225"/>
      <c r="AR258" s="225"/>
      <c r="AS258" s="225"/>
      <c r="AT258" s="225"/>
      <c r="AU258" s="225"/>
      <c r="AV258" s="225"/>
      <c r="AW258" s="225"/>
      <c r="AX258" s="225"/>
      <c r="AY258" s="225"/>
      <c r="AZ258" s="225"/>
      <c r="BA258" s="225"/>
      <c r="BB258" s="225"/>
      <c r="BC258" s="225"/>
      <c r="BD258" s="225"/>
      <c r="BE258" s="225"/>
      <c r="BF258" s="225"/>
      <c r="BG258" s="225"/>
      <c r="BH258" s="225"/>
      <c r="BI258" s="225"/>
      <c r="BJ258" s="225"/>
      <c r="BK258" s="225"/>
      <c r="BL258" s="225"/>
    </row>
    <row r="259" spans="1:64" ht="12" hidden="1" customHeight="1" outlineLevel="1">
      <c r="A259" s="9"/>
      <c r="B259" s="9"/>
      <c r="C259" s="9"/>
      <c r="D259" s="132">
        <f>Asset29</f>
        <v>0</v>
      </c>
      <c r="E259" s="9"/>
      <c r="F259" s="9"/>
      <c r="G259" s="9"/>
      <c r="H259" s="113"/>
      <c r="I259" s="113"/>
      <c r="J259" s="113"/>
      <c r="K259" s="113"/>
      <c r="L259" s="113">
        <f>IF(L$198&gt;0, IF(M$198=0, 'Adjustment for previous period'!$G104, 0), 0)</f>
        <v>0</v>
      </c>
      <c r="M259" s="113">
        <f>IF(M$198&gt;0, IF(N$198=0, 'Adjustment for previous period'!$G104, 0), 0)</f>
        <v>0</v>
      </c>
      <c r="N259" s="113">
        <f>IF(N$198&gt;0, IF(O$198=0, 'Adjustment for previous period'!$G104, 0), 0)</f>
        <v>0</v>
      </c>
      <c r="O259" s="113">
        <f>IF(O$198&gt;0, IF(P$198=0, 'Adjustment for previous period'!$G104, 0), 0)</f>
        <v>0</v>
      </c>
      <c r="P259" s="113">
        <f>IF(P$198&gt;0, IF(Q$198=0, 'Adjustment for previous period'!$G104, 0), 0)</f>
        <v>0</v>
      </c>
      <c r="Q259" s="113">
        <f>IF(Q$198&gt;0, IF(R$198=0, 'Adjustment for previous period'!$G104, 0), 0)</f>
        <v>0</v>
      </c>
      <c r="R259" s="9"/>
      <c r="S259" s="12"/>
      <c r="T259" s="12"/>
      <c r="U259" s="12"/>
      <c r="V259" s="12"/>
      <c r="W259" s="12"/>
      <c r="X259" s="12"/>
      <c r="Y259" s="12"/>
      <c r="Z259" s="12"/>
      <c r="AA259" s="12"/>
      <c r="AB259" s="225"/>
      <c r="AC259" s="225"/>
      <c r="AD259" s="225"/>
      <c r="AE259" s="225"/>
      <c r="AF259" s="225"/>
      <c r="AG259" s="225"/>
      <c r="AH259" s="225"/>
      <c r="AI259" s="225"/>
      <c r="AJ259" s="225"/>
      <c r="AK259" s="225"/>
      <c r="AL259" s="225"/>
      <c r="AM259" s="225"/>
      <c r="AN259" s="225"/>
      <c r="AO259" s="225"/>
      <c r="AP259" s="225"/>
      <c r="AQ259" s="225"/>
      <c r="AR259" s="225"/>
      <c r="AS259" s="225"/>
      <c r="AT259" s="225"/>
      <c r="AU259" s="225"/>
      <c r="AV259" s="225"/>
      <c r="AW259" s="225"/>
      <c r="AX259" s="225"/>
      <c r="AY259" s="225"/>
      <c r="AZ259" s="225"/>
      <c r="BA259" s="225"/>
      <c r="BB259" s="225"/>
      <c r="BC259" s="225"/>
      <c r="BD259" s="225"/>
      <c r="BE259" s="225"/>
      <c r="BF259" s="225"/>
      <c r="BG259" s="225"/>
      <c r="BH259" s="225"/>
      <c r="BI259" s="225"/>
      <c r="BJ259" s="225"/>
      <c r="BK259" s="225"/>
      <c r="BL259" s="225"/>
    </row>
    <row r="260" spans="1:64" ht="12" hidden="1" customHeight="1" outlineLevel="1">
      <c r="A260" s="9"/>
      <c r="B260" s="9"/>
      <c r="C260" s="9"/>
      <c r="D260" s="132">
        <f>Asset30</f>
        <v>0</v>
      </c>
      <c r="E260" s="9"/>
      <c r="F260" s="9"/>
      <c r="G260" s="9"/>
      <c r="H260" s="113"/>
      <c r="I260" s="113"/>
      <c r="J260" s="113"/>
      <c r="K260" s="113"/>
      <c r="L260" s="113">
        <f>IF(L$198&gt;0, IF(M$198=0, 'Adjustment for previous period'!$G105, 0), 0)</f>
        <v>0</v>
      </c>
      <c r="M260" s="113">
        <f>IF(M$198&gt;0, IF(N$198=0, 'Adjustment for previous period'!$G105, 0), 0)</f>
        <v>0</v>
      </c>
      <c r="N260" s="113">
        <f>IF(N$198&gt;0, IF(O$198=0, 'Adjustment for previous period'!$G105, 0), 0)</f>
        <v>0</v>
      </c>
      <c r="O260" s="113">
        <f>IF(O$198&gt;0, IF(P$198=0, 'Adjustment for previous period'!$G105, 0), 0)</f>
        <v>0</v>
      </c>
      <c r="P260" s="113">
        <f>IF(P$198&gt;0, IF(Q$198=0, 'Adjustment for previous period'!$G105, 0), 0)</f>
        <v>0</v>
      </c>
      <c r="Q260" s="113">
        <f>IF(Q$198&gt;0, IF(R$198=0, 'Adjustment for previous period'!$G105, 0), 0)</f>
        <v>0</v>
      </c>
      <c r="R260" s="9"/>
      <c r="S260" s="12"/>
      <c r="T260" s="12"/>
      <c r="U260" s="12"/>
      <c r="V260" s="12"/>
      <c r="W260" s="12"/>
      <c r="X260" s="12"/>
      <c r="Y260" s="12"/>
      <c r="Z260" s="12"/>
      <c r="AA260" s="12"/>
      <c r="AB260" s="225"/>
      <c r="AC260" s="225"/>
      <c r="AD260" s="225"/>
      <c r="AE260" s="225"/>
      <c r="AF260" s="225"/>
      <c r="AG260" s="225"/>
      <c r="AH260" s="225"/>
      <c r="AI260" s="225"/>
      <c r="AJ260" s="225"/>
      <c r="AK260" s="225"/>
      <c r="AL260" s="225"/>
      <c r="AM260" s="225"/>
      <c r="AN260" s="225"/>
      <c r="AO260" s="225"/>
      <c r="AP260" s="225"/>
      <c r="AQ260" s="225"/>
      <c r="AR260" s="225"/>
      <c r="AS260" s="225"/>
      <c r="AT260" s="225"/>
      <c r="AU260" s="225"/>
      <c r="AV260" s="225"/>
      <c r="AW260" s="225"/>
      <c r="AX260" s="225"/>
      <c r="AY260" s="225"/>
      <c r="AZ260" s="225"/>
      <c r="BA260" s="225"/>
      <c r="BB260" s="225"/>
      <c r="BC260" s="225"/>
      <c r="BD260" s="225"/>
      <c r="BE260" s="225"/>
      <c r="BF260" s="225"/>
      <c r="BG260" s="225"/>
      <c r="BH260" s="225"/>
      <c r="BI260" s="225"/>
      <c r="BJ260" s="225"/>
      <c r="BK260" s="225"/>
      <c r="BL260" s="225"/>
    </row>
    <row r="261" spans="1:64" ht="12" customHeight="1" collapsed="1">
      <c r="A261" s="9"/>
      <c r="B261" s="9"/>
      <c r="C261" s="9"/>
      <c r="D261" s="9"/>
      <c r="E261" s="9"/>
      <c r="F261" s="9"/>
      <c r="G261" s="9"/>
      <c r="H261" s="9"/>
      <c r="I261" s="9"/>
      <c r="J261" s="9"/>
      <c r="K261" s="9"/>
      <c r="L261" s="9"/>
      <c r="M261" s="9"/>
      <c r="N261" s="12"/>
      <c r="O261" s="9"/>
      <c r="P261" s="9"/>
      <c r="Q261" s="9"/>
      <c r="R261" s="9"/>
      <c r="S261" s="12"/>
      <c r="T261" s="12"/>
      <c r="U261" s="12"/>
      <c r="V261" s="12"/>
      <c r="W261" s="12"/>
      <c r="X261" s="12"/>
      <c r="Y261" s="12"/>
      <c r="Z261" s="12"/>
      <c r="AA261" s="12"/>
      <c r="AB261" s="225"/>
      <c r="AC261" s="225"/>
      <c r="AD261" s="225"/>
      <c r="AE261" s="225"/>
      <c r="AF261" s="225"/>
      <c r="AG261" s="225"/>
      <c r="AH261" s="225"/>
      <c r="AI261" s="225"/>
      <c r="AJ261" s="225"/>
      <c r="AK261" s="225"/>
      <c r="AL261" s="225"/>
      <c r="AM261" s="225"/>
      <c r="AN261" s="225"/>
      <c r="AO261" s="225"/>
      <c r="AP261" s="225"/>
      <c r="AQ261" s="225"/>
      <c r="AR261" s="225"/>
      <c r="AS261" s="225"/>
      <c r="AT261" s="225"/>
      <c r="AU261" s="225"/>
      <c r="AV261" s="225"/>
      <c r="AW261" s="225"/>
      <c r="AX261" s="225"/>
      <c r="AY261" s="225"/>
      <c r="AZ261" s="225"/>
      <c r="BA261" s="225"/>
      <c r="BB261" s="225"/>
      <c r="BC261" s="225"/>
      <c r="BD261" s="225"/>
      <c r="BE261" s="225"/>
      <c r="BF261" s="225"/>
      <c r="BG261" s="225"/>
      <c r="BH261" s="225"/>
      <c r="BI261" s="225"/>
      <c r="BJ261" s="225"/>
      <c r="BK261" s="225"/>
      <c r="BL261" s="225"/>
    </row>
    <row r="262" spans="1:64" ht="12" customHeight="1">
      <c r="A262" s="9"/>
      <c r="B262" s="12"/>
      <c r="C262" s="91" t="s">
        <v>57</v>
      </c>
      <c r="D262" s="12"/>
      <c r="E262" s="12"/>
      <c r="F262" s="12"/>
      <c r="G262" s="117"/>
      <c r="H262" s="123"/>
      <c r="I262" s="123"/>
      <c r="J262" s="123"/>
      <c r="K262" s="123"/>
      <c r="L262" s="123">
        <f t="shared" ref="L262:Q262" si="16">SUM(L263:L292)</f>
        <v>-3.6381606654171859</v>
      </c>
      <c r="M262" s="123">
        <f t="shared" si="16"/>
        <v>0</v>
      </c>
      <c r="N262" s="123">
        <f t="shared" si="16"/>
        <v>0</v>
      </c>
      <c r="O262" s="123">
        <f t="shared" si="16"/>
        <v>0</v>
      </c>
      <c r="P262" s="123">
        <f t="shared" si="16"/>
        <v>0</v>
      </c>
      <c r="Q262" s="123">
        <f t="shared" si="16"/>
        <v>0</v>
      </c>
      <c r="R262" s="9"/>
      <c r="S262" s="12"/>
      <c r="T262" s="12"/>
      <c r="U262" s="12"/>
      <c r="V262" s="12"/>
      <c r="W262" s="12"/>
      <c r="X262" s="12"/>
      <c r="Y262" s="12"/>
      <c r="Z262" s="12"/>
      <c r="AA262" s="12"/>
      <c r="AB262" s="225"/>
      <c r="AC262" s="225"/>
      <c r="AD262" s="225"/>
      <c r="AE262" s="225"/>
      <c r="AF262" s="225"/>
      <c r="AG262" s="225"/>
      <c r="AH262" s="225"/>
      <c r="AI262" s="225"/>
      <c r="AJ262" s="225"/>
      <c r="AK262" s="225"/>
      <c r="AL262" s="225"/>
      <c r="AM262" s="225"/>
      <c r="AN262" s="225"/>
      <c r="AO262" s="225"/>
      <c r="AP262" s="225"/>
      <c r="AQ262" s="225"/>
      <c r="AR262" s="225"/>
      <c r="AS262" s="225"/>
      <c r="AT262" s="225"/>
      <c r="AU262" s="225"/>
      <c r="AV262" s="225"/>
      <c r="AW262" s="225"/>
      <c r="AX262" s="225"/>
      <c r="AY262" s="225"/>
      <c r="AZ262" s="225"/>
      <c r="BA262" s="225"/>
      <c r="BB262" s="225"/>
      <c r="BC262" s="225"/>
      <c r="BD262" s="225"/>
      <c r="BE262" s="225"/>
      <c r="BF262" s="225"/>
      <c r="BG262" s="225"/>
      <c r="BH262" s="225"/>
      <c r="BI262" s="225"/>
      <c r="BJ262" s="225"/>
      <c r="BK262" s="225"/>
      <c r="BL262" s="225"/>
    </row>
    <row r="263" spans="1:64" ht="12" hidden="1" customHeight="1" outlineLevel="1">
      <c r="A263" s="9"/>
      <c r="B263" s="9"/>
      <c r="C263" s="9"/>
      <c r="D263" s="132" t="str">
        <f>Asset1</f>
        <v>Opening Distribution Assets</v>
      </c>
      <c r="E263" s="9"/>
      <c r="F263" s="9"/>
      <c r="G263" s="9"/>
      <c r="H263" s="113"/>
      <c r="I263" s="113"/>
      <c r="J263" s="113"/>
      <c r="K263" s="113"/>
      <c r="L263" s="113">
        <f>IF(M$198=0, 'Adjustment for previous period'!L109, 0)</f>
        <v>-3.6381606654171859</v>
      </c>
      <c r="M263" s="113">
        <f>IF(N$198=0, 'Adjustment for previous period'!M109, 0)</f>
        <v>0</v>
      </c>
      <c r="N263" s="113">
        <f>IF(O$198=0, 'Adjustment for previous period'!N109, 0)</f>
        <v>0</v>
      </c>
      <c r="O263" s="113">
        <f>IF(P$198=0, 'Adjustment for previous period'!O109, 0)</f>
        <v>0</v>
      </c>
      <c r="P263" s="113">
        <f>IF(Q$198=0, 'Adjustment for previous period'!P109, 0)</f>
        <v>0</v>
      </c>
      <c r="Q263" s="113">
        <f>IF(R$198=0, 'Adjustment for previous period'!Q109, 0)</f>
        <v>0</v>
      </c>
      <c r="R263" s="9"/>
      <c r="S263" s="12"/>
      <c r="T263" s="12"/>
      <c r="U263" s="12"/>
      <c r="V263" s="12"/>
      <c r="W263" s="12"/>
      <c r="X263" s="12"/>
      <c r="Y263" s="12"/>
      <c r="Z263" s="12"/>
      <c r="AA263" s="12"/>
      <c r="AB263" s="225"/>
      <c r="AC263" s="225"/>
      <c r="AD263" s="225"/>
      <c r="AE263" s="225"/>
      <c r="AF263" s="225"/>
      <c r="AG263" s="225"/>
      <c r="AH263" s="225"/>
      <c r="AI263" s="225"/>
      <c r="AJ263" s="225"/>
      <c r="AK263" s="225"/>
      <c r="AL263" s="225"/>
      <c r="AM263" s="225"/>
      <c r="AN263" s="225"/>
      <c r="AO263" s="225"/>
      <c r="AP263" s="225"/>
      <c r="AQ263" s="225"/>
      <c r="AR263" s="225"/>
      <c r="AS263" s="225"/>
      <c r="AT263" s="225"/>
      <c r="AU263" s="225"/>
      <c r="AV263" s="225"/>
      <c r="AW263" s="225"/>
      <c r="AX263" s="225"/>
      <c r="AY263" s="225"/>
      <c r="AZ263" s="225"/>
      <c r="BA263" s="225"/>
      <c r="BB263" s="225"/>
      <c r="BC263" s="225"/>
      <c r="BD263" s="225"/>
      <c r="BE263" s="225"/>
      <c r="BF263" s="225"/>
      <c r="BG263" s="225"/>
      <c r="BH263" s="225"/>
      <c r="BI263" s="225"/>
      <c r="BJ263" s="225"/>
      <c r="BK263" s="225"/>
      <c r="BL263" s="225"/>
    </row>
    <row r="264" spans="1:64" hidden="1" outlineLevel="1">
      <c r="A264" s="9"/>
      <c r="B264" s="9"/>
      <c r="C264" s="9"/>
      <c r="D264" s="132" t="str">
        <f>Asset2</f>
        <v>Sub-transmission Overhead</v>
      </c>
      <c r="E264" s="9"/>
      <c r="F264" s="9"/>
      <c r="G264" s="9"/>
      <c r="H264" s="113"/>
      <c r="I264" s="113"/>
      <c r="J264" s="113"/>
      <c r="K264" s="113"/>
      <c r="L264" s="113">
        <f>IF(M$198=0, 'Adjustment for previous period'!L111, 0)</f>
        <v>0</v>
      </c>
      <c r="M264" s="113">
        <f>IF(N$198=0, 'Adjustment for previous period'!M111, 0)</f>
        <v>0</v>
      </c>
      <c r="N264" s="113">
        <f>IF(O$198=0, 'Adjustment for previous period'!N111, 0)</f>
        <v>0</v>
      </c>
      <c r="O264" s="113">
        <f>IF(P$198=0, 'Adjustment for previous period'!O111, 0)</f>
        <v>0</v>
      </c>
      <c r="P264" s="113">
        <f>IF(Q$198=0, 'Adjustment for previous period'!P111, 0)</f>
        <v>0</v>
      </c>
      <c r="Q264" s="113">
        <f>IF(R$198=0, 'Adjustment for previous period'!Q111, 0)</f>
        <v>0</v>
      </c>
      <c r="R264" s="29"/>
      <c r="S264" s="102"/>
      <c r="T264" s="102"/>
      <c r="U264" s="102"/>
      <c r="V264" s="102"/>
      <c r="W264" s="102"/>
      <c r="X264" s="102"/>
      <c r="Y264" s="102"/>
      <c r="Z264" s="102"/>
      <c r="AA264" s="102"/>
      <c r="AB264" s="231"/>
      <c r="AC264" s="231"/>
      <c r="AD264" s="231"/>
      <c r="AE264" s="231"/>
      <c r="AF264" s="231"/>
      <c r="AG264" s="231"/>
      <c r="AH264" s="231"/>
      <c r="AI264" s="231"/>
      <c r="AJ264" s="231"/>
      <c r="AK264" s="231"/>
      <c r="AL264" s="231"/>
      <c r="AM264" s="231"/>
      <c r="AN264" s="231"/>
      <c r="AO264" s="231"/>
      <c r="AP264" s="231"/>
      <c r="AQ264" s="231"/>
      <c r="AR264" s="231"/>
      <c r="AS264" s="231"/>
      <c r="AT264" s="231"/>
      <c r="AU264" s="231"/>
      <c r="AV264" s="231"/>
      <c r="AW264" s="231"/>
      <c r="AX264" s="231"/>
      <c r="AY264" s="231"/>
      <c r="AZ264" s="231"/>
      <c r="BA264" s="231"/>
      <c r="BB264" s="231"/>
      <c r="BC264" s="231"/>
      <c r="BD264" s="231"/>
      <c r="BE264" s="231"/>
      <c r="BF264" s="231"/>
      <c r="BG264" s="231"/>
      <c r="BH264" s="231"/>
      <c r="BI264" s="231"/>
      <c r="BJ264" s="231"/>
      <c r="BK264" s="225"/>
      <c r="BL264" s="225"/>
    </row>
    <row r="265" spans="1:64" ht="12" hidden="1" customHeight="1" outlineLevel="1">
      <c r="A265" s="9"/>
      <c r="B265" s="9"/>
      <c r="C265" s="9"/>
      <c r="D265" s="132" t="str">
        <f>Asset3</f>
        <v>Sub-transmission Underground</v>
      </c>
      <c r="E265" s="9"/>
      <c r="F265" s="9"/>
      <c r="G265" s="9"/>
      <c r="H265" s="113"/>
      <c r="I265" s="113"/>
      <c r="J265" s="113"/>
      <c r="K265" s="113"/>
      <c r="L265" s="113">
        <f>IF(M$198=0, 'Adjustment for previous period'!L113, 0)</f>
        <v>0</v>
      </c>
      <c r="M265" s="113">
        <f>IF(N$198=0, 'Adjustment for previous period'!M113, 0)</f>
        <v>0</v>
      </c>
      <c r="N265" s="113">
        <f>IF(O$198=0, 'Adjustment for previous period'!N113, 0)</f>
        <v>0</v>
      </c>
      <c r="O265" s="113">
        <f>IF(P$198=0, 'Adjustment for previous period'!O113, 0)</f>
        <v>0</v>
      </c>
      <c r="P265" s="113">
        <f>IF(Q$198=0, 'Adjustment for previous period'!P113, 0)</f>
        <v>0</v>
      </c>
      <c r="Q265" s="113">
        <f>IF(R$198=0, 'Adjustment for previous period'!Q113, 0)</f>
        <v>0</v>
      </c>
      <c r="R265" s="9"/>
      <c r="S265" s="12"/>
      <c r="T265" s="12"/>
      <c r="U265" s="12"/>
      <c r="V265" s="12"/>
      <c r="W265" s="12"/>
      <c r="X265" s="12"/>
      <c r="Y265" s="12"/>
      <c r="Z265" s="12"/>
      <c r="AA265" s="12"/>
      <c r="AB265" s="225"/>
      <c r="AC265" s="225"/>
      <c r="AD265" s="225"/>
      <c r="AE265" s="225"/>
      <c r="AF265" s="225"/>
      <c r="AG265" s="225"/>
      <c r="AH265" s="225"/>
      <c r="AI265" s="225"/>
      <c r="AJ265" s="225"/>
      <c r="AK265" s="225"/>
      <c r="AL265" s="225"/>
      <c r="AM265" s="225"/>
      <c r="AN265" s="225"/>
      <c r="AO265" s="225"/>
      <c r="AP265" s="225"/>
      <c r="AQ265" s="225"/>
      <c r="AR265" s="225"/>
      <c r="AS265" s="225"/>
      <c r="AT265" s="225"/>
      <c r="AU265" s="225"/>
      <c r="AV265" s="225"/>
      <c r="AW265" s="225"/>
      <c r="AX265" s="225"/>
      <c r="AY265" s="225"/>
      <c r="AZ265" s="225"/>
      <c r="BA265" s="225"/>
      <c r="BB265" s="225"/>
      <c r="BC265" s="225"/>
      <c r="BD265" s="225"/>
      <c r="BE265" s="225"/>
      <c r="BF265" s="225"/>
      <c r="BG265" s="225"/>
      <c r="BH265" s="225"/>
      <c r="BI265" s="225"/>
      <c r="BJ265" s="225"/>
      <c r="BK265" s="225"/>
      <c r="BL265" s="225"/>
    </row>
    <row r="266" spans="1:64" ht="12" hidden="1" customHeight="1" outlineLevel="1">
      <c r="A266" s="9"/>
      <c r="B266" s="9"/>
      <c r="C266" s="9"/>
      <c r="D266" s="132" t="str">
        <f>Asset4</f>
        <v>Zone Substation</v>
      </c>
      <c r="E266" s="9"/>
      <c r="F266" s="9"/>
      <c r="G266" s="9"/>
      <c r="H266" s="113"/>
      <c r="I266" s="113"/>
      <c r="J266" s="113"/>
      <c r="K266" s="113"/>
      <c r="L266" s="113">
        <f>IF(M$198=0, 'Adjustment for previous period'!L115, 0)</f>
        <v>0</v>
      </c>
      <c r="M266" s="113">
        <f>IF(N$198=0, 'Adjustment for previous period'!M115, 0)</f>
        <v>0</v>
      </c>
      <c r="N266" s="113">
        <f>IF(O$198=0, 'Adjustment for previous period'!N115, 0)</f>
        <v>0</v>
      </c>
      <c r="O266" s="113">
        <f>IF(P$198=0, 'Adjustment for previous period'!O115, 0)</f>
        <v>0</v>
      </c>
      <c r="P266" s="113">
        <f>IF(Q$198=0, 'Adjustment for previous period'!P115, 0)</f>
        <v>0</v>
      </c>
      <c r="Q266" s="113">
        <f>IF(R$198=0, 'Adjustment for previous period'!Q115, 0)</f>
        <v>0</v>
      </c>
      <c r="R266" s="9"/>
      <c r="S266" s="12"/>
      <c r="T266" s="12"/>
      <c r="U266" s="12"/>
      <c r="V266" s="12"/>
      <c r="W266" s="12"/>
      <c r="X266" s="12"/>
      <c r="Y266" s="12"/>
      <c r="Z266" s="12"/>
      <c r="AA266" s="12"/>
      <c r="AB266" s="225"/>
      <c r="AC266" s="225"/>
      <c r="AD266" s="225"/>
      <c r="AE266" s="225"/>
      <c r="AF266" s="225"/>
      <c r="AG266" s="225"/>
      <c r="AH266" s="225"/>
      <c r="AI266" s="225"/>
      <c r="AJ266" s="225"/>
      <c r="AK266" s="225"/>
      <c r="AL266" s="225"/>
      <c r="AM266" s="225"/>
      <c r="AN266" s="225"/>
      <c r="AO266" s="225"/>
      <c r="AP266" s="225"/>
      <c r="AQ266" s="225"/>
      <c r="AR266" s="225"/>
      <c r="AS266" s="225"/>
      <c r="AT266" s="225"/>
      <c r="AU266" s="225"/>
      <c r="AV266" s="225"/>
      <c r="AW266" s="225"/>
      <c r="AX266" s="225"/>
      <c r="AY266" s="225"/>
      <c r="AZ266" s="225"/>
      <c r="BA266" s="225"/>
      <c r="BB266" s="225"/>
      <c r="BC266" s="225"/>
      <c r="BD266" s="225"/>
      <c r="BE266" s="225"/>
      <c r="BF266" s="225"/>
      <c r="BG266" s="225"/>
      <c r="BH266" s="225"/>
      <c r="BI266" s="225"/>
      <c r="BJ266" s="225"/>
      <c r="BK266" s="225"/>
      <c r="BL266" s="225"/>
    </row>
    <row r="267" spans="1:64" ht="12" hidden="1" customHeight="1" outlineLevel="1">
      <c r="A267" s="9"/>
      <c r="B267" s="9"/>
      <c r="C267" s="9"/>
      <c r="D267" s="132" t="str">
        <f>Asset5</f>
        <v>Distribution Substations</v>
      </c>
      <c r="E267" s="9"/>
      <c r="F267" s="9"/>
      <c r="G267" s="9"/>
      <c r="H267" s="113"/>
      <c r="I267" s="113"/>
      <c r="J267" s="113"/>
      <c r="K267" s="113"/>
      <c r="L267" s="113">
        <f>IF(M$198=0, 'Adjustment for previous period'!L117, 0)</f>
        <v>0</v>
      </c>
      <c r="M267" s="113">
        <f>IF(N$198=0, 'Adjustment for previous period'!M117, 0)</f>
        <v>0</v>
      </c>
      <c r="N267" s="113">
        <f>IF(O$198=0, 'Adjustment for previous period'!N117, 0)</f>
        <v>0</v>
      </c>
      <c r="O267" s="113">
        <f>IF(P$198=0, 'Adjustment for previous period'!O117, 0)</f>
        <v>0</v>
      </c>
      <c r="P267" s="113">
        <f>IF(Q$198=0, 'Adjustment for previous period'!P117, 0)</f>
        <v>0</v>
      </c>
      <c r="Q267" s="113">
        <f>IF(R$198=0, 'Adjustment for previous period'!Q117, 0)</f>
        <v>0</v>
      </c>
      <c r="R267" s="9"/>
      <c r="S267" s="12"/>
      <c r="T267" s="12"/>
      <c r="U267" s="12"/>
      <c r="V267" s="12"/>
      <c r="W267" s="12"/>
      <c r="X267" s="12"/>
      <c r="Y267" s="12"/>
      <c r="Z267" s="12"/>
      <c r="AA267" s="12"/>
      <c r="AB267" s="225"/>
      <c r="AC267" s="225"/>
      <c r="AD267" s="225"/>
      <c r="AE267" s="225"/>
      <c r="AF267" s="225"/>
      <c r="AG267" s="225"/>
      <c r="AH267" s="225"/>
      <c r="AI267" s="225"/>
      <c r="AJ267" s="225"/>
      <c r="AK267" s="225"/>
      <c r="AL267" s="225"/>
      <c r="AM267" s="225"/>
      <c r="AN267" s="225"/>
      <c r="AO267" s="225"/>
      <c r="AP267" s="225"/>
      <c r="AQ267" s="225"/>
      <c r="AR267" s="225"/>
      <c r="AS267" s="225"/>
      <c r="AT267" s="225"/>
      <c r="AU267" s="225"/>
      <c r="AV267" s="225"/>
      <c r="AW267" s="225"/>
      <c r="AX267" s="225"/>
      <c r="AY267" s="225"/>
      <c r="AZ267" s="225"/>
      <c r="BA267" s="225"/>
      <c r="BB267" s="225"/>
      <c r="BC267" s="225"/>
      <c r="BD267" s="225"/>
      <c r="BE267" s="225"/>
      <c r="BF267" s="225"/>
      <c r="BG267" s="225"/>
      <c r="BH267" s="225"/>
      <c r="BI267" s="225"/>
      <c r="BJ267" s="225"/>
      <c r="BK267" s="225"/>
      <c r="BL267" s="225"/>
    </row>
    <row r="268" spans="1:64" hidden="1" outlineLevel="1">
      <c r="A268" s="9"/>
      <c r="B268" s="9"/>
      <c r="C268" s="9"/>
      <c r="D268" s="132" t="str">
        <f>Asset6</f>
        <v>Distribution Overhead Lines</v>
      </c>
      <c r="E268" s="9"/>
      <c r="F268" s="9"/>
      <c r="G268" s="9"/>
      <c r="H268" s="113"/>
      <c r="I268" s="113"/>
      <c r="J268" s="113"/>
      <c r="K268" s="113"/>
      <c r="L268" s="113">
        <f>IF(M$198=0, 'Adjustment for previous period'!L119, 0)</f>
        <v>0</v>
      </c>
      <c r="M268" s="113">
        <f>IF(N$198=0, 'Adjustment for previous period'!M119, 0)</f>
        <v>0</v>
      </c>
      <c r="N268" s="113">
        <f>IF(O$198=0, 'Adjustment for previous period'!N119, 0)</f>
        <v>0</v>
      </c>
      <c r="O268" s="113">
        <f>IF(P$198=0, 'Adjustment for previous period'!O119, 0)</f>
        <v>0</v>
      </c>
      <c r="P268" s="113">
        <f>IF(Q$198=0, 'Adjustment for previous period'!P119, 0)</f>
        <v>0</v>
      </c>
      <c r="Q268" s="113">
        <f>IF(R$198=0, 'Adjustment for previous period'!Q119, 0)</f>
        <v>0</v>
      </c>
      <c r="R268" s="9"/>
      <c r="S268" s="12"/>
      <c r="T268" s="12"/>
      <c r="U268" s="12"/>
      <c r="V268" s="12"/>
      <c r="W268" s="12"/>
      <c r="X268" s="12"/>
      <c r="Y268" s="12"/>
      <c r="Z268" s="12"/>
      <c r="AA268" s="12"/>
      <c r="AB268" s="225"/>
      <c r="AC268" s="225"/>
      <c r="AD268" s="225"/>
      <c r="AE268" s="225"/>
      <c r="AF268" s="225"/>
      <c r="AG268" s="225"/>
      <c r="AH268" s="225"/>
      <c r="AI268" s="225"/>
      <c r="AJ268" s="225"/>
      <c r="AK268" s="225"/>
      <c r="AL268" s="225"/>
      <c r="AM268" s="225"/>
      <c r="AN268" s="225"/>
      <c r="AO268" s="225"/>
      <c r="AP268" s="225"/>
      <c r="AQ268" s="225"/>
      <c r="AR268" s="225"/>
      <c r="AS268" s="225"/>
      <c r="AT268" s="225"/>
      <c r="AU268" s="225"/>
      <c r="AV268" s="225"/>
      <c r="AW268" s="225"/>
      <c r="AX268" s="225"/>
      <c r="AY268" s="225"/>
      <c r="AZ268" s="225"/>
      <c r="BA268" s="225"/>
      <c r="BB268" s="225"/>
      <c r="BC268" s="225"/>
      <c r="BD268" s="225"/>
      <c r="BE268" s="225"/>
      <c r="BF268" s="225"/>
      <c r="BG268" s="225"/>
      <c r="BH268" s="225"/>
      <c r="BI268" s="225"/>
      <c r="BJ268" s="225"/>
      <c r="BK268" s="225"/>
      <c r="BL268" s="225"/>
    </row>
    <row r="269" spans="1:64" hidden="1" outlineLevel="1">
      <c r="A269" s="9"/>
      <c r="B269" s="9"/>
      <c r="C269" s="9"/>
      <c r="D269" s="132" t="str">
        <f>Asset7</f>
        <v>Distribution Underground Lines</v>
      </c>
      <c r="E269" s="9"/>
      <c r="F269" s="9"/>
      <c r="G269" s="9"/>
      <c r="H269" s="113"/>
      <c r="I269" s="113"/>
      <c r="J269" s="113"/>
      <c r="K269" s="113"/>
      <c r="L269" s="113">
        <f>IF(M$198=0, 'Adjustment for previous period'!L121, 0)</f>
        <v>0</v>
      </c>
      <c r="M269" s="113">
        <f>IF(N$198=0, 'Adjustment for previous period'!M121, 0)</f>
        <v>0</v>
      </c>
      <c r="N269" s="113">
        <f>IF(O$198=0, 'Adjustment for previous period'!N121, 0)</f>
        <v>0</v>
      </c>
      <c r="O269" s="113">
        <f>IF(P$198=0, 'Adjustment for previous period'!O121, 0)</f>
        <v>0</v>
      </c>
      <c r="P269" s="113">
        <f>IF(Q$198=0, 'Adjustment for previous period'!P121, 0)</f>
        <v>0</v>
      </c>
      <c r="Q269" s="113">
        <f>IF(R$198=0, 'Adjustment for previous period'!Q121, 0)</f>
        <v>0</v>
      </c>
      <c r="R269" s="9"/>
      <c r="S269" s="9"/>
      <c r="T269" s="9"/>
      <c r="U269" s="9"/>
      <c r="V269" s="9"/>
      <c r="W269" s="9"/>
      <c r="X269" s="9"/>
      <c r="Y269" s="9"/>
      <c r="Z269" s="9"/>
      <c r="AA269" s="9"/>
      <c r="AB269" s="192"/>
      <c r="AC269" s="192"/>
      <c r="AD269" s="192"/>
      <c r="AE269" s="192"/>
      <c r="AF269" s="192"/>
      <c r="AG269" s="192"/>
      <c r="AH269" s="192"/>
      <c r="AI269" s="192"/>
      <c r="AJ269" s="192"/>
      <c r="AK269" s="192"/>
      <c r="AL269" s="192"/>
      <c r="AM269" s="192"/>
      <c r="AN269" s="192"/>
      <c r="AO269" s="192"/>
      <c r="AP269" s="192"/>
      <c r="AQ269" s="192"/>
      <c r="AR269" s="192"/>
      <c r="AS269" s="192"/>
      <c r="AT269" s="192"/>
      <c r="AU269" s="192"/>
      <c r="AV269" s="192"/>
      <c r="AW269" s="192"/>
      <c r="AX269" s="192"/>
      <c r="AY269" s="192"/>
      <c r="AZ269" s="192"/>
      <c r="BA269" s="192"/>
      <c r="BB269" s="192"/>
      <c r="BC269" s="192"/>
      <c r="BD269" s="192"/>
      <c r="BE269" s="192"/>
      <c r="BF269" s="192"/>
      <c r="BG269" s="192"/>
      <c r="BH269" s="192"/>
      <c r="BI269" s="192"/>
      <c r="BJ269" s="192"/>
      <c r="BK269" s="192"/>
      <c r="BL269" s="192"/>
    </row>
    <row r="270" spans="1:64" hidden="1" outlineLevel="1">
      <c r="A270" s="9"/>
      <c r="B270" s="9"/>
      <c r="C270" s="9"/>
      <c r="D270" s="132" t="str">
        <f>Asset8</f>
        <v>IT &amp; Communication Systems (Networks)</v>
      </c>
      <c r="E270" s="9"/>
      <c r="F270" s="9"/>
      <c r="G270" s="9"/>
      <c r="H270" s="113"/>
      <c r="I270" s="113"/>
      <c r="J270" s="113"/>
      <c r="K270" s="113"/>
      <c r="L270" s="113">
        <f>IF(M$198=0, 'Adjustment for previous period'!L123, 0)</f>
        <v>0</v>
      </c>
      <c r="M270" s="113">
        <f>IF(N$198=0, 'Adjustment for previous period'!M123, 0)</f>
        <v>0</v>
      </c>
      <c r="N270" s="113">
        <f>IF(O$198=0, 'Adjustment for previous period'!N123, 0)</f>
        <v>0</v>
      </c>
      <c r="O270" s="113">
        <f>IF(P$198=0, 'Adjustment for previous period'!O123, 0)</f>
        <v>0</v>
      </c>
      <c r="P270" s="113">
        <f>IF(Q$198=0, 'Adjustment for previous period'!P123, 0)</f>
        <v>0</v>
      </c>
      <c r="Q270" s="113">
        <f>IF(R$198=0, 'Adjustment for previous period'!Q123, 0)</f>
        <v>0</v>
      </c>
      <c r="R270" s="9"/>
      <c r="S270" s="9"/>
      <c r="T270" s="9"/>
      <c r="U270" s="9"/>
      <c r="V270" s="9"/>
      <c r="W270" s="9"/>
      <c r="X270" s="9"/>
      <c r="Y270" s="9"/>
      <c r="Z270" s="9"/>
      <c r="AA270" s="9"/>
      <c r="AB270" s="192"/>
      <c r="AC270" s="192"/>
      <c r="AD270" s="192"/>
      <c r="AE270" s="192"/>
      <c r="AF270" s="192"/>
      <c r="AG270" s="192"/>
      <c r="AH270" s="192"/>
      <c r="AI270" s="192"/>
      <c r="AJ270" s="192"/>
      <c r="AK270" s="192"/>
      <c r="AL270" s="192"/>
      <c r="AM270" s="192"/>
      <c r="AN270" s="192"/>
      <c r="AO270" s="192"/>
      <c r="AP270" s="192"/>
      <c r="AQ270" s="192"/>
      <c r="AR270" s="192"/>
      <c r="AS270" s="192"/>
      <c r="AT270" s="192"/>
      <c r="AU270" s="192"/>
      <c r="AV270" s="192"/>
      <c r="AW270" s="192"/>
      <c r="AX270" s="192"/>
      <c r="AY270" s="192"/>
      <c r="AZ270" s="192"/>
      <c r="BA270" s="192"/>
      <c r="BB270" s="192"/>
      <c r="BC270" s="192"/>
      <c r="BD270" s="192"/>
      <c r="BE270" s="192"/>
      <c r="BF270" s="192"/>
      <c r="BG270" s="192"/>
      <c r="BH270" s="192"/>
      <c r="BI270" s="192"/>
      <c r="BJ270" s="192"/>
      <c r="BK270" s="192"/>
      <c r="BL270" s="192"/>
    </row>
    <row r="271" spans="1:64" hidden="1" outlineLevel="1">
      <c r="A271" s="9"/>
      <c r="B271" s="9"/>
      <c r="C271" s="9"/>
      <c r="D271" s="132" t="str">
        <f>Asset9</f>
        <v>Motor Vehicles</v>
      </c>
      <c r="E271" s="9"/>
      <c r="F271" s="9"/>
      <c r="G271" s="9"/>
      <c r="H271" s="113"/>
      <c r="I271" s="113"/>
      <c r="J271" s="113"/>
      <c r="K271" s="113"/>
      <c r="L271" s="113">
        <f>IF(M$198=0, 'Adjustment for previous period'!L125, 0)</f>
        <v>0</v>
      </c>
      <c r="M271" s="113">
        <f>IF(N$198=0, 'Adjustment for previous period'!M125, 0)</f>
        <v>0</v>
      </c>
      <c r="N271" s="113">
        <f>IF(O$198=0, 'Adjustment for previous period'!N125, 0)</f>
        <v>0</v>
      </c>
      <c r="O271" s="113">
        <f>IF(P$198=0, 'Adjustment for previous period'!O125, 0)</f>
        <v>0</v>
      </c>
      <c r="P271" s="113">
        <f>IF(Q$198=0, 'Adjustment for previous period'!P125, 0)</f>
        <v>0</v>
      </c>
      <c r="Q271" s="113">
        <f>IF(R$198=0, 'Adjustment for previous period'!Q125, 0)</f>
        <v>0</v>
      </c>
      <c r="R271" s="9"/>
      <c r="S271" s="9"/>
      <c r="T271" s="9"/>
      <c r="U271" s="9"/>
      <c r="V271" s="9"/>
      <c r="W271" s="9"/>
      <c r="X271" s="9"/>
      <c r="Y271" s="9"/>
      <c r="Z271" s="9"/>
      <c r="AA271" s="9"/>
      <c r="AB271" s="192"/>
      <c r="AC271" s="192"/>
      <c r="AD271" s="192"/>
      <c r="AE271" s="192"/>
      <c r="AF271" s="192"/>
      <c r="AG271" s="192"/>
      <c r="AH271" s="192"/>
      <c r="AI271" s="192"/>
      <c r="AJ271" s="192"/>
      <c r="AK271" s="192"/>
      <c r="AL271" s="192"/>
      <c r="AM271" s="192"/>
      <c r="AN271" s="192"/>
      <c r="AO271" s="192"/>
      <c r="AP271" s="192"/>
      <c r="AQ271" s="192"/>
      <c r="AR271" s="192"/>
      <c r="AS271" s="192"/>
      <c r="AT271" s="192"/>
      <c r="AU271" s="192"/>
      <c r="AV271" s="192"/>
      <c r="AW271" s="192"/>
      <c r="AX271" s="192"/>
      <c r="AY271" s="192"/>
      <c r="AZ271" s="192"/>
      <c r="BA271" s="192"/>
      <c r="BB271" s="192"/>
      <c r="BC271" s="192"/>
      <c r="BD271" s="192"/>
      <c r="BE271" s="192"/>
      <c r="BF271" s="192"/>
      <c r="BG271" s="192"/>
      <c r="BH271" s="192"/>
      <c r="BI271" s="192"/>
      <c r="BJ271" s="192"/>
      <c r="BK271" s="192"/>
      <c r="BL271" s="192"/>
    </row>
    <row r="272" spans="1:64" hidden="1" outlineLevel="1">
      <c r="A272" s="9"/>
      <c r="B272" s="9"/>
      <c r="C272" s="9"/>
      <c r="D272" s="132" t="str">
        <f>Asset10</f>
        <v>Other Non-System Assets (Networks)</v>
      </c>
      <c r="E272" s="9"/>
      <c r="F272" s="9"/>
      <c r="G272" s="9"/>
      <c r="H272" s="113"/>
      <c r="I272" s="113"/>
      <c r="J272" s="113"/>
      <c r="K272" s="113"/>
      <c r="L272" s="113">
        <f>IF(M$198=0, 'Adjustment for previous period'!L127, 0)</f>
        <v>0</v>
      </c>
      <c r="M272" s="113">
        <f>IF(N$198=0, 'Adjustment for previous period'!M127, 0)</f>
        <v>0</v>
      </c>
      <c r="N272" s="113">
        <f>IF(O$198=0, 'Adjustment for previous period'!N127, 0)</f>
        <v>0</v>
      </c>
      <c r="O272" s="113">
        <f>IF(P$198=0, 'Adjustment for previous period'!O127, 0)</f>
        <v>0</v>
      </c>
      <c r="P272" s="113">
        <f>IF(Q$198=0, 'Adjustment for previous period'!P127, 0)</f>
        <v>0</v>
      </c>
      <c r="Q272" s="113">
        <f>IF(R$198=0, 'Adjustment for previous period'!Q127, 0)</f>
        <v>0</v>
      </c>
      <c r="R272" s="9"/>
      <c r="S272" s="9"/>
      <c r="T272" s="9"/>
      <c r="U272" s="9"/>
      <c r="V272" s="9"/>
      <c r="W272" s="9"/>
      <c r="X272" s="9"/>
      <c r="Y272" s="9"/>
      <c r="Z272" s="9"/>
      <c r="AA272" s="9"/>
      <c r="AB272" s="192"/>
      <c r="AC272" s="192"/>
      <c r="AD272" s="192"/>
      <c r="AE272" s="192"/>
      <c r="AF272" s="192"/>
      <c r="AG272" s="192"/>
      <c r="AH272" s="192"/>
      <c r="AI272" s="192"/>
      <c r="AJ272" s="192"/>
      <c r="AK272" s="192"/>
      <c r="AL272" s="192"/>
      <c r="AM272" s="192"/>
      <c r="AN272" s="192"/>
      <c r="AO272" s="192"/>
      <c r="AP272" s="192"/>
      <c r="AQ272" s="192"/>
      <c r="AR272" s="192"/>
      <c r="AS272" s="192"/>
      <c r="AT272" s="192"/>
      <c r="AU272" s="192"/>
      <c r="AV272" s="192"/>
      <c r="AW272" s="192"/>
      <c r="AX272" s="192"/>
      <c r="AY272" s="192"/>
      <c r="AZ272" s="192"/>
      <c r="BA272" s="192"/>
      <c r="BB272" s="192"/>
      <c r="BC272" s="192"/>
      <c r="BD272" s="192"/>
      <c r="BE272" s="192"/>
      <c r="BF272" s="192"/>
      <c r="BG272" s="192"/>
      <c r="BH272" s="192"/>
      <c r="BI272" s="192"/>
      <c r="BJ272" s="192"/>
      <c r="BK272" s="192"/>
      <c r="BL272" s="192"/>
    </row>
    <row r="273" spans="1:64" hidden="1" outlineLevel="1">
      <c r="A273" s="9"/>
      <c r="B273" s="9"/>
      <c r="C273" s="9"/>
      <c r="D273" s="132" t="str">
        <f>Asset11</f>
        <v>IT Systems (Corporate)</v>
      </c>
      <c r="E273" s="9"/>
      <c r="F273" s="9"/>
      <c r="G273" s="9"/>
      <c r="H273" s="113"/>
      <c r="I273" s="113"/>
      <c r="J273" s="113"/>
      <c r="K273" s="113"/>
      <c r="L273" s="113">
        <f>IF(M$198=0, 'Adjustment for previous period'!L129, 0)</f>
        <v>0</v>
      </c>
      <c r="M273" s="113">
        <f>IF(N$198=0, 'Adjustment for previous period'!M129, 0)</f>
        <v>0</v>
      </c>
      <c r="N273" s="113">
        <f>IF(O$198=0, 'Adjustment for previous period'!N129, 0)</f>
        <v>0</v>
      </c>
      <c r="O273" s="113">
        <f>IF(P$198=0, 'Adjustment for previous period'!O129, 0)</f>
        <v>0</v>
      </c>
      <c r="P273" s="113">
        <f>IF(Q$198=0, 'Adjustment for previous period'!P129, 0)</f>
        <v>0</v>
      </c>
      <c r="Q273" s="113">
        <f>IF(R$198=0, 'Adjustment for previous period'!Q129, 0)</f>
        <v>0</v>
      </c>
      <c r="R273" s="9"/>
      <c r="S273" s="9"/>
      <c r="T273" s="9"/>
      <c r="U273" s="9"/>
      <c r="V273" s="9"/>
      <c r="W273" s="9"/>
      <c r="X273" s="9"/>
      <c r="Y273" s="9"/>
      <c r="Z273" s="9"/>
      <c r="AA273" s="9"/>
      <c r="AB273" s="192"/>
      <c r="AC273" s="192"/>
      <c r="AD273" s="192"/>
      <c r="AE273" s="192"/>
      <c r="AF273" s="192"/>
      <c r="AG273" s="192"/>
      <c r="AH273" s="192"/>
      <c r="AI273" s="192"/>
      <c r="AJ273" s="192"/>
      <c r="AK273" s="192"/>
      <c r="AL273" s="192"/>
      <c r="AM273" s="192"/>
      <c r="AN273" s="192"/>
      <c r="AO273" s="192"/>
      <c r="AP273" s="192"/>
      <c r="AQ273" s="192"/>
      <c r="AR273" s="192"/>
      <c r="AS273" s="192"/>
      <c r="AT273" s="192"/>
      <c r="AU273" s="192"/>
      <c r="AV273" s="192"/>
      <c r="AW273" s="192"/>
      <c r="AX273" s="192"/>
      <c r="AY273" s="192"/>
      <c r="AZ273" s="192"/>
      <c r="BA273" s="192"/>
      <c r="BB273" s="192"/>
      <c r="BC273" s="192"/>
      <c r="BD273" s="192"/>
      <c r="BE273" s="192"/>
      <c r="BF273" s="192"/>
      <c r="BG273" s="192"/>
      <c r="BH273" s="192"/>
      <c r="BI273" s="192"/>
      <c r="BJ273" s="192"/>
      <c r="BK273" s="192"/>
      <c r="BL273" s="192"/>
    </row>
    <row r="274" spans="1:64" hidden="1" outlineLevel="1">
      <c r="A274" s="9"/>
      <c r="B274" s="9"/>
      <c r="C274" s="9"/>
      <c r="D274" s="132" t="str">
        <f>Asset12</f>
        <v>Telecommunications (Corporate)</v>
      </c>
      <c r="E274" s="9"/>
      <c r="F274" s="9"/>
      <c r="G274" s="9"/>
      <c r="H274" s="113"/>
      <c r="I274" s="113"/>
      <c r="J274" s="113"/>
      <c r="K274" s="113"/>
      <c r="L274" s="113">
        <f>IF(M$198=0, 'Adjustment for previous period'!L131, 0)</f>
        <v>0</v>
      </c>
      <c r="M274" s="113">
        <f>IF(N$198=0, 'Adjustment for previous period'!M131, 0)</f>
        <v>0</v>
      </c>
      <c r="N274" s="113">
        <f>IF(O$198=0, 'Adjustment for previous period'!N131, 0)</f>
        <v>0</v>
      </c>
      <c r="O274" s="113">
        <f>IF(P$198=0, 'Adjustment for previous period'!O131, 0)</f>
        <v>0</v>
      </c>
      <c r="P274" s="113">
        <f>IF(Q$198=0, 'Adjustment for previous period'!P131, 0)</f>
        <v>0</v>
      </c>
      <c r="Q274" s="113">
        <f>IF(R$198=0, 'Adjustment for previous period'!Q131, 0)</f>
        <v>0</v>
      </c>
      <c r="R274" s="9"/>
      <c r="S274" s="9"/>
      <c r="T274" s="9"/>
      <c r="U274" s="9"/>
      <c r="V274" s="9"/>
      <c r="W274" s="9"/>
      <c r="X274" s="9"/>
      <c r="Y274" s="9"/>
      <c r="Z274" s="9"/>
      <c r="AA274" s="9"/>
      <c r="AB274" s="192"/>
      <c r="AC274" s="192"/>
      <c r="AD274" s="192"/>
      <c r="AE274" s="192"/>
      <c r="AF274" s="192"/>
      <c r="AG274" s="192"/>
      <c r="AH274" s="192"/>
      <c r="AI274" s="192"/>
      <c r="AJ274" s="192"/>
      <c r="AK274" s="192"/>
      <c r="AL274" s="192"/>
      <c r="AM274" s="192"/>
      <c r="AN274" s="192"/>
      <c r="AO274" s="192"/>
      <c r="AP274" s="192"/>
      <c r="AQ274" s="192"/>
      <c r="AR274" s="192"/>
      <c r="AS274" s="192"/>
      <c r="AT274" s="192"/>
      <c r="AU274" s="192"/>
      <c r="AV274" s="192"/>
      <c r="AW274" s="192"/>
      <c r="AX274" s="192"/>
      <c r="AY274" s="192"/>
      <c r="AZ274" s="192"/>
      <c r="BA274" s="192"/>
      <c r="BB274" s="192"/>
      <c r="BC274" s="192"/>
      <c r="BD274" s="192"/>
      <c r="BE274" s="192"/>
      <c r="BF274" s="192"/>
      <c r="BG274" s="192"/>
      <c r="BH274" s="192"/>
      <c r="BI274" s="192"/>
      <c r="BJ274" s="192"/>
      <c r="BK274" s="192"/>
      <c r="BL274" s="192"/>
    </row>
    <row r="275" spans="1:64" hidden="1" outlineLevel="1">
      <c r="A275" s="9"/>
      <c r="B275" s="9"/>
      <c r="C275" s="9"/>
      <c r="D275" s="132" t="str">
        <f>Asset13</f>
        <v>Other Non-System Assets (Corporate)</v>
      </c>
      <c r="E275" s="9"/>
      <c r="F275" s="9"/>
      <c r="G275" s="9"/>
      <c r="H275" s="113"/>
      <c r="I275" s="113"/>
      <c r="J275" s="113"/>
      <c r="K275" s="113"/>
      <c r="L275" s="113">
        <f>IF(M$198=0, 'Adjustment for previous period'!L133, 0)</f>
        <v>0</v>
      </c>
      <c r="M275" s="113">
        <f>IF(N$198=0, 'Adjustment for previous period'!M133, 0)</f>
        <v>0</v>
      </c>
      <c r="N275" s="113">
        <f>IF(O$198=0, 'Adjustment for previous period'!N133, 0)</f>
        <v>0</v>
      </c>
      <c r="O275" s="113">
        <f>IF(P$198=0, 'Adjustment for previous period'!O133, 0)</f>
        <v>0</v>
      </c>
      <c r="P275" s="113">
        <f>IF(Q$198=0, 'Adjustment for previous period'!P133, 0)</f>
        <v>0</v>
      </c>
      <c r="Q275" s="113">
        <f>IF(R$198=0, 'Adjustment for previous period'!Q133, 0)</f>
        <v>0</v>
      </c>
      <c r="R275" s="9"/>
      <c r="S275" s="9"/>
      <c r="T275" s="9"/>
      <c r="U275" s="9"/>
      <c r="V275" s="9"/>
      <c r="W275" s="9"/>
      <c r="X275" s="9"/>
      <c r="Y275" s="9"/>
      <c r="Z275" s="9"/>
      <c r="AA275" s="9"/>
      <c r="AB275" s="192"/>
      <c r="AC275" s="192"/>
      <c r="AD275" s="192"/>
      <c r="AE275" s="192"/>
      <c r="AF275" s="192"/>
      <c r="AG275" s="192"/>
      <c r="AH275" s="192"/>
      <c r="AI275" s="192"/>
      <c r="AJ275" s="192"/>
      <c r="AK275" s="192"/>
      <c r="AL275" s="192"/>
      <c r="AM275" s="192"/>
      <c r="AN275" s="192"/>
      <c r="AO275" s="192"/>
      <c r="AP275" s="192"/>
      <c r="AQ275" s="192"/>
      <c r="AR275" s="192"/>
      <c r="AS275" s="192"/>
      <c r="AT275" s="192"/>
      <c r="AU275" s="192"/>
      <c r="AV275" s="192"/>
      <c r="AW275" s="192"/>
      <c r="AX275" s="192"/>
      <c r="AY275" s="192"/>
      <c r="AZ275" s="192"/>
      <c r="BA275" s="192"/>
      <c r="BB275" s="192"/>
      <c r="BC275" s="192"/>
      <c r="BD275" s="192"/>
      <c r="BE275" s="192"/>
      <c r="BF275" s="192"/>
      <c r="BG275" s="192"/>
      <c r="BH275" s="192"/>
      <c r="BI275" s="192"/>
      <c r="BJ275" s="192"/>
      <c r="BK275" s="192"/>
      <c r="BL275" s="192"/>
    </row>
    <row r="276" spans="1:64" hidden="1" outlineLevel="1">
      <c r="A276" s="9"/>
      <c r="B276" s="9"/>
      <c r="C276" s="9"/>
      <c r="D276" s="132" t="str">
        <f>Asset14</f>
        <v>Land</v>
      </c>
      <c r="E276" s="9"/>
      <c r="F276" s="9"/>
      <c r="G276" s="9"/>
      <c r="H276" s="113"/>
      <c r="I276" s="113"/>
      <c r="J276" s="113"/>
      <c r="K276" s="113"/>
      <c r="L276" s="113">
        <f>IF(M$198=0, 'Adjustment for previous period'!L135, 0)</f>
        <v>0</v>
      </c>
      <c r="M276" s="113">
        <f>IF(N$198=0, 'Adjustment for previous period'!M135, 0)</f>
        <v>0</v>
      </c>
      <c r="N276" s="113">
        <f>IF(O$198=0, 'Adjustment for previous period'!N135, 0)</f>
        <v>0</v>
      </c>
      <c r="O276" s="113">
        <f>IF(P$198=0, 'Adjustment for previous period'!O135, 0)</f>
        <v>0</v>
      </c>
      <c r="P276" s="113">
        <f>IF(Q$198=0, 'Adjustment for previous period'!P135, 0)</f>
        <v>0</v>
      </c>
      <c r="Q276" s="113">
        <f>IF(R$198=0, 'Adjustment for previous period'!Q135, 0)</f>
        <v>0</v>
      </c>
      <c r="R276" s="9"/>
      <c r="S276" s="9"/>
      <c r="T276" s="9"/>
      <c r="U276" s="9"/>
      <c r="V276" s="9"/>
      <c r="W276" s="9"/>
      <c r="X276" s="9"/>
      <c r="Y276" s="9"/>
      <c r="Z276" s="9"/>
      <c r="AA276" s="9"/>
      <c r="AB276" s="192"/>
      <c r="AC276" s="192"/>
      <c r="AD276" s="192"/>
      <c r="AE276" s="192"/>
      <c r="AF276" s="192"/>
      <c r="AG276" s="192"/>
      <c r="AH276" s="192"/>
      <c r="AI276" s="192"/>
      <c r="AJ276" s="192"/>
      <c r="AK276" s="192"/>
      <c r="AL276" s="192"/>
      <c r="AM276" s="192"/>
      <c r="AN276" s="192"/>
      <c r="AO276" s="192"/>
      <c r="AP276" s="192"/>
      <c r="AQ276" s="192"/>
      <c r="AR276" s="192"/>
      <c r="AS276" s="192"/>
      <c r="AT276" s="192"/>
      <c r="AU276" s="192"/>
      <c r="AV276" s="192"/>
      <c r="AW276" s="192"/>
      <c r="AX276" s="192"/>
      <c r="AY276" s="192"/>
      <c r="AZ276" s="192"/>
      <c r="BA276" s="192"/>
      <c r="BB276" s="192"/>
      <c r="BC276" s="192"/>
      <c r="BD276" s="192"/>
      <c r="BE276" s="192"/>
      <c r="BF276" s="192"/>
      <c r="BG276" s="192"/>
      <c r="BH276" s="192"/>
      <c r="BI276" s="192"/>
      <c r="BJ276" s="192"/>
      <c r="BK276" s="192"/>
      <c r="BL276" s="192"/>
    </row>
    <row r="277" spans="1:64" hidden="1" outlineLevel="1">
      <c r="A277" s="9"/>
      <c r="B277" s="9"/>
      <c r="C277" s="9"/>
      <c r="D277" s="132" t="str">
        <f>Asset15</f>
        <v>Buildings</v>
      </c>
      <c r="E277" s="9"/>
      <c r="F277" s="9"/>
      <c r="G277" s="9"/>
      <c r="H277" s="113"/>
      <c r="I277" s="113"/>
      <c r="J277" s="113"/>
      <c r="K277" s="113"/>
      <c r="L277" s="113">
        <f>IF(M$198=0, 'Adjustment for previous period'!L137, 0)</f>
        <v>0</v>
      </c>
      <c r="M277" s="113">
        <f>IF(N$198=0, 'Adjustment for previous period'!M137, 0)</f>
        <v>0</v>
      </c>
      <c r="N277" s="113">
        <f>IF(O$198=0, 'Adjustment for previous period'!N137, 0)</f>
        <v>0</v>
      </c>
      <c r="O277" s="113">
        <f>IF(P$198=0, 'Adjustment for previous period'!O137, 0)</f>
        <v>0</v>
      </c>
      <c r="P277" s="113">
        <f>IF(Q$198=0, 'Adjustment for previous period'!P137, 0)</f>
        <v>0</v>
      </c>
      <c r="Q277" s="113">
        <f>IF(R$198=0, 'Adjustment for previous period'!Q137, 0)</f>
        <v>0</v>
      </c>
      <c r="R277" s="9"/>
      <c r="S277" s="9"/>
      <c r="T277" s="9"/>
      <c r="U277" s="9"/>
      <c r="V277" s="9"/>
      <c r="W277" s="9"/>
      <c r="X277" s="9"/>
      <c r="Y277" s="9"/>
      <c r="Z277" s="9"/>
      <c r="AA277" s="9"/>
      <c r="AB277" s="192"/>
      <c r="AC277" s="192"/>
      <c r="AD277" s="192"/>
      <c r="AE277" s="192"/>
      <c r="AF277" s="192"/>
      <c r="AG277" s="192"/>
      <c r="AH277" s="192"/>
      <c r="AI277" s="192"/>
      <c r="AJ277" s="192"/>
      <c r="AK277" s="192"/>
      <c r="AL277" s="192"/>
      <c r="AM277" s="192"/>
      <c r="AN277" s="192"/>
      <c r="AO277" s="192"/>
      <c r="AP277" s="192"/>
      <c r="AQ277" s="192"/>
      <c r="AR277" s="192"/>
      <c r="AS277" s="192"/>
      <c r="AT277" s="192"/>
      <c r="AU277" s="192"/>
      <c r="AV277" s="192"/>
      <c r="AW277" s="192"/>
      <c r="AX277" s="192"/>
      <c r="AY277" s="192"/>
      <c r="AZ277" s="192"/>
      <c r="BA277" s="192"/>
      <c r="BB277" s="192"/>
      <c r="BC277" s="192"/>
      <c r="BD277" s="192"/>
      <c r="BE277" s="192"/>
      <c r="BF277" s="192"/>
      <c r="BG277" s="192"/>
      <c r="BH277" s="192"/>
      <c r="BI277" s="192"/>
      <c r="BJ277" s="192"/>
      <c r="BK277" s="192"/>
      <c r="BL277" s="192"/>
    </row>
    <row r="278" spans="1:64" hidden="1" outlineLevel="1">
      <c r="A278" s="9"/>
      <c r="B278" s="9"/>
      <c r="C278" s="9"/>
      <c r="D278" s="132" t="str">
        <f>Asset16</f>
        <v>Equity raising costs</v>
      </c>
      <c r="E278" s="9"/>
      <c r="F278" s="9"/>
      <c r="G278" s="9"/>
      <c r="H278" s="113"/>
      <c r="I278" s="113"/>
      <c r="J278" s="113"/>
      <c r="K278" s="113"/>
      <c r="L278" s="113">
        <f>IF(M$198=0, 'Adjustment for previous period'!L139, 0)</f>
        <v>0</v>
      </c>
      <c r="M278" s="113">
        <f>IF(N$198=0, 'Adjustment for previous period'!M139, 0)</f>
        <v>0</v>
      </c>
      <c r="N278" s="113">
        <f>IF(O$198=0, 'Adjustment for previous period'!N139, 0)</f>
        <v>0</v>
      </c>
      <c r="O278" s="113">
        <f>IF(P$198=0, 'Adjustment for previous period'!O139, 0)</f>
        <v>0</v>
      </c>
      <c r="P278" s="113">
        <f>IF(Q$198=0, 'Adjustment for previous period'!P139, 0)</f>
        <v>0</v>
      </c>
      <c r="Q278" s="113">
        <f>IF(R$198=0, 'Adjustment for previous period'!Q139, 0)</f>
        <v>0</v>
      </c>
      <c r="R278" s="9"/>
      <c r="S278" s="9"/>
      <c r="T278" s="9"/>
      <c r="U278" s="9"/>
      <c r="V278" s="9"/>
      <c r="W278" s="9"/>
      <c r="X278" s="9"/>
      <c r="Y278" s="9"/>
      <c r="Z278" s="9"/>
      <c r="AA278" s="9"/>
      <c r="AB278" s="192"/>
      <c r="AC278" s="192"/>
      <c r="AD278" s="192"/>
      <c r="AE278" s="192"/>
      <c r="AF278" s="192"/>
      <c r="AG278" s="192"/>
      <c r="AH278" s="192"/>
      <c r="AI278" s="192"/>
      <c r="AJ278" s="192"/>
      <c r="AK278" s="192"/>
      <c r="AL278" s="192"/>
      <c r="AM278" s="192"/>
      <c r="AN278" s="192"/>
      <c r="AO278" s="192"/>
      <c r="AP278" s="192"/>
      <c r="AQ278" s="192"/>
      <c r="AR278" s="192"/>
      <c r="AS278" s="192"/>
      <c r="AT278" s="192"/>
      <c r="AU278" s="192"/>
      <c r="AV278" s="192"/>
      <c r="AW278" s="192"/>
      <c r="AX278" s="192"/>
      <c r="AY278" s="192"/>
      <c r="AZ278" s="192"/>
      <c r="BA278" s="192"/>
      <c r="BB278" s="192"/>
      <c r="BC278" s="192"/>
      <c r="BD278" s="192"/>
      <c r="BE278" s="192"/>
      <c r="BF278" s="192"/>
      <c r="BG278" s="192"/>
      <c r="BH278" s="192"/>
      <c r="BI278" s="192"/>
      <c r="BJ278" s="192"/>
      <c r="BK278" s="192"/>
      <c r="BL278" s="192"/>
    </row>
    <row r="279" spans="1:64" hidden="1" outlineLevel="1">
      <c r="A279" s="9"/>
      <c r="B279" s="9"/>
      <c r="C279" s="9"/>
      <c r="D279" s="132">
        <f>Asset17</f>
        <v>0</v>
      </c>
      <c r="E279" s="9"/>
      <c r="F279" s="9"/>
      <c r="G279" s="9"/>
      <c r="H279" s="113"/>
      <c r="I279" s="113"/>
      <c r="J279" s="113"/>
      <c r="K279" s="113"/>
      <c r="L279" s="113">
        <f>IF(M$198=0, 'Adjustment for previous period'!L141, 0)</f>
        <v>0</v>
      </c>
      <c r="M279" s="113">
        <f>IF(N$198=0, 'Adjustment for previous period'!M141, 0)</f>
        <v>0</v>
      </c>
      <c r="N279" s="113">
        <f>IF(O$198=0, 'Adjustment for previous period'!N141, 0)</f>
        <v>0</v>
      </c>
      <c r="O279" s="113">
        <f>IF(P$198=0, 'Adjustment for previous period'!O141, 0)</f>
        <v>0</v>
      </c>
      <c r="P279" s="113">
        <f>IF(Q$198=0, 'Adjustment for previous period'!P141, 0)</f>
        <v>0</v>
      </c>
      <c r="Q279" s="113">
        <f>IF(R$198=0, 'Adjustment for previous period'!Q141, 0)</f>
        <v>0</v>
      </c>
      <c r="R279" s="9"/>
      <c r="S279" s="9"/>
      <c r="T279" s="9"/>
      <c r="U279" s="9"/>
      <c r="V279" s="9"/>
      <c r="W279" s="9"/>
      <c r="X279" s="9"/>
      <c r="Y279" s="9"/>
      <c r="Z279" s="9"/>
      <c r="AA279" s="9"/>
      <c r="AB279" s="192"/>
      <c r="AC279" s="192"/>
      <c r="AD279" s="192"/>
      <c r="AE279" s="192"/>
      <c r="AF279" s="192"/>
      <c r="AG279" s="192"/>
      <c r="AH279" s="192"/>
      <c r="AI279" s="192"/>
      <c r="AJ279" s="192"/>
      <c r="AK279" s="192"/>
      <c r="AL279" s="192"/>
      <c r="AM279" s="192"/>
      <c r="AN279" s="192"/>
      <c r="AO279" s="192"/>
      <c r="AP279" s="192"/>
      <c r="AQ279" s="192"/>
      <c r="AR279" s="192"/>
      <c r="AS279" s="192"/>
      <c r="AT279" s="192"/>
      <c r="AU279" s="192"/>
      <c r="AV279" s="192"/>
      <c r="AW279" s="192"/>
      <c r="AX279" s="192"/>
      <c r="AY279" s="192"/>
      <c r="AZ279" s="192"/>
      <c r="BA279" s="192"/>
      <c r="BB279" s="192"/>
      <c r="BC279" s="192"/>
      <c r="BD279" s="192"/>
      <c r="BE279" s="192"/>
      <c r="BF279" s="192"/>
      <c r="BG279" s="192"/>
      <c r="BH279" s="192"/>
      <c r="BI279" s="192"/>
      <c r="BJ279" s="192"/>
      <c r="BK279" s="192"/>
      <c r="BL279" s="192"/>
    </row>
    <row r="280" spans="1:64" hidden="1" outlineLevel="1">
      <c r="A280" s="9"/>
      <c r="B280" s="9"/>
      <c r="C280" s="9"/>
      <c r="D280" s="132">
        <f>Asset18</f>
        <v>0</v>
      </c>
      <c r="E280" s="9"/>
      <c r="F280" s="9"/>
      <c r="G280" s="9"/>
      <c r="H280" s="113"/>
      <c r="I280" s="113"/>
      <c r="J280" s="113"/>
      <c r="K280" s="113"/>
      <c r="L280" s="113">
        <f>IF(M$198=0, 'Adjustment for previous period'!L143, 0)</f>
        <v>0</v>
      </c>
      <c r="M280" s="113">
        <f>IF(N$198=0, 'Adjustment for previous period'!M143, 0)</f>
        <v>0</v>
      </c>
      <c r="N280" s="113">
        <f>IF(O$198=0, 'Adjustment for previous period'!N143, 0)</f>
        <v>0</v>
      </c>
      <c r="O280" s="113">
        <f>IF(P$198=0, 'Adjustment for previous period'!O143, 0)</f>
        <v>0</v>
      </c>
      <c r="P280" s="113">
        <f>IF(Q$198=0, 'Adjustment for previous period'!P143, 0)</f>
        <v>0</v>
      </c>
      <c r="Q280" s="113">
        <f>IF(R$198=0, 'Adjustment for previous period'!Q143, 0)</f>
        <v>0</v>
      </c>
      <c r="R280" s="9"/>
      <c r="S280" s="9"/>
      <c r="T280" s="9"/>
      <c r="U280" s="9"/>
      <c r="V280" s="9"/>
      <c r="W280" s="9"/>
      <c r="X280" s="9"/>
      <c r="Y280" s="9"/>
      <c r="Z280" s="9"/>
      <c r="AA280" s="9"/>
      <c r="AB280" s="192"/>
      <c r="AC280" s="192"/>
      <c r="AD280" s="192"/>
      <c r="AE280" s="192"/>
      <c r="AF280" s="192"/>
      <c r="AG280" s="192"/>
      <c r="AH280" s="192"/>
      <c r="AI280" s="192"/>
      <c r="AJ280" s="192"/>
      <c r="AK280" s="192"/>
      <c r="AL280" s="192"/>
      <c r="AM280" s="192"/>
      <c r="AN280" s="192"/>
      <c r="AO280" s="192"/>
      <c r="AP280" s="192"/>
      <c r="AQ280" s="192"/>
      <c r="AR280" s="192"/>
      <c r="AS280" s="192"/>
      <c r="AT280" s="192"/>
      <c r="AU280" s="192"/>
      <c r="AV280" s="192"/>
      <c r="AW280" s="192"/>
      <c r="AX280" s="192"/>
      <c r="AY280" s="192"/>
      <c r="AZ280" s="192"/>
      <c r="BA280" s="192"/>
      <c r="BB280" s="192"/>
      <c r="BC280" s="192"/>
      <c r="BD280" s="192"/>
      <c r="BE280" s="192"/>
      <c r="BF280" s="192"/>
      <c r="BG280" s="192"/>
      <c r="BH280" s="192"/>
      <c r="BI280" s="192"/>
      <c r="BJ280" s="192"/>
      <c r="BK280" s="192"/>
      <c r="BL280" s="192"/>
    </row>
    <row r="281" spans="1:64" hidden="1" outlineLevel="1">
      <c r="A281" s="9"/>
      <c r="B281" s="9"/>
      <c r="C281" s="9"/>
      <c r="D281" s="132">
        <f>Asset19</f>
        <v>0</v>
      </c>
      <c r="E281" s="9"/>
      <c r="F281" s="9"/>
      <c r="G281" s="9"/>
      <c r="H281" s="113"/>
      <c r="I281" s="113"/>
      <c r="J281" s="113"/>
      <c r="K281" s="113"/>
      <c r="L281" s="113">
        <f>IF(M$198=0, 'Adjustment for previous period'!L145, 0)</f>
        <v>0</v>
      </c>
      <c r="M281" s="113">
        <f>IF(N$198=0, 'Adjustment for previous period'!M145, 0)</f>
        <v>0</v>
      </c>
      <c r="N281" s="113">
        <f>IF(O$198=0, 'Adjustment for previous period'!N145, 0)</f>
        <v>0</v>
      </c>
      <c r="O281" s="113">
        <f>IF(P$198=0, 'Adjustment for previous period'!O145, 0)</f>
        <v>0</v>
      </c>
      <c r="P281" s="113">
        <f>IF(Q$198=0, 'Adjustment for previous period'!P145, 0)</f>
        <v>0</v>
      </c>
      <c r="Q281" s="113">
        <f>IF(R$198=0, 'Adjustment for previous period'!Q145, 0)</f>
        <v>0</v>
      </c>
      <c r="R281" s="9"/>
      <c r="S281" s="9"/>
      <c r="T281" s="9"/>
      <c r="U281" s="9"/>
      <c r="V281" s="9"/>
      <c r="W281" s="9"/>
      <c r="X281" s="9"/>
      <c r="Y281" s="9"/>
      <c r="Z281" s="9"/>
      <c r="AA281" s="9"/>
      <c r="AB281" s="192"/>
      <c r="AC281" s="192"/>
      <c r="AD281" s="192"/>
      <c r="AE281" s="192"/>
      <c r="AF281" s="192"/>
      <c r="AG281" s="192"/>
      <c r="AH281" s="192"/>
      <c r="AI281" s="192"/>
      <c r="AJ281" s="192"/>
      <c r="AK281" s="192"/>
      <c r="AL281" s="192"/>
      <c r="AM281" s="192"/>
      <c r="AN281" s="192"/>
      <c r="AO281" s="192"/>
      <c r="AP281" s="192"/>
      <c r="AQ281" s="192"/>
      <c r="AR281" s="192"/>
      <c r="AS281" s="192"/>
      <c r="AT281" s="192"/>
      <c r="AU281" s="192"/>
      <c r="AV281" s="192"/>
      <c r="AW281" s="192"/>
      <c r="AX281" s="192"/>
      <c r="AY281" s="192"/>
      <c r="AZ281" s="192"/>
      <c r="BA281" s="192"/>
      <c r="BB281" s="192"/>
      <c r="BC281" s="192"/>
      <c r="BD281" s="192"/>
      <c r="BE281" s="192"/>
      <c r="BF281" s="192"/>
      <c r="BG281" s="192"/>
      <c r="BH281" s="192"/>
      <c r="BI281" s="192"/>
      <c r="BJ281" s="192"/>
      <c r="BK281" s="192"/>
      <c r="BL281" s="192"/>
    </row>
    <row r="282" spans="1:64" hidden="1" outlineLevel="1">
      <c r="A282" s="9"/>
      <c r="B282" s="9"/>
      <c r="C282" s="9"/>
      <c r="D282" s="132">
        <f>Asset20</f>
        <v>0</v>
      </c>
      <c r="E282" s="9"/>
      <c r="F282" s="9"/>
      <c r="G282" s="9"/>
      <c r="H282" s="113"/>
      <c r="I282" s="113"/>
      <c r="J282" s="113"/>
      <c r="K282" s="113"/>
      <c r="L282" s="113">
        <f>IF(M$198=0, 'Adjustment for previous period'!L147, 0)</f>
        <v>0</v>
      </c>
      <c r="M282" s="113">
        <f>IF(N$198=0, 'Adjustment for previous period'!M147, 0)</f>
        <v>0</v>
      </c>
      <c r="N282" s="113">
        <f>IF(O$198=0, 'Adjustment for previous period'!N147, 0)</f>
        <v>0</v>
      </c>
      <c r="O282" s="113">
        <f>IF(P$198=0, 'Adjustment for previous period'!O147, 0)</f>
        <v>0</v>
      </c>
      <c r="P282" s="113">
        <f>IF(Q$198=0, 'Adjustment for previous period'!P147, 0)</f>
        <v>0</v>
      </c>
      <c r="Q282" s="113">
        <f>IF(R$198=0, 'Adjustment for previous period'!Q147, 0)</f>
        <v>0</v>
      </c>
      <c r="R282" s="9"/>
      <c r="S282" s="9"/>
      <c r="T282" s="9"/>
      <c r="U282" s="9"/>
      <c r="V282" s="9"/>
      <c r="W282" s="9"/>
      <c r="X282" s="9"/>
      <c r="Y282" s="9"/>
      <c r="Z282" s="9"/>
      <c r="AA282" s="9"/>
      <c r="AB282" s="192"/>
      <c r="AC282" s="192"/>
      <c r="AD282" s="192"/>
      <c r="AE282" s="192"/>
      <c r="AF282" s="192"/>
      <c r="AG282" s="192"/>
      <c r="AH282" s="192"/>
      <c r="AI282" s="192"/>
      <c r="AJ282" s="192"/>
      <c r="AK282" s="192"/>
      <c r="AL282" s="192"/>
      <c r="AM282" s="192"/>
      <c r="AN282" s="192"/>
      <c r="AO282" s="192"/>
      <c r="AP282" s="192"/>
      <c r="AQ282" s="192"/>
      <c r="AR282" s="192"/>
      <c r="AS282" s="192"/>
      <c r="AT282" s="192"/>
      <c r="AU282" s="192"/>
      <c r="AV282" s="192"/>
      <c r="AW282" s="192"/>
      <c r="AX282" s="192"/>
      <c r="AY282" s="192"/>
      <c r="AZ282" s="192"/>
      <c r="BA282" s="192"/>
      <c r="BB282" s="192"/>
      <c r="BC282" s="192"/>
      <c r="BD282" s="192"/>
      <c r="BE282" s="192"/>
      <c r="BF282" s="192"/>
      <c r="BG282" s="192"/>
      <c r="BH282" s="192"/>
      <c r="BI282" s="192"/>
      <c r="BJ282" s="192"/>
      <c r="BK282" s="192"/>
      <c r="BL282" s="192"/>
    </row>
    <row r="283" spans="1:64" hidden="1" outlineLevel="1">
      <c r="A283" s="9"/>
      <c r="B283" s="9"/>
      <c r="C283" s="9"/>
      <c r="D283" s="132">
        <f>Asset21</f>
        <v>0</v>
      </c>
      <c r="E283" s="9"/>
      <c r="F283" s="9"/>
      <c r="G283" s="9"/>
      <c r="H283" s="113"/>
      <c r="I283" s="113"/>
      <c r="J283" s="113"/>
      <c r="K283" s="113"/>
      <c r="L283" s="113">
        <f>IF(M$198=0, 'Adjustment for previous period'!L149, 0)</f>
        <v>0</v>
      </c>
      <c r="M283" s="113">
        <f>IF(N$198=0, 'Adjustment for previous period'!M149, 0)</f>
        <v>0</v>
      </c>
      <c r="N283" s="113">
        <f>IF(O$198=0, 'Adjustment for previous period'!N149, 0)</f>
        <v>0</v>
      </c>
      <c r="O283" s="113">
        <f>IF(P$198=0, 'Adjustment for previous period'!O149, 0)</f>
        <v>0</v>
      </c>
      <c r="P283" s="113">
        <f>IF(Q$198=0, 'Adjustment for previous period'!P149, 0)</f>
        <v>0</v>
      </c>
      <c r="Q283" s="113">
        <f>IF(R$198=0, 'Adjustment for previous period'!Q149, 0)</f>
        <v>0</v>
      </c>
      <c r="R283" s="9"/>
      <c r="S283" s="9"/>
      <c r="T283" s="9"/>
      <c r="U283" s="9"/>
      <c r="V283" s="9"/>
      <c r="W283" s="9"/>
      <c r="X283" s="9"/>
      <c r="Y283" s="9"/>
      <c r="Z283" s="9"/>
      <c r="AA283" s="9"/>
      <c r="AB283" s="192"/>
      <c r="AC283" s="192"/>
      <c r="AD283" s="192"/>
      <c r="AE283" s="192"/>
      <c r="AF283" s="192"/>
      <c r="AG283" s="192"/>
      <c r="AH283" s="192"/>
      <c r="AI283" s="192"/>
      <c r="AJ283" s="192"/>
      <c r="AK283" s="192"/>
      <c r="AL283" s="192"/>
      <c r="AM283" s="192"/>
      <c r="AN283" s="192"/>
      <c r="AO283" s="192"/>
      <c r="AP283" s="192"/>
      <c r="AQ283" s="192"/>
      <c r="AR283" s="192"/>
      <c r="AS283" s="192"/>
      <c r="AT283" s="192"/>
      <c r="AU283" s="192"/>
      <c r="AV283" s="192"/>
      <c r="AW283" s="192"/>
      <c r="AX283" s="192"/>
      <c r="AY283" s="192"/>
      <c r="AZ283" s="192"/>
      <c r="BA283" s="192"/>
      <c r="BB283" s="192"/>
      <c r="BC283" s="192"/>
      <c r="BD283" s="192"/>
      <c r="BE283" s="192"/>
      <c r="BF283" s="192"/>
      <c r="BG283" s="192"/>
      <c r="BH283" s="192"/>
      <c r="BI283" s="192"/>
      <c r="BJ283" s="192"/>
      <c r="BK283" s="192"/>
      <c r="BL283" s="192"/>
    </row>
    <row r="284" spans="1:64" hidden="1" outlineLevel="1">
      <c r="A284" s="9"/>
      <c r="B284" s="9"/>
      <c r="C284" s="9"/>
      <c r="D284" s="132">
        <f>Asset22</f>
        <v>0</v>
      </c>
      <c r="E284" s="9"/>
      <c r="F284" s="9"/>
      <c r="G284" s="9"/>
      <c r="H284" s="113"/>
      <c r="I284" s="113"/>
      <c r="J284" s="113"/>
      <c r="K284" s="113"/>
      <c r="L284" s="113">
        <f>IF(M$198=0, 'Adjustment for previous period'!L151, 0)</f>
        <v>0</v>
      </c>
      <c r="M284" s="113">
        <f>IF(N$198=0, 'Adjustment for previous period'!M151, 0)</f>
        <v>0</v>
      </c>
      <c r="N284" s="113">
        <f>IF(O$198=0, 'Adjustment for previous period'!N151, 0)</f>
        <v>0</v>
      </c>
      <c r="O284" s="113">
        <f>IF(P$198=0, 'Adjustment for previous period'!O151, 0)</f>
        <v>0</v>
      </c>
      <c r="P284" s="113">
        <f>IF(Q$198=0, 'Adjustment for previous period'!P151, 0)</f>
        <v>0</v>
      </c>
      <c r="Q284" s="113">
        <f>IF(R$198=0, 'Adjustment for previous period'!Q151, 0)</f>
        <v>0</v>
      </c>
      <c r="R284" s="9"/>
      <c r="S284" s="9"/>
      <c r="T284" s="9"/>
      <c r="U284" s="9"/>
      <c r="V284" s="9"/>
      <c r="W284" s="9"/>
      <c r="X284" s="9"/>
      <c r="Y284" s="9"/>
      <c r="Z284" s="9"/>
      <c r="AA284" s="9"/>
      <c r="AB284" s="192"/>
      <c r="AC284" s="192"/>
      <c r="AD284" s="192"/>
      <c r="AE284" s="192"/>
      <c r="AF284" s="192"/>
      <c r="AG284" s="192"/>
      <c r="AH284" s="192"/>
      <c r="AI284" s="192"/>
      <c r="AJ284" s="192"/>
      <c r="AK284" s="192"/>
      <c r="AL284" s="192"/>
      <c r="AM284" s="192"/>
      <c r="AN284" s="192"/>
      <c r="AO284" s="192"/>
      <c r="AP284" s="192"/>
      <c r="AQ284" s="192"/>
      <c r="AR284" s="192"/>
      <c r="AS284" s="192"/>
      <c r="AT284" s="192"/>
      <c r="AU284" s="192"/>
      <c r="AV284" s="192"/>
      <c r="AW284" s="192"/>
      <c r="AX284" s="192"/>
      <c r="AY284" s="192"/>
      <c r="AZ284" s="192"/>
      <c r="BA284" s="192"/>
      <c r="BB284" s="192"/>
      <c r="BC284" s="192"/>
      <c r="BD284" s="192"/>
      <c r="BE284" s="192"/>
      <c r="BF284" s="192"/>
      <c r="BG284" s="192"/>
      <c r="BH284" s="192"/>
      <c r="BI284" s="192"/>
      <c r="BJ284" s="192"/>
      <c r="BK284" s="192"/>
      <c r="BL284" s="192"/>
    </row>
    <row r="285" spans="1:64" hidden="1" outlineLevel="1">
      <c r="A285" s="9"/>
      <c r="B285" s="9"/>
      <c r="C285" s="9"/>
      <c r="D285" s="132">
        <f>Asset23</f>
        <v>0</v>
      </c>
      <c r="E285" s="9"/>
      <c r="F285" s="9"/>
      <c r="G285" s="9"/>
      <c r="H285" s="113"/>
      <c r="I285" s="113"/>
      <c r="J285" s="113"/>
      <c r="K285" s="113"/>
      <c r="L285" s="113">
        <f>IF(M$198=0, 'Adjustment for previous period'!L153, 0)</f>
        <v>0</v>
      </c>
      <c r="M285" s="113">
        <f>IF(N$198=0, 'Adjustment for previous period'!M153, 0)</f>
        <v>0</v>
      </c>
      <c r="N285" s="113">
        <f>IF(O$198=0, 'Adjustment for previous period'!N153, 0)</f>
        <v>0</v>
      </c>
      <c r="O285" s="113">
        <f>IF(P$198=0, 'Adjustment for previous period'!O153, 0)</f>
        <v>0</v>
      </c>
      <c r="P285" s="113">
        <f>IF(Q$198=0, 'Adjustment for previous period'!P153, 0)</f>
        <v>0</v>
      </c>
      <c r="Q285" s="113">
        <f>IF(R$198=0, 'Adjustment for previous period'!Q153, 0)</f>
        <v>0</v>
      </c>
      <c r="R285" s="9"/>
      <c r="S285" s="9"/>
      <c r="T285" s="9"/>
      <c r="U285" s="9"/>
      <c r="V285" s="9"/>
      <c r="W285" s="9"/>
      <c r="X285" s="9"/>
      <c r="Y285" s="9"/>
      <c r="Z285" s="9"/>
      <c r="AA285" s="9"/>
      <c r="AB285" s="192"/>
      <c r="AC285" s="192"/>
      <c r="AD285" s="192"/>
      <c r="AE285" s="192"/>
      <c r="AF285" s="192"/>
      <c r="AG285" s="192"/>
      <c r="AH285" s="192"/>
      <c r="AI285" s="192"/>
      <c r="AJ285" s="192"/>
      <c r="AK285" s="192"/>
      <c r="AL285" s="192"/>
      <c r="AM285" s="192"/>
      <c r="AN285" s="192"/>
      <c r="AO285" s="192"/>
      <c r="AP285" s="192"/>
      <c r="AQ285" s="192"/>
      <c r="AR285" s="192"/>
      <c r="AS285" s="192"/>
      <c r="AT285" s="192"/>
      <c r="AU285" s="192"/>
      <c r="AV285" s="192"/>
      <c r="AW285" s="192"/>
      <c r="AX285" s="192"/>
      <c r="AY285" s="192"/>
      <c r="AZ285" s="192"/>
      <c r="BA285" s="192"/>
      <c r="BB285" s="192"/>
      <c r="BC285" s="192"/>
      <c r="BD285" s="192"/>
      <c r="BE285" s="192"/>
      <c r="BF285" s="192"/>
      <c r="BG285" s="192"/>
      <c r="BH285" s="192"/>
      <c r="BI285" s="192"/>
      <c r="BJ285" s="192"/>
      <c r="BK285" s="192"/>
      <c r="BL285" s="192"/>
    </row>
    <row r="286" spans="1:64" hidden="1" outlineLevel="1">
      <c r="A286" s="9"/>
      <c r="B286" s="9"/>
      <c r="C286" s="9"/>
      <c r="D286" s="132">
        <f>Asset24</f>
        <v>0</v>
      </c>
      <c r="E286" s="9"/>
      <c r="F286" s="9"/>
      <c r="G286" s="9"/>
      <c r="H286" s="113"/>
      <c r="I286" s="113"/>
      <c r="J286" s="113"/>
      <c r="K286" s="113"/>
      <c r="L286" s="113">
        <f>IF(M$198=0, 'Adjustment for previous period'!L155, 0)</f>
        <v>0</v>
      </c>
      <c r="M286" s="113">
        <f>IF(N$198=0, 'Adjustment for previous period'!M155, 0)</f>
        <v>0</v>
      </c>
      <c r="N286" s="113">
        <f>IF(O$198=0, 'Adjustment for previous period'!N155, 0)</f>
        <v>0</v>
      </c>
      <c r="O286" s="113">
        <f>IF(P$198=0, 'Adjustment for previous period'!O155, 0)</f>
        <v>0</v>
      </c>
      <c r="P286" s="113">
        <f>IF(Q$198=0, 'Adjustment for previous period'!P155, 0)</f>
        <v>0</v>
      </c>
      <c r="Q286" s="113">
        <f>IF(R$198=0, 'Adjustment for previous period'!Q155, 0)</f>
        <v>0</v>
      </c>
      <c r="R286" s="9"/>
      <c r="S286" s="9"/>
      <c r="T286" s="9"/>
      <c r="U286" s="9"/>
      <c r="V286" s="9"/>
      <c r="W286" s="9"/>
      <c r="X286" s="9"/>
      <c r="Y286" s="9"/>
      <c r="Z286" s="9"/>
      <c r="AA286" s="9"/>
      <c r="AB286" s="192"/>
      <c r="AC286" s="192"/>
      <c r="AD286" s="192"/>
      <c r="AE286" s="192"/>
      <c r="AF286" s="192"/>
      <c r="AG286" s="192"/>
      <c r="AH286" s="192"/>
      <c r="AI286" s="192"/>
      <c r="AJ286" s="192"/>
      <c r="AK286" s="192"/>
      <c r="AL286" s="192"/>
      <c r="AM286" s="192"/>
      <c r="AN286" s="192"/>
      <c r="AO286" s="192"/>
      <c r="AP286" s="192"/>
      <c r="AQ286" s="192"/>
      <c r="AR286" s="192"/>
      <c r="AS286" s="192"/>
      <c r="AT286" s="192"/>
      <c r="AU286" s="192"/>
      <c r="AV286" s="192"/>
      <c r="AW286" s="192"/>
      <c r="AX286" s="192"/>
      <c r="AY286" s="192"/>
      <c r="AZ286" s="192"/>
      <c r="BA286" s="192"/>
      <c r="BB286" s="192"/>
      <c r="BC286" s="192"/>
      <c r="BD286" s="192"/>
      <c r="BE286" s="192"/>
      <c r="BF286" s="192"/>
      <c r="BG286" s="192"/>
      <c r="BH286" s="192"/>
      <c r="BI286" s="192"/>
      <c r="BJ286" s="192"/>
      <c r="BK286" s="192"/>
      <c r="BL286" s="192"/>
    </row>
    <row r="287" spans="1:64" hidden="1" outlineLevel="1">
      <c r="A287" s="9"/>
      <c r="B287" s="9"/>
      <c r="C287" s="9"/>
      <c r="D287" s="132">
        <f>Asset25</f>
        <v>0</v>
      </c>
      <c r="E287" s="9"/>
      <c r="F287" s="9"/>
      <c r="G287" s="9"/>
      <c r="H287" s="113"/>
      <c r="I287" s="113"/>
      <c r="J287" s="113"/>
      <c r="K287" s="113"/>
      <c r="L287" s="113">
        <f>IF(M$198=0, 'Adjustment for previous period'!L157, 0)</f>
        <v>0</v>
      </c>
      <c r="M287" s="113">
        <f>IF(N$198=0, 'Adjustment for previous period'!M157, 0)</f>
        <v>0</v>
      </c>
      <c r="N287" s="113">
        <f>IF(O$198=0, 'Adjustment for previous period'!N157, 0)</f>
        <v>0</v>
      </c>
      <c r="O287" s="113">
        <f>IF(P$198=0, 'Adjustment for previous period'!O157, 0)</f>
        <v>0</v>
      </c>
      <c r="P287" s="113">
        <f>IF(Q$198=0, 'Adjustment for previous period'!P157, 0)</f>
        <v>0</v>
      </c>
      <c r="Q287" s="113">
        <f>IF(R$198=0, 'Adjustment for previous period'!Q157, 0)</f>
        <v>0</v>
      </c>
      <c r="R287" s="9"/>
      <c r="S287" s="9"/>
      <c r="T287" s="9"/>
      <c r="U287" s="9"/>
      <c r="V287" s="9"/>
      <c r="W287" s="9"/>
      <c r="X287" s="9"/>
      <c r="Y287" s="9"/>
      <c r="Z287" s="9"/>
      <c r="AA287" s="9"/>
      <c r="AB287" s="192"/>
      <c r="AC287" s="192"/>
      <c r="AD287" s="192"/>
      <c r="AE287" s="192"/>
      <c r="AF287" s="192"/>
      <c r="AG287" s="192"/>
      <c r="AH287" s="192"/>
      <c r="AI287" s="192"/>
      <c r="AJ287" s="192"/>
      <c r="AK287" s="192"/>
      <c r="AL287" s="192"/>
      <c r="AM287" s="192"/>
      <c r="AN287" s="192"/>
      <c r="AO287" s="192"/>
      <c r="AP287" s="192"/>
      <c r="AQ287" s="192"/>
      <c r="AR287" s="192"/>
      <c r="AS287" s="192"/>
      <c r="AT287" s="192"/>
      <c r="AU287" s="192"/>
      <c r="AV287" s="192"/>
      <c r="AW287" s="192"/>
      <c r="AX287" s="192"/>
      <c r="AY287" s="192"/>
      <c r="AZ287" s="192"/>
      <c r="BA287" s="192"/>
      <c r="BB287" s="192"/>
      <c r="BC287" s="192"/>
      <c r="BD287" s="192"/>
      <c r="BE287" s="192"/>
      <c r="BF287" s="192"/>
      <c r="BG287" s="192"/>
      <c r="BH287" s="192"/>
      <c r="BI287" s="192"/>
      <c r="BJ287" s="192"/>
      <c r="BK287" s="192"/>
      <c r="BL287" s="192"/>
    </row>
    <row r="288" spans="1:64" hidden="1" outlineLevel="1">
      <c r="A288" s="9"/>
      <c r="B288" s="9"/>
      <c r="C288" s="9"/>
      <c r="D288" s="132">
        <f>Asset26</f>
        <v>0</v>
      </c>
      <c r="E288" s="9"/>
      <c r="F288" s="9"/>
      <c r="G288" s="9"/>
      <c r="H288" s="113"/>
      <c r="I288" s="113"/>
      <c r="J288" s="113"/>
      <c r="K288" s="113"/>
      <c r="L288" s="113">
        <f>IF(M$198=0, 'Adjustment for previous period'!L159, 0)</f>
        <v>0</v>
      </c>
      <c r="M288" s="113">
        <f>IF(N$198=0, 'Adjustment for previous period'!M159, 0)</f>
        <v>0</v>
      </c>
      <c r="N288" s="113">
        <f>IF(O$198=0, 'Adjustment for previous period'!N159, 0)</f>
        <v>0</v>
      </c>
      <c r="O288" s="113">
        <f>IF(P$198=0, 'Adjustment for previous period'!O159, 0)</f>
        <v>0</v>
      </c>
      <c r="P288" s="113">
        <f>IF(Q$198=0, 'Adjustment for previous period'!P159, 0)</f>
        <v>0</v>
      </c>
      <c r="Q288" s="113">
        <f>IF(R$198=0, 'Adjustment for previous period'!Q159, 0)</f>
        <v>0</v>
      </c>
      <c r="R288" s="9"/>
      <c r="S288" s="9"/>
      <c r="T288" s="9"/>
      <c r="U288" s="9"/>
      <c r="V288" s="9"/>
      <c r="W288" s="9"/>
      <c r="X288" s="9"/>
      <c r="Y288" s="9"/>
      <c r="Z288" s="9"/>
      <c r="AA288" s="9"/>
      <c r="AB288" s="192"/>
      <c r="AC288" s="192"/>
      <c r="AD288" s="192"/>
      <c r="AE288" s="192"/>
      <c r="AF288" s="192"/>
      <c r="AG288" s="192"/>
      <c r="AH288" s="192"/>
      <c r="AI288" s="192"/>
      <c r="AJ288" s="192"/>
      <c r="AK288" s="192"/>
      <c r="AL288" s="192"/>
      <c r="AM288" s="192"/>
      <c r="AN288" s="192"/>
      <c r="AO288" s="192"/>
      <c r="AP288" s="192"/>
      <c r="AQ288" s="192"/>
      <c r="AR288" s="192"/>
      <c r="AS288" s="192"/>
      <c r="AT288" s="192"/>
      <c r="AU288" s="192"/>
      <c r="AV288" s="192"/>
      <c r="AW288" s="192"/>
      <c r="AX288" s="192"/>
      <c r="AY288" s="192"/>
      <c r="AZ288" s="192"/>
      <c r="BA288" s="192"/>
      <c r="BB288" s="192"/>
      <c r="BC288" s="192"/>
      <c r="BD288" s="192"/>
      <c r="BE288" s="192"/>
      <c r="BF288" s="192"/>
      <c r="BG288" s="192"/>
      <c r="BH288" s="192"/>
      <c r="BI288" s="192"/>
      <c r="BJ288" s="192"/>
      <c r="BK288" s="192"/>
      <c r="BL288" s="192"/>
    </row>
    <row r="289" spans="1:64" hidden="1" outlineLevel="1">
      <c r="A289" s="9"/>
      <c r="B289" s="9"/>
      <c r="C289" s="9"/>
      <c r="D289" s="132">
        <f>Asset27</f>
        <v>0</v>
      </c>
      <c r="E289" s="9"/>
      <c r="F289" s="9"/>
      <c r="G289" s="9"/>
      <c r="H289" s="113"/>
      <c r="I289" s="113"/>
      <c r="J289" s="113"/>
      <c r="K289" s="113"/>
      <c r="L289" s="113">
        <f>IF(M$198=0, 'Adjustment for previous period'!L161, 0)</f>
        <v>0</v>
      </c>
      <c r="M289" s="113">
        <f>IF(N$198=0, 'Adjustment for previous period'!M161, 0)</f>
        <v>0</v>
      </c>
      <c r="N289" s="113">
        <f>IF(O$198=0, 'Adjustment for previous period'!N161, 0)</f>
        <v>0</v>
      </c>
      <c r="O289" s="113">
        <f>IF(P$198=0, 'Adjustment for previous period'!O161, 0)</f>
        <v>0</v>
      </c>
      <c r="P289" s="113">
        <f>IF(Q$198=0, 'Adjustment for previous period'!P161, 0)</f>
        <v>0</v>
      </c>
      <c r="Q289" s="113">
        <f>IF(R$198=0, 'Adjustment for previous period'!Q161, 0)</f>
        <v>0</v>
      </c>
      <c r="R289" s="9"/>
      <c r="S289" s="9"/>
      <c r="T289" s="9"/>
      <c r="U289" s="9"/>
      <c r="V289" s="9"/>
      <c r="W289" s="9"/>
      <c r="X289" s="9"/>
      <c r="Y289" s="9"/>
      <c r="Z289" s="9"/>
      <c r="AA289" s="9"/>
      <c r="AB289" s="192"/>
      <c r="AC289" s="192"/>
      <c r="AD289" s="192"/>
      <c r="AE289" s="192"/>
      <c r="AF289" s="192"/>
      <c r="AG289" s="192"/>
      <c r="AH289" s="192"/>
      <c r="AI289" s="192"/>
      <c r="AJ289" s="192"/>
      <c r="AK289" s="192"/>
      <c r="AL289" s="192"/>
      <c r="AM289" s="192"/>
      <c r="AN289" s="192"/>
      <c r="AO289" s="192"/>
      <c r="AP289" s="192"/>
      <c r="AQ289" s="192"/>
      <c r="AR289" s="192"/>
      <c r="AS289" s="192"/>
      <c r="AT289" s="192"/>
      <c r="AU289" s="192"/>
      <c r="AV289" s="192"/>
      <c r="AW289" s="192"/>
      <c r="AX289" s="192"/>
      <c r="AY289" s="192"/>
      <c r="AZ289" s="192"/>
      <c r="BA289" s="192"/>
      <c r="BB289" s="192"/>
      <c r="BC289" s="192"/>
      <c r="BD289" s="192"/>
      <c r="BE289" s="192"/>
      <c r="BF289" s="192"/>
      <c r="BG289" s="192"/>
      <c r="BH289" s="192"/>
      <c r="BI289" s="192"/>
      <c r="BJ289" s="192"/>
      <c r="BK289" s="192"/>
      <c r="BL289" s="192"/>
    </row>
    <row r="290" spans="1:64" hidden="1" outlineLevel="1">
      <c r="A290" s="9"/>
      <c r="B290" s="9"/>
      <c r="C290" s="9"/>
      <c r="D290" s="132">
        <f>Asset28</f>
        <v>0</v>
      </c>
      <c r="E290" s="9"/>
      <c r="F290" s="9"/>
      <c r="G290" s="9"/>
      <c r="H290" s="113"/>
      <c r="I290" s="113"/>
      <c r="J290" s="113"/>
      <c r="K290" s="113"/>
      <c r="L290" s="113">
        <f>IF(M$198=0, 'Adjustment for previous period'!L163, 0)</f>
        <v>0</v>
      </c>
      <c r="M290" s="113">
        <f>IF(N$198=0, 'Adjustment for previous period'!M163, 0)</f>
        <v>0</v>
      </c>
      <c r="N290" s="113">
        <f>IF(O$198=0, 'Adjustment for previous period'!N163, 0)</f>
        <v>0</v>
      </c>
      <c r="O290" s="113">
        <f>IF(P$198=0, 'Adjustment for previous period'!O163, 0)</f>
        <v>0</v>
      </c>
      <c r="P290" s="113">
        <f>IF(Q$198=0, 'Adjustment for previous period'!P163, 0)</f>
        <v>0</v>
      </c>
      <c r="Q290" s="113">
        <f>IF(R$198=0, 'Adjustment for previous period'!Q163, 0)</f>
        <v>0</v>
      </c>
      <c r="R290" s="9"/>
      <c r="S290" s="9"/>
      <c r="T290" s="9"/>
      <c r="U290" s="9"/>
      <c r="V290" s="9"/>
      <c r="W290" s="9"/>
      <c r="X290" s="9"/>
      <c r="Y290" s="9"/>
      <c r="Z290" s="9"/>
      <c r="AA290" s="9"/>
      <c r="AB290" s="192"/>
      <c r="AC290" s="192"/>
      <c r="AD290" s="192"/>
      <c r="AE290" s="192"/>
      <c r="AF290" s="192"/>
      <c r="AG290" s="192"/>
      <c r="AH290" s="192"/>
      <c r="AI290" s="192"/>
      <c r="AJ290" s="192"/>
      <c r="AK290" s="192"/>
      <c r="AL290" s="192"/>
      <c r="AM290" s="192"/>
      <c r="AN290" s="192"/>
      <c r="AO290" s="192"/>
      <c r="AP290" s="192"/>
      <c r="AQ290" s="192"/>
      <c r="AR290" s="192"/>
      <c r="AS290" s="192"/>
      <c r="AT290" s="192"/>
      <c r="AU290" s="192"/>
      <c r="AV290" s="192"/>
      <c r="AW290" s="192"/>
      <c r="AX290" s="192"/>
      <c r="AY290" s="192"/>
      <c r="AZ290" s="192"/>
      <c r="BA290" s="192"/>
      <c r="BB290" s="192"/>
      <c r="BC290" s="192"/>
      <c r="BD290" s="192"/>
      <c r="BE290" s="192"/>
      <c r="BF290" s="192"/>
      <c r="BG290" s="192"/>
      <c r="BH290" s="192"/>
      <c r="BI290" s="192"/>
      <c r="BJ290" s="192"/>
      <c r="BK290" s="192"/>
      <c r="BL290" s="192"/>
    </row>
    <row r="291" spans="1:64" hidden="1" outlineLevel="1">
      <c r="A291" s="9"/>
      <c r="B291" s="9"/>
      <c r="C291" s="9"/>
      <c r="D291" s="132">
        <f>Asset29</f>
        <v>0</v>
      </c>
      <c r="E291" s="9"/>
      <c r="F291" s="9"/>
      <c r="G291" s="9"/>
      <c r="H291" s="113"/>
      <c r="I291" s="113"/>
      <c r="J291" s="113"/>
      <c r="K291" s="113"/>
      <c r="L291" s="113">
        <f>IF(M$198=0, 'Adjustment for previous period'!L165, 0)</f>
        <v>0</v>
      </c>
      <c r="M291" s="113">
        <f>IF(N$198=0, 'Adjustment for previous period'!M165, 0)</f>
        <v>0</v>
      </c>
      <c r="N291" s="113">
        <f>IF(O$198=0, 'Adjustment for previous period'!N165, 0)</f>
        <v>0</v>
      </c>
      <c r="O291" s="113">
        <f>IF(P$198=0, 'Adjustment for previous period'!O165, 0)</f>
        <v>0</v>
      </c>
      <c r="P291" s="113">
        <f>IF(Q$198=0, 'Adjustment for previous period'!P165, 0)</f>
        <v>0</v>
      </c>
      <c r="Q291" s="113">
        <f>IF(R$198=0, 'Adjustment for previous period'!Q165, 0)</f>
        <v>0</v>
      </c>
      <c r="R291" s="9"/>
      <c r="S291" s="9"/>
      <c r="T291" s="9"/>
      <c r="U291" s="9"/>
      <c r="V291" s="9"/>
      <c r="W291" s="9"/>
      <c r="X291" s="9"/>
      <c r="Y291" s="9"/>
      <c r="Z291" s="9"/>
      <c r="AA291" s="9"/>
      <c r="AB291" s="192"/>
      <c r="AC291" s="192"/>
      <c r="AD291" s="192"/>
      <c r="AE291" s="192"/>
      <c r="AF291" s="192"/>
      <c r="AG291" s="192"/>
      <c r="AH291" s="192"/>
      <c r="AI291" s="192"/>
      <c r="AJ291" s="192"/>
      <c r="AK291" s="192"/>
      <c r="AL291" s="192"/>
      <c r="AM291" s="192"/>
      <c r="AN291" s="192"/>
      <c r="AO291" s="192"/>
      <c r="AP291" s="192"/>
      <c r="AQ291" s="192"/>
      <c r="AR291" s="192"/>
      <c r="AS291" s="192"/>
      <c r="AT291" s="192"/>
      <c r="AU291" s="192"/>
      <c r="AV291" s="192"/>
      <c r="AW291" s="192"/>
      <c r="AX291" s="192"/>
      <c r="AY291" s="192"/>
      <c r="AZ291" s="192"/>
      <c r="BA291" s="192"/>
      <c r="BB291" s="192"/>
      <c r="BC291" s="192"/>
      <c r="BD291" s="192"/>
      <c r="BE291" s="192"/>
      <c r="BF291" s="192"/>
      <c r="BG291" s="192"/>
      <c r="BH291" s="192"/>
      <c r="BI291" s="192"/>
      <c r="BJ291" s="192"/>
      <c r="BK291" s="192"/>
      <c r="BL291" s="192"/>
    </row>
    <row r="292" spans="1:64" hidden="1" outlineLevel="1">
      <c r="A292" s="9"/>
      <c r="B292" s="9"/>
      <c r="C292" s="9"/>
      <c r="D292" s="132">
        <f>Asset30</f>
        <v>0</v>
      </c>
      <c r="E292" s="9"/>
      <c r="F292" s="9"/>
      <c r="G292" s="9"/>
      <c r="H292" s="113"/>
      <c r="I292" s="113"/>
      <c r="J292" s="113"/>
      <c r="K292" s="113"/>
      <c r="L292" s="113">
        <f>IF(M$198=0, 'Adjustment for previous period'!L167, 0)</f>
        <v>0</v>
      </c>
      <c r="M292" s="113">
        <f>IF(N$198=0, 'Adjustment for previous period'!M167, 0)</f>
        <v>0</v>
      </c>
      <c r="N292" s="113">
        <f>IF(O$198=0, 'Adjustment for previous period'!N167, 0)</f>
        <v>0</v>
      </c>
      <c r="O292" s="113">
        <f>IF(P$198=0, 'Adjustment for previous period'!O167, 0)</f>
        <v>0</v>
      </c>
      <c r="P292" s="113">
        <f>IF(Q$198=0, 'Adjustment for previous period'!P167, 0)</f>
        <v>0</v>
      </c>
      <c r="Q292" s="113">
        <f>IF(R$198=0, 'Adjustment for previous period'!Q167, 0)</f>
        <v>0</v>
      </c>
      <c r="R292" s="9"/>
      <c r="S292" s="9"/>
      <c r="T292" s="9"/>
      <c r="U292" s="9"/>
      <c r="V292" s="9"/>
      <c r="W292" s="9"/>
      <c r="X292" s="9"/>
      <c r="Y292" s="9"/>
      <c r="Z292" s="9"/>
      <c r="AA292" s="9"/>
      <c r="AB292" s="192"/>
      <c r="AC292" s="192"/>
      <c r="AD292" s="192"/>
      <c r="AE292" s="192"/>
      <c r="AF292" s="192"/>
      <c r="AG292" s="192"/>
      <c r="AH292" s="192"/>
      <c r="AI292" s="192"/>
      <c r="AJ292" s="192"/>
      <c r="AK292" s="192"/>
      <c r="AL292" s="192"/>
      <c r="AM292" s="192"/>
      <c r="AN292" s="192"/>
      <c r="AO292" s="192"/>
      <c r="AP292" s="192"/>
      <c r="AQ292" s="192"/>
      <c r="AR292" s="192"/>
      <c r="AS292" s="192"/>
      <c r="AT292" s="192"/>
      <c r="AU292" s="192"/>
      <c r="AV292" s="192"/>
      <c r="AW292" s="192"/>
      <c r="AX292" s="192"/>
      <c r="AY292" s="192"/>
      <c r="AZ292" s="192"/>
      <c r="BA292" s="192"/>
      <c r="BB292" s="192"/>
      <c r="BC292" s="192"/>
      <c r="BD292" s="192"/>
      <c r="BE292" s="192"/>
      <c r="BF292" s="192"/>
      <c r="BG292" s="192"/>
      <c r="BH292" s="192"/>
      <c r="BI292" s="192"/>
      <c r="BJ292" s="192"/>
      <c r="BK292" s="192"/>
      <c r="BL292" s="192"/>
    </row>
    <row r="293" spans="1:64" collapsed="1">
      <c r="A293" s="9"/>
      <c r="B293" s="9"/>
      <c r="C293" s="9"/>
      <c r="D293" s="9"/>
      <c r="E293" s="9"/>
      <c r="F293" s="9"/>
      <c r="G293" s="9"/>
      <c r="H293" s="9"/>
      <c r="I293" s="9"/>
      <c r="J293" s="9"/>
      <c r="K293" s="9"/>
      <c r="L293" s="9"/>
      <c r="M293" s="9"/>
      <c r="N293" s="12"/>
      <c r="O293" s="9"/>
      <c r="P293" s="9"/>
      <c r="Q293" s="9"/>
      <c r="R293" s="9"/>
      <c r="S293" s="9"/>
      <c r="T293" s="9"/>
      <c r="U293" s="9"/>
      <c r="V293" s="9"/>
      <c r="W293" s="9"/>
      <c r="X293" s="9"/>
      <c r="Y293" s="9"/>
      <c r="Z293" s="9"/>
      <c r="AA293" s="9"/>
      <c r="AB293" s="192"/>
      <c r="AC293" s="192"/>
      <c r="AD293" s="192"/>
      <c r="AE293" s="192"/>
      <c r="AF293" s="192"/>
      <c r="AG293" s="192"/>
      <c r="AH293" s="192"/>
      <c r="AI293" s="192"/>
      <c r="AJ293" s="192"/>
      <c r="AK293" s="192"/>
      <c r="AL293" s="192"/>
      <c r="AM293" s="192"/>
      <c r="AN293" s="192"/>
      <c r="AO293" s="192"/>
      <c r="AP293" s="192"/>
      <c r="AQ293" s="192"/>
      <c r="AR293" s="192"/>
      <c r="AS293" s="192"/>
      <c r="AT293" s="192"/>
      <c r="AU293" s="192"/>
      <c r="AV293" s="192"/>
      <c r="AW293" s="192"/>
      <c r="AX293" s="192"/>
      <c r="AY293" s="192"/>
      <c r="AZ293" s="192"/>
      <c r="BA293" s="192"/>
      <c r="BB293" s="192"/>
      <c r="BC293" s="192"/>
      <c r="BD293" s="192"/>
      <c r="BE293" s="192"/>
      <c r="BF293" s="192"/>
      <c r="BG293" s="192"/>
      <c r="BH293" s="192"/>
      <c r="BI293" s="192"/>
      <c r="BJ293" s="192"/>
      <c r="BK293" s="192"/>
      <c r="BL293" s="192"/>
    </row>
    <row r="294" spans="1:64">
      <c r="A294" s="9"/>
      <c r="B294" s="9"/>
      <c r="C294" s="9" t="s">
        <v>56</v>
      </c>
      <c r="D294" s="9"/>
      <c r="E294" s="9"/>
      <c r="F294" s="9"/>
      <c r="G294" s="9"/>
      <c r="H294" s="9"/>
      <c r="I294" s="9"/>
      <c r="J294" s="9"/>
      <c r="K294" s="9"/>
      <c r="L294" s="37">
        <f t="shared" ref="L294:Q294" si="17">SUM(L295:L323)</f>
        <v>0</v>
      </c>
      <c r="M294" s="37">
        <f t="shared" si="17"/>
        <v>0</v>
      </c>
      <c r="N294" s="37">
        <f t="shared" si="17"/>
        <v>0</v>
      </c>
      <c r="O294" s="37">
        <f t="shared" si="17"/>
        <v>0</v>
      </c>
      <c r="P294" s="37">
        <f t="shared" si="17"/>
        <v>0</v>
      </c>
      <c r="Q294" s="37">
        <f t="shared" si="17"/>
        <v>0</v>
      </c>
      <c r="R294" s="9"/>
      <c r="S294" s="9"/>
      <c r="T294" s="9"/>
      <c r="U294" s="9"/>
      <c r="V294" s="9"/>
      <c r="W294" s="9"/>
      <c r="X294" s="9"/>
      <c r="Y294" s="9"/>
      <c r="Z294" s="9"/>
      <c r="AA294" s="9"/>
      <c r="AB294" s="192"/>
      <c r="AC294" s="192"/>
      <c r="AD294" s="192"/>
      <c r="AE294" s="192"/>
      <c r="AF294" s="192"/>
      <c r="AG294" s="192"/>
      <c r="AH294" s="192"/>
      <c r="AI294" s="192"/>
      <c r="AJ294" s="192"/>
      <c r="AK294" s="192"/>
      <c r="AL294" s="192"/>
      <c r="AM294" s="192"/>
      <c r="AN294" s="192"/>
      <c r="AO294" s="192"/>
      <c r="AP294" s="192"/>
      <c r="AQ294" s="192"/>
      <c r="AR294" s="192"/>
      <c r="AS294" s="192"/>
      <c r="AT294" s="192"/>
      <c r="AU294" s="192"/>
      <c r="AV294" s="192"/>
      <c r="AW294" s="192"/>
      <c r="AX294" s="192"/>
      <c r="AY294" s="192"/>
      <c r="AZ294" s="192"/>
      <c r="BA294" s="192"/>
      <c r="BB294" s="192"/>
      <c r="BC294" s="192"/>
      <c r="BD294" s="192"/>
      <c r="BE294" s="192"/>
      <c r="BF294" s="192"/>
      <c r="BG294" s="192"/>
      <c r="BH294" s="192"/>
      <c r="BI294" s="192"/>
      <c r="BJ294" s="192"/>
      <c r="BK294" s="192"/>
      <c r="BL294" s="192"/>
    </row>
    <row r="295" spans="1:64" hidden="1" outlineLevel="1">
      <c r="A295" s="9"/>
      <c r="B295" s="9"/>
      <c r="C295" s="9"/>
      <c r="D295" s="132" t="str">
        <f>Asset1</f>
        <v>Opening Distribution Assets</v>
      </c>
      <c r="E295" s="9"/>
      <c r="F295" s="9"/>
      <c r="G295" s="9"/>
      <c r="H295" s="9"/>
      <c r="I295" s="9"/>
      <c r="J295" s="9"/>
      <c r="K295" s="9"/>
      <c r="L295" s="113">
        <f>IF(L$198&gt;0, IF(M$198=0, 'Adjustment for previous period'!$G237, 0), 0)</f>
        <v>0</v>
      </c>
      <c r="M295" s="113">
        <f>IF(M$198&gt;0, IF(N$198=0, 'Adjustment for previous period'!$G237, 0), 0)</f>
        <v>0</v>
      </c>
      <c r="N295" s="113">
        <f>IF(N$198&gt;0, IF(O$198=0, 'Adjustment for previous period'!$G237, 0), 0)</f>
        <v>0</v>
      </c>
      <c r="O295" s="113">
        <f>IF(O$198&gt;0, IF(P$198=0, 'Adjustment for previous period'!$G237, 0), 0)</f>
        <v>0</v>
      </c>
      <c r="P295" s="113">
        <f>IF(P$198&gt;0, IF(Q$198=0, 'Adjustment for previous period'!$G237, 0), 0)</f>
        <v>0</v>
      </c>
      <c r="Q295" s="113">
        <f>IF(Q$198&gt;0, IF(R$198=0, 'Adjustment for previous period'!$G237, 0), 0)</f>
        <v>0</v>
      </c>
      <c r="R295" s="9"/>
      <c r="S295" s="9"/>
      <c r="T295" s="9"/>
      <c r="U295" s="9"/>
      <c r="V295" s="9"/>
      <c r="W295" s="9"/>
      <c r="X295" s="9"/>
      <c r="Y295" s="9"/>
      <c r="Z295" s="9"/>
      <c r="AA295" s="9"/>
      <c r="AB295" s="192"/>
      <c r="AC295" s="192"/>
      <c r="AD295" s="192"/>
      <c r="AE295" s="192"/>
      <c r="AF295" s="192"/>
      <c r="AG295" s="192"/>
      <c r="AH295" s="192"/>
      <c r="AI295" s="192"/>
      <c r="AJ295" s="192"/>
      <c r="AK295" s="192"/>
      <c r="AL295" s="192"/>
      <c r="AM295" s="192"/>
      <c r="AN295" s="192"/>
      <c r="AO295" s="192"/>
      <c r="AP295" s="192"/>
      <c r="AQ295" s="192"/>
      <c r="AR295" s="192"/>
      <c r="AS295" s="192"/>
      <c r="AT295" s="192"/>
      <c r="AU295" s="192"/>
      <c r="AV295" s="192"/>
      <c r="AW295" s="192"/>
      <c r="AX295" s="192"/>
      <c r="AY295" s="192"/>
      <c r="AZ295" s="192"/>
      <c r="BA295" s="192"/>
      <c r="BB295" s="192"/>
      <c r="BC295" s="192"/>
      <c r="BD295" s="192"/>
      <c r="BE295" s="192"/>
      <c r="BF295" s="192"/>
      <c r="BG295" s="192"/>
      <c r="BH295" s="192"/>
      <c r="BI295" s="192"/>
      <c r="BJ295" s="192"/>
      <c r="BK295" s="192"/>
      <c r="BL295" s="192"/>
    </row>
    <row r="296" spans="1:64" hidden="1" outlineLevel="1">
      <c r="A296" s="9"/>
      <c r="B296" s="9"/>
      <c r="C296" s="9"/>
      <c r="D296" s="132" t="str">
        <f>Asset2</f>
        <v>Sub-transmission Overhead</v>
      </c>
      <c r="E296" s="9"/>
      <c r="F296" s="9"/>
      <c r="G296" s="9"/>
      <c r="H296" s="9"/>
      <c r="I296" s="9"/>
      <c r="J296" s="9"/>
      <c r="K296" s="9"/>
      <c r="L296" s="113">
        <f>IF(L$198&gt;0, IF(M$198=0, 'Adjustment for previous period'!$G238, 0), 0)</f>
        <v>0</v>
      </c>
      <c r="M296" s="113">
        <f>IF(M$198&gt;0, IF(N$198=0, 'Adjustment for previous period'!$G238, 0), 0)</f>
        <v>0</v>
      </c>
      <c r="N296" s="113">
        <f>IF(N$198&gt;0, IF(O$198=0, 'Adjustment for previous period'!$G238, 0), 0)</f>
        <v>0</v>
      </c>
      <c r="O296" s="113">
        <f>IF(O$198&gt;0, IF(P$198=0, 'Adjustment for previous period'!$G238, 0), 0)</f>
        <v>0</v>
      </c>
      <c r="P296" s="113">
        <f>IF(P$198&gt;0, IF(Q$198=0, 'Adjustment for previous period'!$G238, 0), 0)</f>
        <v>0</v>
      </c>
      <c r="Q296" s="113">
        <f>IF(Q$198&gt;0, IF(R$198=0, 'Adjustment for previous period'!$G238, 0), 0)</f>
        <v>0</v>
      </c>
      <c r="R296" s="9"/>
      <c r="S296" s="9"/>
      <c r="T296" s="9"/>
      <c r="U296" s="9"/>
      <c r="V296" s="9"/>
      <c r="W296" s="9"/>
      <c r="X296" s="9"/>
      <c r="Y296" s="9"/>
      <c r="Z296" s="9"/>
      <c r="AA296" s="9"/>
      <c r="AB296" s="192"/>
      <c r="AC296" s="192"/>
      <c r="AD296" s="192"/>
      <c r="AE296" s="192"/>
      <c r="AF296" s="192"/>
      <c r="AG296" s="192"/>
      <c r="AH296" s="192"/>
      <c r="AI296" s="192"/>
      <c r="AJ296" s="192"/>
      <c r="AK296" s="192"/>
      <c r="AL296" s="192"/>
      <c r="AM296" s="192"/>
      <c r="AN296" s="192"/>
      <c r="AO296" s="192"/>
      <c r="AP296" s="192"/>
      <c r="AQ296" s="192"/>
      <c r="AR296" s="192"/>
      <c r="AS296" s="192"/>
      <c r="AT296" s="192"/>
      <c r="AU296" s="192"/>
      <c r="AV296" s="192"/>
      <c r="AW296" s="192"/>
      <c r="AX296" s="192"/>
      <c r="AY296" s="192"/>
      <c r="AZ296" s="192"/>
      <c r="BA296" s="192"/>
      <c r="BB296" s="192"/>
      <c r="BC296" s="192"/>
      <c r="BD296" s="192"/>
      <c r="BE296" s="192"/>
      <c r="BF296" s="192"/>
      <c r="BG296" s="192"/>
      <c r="BH296" s="192"/>
      <c r="BI296" s="192"/>
      <c r="BJ296" s="192"/>
      <c r="BK296" s="192"/>
      <c r="BL296" s="192"/>
    </row>
    <row r="297" spans="1:64" hidden="1" outlineLevel="1">
      <c r="A297" s="9"/>
      <c r="B297" s="9"/>
      <c r="C297" s="9"/>
      <c r="D297" s="132" t="str">
        <f>Asset3</f>
        <v>Sub-transmission Underground</v>
      </c>
      <c r="E297" s="9"/>
      <c r="F297" s="9"/>
      <c r="G297" s="9"/>
      <c r="H297" s="9"/>
      <c r="I297" s="9"/>
      <c r="J297" s="9"/>
      <c r="K297" s="9"/>
      <c r="L297" s="113">
        <f>IF(L$198&gt;0, IF(M$198=0, 'Adjustment for previous period'!$G239, 0), 0)</f>
        <v>0</v>
      </c>
      <c r="M297" s="113">
        <f>IF(M$198&gt;0, IF(N$198=0, 'Adjustment for previous period'!$G239, 0), 0)</f>
        <v>0</v>
      </c>
      <c r="N297" s="113">
        <f>IF(N$198&gt;0, IF(O$198=0, 'Adjustment for previous period'!$G239, 0), 0)</f>
        <v>0</v>
      </c>
      <c r="O297" s="113">
        <f>IF(O$198&gt;0, IF(P$198=0, 'Adjustment for previous period'!$G239, 0), 0)</f>
        <v>0</v>
      </c>
      <c r="P297" s="113">
        <f>IF(P$198&gt;0, IF(Q$198=0, 'Adjustment for previous period'!$G239, 0), 0)</f>
        <v>0</v>
      </c>
      <c r="Q297" s="113">
        <f>IF(Q$198&gt;0, IF(R$198=0, 'Adjustment for previous period'!$G239, 0), 0)</f>
        <v>0</v>
      </c>
      <c r="R297" s="9"/>
      <c r="S297" s="9"/>
      <c r="T297" s="9"/>
      <c r="U297" s="9"/>
      <c r="V297" s="9"/>
      <c r="W297" s="9"/>
      <c r="X297" s="9"/>
      <c r="Y297" s="9"/>
      <c r="Z297" s="9"/>
      <c r="AA297" s="9"/>
      <c r="AB297" s="192"/>
      <c r="AC297" s="192"/>
      <c r="AD297" s="192"/>
      <c r="AE297" s="192"/>
      <c r="AF297" s="192"/>
      <c r="AG297" s="192"/>
      <c r="AH297" s="192"/>
      <c r="AI297" s="192"/>
      <c r="AJ297" s="192"/>
      <c r="AK297" s="192"/>
      <c r="AL297" s="192"/>
      <c r="AM297" s="192"/>
      <c r="AN297" s="192"/>
      <c r="AO297" s="192"/>
      <c r="AP297" s="192"/>
      <c r="AQ297" s="192"/>
      <c r="AR297" s="192"/>
      <c r="AS297" s="192"/>
      <c r="AT297" s="192"/>
      <c r="AU297" s="192"/>
      <c r="AV297" s="192"/>
      <c r="AW297" s="192"/>
      <c r="AX297" s="192"/>
      <c r="AY297" s="192"/>
      <c r="AZ297" s="192"/>
      <c r="BA297" s="192"/>
      <c r="BB297" s="192"/>
      <c r="BC297" s="192"/>
      <c r="BD297" s="192"/>
      <c r="BE297" s="192"/>
      <c r="BF297" s="192"/>
      <c r="BG297" s="192"/>
      <c r="BH297" s="192"/>
      <c r="BI297" s="192"/>
      <c r="BJ297" s="192"/>
      <c r="BK297" s="192"/>
      <c r="BL297" s="192"/>
    </row>
    <row r="298" spans="1:64" hidden="1" outlineLevel="1">
      <c r="A298" s="9"/>
      <c r="B298" s="9"/>
      <c r="C298" s="9"/>
      <c r="D298" s="132" t="str">
        <f>Asset4</f>
        <v>Zone Substation</v>
      </c>
      <c r="E298" s="9"/>
      <c r="F298" s="9"/>
      <c r="G298" s="9"/>
      <c r="H298" s="9"/>
      <c r="I298" s="9"/>
      <c r="J298" s="9"/>
      <c r="K298" s="9"/>
      <c r="L298" s="113">
        <f>IF(L$198&gt;0, IF(M$198=0, 'Adjustment for previous period'!$G240, 0), 0)</f>
        <v>0</v>
      </c>
      <c r="M298" s="113">
        <f>IF(M$198&gt;0, IF(N$198=0, 'Adjustment for previous period'!$G240, 0), 0)</f>
        <v>0</v>
      </c>
      <c r="N298" s="113">
        <f>IF(N$198&gt;0, IF(O$198=0, 'Adjustment for previous period'!$G240, 0), 0)</f>
        <v>0</v>
      </c>
      <c r="O298" s="113">
        <f>IF(O$198&gt;0, IF(P$198=0, 'Adjustment for previous period'!$G240, 0), 0)</f>
        <v>0</v>
      </c>
      <c r="P298" s="113">
        <f>IF(P$198&gt;0, IF(Q$198=0, 'Adjustment for previous period'!$G240, 0), 0)</f>
        <v>0</v>
      </c>
      <c r="Q298" s="113">
        <f>IF(Q$198&gt;0, IF(R$198=0, 'Adjustment for previous period'!$G240, 0), 0)</f>
        <v>0</v>
      </c>
      <c r="R298" s="9"/>
      <c r="S298" s="9"/>
      <c r="T298" s="9"/>
      <c r="U298" s="9"/>
      <c r="V298" s="9"/>
      <c r="W298" s="9"/>
      <c r="X298" s="9"/>
      <c r="Y298" s="9"/>
      <c r="Z298" s="9"/>
      <c r="AA298" s="9"/>
      <c r="AB298" s="192"/>
      <c r="AC298" s="192"/>
      <c r="AD298" s="192"/>
      <c r="AE298" s="192"/>
      <c r="AF298" s="192"/>
      <c r="AG298" s="192"/>
      <c r="AH298" s="192"/>
      <c r="AI298" s="192"/>
      <c r="AJ298" s="192"/>
      <c r="AK298" s="192"/>
      <c r="AL298" s="192"/>
      <c r="AM298" s="192"/>
      <c r="AN298" s="192"/>
      <c r="AO298" s="192"/>
      <c r="AP298" s="192"/>
      <c r="AQ298" s="192"/>
      <c r="AR298" s="192"/>
      <c r="AS298" s="192"/>
      <c r="AT298" s="192"/>
      <c r="AU298" s="192"/>
      <c r="AV298" s="192"/>
      <c r="AW298" s="192"/>
      <c r="AX298" s="192"/>
      <c r="AY298" s="192"/>
      <c r="AZ298" s="192"/>
      <c r="BA298" s="192"/>
      <c r="BB298" s="192"/>
      <c r="BC298" s="192"/>
      <c r="BD298" s="192"/>
      <c r="BE298" s="192"/>
      <c r="BF298" s="192"/>
      <c r="BG298" s="192"/>
      <c r="BH298" s="192"/>
      <c r="BI298" s="192"/>
      <c r="BJ298" s="192"/>
      <c r="BK298" s="192"/>
      <c r="BL298" s="192"/>
    </row>
    <row r="299" spans="1:64" hidden="1" outlineLevel="1">
      <c r="A299" s="9"/>
      <c r="B299" s="9"/>
      <c r="C299" s="9"/>
      <c r="D299" s="132" t="str">
        <f>Asset5</f>
        <v>Distribution Substations</v>
      </c>
      <c r="E299" s="9"/>
      <c r="F299" s="9"/>
      <c r="G299" s="9"/>
      <c r="H299" s="9"/>
      <c r="I299" s="9"/>
      <c r="J299" s="9"/>
      <c r="K299" s="9"/>
      <c r="L299" s="113">
        <f>IF(L$198&gt;0, IF(M$198=0, 'Adjustment for previous period'!$G241, 0), 0)</f>
        <v>0</v>
      </c>
      <c r="M299" s="113">
        <f>IF(M$198&gt;0, IF(N$198=0, 'Adjustment for previous period'!$G241, 0), 0)</f>
        <v>0</v>
      </c>
      <c r="N299" s="113">
        <f>IF(N$198&gt;0, IF(O$198=0, 'Adjustment for previous period'!$G241, 0), 0)</f>
        <v>0</v>
      </c>
      <c r="O299" s="113">
        <f>IF(O$198&gt;0, IF(P$198=0, 'Adjustment for previous period'!$G241, 0), 0)</f>
        <v>0</v>
      </c>
      <c r="P299" s="113">
        <f>IF(P$198&gt;0, IF(Q$198=0, 'Adjustment for previous period'!$G241, 0), 0)</f>
        <v>0</v>
      </c>
      <c r="Q299" s="113">
        <f>IF(Q$198&gt;0, IF(R$198=0, 'Adjustment for previous period'!$G241, 0), 0)</f>
        <v>0</v>
      </c>
      <c r="R299" s="9"/>
      <c r="S299" s="9"/>
      <c r="T299" s="9"/>
      <c r="U299" s="9"/>
      <c r="V299" s="9"/>
      <c r="W299" s="9"/>
      <c r="X299" s="9"/>
      <c r="Y299" s="9"/>
      <c r="Z299" s="9"/>
      <c r="AA299" s="9"/>
      <c r="AB299" s="192"/>
      <c r="AC299" s="192"/>
      <c r="AD299" s="192"/>
      <c r="AE299" s="192"/>
      <c r="AF299" s="192"/>
      <c r="AG299" s="192"/>
      <c r="AH299" s="192"/>
      <c r="AI299" s="192"/>
      <c r="AJ299" s="192"/>
      <c r="AK299" s="192"/>
      <c r="AL299" s="192"/>
      <c r="AM299" s="192"/>
      <c r="AN299" s="192"/>
      <c r="AO299" s="192"/>
      <c r="AP299" s="192"/>
      <c r="AQ299" s="192"/>
      <c r="AR299" s="192"/>
      <c r="AS299" s="192"/>
      <c r="AT299" s="192"/>
      <c r="AU299" s="192"/>
      <c r="AV299" s="192"/>
      <c r="AW299" s="192"/>
      <c r="AX299" s="192"/>
      <c r="AY299" s="192"/>
      <c r="AZ299" s="192"/>
      <c r="BA299" s="192"/>
      <c r="BB299" s="192"/>
      <c r="BC299" s="192"/>
      <c r="BD299" s="192"/>
      <c r="BE299" s="192"/>
      <c r="BF299" s="192"/>
      <c r="BG299" s="192"/>
      <c r="BH299" s="192"/>
      <c r="BI299" s="192"/>
      <c r="BJ299" s="192"/>
      <c r="BK299" s="192"/>
      <c r="BL299" s="192"/>
    </row>
    <row r="300" spans="1:64" hidden="1" outlineLevel="1">
      <c r="A300" s="9"/>
      <c r="B300" s="9"/>
      <c r="C300" s="9"/>
      <c r="D300" s="132" t="str">
        <f>Asset6</f>
        <v>Distribution Overhead Lines</v>
      </c>
      <c r="E300" s="9"/>
      <c r="F300" s="9"/>
      <c r="G300" s="9"/>
      <c r="H300" s="9"/>
      <c r="I300" s="9"/>
      <c r="J300" s="9"/>
      <c r="K300" s="9"/>
      <c r="L300" s="113">
        <f>IF(L$198&gt;0, IF(M$198=0, 'Adjustment for previous period'!$G242, 0), 0)</f>
        <v>0</v>
      </c>
      <c r="M300" s="113">
        <f>IF(M$198&gt;0, IF(N$198=0, 'Adjustment for previous period'!$G242, 0), 0)</f>
        <v>0</v>
      </c>
      <c r="N300" s="113">
        <f>IF(N$198&gt;0, IF(O$198=0, 'Adjustment for previous period'!$G242, 0), 0)</f>
        <v>0</v>
      </c>
      <c r="O300" s="113">
        <f>IF(O$198&gt;0, IF(P$198=0, 'Adjustment for previous period'!$G242, 0), 0)</f>
        <v>0</v>
      </c>
      <c r="P300" s="113">
        <f>IF(P$198&gt;0, IF(Q$198=0, 'Adjustment for previous period'!$G242, 0), 0)</f>
        <v>0</v>
      </c>
      <c r="Q300" s="113">
        <f>IF(Q$198&gt;0, IF(R$198=0, 'Adjustment for previous period'!$G242, 0), 0)</f>
        <v>0</v>
      </c>
      <c r="R300" s="9"/>
      <c r="S300" s="9"/>
      <c r="T300" s="9"/>
      <c r="U300" s="9"/>
      <c r="V300" s="9"/>
      <c r="W300" s="9"/>
      <c r="X300" s="9"/>
      <c r="Y300" s="9"/>
      <c r="Z300" s="9"/>
      <c r="AA300" s="9"/>
      <c r="AB300" s="192"/>
      <c r="AC300" s="192"/>
      <c r="AD300" s="192"/>
      <c r="AE300" s="192"/>
      <c r="AF300" s="192"/>
      <c r="AG300" s="192"/>
      <c r="AH300" s="192"/>
      <c r="AI300" s="192"/>
      <c r="AJ300" s="192"/>
      <c r="AK300" s="192"/>
      <c r="AL300" s="192"/>
      <c r="AM300" s="192"/>
      <c r="AN300" s="192"/>
      <c r="AO300" s="192"/>
      <c r="AP300" s="192"/>
      <c r="AQ300" s="192"/>
      <c r="AR300" s="192"/>
      <c r="AS300" s="192"/>
      <c r="AT300" s="192"/>
      <c r="AU300" s="192"/>
      <c r="AV300" s="192"/>
      <c r="AW300" s="192"/>
      <c r="AX300" s="192"/>
      <c r="AY300" s="192"/>
      <c r="AZ300" s="192"/>
      <c r="BA300" s="192"/>
      <c r="BB300" s="192"/>
      <c r="BC300" s="192"/>
      <c r="BD300" s="192"/>
      <c r="BE300" s="192"/>
      <c r="BF300" s="192"/>
      <c r="BG300" s="192"/>
      <c r="BH300" s="192"/>
      <c r="BI300" s="192"/>
      <c r="BJ300" s="192"/>
      <c r="BK300" s="192"/>
      <c r="BL300" s="192"/>
    </row>
    <row r="301" spans="1:64" hidden="1" outlineLevel="1">
      <c r="A301" s="9"/>
      <c r="B301" s="9"/>
      <c r="C301" s="9"/>
      <c r="D301" s="132" t="str">
        <f>Asset7</f>
        <v>Distribution Underground Lines</v>
      </c>
      <c r="E301" s="9"/>
      <c r="F301" s="9"/>
      <c r="G301" s="9"/>
      <c r="H301" s="9"/>
      <c r="I301" s="9"/>
      <c r="J301" s="9"/>
      <c r="K301" s="9"/>
      <c r="L301" s="113">
        <f>IF(L$198&gt;0, IF(M$198=0, 'Adjustment for previous period'!$G243, 0), 0)</f>
        <v>0</v>
      </c>
      <c r="M301" s="113">
        <f>IF(M$198&gt;0, IF(N$198=0, 'Adjustment for previous period'!$G243, 0), 0)</f>
        <v>0</v>
      </c>
      <c r="N301" s="113">
        <f>IF(N$198&gt;0, IF(O$198=0, 'Adjustment for previous period'!$G243, 0), 0)</f>
        <v>0</v>
      </c>
      <c r="O301" s="113">
        <f>IF(O$198&gt;0, IF(P$198=0, 'Adjustment for previous period'!$G243, 0), 0)</f>
        <v>0</v>
      </c>
      <c r="P301" s="113">
        <f>IF(P$198&gt;0, IF(Q$198=0, 'Adjustment for previous period'!$G243, 0), 0)</f>
        <v>0</v>
      </c>
      <c r="Q301" s="113">
        <f>IF(Q$198&gt;0, IF(R$198=0, 'Adjustment for previous period'!$G243, 0), 0)</f>
        <v>0</v>
      </c>
      <c r="R301" s="9"/>
      <c r="S301" s="9"/>
      <c r="T301" s="9"/>
      <c r="U301" s="9"/>
      <c r="V301" s="9"/>
      <c r="W301" s="9"/>
      <c r="X301" s="9"/>
      <c r="Y301" s="9"/>
      <c r="Z301" s="9"/>
      <c r="AA301" s="9"/>
      <c r="AB301" s="192"/>
      <c r="AC301" s="192"/>
      <c r="AD301" s="192"/>
      <c r="AE301" s="192"/>
      <c r="AF301" s="192"/>
      <c r="AG301" s="192"/>
      <c r="AH301" s="192"/>
      <c r="AI301" s="192"/>
      <c r="AJ301" s="192"/>
      <c r="AK301" s="192"/>
      <c r="AL301" s="192"/>
      <c r="AM301" s="192"/>
      <c r="AN301" s="192"/>
      <c r="AO301" s="192"/>
      <c r="AP301" s="192"/>
      <c r="AQ301" s="192"/>
      <c r="AR301" s="192"/>
      <c r="AS301" s="192"/>
      <c r="AT301" s="192"/>
      <c r="AU301" s="192"/>
      <c r="AV301" s="192"/>
      <c r="AW301" s="192"/>
      <c r="AX301" s="192"/>
      <c r="AY301" s="192"/>
      <c r="AZ301" s="192"/>
      <c r="BA301" s="192"/>
      <c r="BB301" s="192"/>
      <c r="BC301" s="192"/>
      <c r="BD301" s="192"/>
      <c r="BE301" s="192"/>
      <c r="BF301" s="192"/>
      <c r="BG301" s="192"/>
      <c r="BH301" s="192"/>
      <c r="BI301" s="192"/>
      <c r="BJ301" s="192"/>
      <c r="BK301" s="192"/>
      <c r="BL301" s="192"/>
    </row>
    <row r="302" spans="1:64" hidden="1" outlineLevel="1">
      <c r="A302" s="9"/>
      <c r="B302" s="9"/>
      <c r="C302" s="9"/>
      <c r="D302" s="132" t="str">
        <f>Asset8</f>
        <v>IT &amp; Communication Systems (Networks)</v>
      </c>
      <c r="E302" s="9"/>
      <c r="F302" s="9"/>
      <c r="G302" s="9"/>
      <c r="H302" s="9"/>
      <c r="I302" s="9"/>
      <c r="J302" s="9"/>
      <c r="K302" s="9"/>
      <c r="L302" s="113">
        <f>IF(L$198&gt;0, IF(M$198=0, 'Adjustment for previous period'!$G244, 0), 0)</f>
        <v>0</v>
      </c>
      <c r="M302" s="113">
        <f>IF(M$198&gt;0, IF(N$198=0, 'Adjustment for previous period'!$G244, 0), 0)</f>
        <v>0</v>
      </c>
      <c r="N302" s="113">
        <f>IF(N$198&gt;0, IF(O$198=0, 'Adjustment for previous period'!$G244, 0), 0)</f>
        <v>0</v>
      </c>
      <c r="O302" s="113">
        <f>IF(O$198&gt;0, IF(P$198=0, 'Adjustment for previous period'!$G244, 0), 0)</f>
        <v>0</v>
      </c>
      <c r="P302" s="113">
        <f>IF(P$198&gt;0, IF(Q$198=0, 'Adjustment for previous period'!$G244, 0), 0)</f>
        <v>0</v>
      </c>
      <c r="Q302" s="113">
        <f>IF(Q$198&gt;0, IF(R$198=0, 'Adjustment for previous period'!$G244, 0), 0)</f>
        <v>0</v>
      </c>
      <c r="R302" s="9"/>
      <c r="S302" s="9"/>
      <c r="T302" s="9"/>
      <c r="U302" s="9"/>
      <c r="V302" s="9"/>
      <c r="W302" s="9"/>
      <c r="X302" s="9"/>
      <c r="Y302" s="9"/>
      <c r="Z302" s="9"/>
      <c r="AA302" s="9"/>
      <c r="AB302" s="192"/>
      <c r="AC302" s="192"/>
      <c r="AD302" s="192"/>
      <c r="AE302" s="192"/>
      <c r="AF302" s="192"/>
      <c r="AG302" s="192"/>
      <c r="AH302" s="192"/>
      <c r="AI302" s="192"/>
      <c r="AJ302" s="192"/>
      <c r="AK302" s="192"/>
      <c r="AL302" s="192"/>
      <c r="AM302" s="192"/>
      <c r="AN302" s="192"/>
      <c r="AO302" s="192"/>
      <c r="AP302" s="192"/>
      <c r="AQ302" s="192"/>
      <c r="AR302" s="192"/>
      <c r="AS302" s="192"/>
      <c r="AT302" s="192"/>
      <c r="AU302" s="192"/>
      <c r="AV302" s="192"/>
      <c r="AW302" s="192"/>
      <c r="AX302" s="192"/>
      <c r="AY302" s="192"/>
      <c r="AZ302" s="192"/>
      <c r="BA302" s="192"/>
      <c r="BB302" s="192"/>
      <c r="BC302" s="192"/>
      <c r="BD302" s="192"/>
      <c r="BE302" s="192"/>
      <c r="BF302" s="192"/>
      <c r="BG302" s="192"/>
      <c r="BH302" s="192"/>
      <c r="BI302" s="192"/>
      <c r="BJ302" s="192"/>
      <c r="BK302" s="192"/>
      <c r="BL302" s="192"/>
    </row>
    <row r="303" spans="1:64" hidden="1" outlineLevel="1">
      <c r="A303" s="9"/>
      <c r="B303" s="9"/>
      <c r="C303" s="9"/>
      <c r="D303" s="132" t="str">
        <f>Asset9</f>
        <v>Motor Vehicles</v>
      </c>
      <c r="E303" s="9"/>
      <c r="F303" s="9"/>
      <c r="G303" s="9"/>
      <c r="H303" s="9"/>
      <c r="I303" s="9"/>
      <c r="J303" s="9"/>
      <c r="K303" s="9"/>
      <c r="L303" s="113">
        <f>IF(L$198&gt;0, IF(M$198=0, 'Adjustment for previous period'!$G245, 0), 0)</f>
        <v>0</v>
      </c>
      <c r="M303" s="113">
        <f>IF(M$198&gt;0, IF(N$198=0, 'Adjustment for previous period'!$G245, 0), 0)</f>
        <v>0</v>
      </c>
      <c r="N303" s="113">
        <f>IF(N$198&gt;0, IF(O$198=0, 'Adjustment for previous period'!$G245, 0), 0)</f>
        <v>0</v>
      </c>
      <c r="O303" s="113">
        <f>IF(O$198&gt;0, IF(P$198=0, 'Adjustment for previous period'!$G245, 0), 0)</f>
        <v>0</v>
      </c>
      <c r="P303" s="113">
        <f>IF(P$198&gt;0, IF(Q$198=0, 'Adjustment for previous period'!$G245, 0), 0)</f>
        <v>0</v>
      </c>
      <c r="Q303" s="113">
        <f>IF(Q$198&gt;0, IF(R$198=0, 'Adjustment for previous period'!$G245, 0), 0)</f>
        <v>0</v>
      </c>
      <c r="R303" s="9"/>
      <c r="S303" s="9"/>
      <c r="T303" s="9"/>
      <c r="U303" s="9"/>
      <c r="V303" s="9"/>
      <c r="W303" s="9"/>
      <c r="X303" s="9"/>
      <c r="Y303" s="9"/>
      <c r="Z303" s="9"/>
      <c r="AA303" s="9"/>
      <c r="AB303" s="192"/>
      <c r="AC303" s="192"/>
      <c r="AD303" s="192"/>
      <c r="AE303" s="192"/>
      <c r="AF303" s="192"/>
      <c r="AG303" s="192"/>
      <c r="AH303" s="192"/>
      <c r="AI303" s="192"/>
      <c r="AJ303" s="192"/>
      <c r="AK303" s="192"/>
      <c r="AL303" s="192"/>
      <c r="AM303" s="192"/>
      <c r="AN303" s="192"/>
      <c r="AO303" s="192"/>
      <c r="AP303" s="192"/>
      <c r="AQ303" s="192"/>
      <c r="AR303" s="192"/>
      <c r="AS303" s="192"/>
      <c r="AT303" s="192"/>
      <c r="AU303" s="192"/>
      <c r="AV303" s="192"/>
      <c r="AW303" s="192"/>
      <c r="AX303" s="192"/>
      <c r="AY303" s="192"/>
      <c r="AZ303" s="192"/>
      <c r="BA303" s="192"/>
      <c r="BB303" s="192"/>
      <c r="BC303" s="192"/>
      <c r="BD303" s="192"/>
      <c r="BE303" s="192"/>
      <c r="BF303" s="192"/>
      <c r="BG303" s="192"/>
      <c r="BH303" s="192"/>
      <c r="BI303" s="192"/>
      <c r="BJ303" s="192"/>
      <c r="BK303" s="192"/>
      <c r="BL303" s="192"/>
    </row>
    <row r="304" spans="1:64" hidden="1" outlineLevel="1">
      <c r="A304" s="9"/>
      <c r="B304" s="9"/>
      <c r="C304" s="9"/>
      <c r="D304" s="132" t="str">
        <f>Asset10</f>
        <v>Other Non-System Assets (Networks)</v>
      </c>
      <c r="E304" s="9"/>
      <c r="F304" s="9"/>
      <c r="G304" s="9"/>
      <c r="H304" s="9"/>
      <c r="I304" s="9"/>
      <c r="J304" s="9"/>
      <c r="K304" s="9"/>
      <c r="L304" s="113">
        <f>IF(L$198&gt;0, IF(M$198=0, 'Adjustment for previous period'!$G246, 0), 0)</f>
        <v>0</v>
      </c>
      <c r="M304" s="113">
        <f>IF(M$198&gt;0, IF(N$198=0, 'Adjustment for previous period'!$G246, 0), 0)</f>
        <v>0</v>
      </c>
      <c r="N304" s="113">
        <f>IF(N$198&gt;0, IF(O$198=0, 'Adjustment for previous period'!$G246, 0), 0)</f>
        <v>0</v>
      </c>
      <c r="O304" s="113">
        <f>IF(O$198&gt;0, IF(P$198=0, 'Adjustment for previous period'!$G246, 0), 0)</f>
        <v>0</v>
      </c>
      <c r="P304" s="113">
        <f>IF(P$198&gt;0, IF(Q$198=0, 'Adjustment for previous period'!$G246, 0), 0)</f>
        <v>0</v>
      </c>
      <c r="Q304" s="113">
        <f>IF(Q$198&gt;0, IF(R$198=0, 'Adjustment for previous period'!$G246, 0), 0)</f>
        <v>0</v>
      </c>
      <c r="R304" s="9"/>
      <c r="S304" s="9"/>
      <c r="T304" s="9"/>
      <c r="U304" s="9"/>
      <c r="V304" s="9"/>
      <c r="W304" s="9"/>
      <c r="X304" s="9"/>
      <c r="Y304" s="9"/>
      <c r="Z304" s="9"/>
      <c r="AA304" s="9"/>
      <c r="AB304" s="192"/>
      <c r="AC304" s="192"/>
      <c r="AD304" s="192"/>
      <c r="AE304" s="192"/>
      <c r="AF304" s="192"/>
      <c r="AG304" s="192"/>
      <c r="AH304" s="192"/>
      <c r="AI304" s="192"/>
      <c r="AJ304" s="192"/>
      <c r="AK304" s="192"/>
      <c r="AL304" s="192"/>
      <c r="AM304" s="192"/>
      <c r="AN304" s="192"/>
      <c r="AO304" s="192"/>
      <c r="AP304" s="192"/>
      <c r="AQ304" s="192"/>
      <c r="AR304" s="192"/>
      <c r="AS304" s="192"/>
      <c r="AT304" s="192"/>
      <c r="AU304" s="192"/>
      <c r="AV304" s="192"/>
      <c r="AW304" s="192"/>
      <c r="AX304" s="192"/>
      <c r="AY304" s="192"/>
      <c r="AZ304" s="192"/>
      <c r="BA304" s="192"/>
      <c r="BB304" s="192"/>
      <c r="BC304" s="192"/>
      <c r="BD304" s="192"/>
      <c r="BE304" s="192"/>
      <c r="BF304" s="192"/>
      <c r="BG304" s="192"/>
      <c r="BH304" s="192"/>
      <c r="BI304" s="192"/>
      <c r="BJ304" s="192"/>
      <c r="BK304" s="192"/>
      <c r="BL304" s="192"/>
    </row>
    <row r="305" spans="1:64" hidden="1" outlineLevel="1">
      <c r="A305" s="9"/>
      <c r="B305" s="9"/>
      <c r="C305" s="9"/>
      <c r="D305" s="132" t="str">
        <f>Asset11</f>
        <v>IT Systems (Corporate)</v>
      </c>
      <c r="E305" s="9"/>
      <c r="F305" s="9"/>
      <c r="G305" s="9"/>
      <c r="H305" s="9"/>
      <c r="I305" s="9"/>
      <c r="J305" s="9"/>
      <c r="K305" s="9"/>
      <c r="L305" s="113">
        <f>IF(L$198&gt;0, IF(M$198=0, 'Adjustment for previous period'!$G247, 0), 0)</f>
        <v>0</v>
      </c>
      <c r="M305" s="113">
        <f>IF(M$198&gt;0, IF(N$198=0, 'Adjustment for previous period'!$G247, 0), 0)</f>
        <v>0</v>
      </c>
      <c r="N305" s="113">
        <f>IF(N$198&gt;0, IF(O$198=0, 'Adjustment for previous period'!$G247, 0), 0)</f>
        <v>0</v>
      </c>
      <c r="O305" s="113">
        <f>IF(O$198&gt;0, IF(P$198=0, 'Adjustment for previous period'!$G247, 0), 0)</f>
        <v>0</v>
      </c>
      <c r="P305" s="113">
        <f>IF(P$198&gt;0, IF(Q$198=0, 'Adjustment for previous period'!$G247, 0), 0)</f>
        <v>0</v>
      </c>
      <c r="Q305" s="113">
        <f>IF(Q$198&gt;0, IF(R$198=0, 'Adjustment for previous period'!$G247, 0), 0)</f>
        <v>0</v>
      </c>
      <c r="R305" s="9"/>
      <c r="S305" s="9"/>
      <c r="T305" s="9"/>
      <c r="U305" s="9"/>
      <c r="V305" s="9"/>
      <c r="W305" s="9"/>
      <c r="X305" s="9"/>
      <c r="Y305" s="9"/>
      <c r="Z305" s="9"/>
      <c r="AA305" s="9"/>
      <c r="AB305" s="192"/>
      <c r="AC305" s="192"/>
      <c r="AD305" s="192"/>
      <c r="AE305" s="192"/>
      <c r="AF305" s="192"/>
      <c r="AG305" s="192"/>
      <c r="AH305" s="192"/>
      <c r="AI305" s="192"/>
      <c r="AJ305" s="192"/>
      <c r="AK305" s="192"/>
      <c r="AL305" s="192"/>
      <c r="AM305" s="192"/>
      <c r="AN305" s="192"/>
      <c r="AO305" s="192"/>
      <c r="AP305" s="192"/>
      <c r="AQ305" s="192"/>
      <c r="AR305" s="192"/>
      <c r="AS305" s="192"/>
      <c r="AT305" s="192"/>
      <c r="AU305" s="192"/>
      <c r="AV305" s="192"/>
      <c r="AW305" s="192"/>
      <c r="AX305" s="192"/>
      <c r="AY305" s="192"/>
      <c r="AZ305" s="192"/>
      <c r="BA305" s="192"/>
      <c r="BB305" s="192"/>
      <c r="BC305" s="192"/>
      <c r="BD305" s="192"/>
      <c r="BE305" s="192"/>
      <c r="BF305" s="192"/>
      <c r="BG305" s="192"/>
      <c r="BH305" s="192"/>
      <c r="BI305" s="192"/>
      <c r="BJ305" s="192"/>
      <c r="BK305" s="192"/>
      <c r="BL305" s="192"/>
    </row>
    <row r="306" spans="1:64" hidden="1" outlineLevel="1">
      <c r="A306" s="9"/>
      <c r="B306" s="9"/>
      <c r="C306" s="9"/>
      <c r="D306" s="132" t="str">
        <f>Asset12</f>
        <v>Telecommunications (Corporate)</v>
      </c>
      <c r="E306" s="9"/>
      <c r="F306" s="9"/>
      <c r="G306" s="9"/>
      <c r="H306" s="9"/>
      <c r="I306" s="9"/>
      <c r="J306" s="9"/>
      <c r="K306" s="9"/>
      <c r="L306" s="113">
        <f>IF(L$198&gt;0, IF(M$198=0, 'Adjustment for previous period'!$G248, 0), 0)</f>
        <v>0</v>
      </c>
      <c r="M306" s="113">
        <f>IF(M$198&gt;0, IF(N$198=0, 'Adjustment for previous period'!$G248, 0), 0)</f>
        <v>0</v>
      </c>
      <c r="N306" s="113">
        <f>IF(N$198&gt;0, IF(O$198=0, 'Adjustment for previous period'!$G248, 0), 0)</f>
        <v>0</v>
      </c>
      <c r="O306" s="113">
        <f>IF(O$198&gt;0, IF(P$198=0, 'Adjustment for previous period'!$G248, 0), 0)</f>
        <v>0</v>
      </c>
      <c r="P306" s="113">
        <f>IF(P$198&gt;0, IF(Q$198=0, 'Adjustment for previous period'!$G248, 0), 0)</f>
        <v>0</v>
      </c>
      <c r="Q306" s="113">
        <f>IF(Q$198&gt;0, IF(R$198=0, 'Adjustment for previous period'!$G248, 0), 0)</f>
        <v>0</v>
      </c>
      <c r="R306" s="9"/>
      <c r="S306" s="9"/>
      <c r="T306" s="9"/>
      <c r="U306" s="9"/>
      <c r="V306" s="9"/>
      <c r="W306" s="9"/>
      <c r="X306" s="9"/>
      <c r="Y306" s="9"/>
      <c r="Z306" s="9"/>
      <c r="AA306" s="9"/>
      <c r="AB306" s="192"/>
      <c r="AC306" s="192"/>
      <c r="AD306" s="192"/>
      <c r="AE306" s="192"/>
      <c r="AF306" s="192"/>
      <c r="AG306" s="192"/>
      <c r="AH306" s="192"/>
      <c r="AI306" s="192"/>
      <c r="AJ306" s="192"/>
      <c r="AK306" s="192"/>
      <c r="AL306" s="192"/>
      <c r="AM306" s="192"/>
      <c r="AN306" s="192"/>
      <c r="AO306" s="192"/>
      <c r="AP306" s="192"/>
      <c r="AQ306" s="192"/>
      <c r="AR306" s="192"/>
      <c r="AS306" s="192"/>
      <c r="AT306" s="192"/>
      <c r="AU306" s="192"/>
      <c r="AV306" s="192"/>
      <c r="AW306" s="192"/>
      <c r="AX306" s="192"/>
      <c r="AY306" s="192"/>
      <c r="AZ306" s="192"/>
      <c r="BA306" s="192"/>
      <c r="BB306" s="192"/>
      <c r="BC306" s="192"/>
      <c r="BD306" s="192"/>
      <c r="BE306" s="192"/>
      <c r="BF306" s="192"/>
      <c r="BG306" s="192"/>
      <c r="BH306" s="192"/>
      <c r="BI306" s="192"/>
      <c r="BJ306" s="192"/>
      <c r="BK306" s="192"/>
      <c r="BL306" s="192"/>
    </row>
    <row r="307" spans="1:64" hidden="1" outlineLevel="1">
      <c r="A307" s="9"/>
      <c r="B307" s="9"/>
      <c r="C307" s="9"/>
      <c r="D307" s="132" t="str">
        <f>Asset13</f>
        <v>Other Non-System Assets (Corporate)</v>
      </c>
      <c r="E307" s="9"/>
      <c r="F307" s="9"/>
      <c r="G307" s="9"/>
      <c r="H307" s="9"/>
      <c r="I307" s="9"/>
      <c r="J307" s="9"/>
      <c r="K307" s="9"/>
      <c r="L307" s="113">
        <f>IF(L$198&gt;0, IF(M$198=0, 'Adjustment for previous period'!$G249, 0), 0)</f>
        <v>0</v>
      </c>
      <c r="M307" s="113">
        <f>IF(M$198&gt;0, IF(N$198=0, 'Adjustment for previous period'!$G249, 0), 0)</f>
        <v>0</v>
      </c>
      <c r="N307" s="113">
        <f>IF(N$198&gt;0, IF(O$198=0, 'Adjustment for previous period'!$G249, 0), 0)</f>
        <v>0</v>
      </c>
      <c r="O307" s="113">
        <f>IF(O$198&gt;0, IF(P$198=0, 'Adjustment for previous period'!$G249, 0), 0)</f>
        <v>0</v>
      </c>
      <c r="P307" s="113">
        <f>IF(P$198&gt;0, IF(Q$198=0, 'Adjustment for previous period'!$G249, 0), 0)</f>
        <v>0</v>
      </c>
      <c r="Q307" s="113">
        <f>IF(Q$198&gt;0, IF(R$198=0, 'Adjustment for previous period'!$G249, 0), 0)</f>
        <v>0</v>
      </c>
      <c r="R307" s="9"/>
      <c r="S307" s="9"/>
      <c r="T307" s="9"/>
      <c r="U307" s="9"/>
      <c r="V307" s="9"/>
      <c r="W307" s="9"/>
      <c r="X307" s="9"/>
      <c r="Y307" s="9"/>
      <c r="Z307" s="9"/>
      <c r="AA307" s="9"/>
      <c r="AB307" s="192"/>
      <c r="AC307" s="192"/>
      <c r="AD307" s="192"/>
      <c r="AE307" s="192"/>
      <c r="AF307" s="192"/>
      <c r="AG307" s="192"/>
      <c r="AH307" s="192"/>
      <c r="AI307" s="192"/>
      <c r="AJ307" s="192"/>
      <c r="AK307" s="192"/>
      <c r="AL307" s="192"/>
      <c r="AM307" s="192"/>
      <c r="AN307" s="192"/>
      <c r="AO307" s="192"/>
      <c r="AP307" s="192"/>
      <c r="AQ307" s="192"/>
      <c r="AR307" s="192"/>
      <c r="AS307" s="192"/>
      <c r="AT307" s="192"/>
      <c r="AU307" s="192"/>
      <c r="AV307" s="192"/>
      <c r="AW307" s="192"/>
      <c r="AX307" s="192"/>
      <c r="AY307" s="192"/>
      <c r="AZ307" s="192"/>
      <c r="BA307" s="192"/>
      <c r="BB307" s="192"/>
      <c r="BC307" s="192"/>
      <c r="BD307" s="192"/>
      <c r="BE307" s="192"/>
      <c r="BF307" s="192"/>
      <c r="BG307" s="192"/>
      <c r="BH307" s="192"/>
      <c r="BI307" s="192"/>
      <c r="BJ307" s="192"/>
      <c r="BK307" s="192"/>
      <c r="BL307" s="192"/>
    </row>
    <row r="308" spans="1:64" hidden="1" outlineLevel="1">
      <c r="A308" s="9"/>
      <c r="B308" s="9"/>
      <c r="C308" s="9"/>
      <c r="D308" s="132" t="str">
        <f>Asset14</f>
        <v>Land</v>
      </c>
      <c r="E308" s="9"/>
      <c r="F308" s="9"/>
      <c r="G308" s="9"/>
      <c r="H308" s="9"/>
      <c r="I308" s="9"/>
      <c r="J308" s="9"/>
      <c r="K308" s="9"/>
      <c r="L308" s="113">
        <f>IF(L$198&gt;0, IF(M$198=0, 'Adjustment for previous period'!$G250, 0), 0)</f>
        <v>0</v>
      </c>
      <c r="M308" s="113">
        <f>IF(M$198&gt;0, IF(N$198=0, 'Adjustment for previous period'!$G250, 0), 0)</f>
        <v>0</v>
      </c>
      <c r="N308" s="113">
        <f>IF(N$198&gt;0, IF(O$198=0, 'Adjustment for previous period'!$G250, 0), 0)</f>
        <v>0</v>
      </c>
      <c r="O308" s="113">
        <f>IF(O$198&gt;0, IF(P$198=0, 'Adjustment for previous period'!$G250, 0), 0)</f>
        <v>0</v>
      </c>
      <c r="P308" s="113">
        <f>IF(P$198&gt;0, IF(Q$198=0, 'Adjustment for previous period'!$G250, 0), 0)</f>
        <v>0</v>
      </c>
      <c r="Q308" s="113">
        <f>IF(Q$198&gt;0, IF(R$198=0, 'Adjustment for previous period'!$G250, 0), 0)</f>
        <v>0</v>
      </c>
      <c r="R308" s="9"/>
      <c r="S308" s="9"/>
      <c r="T308" s="9"/>
      <c r="U308" s="9"/>
      <c r="V308" s="9"/>
      <c r="W308" s="9"/>
      <c r="X308" s="9"/>
      <c r="Y308" s="9"/>
      <c r="Z308" s="9"/>
      <c r="AA308" s="9"/>
      <c r="AB308" s="192"/>
      <c r="AC308" s="192"/>
      <c r="AD308" s="192"/>
      <c r="AE308" s="192"/>
      <c r="AF308" s="192"/>
      <c r="AG308" s="192"/>
      <c r="AH308" s="192"/>
      <c r="AI308" s="192"/>
      <c r="AJ308" s="192"/>
      <c r="AK308" s="192"/>
      <c r="AL308" s="192"/>
      <c r="AM308" s="192"/>
      <c r="AN308" s="192"/>
      <c r="AO308" s="192"/>
      <c r="AP308" s="192"/>
      <c r="AQ308" s="192"/>
      <c r="AR308" s="192"/>
      <c r="AS308" s="192"/>
      <c r="AT308" s="192"/>
      <c r="AU308" s="192"/>
      <c r="AV308" s="192"/>
      <c r="AW308" s="192"/>
      <c r="AX308" s="192"/>
      <c r="AY308" s="192"/>
      <c r="AZ308" s="192"/>
      <c r="BA308" s="192"/>
      <c r="BB308" s="192"/>
      <c r="BC308" s="192"/>
      <c r="BD308" s="192"/>
      <c r="BE308" s="192"/>
      <c r="BF308" s="192"/>
      <c r="BG308" s="192"/>
      <c r="BH308" s="192"/>
      <c r="BI308" s="192"/>
      <c r="BJ308" s="192"/>
      <c r="BK308" s="192"/>
      <c r="BL308" s="192"/>
    </row>
    <row r="309" spans="1:64" hidden="1" outlineLevel="1">
      <c r="A309" s="9"/>
      <c r="B309" s="9"/>
      <c r="C309" s="9"/>
      <c r="D309" s="132" t="str">
        <f>Asset15</f>
        <v>Buildings</v>
      </c>
      <c r="E309" s="9"/>
      <c r="F309" s="9"/>
      <c r="G309" s="9"/>
      <c r="H309" s="9"/>
      <c r="I309" s="9"/>
      <c r="J309" s="9"/>
      <c r="K309" s="9"/>
      <c r="L309" s="113">
        <f>IF(L$198&gt;0, IF(M$198=0, 'Adjustment for previous period'!$G251, 0), 0)</f>
        <v>0</v>
      </c>
      <c r="M309" s="113">
        <f>IF(M$198&gt;0, IF(N$198=0, 'Adjustment for previous period'!$G251, 0), 0)</f>
        <v>0</v>
      </c>
      <c r="N309" s="113">
        <f>IF(N$198&gt;0, IF(O$198=0, 'Adjustment for previous period'!$G251, 0), 0)</f>
        <v>0</v>
      </c>
      <c r="O309" s="113">
        <f>IF(O$198&gt;0, IF(P$198=0, 'Adjustment for previous period'!$G251, 0), 0)</f>
        <v>0</v>
      </c>
      <c r="P309" s="113">
        <f>IF(P$198&gt;0, IF(Q$198=0, 'Adjustment for previous period'!$G251, 0), 0)</f>
        <v>0</v>
      </c>
      <c r="Q309" s="113">
        <f>IF(Q$198&gt;0, IF(R$198=0, 'Adjustment for previous period'!$G251, 0), 0)</f>
        <v>0</v>
      </c>
      <c r="R309" s="9"/>
      <c r="S309" s="9"/>
      <c r="T309" s="9"/>
      <c r="U309" s="9"/>
      <c r="V309" s="9"/>
      <c r="W309" s="9"/>
      <c r="X309" s="9"/>
      <c r="Y309" s="9"/>
      <c r="Z309" s="9"/>
      <c r="AA309" s="9"/>
      <c r="AB309" s="192"/>
      <c r="AC309" s="192"/>
      <c r="AD309" s="192"/>
      <c r="AE309" s="192"/>
      <c r="AF309" s="192"/>
      <c r="AG309" s="192"/>
      <c r="AH309" s="192"/>
      <c r="AI309" s="192"/>
      <c r="AJ309" s="192"/>
      <c r="AK309" s="192"/>
      <c r="AL309" s="192"/>
      <c r="AM309" s="192"/>
      <c r="AN309" s="192"/>
      <c r="AO309" s="192"/>
      <c r="AP309" s="192"/>
      <c r="AQ309" s="192"/>
      <c r="AR309" s="192"/>
      <c r="AS309" s="192"/>
      <c r="AT309" s="192"/>
      <c r="AU309" s="192"/>
      <c r="AV309" s="192"/>
      <c r="AW309" s="192"/>
      <c r="AX309" s="192"/>
      <c r="AY309" s="192"/>
      <c r="AZ309" s="192"/>
      <c r="BA309" s="192"/>
      <c r="BB309" s="192"/>
      <c r="BC309" s="192"/>
      <c r="BD309" s="192"/>
      <c r="BE309" s="192"/>
      <c r="BF309" s="192"/>
      <c r="BG309" s="192"/>
      <c r="BH309" s="192"/>
      <c r="BI309" s="192"/>
      <c r="BJ309" s="192"/>
      <c r="BK309" s="192"/>
      <c r="BL309" s="192"/>
    </row>
    <row r="310" spans="1:64" hidden="1" outlineLevel="1">
      <c r="A310" s="9"/>
      <c r="B310" s="9"/>
      <c r="C310" s="9"/>
      <c r="D310" s="132" t="str">
        <f>Asset16</f>
        <v>Equity raising costs</v>
      </c>
      <c r="E310" s="9"/>
      <c r="F310" s="9"/>
      <c r="G310" s="9"/>
      <c r="H310" s="9"/>
      <c r="I310" s="9"/>
      <c r="J310" s="9"/>
      <c r="K310" s="9"/>
      <c r="L310" s="113">
        <f>IF(L$198&gt;0, IF(M$198=0, 'Adjustment for previous period'!$G252, 0), 0)</f>
        <v>0</v>
      </c>
      <c r="M310" s="113">
        <f>IF(M$198&gt;0, IF(N$198=0, 'Adjustment for previous period'!$G252, 0), 0)</f>
        <v>0</v>
      </c>
      <c r="N310" s="113">
        <f>IF(N$198&gt;0, IF(O$198=0, 'Adjustment for previous period'!$G252, 0), 0)</f>
        <v>0</v>
      </c>
      <c r="O310" s="113">
        <f>IF(O$198&gt;0, IF(P$198=0, 'Adjustment for previous period'!$G252, 0), 0)</f>
        <v>0</v>
      </c>
      <c r="P310" s="113">
        <f>IF(P$198&gt;0, IF(Q$198=0, 'Adjustment for previous period'!$G252, 0), 0)</f>
        <v>0</v>
      </c>
      <c r="Q310" s="113">
        <f>IF(Q$198&gt;0, IF(R$198=0, 'Adjustment for previous period'!$G252, 0), 0)</f>
        <v>0</v>
      </c>
      <c r="R310" s="9"/>
      <c r="S310" s="9"/>
      <c r="T310" s="9"/>
      <c r="U310" s="9"/>
      <c r="V310" s="9"/>
      <c r="W310" s="9"/>
      <c r="X310" s="9"/>
      <c r="Y310" s="9"/>
      <c r="Z310" s="9"/>
      <c r="AA310" s="9"/>
      <c r="AB310" s="192"/>
      <c r="AC310" s="192"/>
      <c r="AD310" s="192"/>
      <c r="AE310" s="192"/>
      <c r="AF310" s="192"/>
      <c r="AG310" s="192"/>
      <c r="AH310" s="192"/>
      <c r="AI310" s="192"/>
      <c r="AJ310" s="192"/>
      <c r="AK310" s="192"/>
      <c r="AL310" s="192"/>
      <c r="AM310" s="192"/>
      <c r="AN310" s="192"/>
      <c r="AO310" s="192"/>
      <c r="AP310" s="192"/>
      <c r="AQ310" s="192"/>
      <c r="AR310" s="192"/>
      <c r="AS310" s="192"/>
      <c r="AT310" s="192"/>
      <c r="AU310" s="192"/>
      <c r="AV310" s="192"/>
      <c r="AW310" s="192"/>
      <c r="AX310" s="192"/>
      <c r="AY310" s="192"/>
      <c r="AZ310" s="192"/>
      <c r="BA310" s="192"/>
      <c r="BB310" s="192"/>
      <c r="BC310" s="192"/>
      <c r="BD310" s="192"/>
      <c r="BE310" s="192"/>
      <c r="BF310" s="192"/>
      <c r="BG310" s="192"/>
      <c r="BH310" s="192"/>
      <c r="BI310" s="192"/>
      <c r="BJ310" s="192"/>
      <c r="BK310" s="192"/>
      <c r="BL310" s="192"/>
    </row>
    <row r="311" spans="1:64" hidden="1" outlineLevel="1">
      <c r="A311" s="9"/>
      <c r="B311" s="9"/>
      <c r="C311" s="9"/>
      <c r="D311" s="132">
        <f>Asset17</f>
        <v>0</v>
      </c>
      <c r="E311" s="9"/>
      <c r="F311" s="9"/>
      <c r="G311" s="9"/>
      <c r="H311" s="9"/>
      <c r="I311" s="9"/>
      <c r="J311" s="9"/>
      <c r="K311" s="9"/>
      <c r="L311" s="113">
        <f>IF(L$198&gt;0, IF(M$198=0, 'Adjustment for previous period'!$G253, 0), 0)</f>
        <v>0</v>
      </c>
      <c r="M311" s="113">
        <f>IF(M$198&gt;0, IF(N$198=0, 'Adjustment for previous period'!$G253, 0), 0)</f>
        <v>0</v>
      </c>
      <c r="N311" s="113">
        <f>IF(N$198&gt;0, IF(O$198=0, 'Adjustment for previous period'!$G253, 0), 0)</f>
        <v>0</v>
      </c>
      <c r="O311" s="113">
        <f>IF(O$198&gt;0, IF(P$198=0, 'Adjustment for previous period'!$G253, 0), 0)</f>
        <v>0</v>
      </c>
      <c r="P311" s="113">
        <f>IF(P$198&gt;0, IF(Q$198=0, 'Adjustment for previous period'!$G253, 0), 0)</f>
        <v>0</v>
      </c>
      <c r="Q311" s="113">
        <f>IF(Q$198&gt;0, IF(R$198=0, 'Adjustment for previous period'!$G253, 0), 0)</f>
        <v>0</v>
      </c>
      <c r="R311" s="9"/>
      <c r="S311" s="9"/>
      <c r="T311" s="9"/>
      <c r="U311" s="9"/>
      <c r="V311" s="9"/>
      <c r="W311" s="9"/>
      <c r="X311" s="9"/>
      <c r="Y311" s="9"/>
      <c r="Z311" s="9"/>
      <c r="AA311" s="9"/>
      <c r="AB311" s="192"/>
      <c r="AC311" s="192"/>
      <c r="AD311" s="192"/>
      <c r="AE311" s="192"/>
      <c r="AF311" s="192"/>
      <c r="AG311" s="192"/>
      <c r="AH311" s="192"/>
      <c r="AI311" s="192"/>
      <c r="AJ311" s="192"/>
      <c r="AK311" s="192"/>
      <c r="AL311" s="192"/>
      <c r="AM311" s="192"/>
      <c r="AN311" s="192"/>
      <c r="AO311" s="192"/>
      <c r="AP311" s="192"/>
      <c r="AQ311" s="192"/>
      <c r="AR311" s="192"/>
      <c r="AS311" s="192"/>
      <c r="AT311" s="192"/>
      <c r="AU311" s="192"/>
      <c r="AV311" s="192"/>
      <c r="AW311" s="192"/>
      <c r="AX311" s="192"/>
      <c r="AY311" s="192"/>
      <c r="AZ311" s="192"/>
      <c r="BA311" s="192"/>
      <c r="BB311" s="192"/>
      <c r="BC311" s="192"/>
      <c r="BD311" s="192"/>
      <c r="BE311" s="192"/>
      <c r="BF311" s="192"/>
      <c r="BG311" s="192"/>
      <c r="BH311" s="192"/>
      <c r="BI311" s="192"/>
      <c r="BJ311" s="192"/>
      <c r="BK311" s="192"/>
      <c r="BL311" s="192"/>
    </row>
    <row r="312" spans="1:64" hidden="1" outlineLevel="1">
      <c r="A312" s="9"/>
      <c r="B312" s="9"/>
      <c r="C312" s="9"/>
      <c r="D312" s="132">
        <f>Asset18</f>
        <v>0</v>
      </c>
      <c r="E312" s="9"/>
      <c r="F312" s="9"/>
      <c r="G312" s="9"/>
      <c r="H312" s="9"/>
      <c r="I312" s="9"/>
      <c r="J312" s="9"/>
      <c r="K312" s="9"/>
      <c r="L312" s="113">
        <f>IF(L$198&gt;0, IF(M$198=0, 'Adjustment for previous period'!$G254, 0), 0)</f>
        <v>0</v>
      </c>
      <c r="M312" s="113">
        <f>IF(M$198&gt;0, IF(N$198=0, 'Adjustment for previous period'!$G254, 0), 0)</f>
        <v>0</v>
      </c>
      <c r="N312" s="113">
        <f>IF(N$198&gt;0, IF(O$198=0, 'Adjustment for previous period'!$G254, 0), 0)</f>
        <v>0</v>
      </c>
      <c r="O312" s="113">
        <f>IF(O$198&gt;0, IF(P$198=0, 'Adjustment for previous period'!$G254, 0), 0)</f>
        <v>0</v>
      </c>
      <c r="P312" s="113">
        <f>IF(P$198&gt;0, IF(Q$198=0, 'Adjustment for previous period'!$G254, 0), 0)</f>
        <v>0</v>
      </c>
      <c r="Q312" s="113">
        <f>IF(Q$198&gt;0, IF(R$198=0, 'Adjustment for previous period'!$G254, 0), 0)</f>
        <v>0</v>
      </c>
      <c r="R312" s="9"/>
      <c r="S312" s="9"/>
      <c r="T312" s="9"/>
      <c r="U312" s="9"/>
      <c r="V312" s="9"/>
      <c r="W312" s="9"/>
      <c r="X312" s="9"/>
      <c r="Y312" s="9"/>
      <c r="Z312" s="9"/>
      <c r="AA312" s="9"/>
      <c r="AB312" s="192"/>
      <c r="AC312" s="192"/>
      <c r="AD312" s="192"/>
      <c r="AE312" s="192"/>
      <c r="AF312" s="192"/>
      <c r="AG312" s="192"/>
      <c r="AH312" s="192"/>
      <c r="AI312" s="192"/>
      <c r="AJ312" s="192"/>
      <c r="AK312" s="192"/>
      <c r="AL312" s="192"/>
      <c r="AM312" s="192"/>
      <c r="AN312" s="192"/>
      <c r="AO312" s="192"/>
      <c r="AP312" s="192"/>
      <c r="AQ312" s="192"/>
      <c r="AR312" s="192"/>
      <c r="AS312" s="192"/>
      <c r="AT312" s="192"/>
      <c r="AU312" s="192"/>
      <c r="AV312" s="192"/>
      <c r="AW312" s="192"/>
      <c r="AX312" s="192"/>
      <c r="AY312" s="192"/>
      <c r="AZ312" s="192"/>
      <c r="BA312" s="192"/>
      <c r="BB312" s="192"/>
      <c r="BC312" s="192"/>
      <c r="BD312" s="192"/>
      <c r="BE312" s="192"/>
      <c r="BF312" s="192"/>
      <c r="BG312" s="192"/>
      <c r="BH312" s="192"/>
      <c r="BI312" s="192"/>
      <c r="BJ312" s="192"/>
      <c r="BK312" s="192"/>
      <c r="BL312" s="192"/>
    </row>
    <row r="313" spans="1:64" hidden="1" outlineLevel="1">
      <c r="A313" s="9"/>
      <c r="B313" s="9"/>
      <c r="C313" s="9"/>
      <c r="D313" s="132">
        <f>Asset19</f>
        <v>0</v>
      </c>
      <c r="E313" s="9"/>
      <c r="F313" s="9"/>
      <c r="G313" s="9"/>
      <c r="H313" s="9"/>
      <c r="I313" s="9"/>
      <c r="J313" s="9"/>
      <c r="K313" s="9"/>
      <c r="L313" s="113">
        <f>IF(L$198&gt;0, IF(M$198=0, 'Adjustment for previous period'!$G255, 0), 0)</f>
        <v>0</v>
      </c>
      <c r="M313" s="113">
        <f>IF(M$198&gt;0, IF(N$198=0, 'Adjustment for previous period'!$G255, 0), 0)</f>
        <v>0</v>
      </c>
      <c r="N313" s="113">
        <f>IF(N$198&gt;0, IF(O$198=0, 'Adjustment for previous period'!$G255, 0), 0)</f>
        <v>0</v>
      </c>
      <c r="O313" s="113">
        <f>IF(O$198&gt;0, IF(P$198=0, 'Adjustment for previous period'!$G255, 0), 0)</f>
        <v>0</v>
      </c>
      <c r="P313" s="113">
        <f>IF(P$198&gt;0, IF(Q$198=0, 'Adjustment for previous period'!$G255, 0), 0)</f>
        <v>0</v>
      </c>
      <c r="Q313" s="113">
        <f>IF(Q$198&gt;0, IF(R$198=0, 'Adjustment for previous period'!$G255, 0), 0)</f>
        <v>0</v>
      </c>
      <c r="R313" s="9"/>
      <c r="S313" s="9"/>
      <c r="T313" s="9"/>
      <c r="U313" s="9"/>
      <c r="V313" s="9"/>
      <c r="W313" s="9"/>
      <c r="X313" s="9"/>
      <c r="Y313" s="9"/>
      <c r="Z313" s="9"/>
      <c r="AA313" s="9"/>
      <c r="AB313" s="192"/>
      <c r="AC313" s="192"/>
      <c r="AD313" s="192"/>
      <c r="AE313" s="192"/>
      <c r="AF313" s="192"/>
      <c r="AG313" s="192"/>
      <c r="AH313" s="192"/>
      <c r="AI313" s="192"/>
      <c r="AJ313" s="192"/>
      <c r="AK313" s="192"/>
      <c r="AL313" s="192"/>
      <c r="AM313" s="192"/>
      <c r="AN313" s="192"/>
      <c r="AO313" s="192"/>
      <c r="AP313" s="192"/>
      <c r="AQ313" s="192"/>
      <c r="AR313" s="192"/>
      <c r="AS313" s="192"/>
      <c r="AT313" s="192"/>
      <c r="AU313" s="192"/>
      <c r="AV313" s="192"/>
      <c r="AW313" s="192"/>
      <c r="AX313" s="192"/>
      <c r="AY313" s="192"/>
      <c r="AZ313" s="192"/>
      <c r="BA313" s="192"/>
      <c r="BB313" s="192"/>
      <c r="BC313" s="192"/>
      <c r="BD313" s="192"/>
      <c r="BE313" s="192"/>
      <c r="BF313" s="192"/>
      <c r="BG313" s="192"/>
      <c r="BH313" s="192"/>
      <c r="BI313" s="192"/>
      <c r="BJ313" s="192"/>
      <c r="BK313" s="192"/>
      <c r="BL313" s="192"/>
    </row>
    <row r="314" spans="1:64" hidden="1" outlineLevel="1">
      <c r="A314" s="9"/>
      <c r="B314" s="9"/>
      <c r="C314" s="9"/>
      <c r="D314" s="132">
        <f>Asset20</f>
        <v>0</v>
      </c>
      <c r="E314" s="9"/>
      <c r="F314" s="9"/>
      <c r="G314" s="9"/>
      <c r="H314" s="9"/>
      <c r="I314" s="9"/>
      <c r="J314" s="9"/>
      <c r="K314" s="9"/>
      <c r="L314" s="113">
        <f>IF(L$198&gt;0, IF(M$198=0, 'Adjustment for previous period'!$G256, 0), 0)</f>
        <v>0</v>
      </c>
      <c r="M314" s="113">
        <f>IF(M$198&gt;0, IF(N$198=0, 'Adjustment for previous period'!$G256, 0), 0)</f>
        <v>0</v>
      </c>
      <c r="N314" s="113">
        <f>IF(N$198&gt;0, IF(O$198=0, 'Adjustment for previous period'!$G256, 0), 0)</f>
        <v>0</v>
      </c>
      <c r="O314" s="113">
        <f>IF(O$198&gt;0, IF(P$198=0, 'Adjustment for previous period'!$G256, 0), 0)</f>
        <v>0</v>
      </c>
      <c r="P314" s="113">
        <f>IF(P$198&gt;0, IF(Q$198=0, 'Adjustment for previous period'!$G256, 0), 0)</f>
        <v>0</v>
      </c>
      <c r="Q314" s="258">
        <f>IF(Q$198&gt;0, IF(R$198=0, 'Adjustment for previous period'!$G256, 0), 0)</f>
        <v>0</v>
      </c>
      <c r="R314" s="9"/>
      <c r="S314" s="9"/>
      <c r="T314" s="9"/>
      <c r="U314" s="9"/>
      <c r="V314" s="9"/>
      <c r="W314" s="9"/>
      <c r="X314" s="9"/>
      <c r="Y314" s="9"/>
      <c r="Z314" s="9"/>
      <c r="AA314" s="9"/>
      <c r="AB314" s="192"/>
      <c r="AC314" s="192"/>
      <c r="AD314" s="192"/>
      <c r="AE314" s="192"/>
      <c r="AF314" s="192"/>
      <c r="AG314" s="192"/>
      <c r="AH314" s="192"/>
      <c r="AI314" s="192"/>
      <c r="AJ314" s="192"/>
      <c r="AK314" s="192"/>
      <c r="AL314" s="192"/>
      <c r="AM314" s="192"/>
      <c r="AN314" s="192"/>
      <c r="AO314" s="192"/>
      <c r="AP314" s="192"/>
      <c r="AQ314" s="192"/>
      <c r="AR314" s="192"/>
      <c r="AS314" s="192"/>
      <c r="AT314" s="192"/>
      <c r="AU314" s="192"/>
      <c r="AV314" s="192"/>
      <c r="AW314" s="192"/>
      <c r="AX314" s="192"/>
      <c r="AY314" s="192"/>
      <c r="AZ314" s="192"/>
      <c r="BA314" s="192"/>
      <c r="BB314" s="192"/>
      <c r="BC314" s="192"/>
      <c r="BD314" s="192"/>
      <c r="BE314" s="192"/>
      <c r="BF314" s="192"/>
      <c r="BG314" s="192"/>
      <c r="BH314" s="192"/>
      <c r="BI314" s="192"/>
      <c r="BJ314" s="192"/>
      <c r="BK314" s="192"/>
      <c r="BL314" s="192"/>
    </row>
    <row r="315" spans="1:64" hidden="1" outlineLevel="1">
      <c r="A315" s="9"/>
      <c r="B315" s="9"/>
      <c r="C315" s="9"/>
      <c r="D315" s="132">
        <f>Asset21</f>
        <v>0</v>
      </c>
      <c r="E315" s="9"/>
      <c r="F315" s="9"/>
      <c r="G315" s="9"/>
      <c r="H315" s="9"/>
      <c r="I315" s="9"/>
      <c r="J315" s="9"/>
      <c r="K315" s="9"/>
      <c r="L315" s="113">
        <f>IF(L$198&gt;0, IF(M$198=0, 'Adjustment for previous period'!$G257, 0), 0)</f>
        <v>0</v>
      </c>
      <c r="M315" s="113">
        <f>IF(M$198&gt;0, IF(N$198=0, 'Adjustment for previous period'!$G257, 0), 0)</f>
        <v>0</v>
      </c>
      <c r="N315" s="113">
        <f>IF(N$198&gt;0, IF(O$198=0, 'Adjustment for previous period'!$G257, 0), 0)</f>
        <v>0</v>
      </c>
      <c r="O315" s="113">
        <f>IF(O$198&gt;0, IF(P$198=0, 'Adjustment for previous period'!$G257, 0), 0)</f>
        <v>0</v>
      </c>
      <c r="P315" s="113">
        <f>IF(P$198&gt;0, IF(Q$198=0, 'Adjustment for previous period'!$G257, 0), 0)</f>
        <v>0</v>
      </c>
      <c r="Q315" s="258">
        <f>IF(Q$198&gt;0, IF(R$198=0, 'Adjustment for previous period'!$G257, 0), 0)</f>
        <v>0</v>
      </c>
      <c r="R315" s="9"/>
      <c r="S315" s="9"/>
      <c r="T315" s="9"/>
      <c r="U315" s="9"/>
      <c r="V315" s="9"/>
      <c r="W315" s="9"/>
      <c r="X315" s="9"/>
      <c r="Y315" s="9"/>
      <c r="Z315" s="9"/>
      <c r="AA315" s="9"/>
      <c r="AB315" s="192"/>
      <c r="AC315" s="192"/>
      <c r="AD315" s="192"/>
      <c r="AE315" s="192"/>
      <c r="AF315" s="192"/>
      <c r="AG315" s="192"/>
      <c r="AH315" s="192"/>
      <c r="AI315" s="192"/>
      <c r="AJ315" s="192"/>
      <c r="AK315" s="192"/>
      <c r="AL315" s="192"/>
      <c r="AM315" s="192"/>
      <c r="AN315" s="192"/>
      <c r="AO315" s="192"/>
      <c r="AP315" s="192"/>
      <c r="AQ315" s="192"/>
      <c r="AR315" s="192"/>
      <c r="AS315" s="192"/>
      <c r="AT315" s="192"/>
      <c r="AU315" s="192"/>
      <c r="AV315" s="192"/>
      <c r="AW315" s="192"/>
      <c r="AX315" s="192"/>
      <c r="AY315" s="192"/>
      <c r="AZ315" s="192"/>
      <c r="BA315" s="192"/>
      <c r="BB315" s="192"/>
      <c r="BC315" s="192"/>
      <c r="BD315" s="192"/>
      <c r="BE315" s="192"/>
      <c r="BF315" s="192"/>
      <c r="BG315" s="192"/>
      <c r="BH315" s="192"/>
      <c r="BI315" s="192"/>
      <c r="BJ315" s="192"/>
      <c r="BK315" s="192"/>
      <c r="BL315" s="192"/>
    </row>
    <row r="316" spans="1:64" hidden="1" outlineLevel="1">
      <c r="A316" s="9"/>
      <c r="B316" s="9"/>
      <c r="C316" s="9"/>
      <c r="D316" s="132">
        <f>Asset22</f>
        <v>0</v>
      </c>
      <c r="E316" s="9"/>
      <c r="F316" s="9"/>
      <c r="G316" s="9"/>
      <c r="H316" s="9"/>
      <c r="I316" s="9"/>
      <c r="J316" s="9"/>
      <c r="K316" s="9"/>
      <c r="L316" s="113">
        <f>IF(L$198&gt;0, IF(M$198=0, 'Adjustment for previous period'!$G258, 0), 0)</f>
        <v>0</v>
      </c>
      <c r="M316" s="113">
        <f>IF(M$198&gt;0, IF(N$198=0, 'Adjustment for previous period'!$G258, 0), 0)</f>
        <v>0</v>
      </c>
      <c r="N316" s="113">
        <f>IF(N$198&gt;0, IF(O$198=0, 'Adjustment for previous period'!$G258, 0), 0)</f>
        <v>0</v>
      </c>
      <c r="O316" s="113">
        <f>IF(O$198&gt;0, IF(P$198=0, 'Adjustment for previous period'!$G258, 0), 0)</f>
        <v>0</v>
      </c>
      <c r="P316" s="113">
        <f>IF(P$198&gt;0, IF(Q$198=0, 'Adjustment for previous period'!$G258, 0), 0)</f>
        <v>0</v>
      </c>
      <c r="Q316" s="258">
        <f>IF(Q$198&gt;0, IF(R$198=0, 'Adjustment for previous period'!$G258, 0), 0)</f>
        <v>0</v>
      </c>
      <c r="R316" s="9"/>
      <c r="S316" s="9"/>
      <c r="T316" s="9"/>
      <c r="U316" s="9"/>
      <c r="V316" s="9"/>
      <c r="W316" s="9"/>
      <c r="X316" s="9"/>
      <c r="Y316" s="9"/>
      <c r="Z316" s="9"/>
      <c r="AA316" s="9"/>
      <c r="AB316" s="192"/>
      <c r="AC316" s="192"/>
      <c r="AD316" s="192"/>
      <c r="AE316" s="192"/>
      <c r="AF316" s="192"/>
      <c r="AG316" s="192"/>
      <c r="AH316" s="192"/>
      <c r="AI316" s="192"/>
      <c r="AJ316" s="192"/>
      <c r="AK316" s="192"/>
      <c r="AL316" s="192"/>
      <c r="AM316" s="192"/>
      <c r="AN316" s="192"/>
      <c r="AO316" s="192"/>
      <c r="AP316" s="192"/>
      <c r="AQ316" s="192"/>
      <c r="AR316" s="192"/>
      <c r="AS316" s="192"/>
      <c r="AT316" s="192"/>
      <c r="AU316" s="192"/>
      <c r="AV316" s="192"/>
      <c r="AW316" s="192"/>
      <c r="AX316" s="192"/>
      <c r="AY316" s="192"/>
      <c r="AZ316" s="192"/>
      <c r="BA316" s="192"/>
      <c r="BB316" s="192"/>
      <c r="BC316" s="192"/>
      <c r="BD316" s="192"/>
      <c r="BE316" s="192"/>
      <c r="BF316" s="192"/>
      <c r="BG316" s="192"/>
      <c r="BH316" s="192"/>
      <c r="BI316" s="192"/>
      <c r="BJ316" s="192"/>
      <c r="BK316" s="192"/>
      <c r="BL316" s="192"/>
    </row>
    <row r="317" spans="1:64" hidden="1" outlineLevel="1">
      <c r="A317" s="9"/>
      <c r="B317" s="9"/>
      <c r="C317" s="9"/>
      <c r="D317" s="132">
        <f>Asset23</f>
        <v>0</v>
      </c>
      <c r="E317" s="9"/>
      <c r="F317" s="9"/>
      <c r="G317" s="9"/>
      <c r="H317" s="9"/>
      <c r="I317" s="9"/>
      <c r="J317" s="9"/>
      <c r="K317" s="9"/>
      <c r="L317" s="113">
        <f>IF(L$198&gt;0, IF(M$198=0, 'Adjustment for previous period'!$G259, 0), 0)</f>
        <v>0</v>
      </c>
      <c r="M317" s="113">
        <f>IF(M$198&gt;0, IF(N$198=0, 'Adjustment for previous period'!$G259, 0), 0)</f>
        <v>0</v>
      </c>
      <c r="N317" s="113">
        <f>IF(N$198&gt;0, IF(O$198=0, 'Adjustment for previous period'!$G259, 0), 0)</f>
        <v>0</v>
      </c>
      <c r="O317" s="113">
        <f>IF(O$198&gt;0, IF(P$198=0, 'Adjustment for previous period'!$G259, 0), 0)</f>
        <v>0</v>
      </c>
      <c r="P317" s="113">
        <f>IF(P$198&gt;0, IF(Q$198=0, 'Adjustment for previous period'!$G259, 0), 0)</f>
        <v>0</v>
      </c>
      <c r="Q317" s="258">
        <f>IF(Q$198&gt;0, IF(R$198=0, 'Adjustment for previous period'!$G259, 0), 0)</f>
        <v>0</v>
      </c>
      <c r="R317" s="9"/>
      <c r="S317" s="9"/>
      <c r="T317" s="9"/>
      <c r="U317" s="9"/>
      <c r="V317" s="9"/>
      <c r="W317" s="9"/>
      <c r="X317" s="9"/>
      <c r="Y317" s="9"/>
      <c r="Z317" s="9"/>
      <c r="AA317" s="9"/>
      <c r="AB317" s="192"/>
      <c r="AC317" s="192"/>
      <c r="AD317" s="192"/>
      <c r="AE317" s="192"/>
      <c r="AF317" s="192"/>
      <c r="AG317" s="192"/>
      <c r="AH317" s="192"/>
      <c r="AI317" s="192"/>
      <c r="AJ317" s="192"/>
      <c r="AK317" s="192"/>
      <c r="AL317" s="192"/>
      <c r="AM317" s="192"/>
      <c r="AN317" s="192"/>
      <c r="AO317" s="192"/>
      <c r="AP317" s="192"/>
      <c r="AQ317" s="192"/>
      <c r="AR317" s="192"/>
      <c r="AS317" s="192"/>
      <c r="AT317" s="192"/>
      <c r="AU317" s="192"/>
      <c r="AV317" s="192"/>
      <c r="AW317" s="192"/>
      <c r="AX317" s="192"/>
      <c r="AY317" s="192"/>
      <c r="AZ317" s="192"/>
      <c r="BA317" s="192"/>
      <c r="BB317" s="192"/>
      <c r="BC317" s="192"/>
      <c r="BD317" s="192"/>
      <c r="BE317" s="192"/>
      <c r="BF317" s="192"/>
      <c r="BG317" s="192"/>
      <c r="BH317" s="192"/>
      <c r="BI317" s="192"/>
      <c r="BJ317" s="192"/>
      <c r="BK317" s="192"/>
      <c r="BL317" s="192"/>
    </row>
    <row r="318" spans="1:64" hidden="1" outlineLevel="1">
      <c r="A318" s="9"/>
      <c r="B318" s="9"/>
      <c r="C318" s="9"/>
      <c r="D318" s="132">
        <f>Asset24</f>
        <v>0</v>
      </c>
      <c r="E318" s="9"/>
      <c r="F318" s="9"/>
      <c r="G318" s="9"/>
      <c r="H318" s="9"/>
      <c r="I318" s="9"/>
      <c r="J318" s="9"/>
      <c r="K318" s="9"/>
      <c r="L318" s="113">
        <f>IF(L$198&gt;0, IF(M$198=0, 'Adjustment for previous period'!$G260, 0), 0)</f>
        <v>0</v>
      </c>
      <c r="M318" s="113">
        <f>IF(M$198&gt;0, IF(N$198=0, 'Adjustment for previous period'!$G260, 0), 0)</f>
        <v>0</v>
      </c>
      <c r="N318" s="113">
        <f>IF(N$198&gt;0, IF(O$198=0, 'Adjustment for previous period'!$G260, 0), 0)</f>
        <v>0</v>
      </c>
      <c r="O318" s="113">
        <f>IF(O$198&gt;0, IF(P$198=0, 'Adjustment for previous period'!$G260, 0), 0)</f>
        <v>0</v>
      </c>
      <c r="P318" s="113">
        <f>IF(P$198&gt;0, IF(Q$198=0, 'Adjustment for previous period'!$G260, 0), 0)</f>
        <v>0</v>
      </c>
      <c r="Q318" s="258">
        <f>IF(Q$198&gt;0, IF(R$198=0, 'Adjustment for previous period'!$G260, 0), 0)</f>
        <v>0</v>
      </c>
      <c r="R318" s="9"/>
      <c r="S318" s="9"/>
      <c r="T318" s="9"/>
      <c r="U318" s="9"/>
      <c r="V318" s="9"/>
      <c r="W318" s="9"/>
      <c r="X318" s="9"/>
      <c r="Y318" s="9"/>
      <c r="Z318" s="9"/>
      <c r="AA318" s="9"/>
      <c r="AB318" s="192"/>
      <c r="AC318" s="192"/>
      <c r="AD318" s="192"/>
      <c r="AE318" s="192"/>
      <c r="AF318" s="192"/>
      <c r="AG318" s="192"/>
      <c r="AH318" s="192"/>
      <c r="AI318" s="192"/>
      <c r="AJ318" s="192"/>
      <c r="AK318" s="192"/>
      <c r="AL318" s="192"/>
      <c r="AM318" s="192"/>
      <c r="AN318" s="192"/>
      <c r="AO318" s="192"/>
      <c r="AP318" s="192"/>
      <c r="AQ318" s="192"/>
      <c r="AR318" s="192"/>
      <c r="AS318" s="192"/>
      <c r="AT318" s="192"/>
      <c r="AU318" s="192"/>
      <c r="AV318" s="192"/>
      <c r="AW318" s="192"/>
      <c r="AX318" s="192"/>
      <c r="AY318" s="192"/>
      <c r="AZ318" s="192"/>
      <c r="BA318" s="192"/>
      <c r="BB318" s="192"/>
      <c r="BC318" s="192"/>
      <c r="BD318" s="192"/>
      <c r="BE318" s="192"/>
      <c r="BF318" s="192"/>
      <c r="BG318" s="192"/>
      <c r="BH318" s="192"/>
      <c r="BI318" s="192"/>
      <c r="BJ318" s="192"/>
      <c r="BK318" s="192"/>
      <c r="BL318" s="192"/>
    </row>
    <row r="319" spans="1:64" hidden="1" outlineLevel="1">
      <c r="A319" s="9"/>
      <c r="B319" s="9"/>
      <c r="C319" s="9"/>
      <c r="D319" s="132">
        <f>Asset25</f>
        <v>0</v>
      </c>
      <c r="E319" s="9"/>
      <c r="F319" s="9"/>
      <c r="G319" s="9"/>
      <c r="H319" s="9"/>
      <c r="I319" s="9"/>
      <c r="J319" s="9"/>
      <c r="K319" s="9"/>
      <c r="L319" s="113">
        <f>IF(L$198&gt;0, IF(M$198=0, 'Adjustment for previous period'!$G261, 0), 0)</f>
        <v>0</v>
      </c>
      <c r="M319" s="113">
        <f>IF(M$198&gt;0, IF(N$198=0, 'Adjustment for previous period'!$G261, 0), 0)</f>
        <v>0</v>
      </c>
      <c r="N319" s="113">
        <f>IF(N$198&gt;0, IF(O$198=0, 'Adjustment for previous period'!$G261, 0), 0)</f>
        <v>0</v>
      </c>
      <c r="O319" s="113">
        <f>IF(O$198&gt;0, IF(P$198=0, 'Adjustment for previous period'!$G261, 0), 0)</f>
        <v>0</v>
      </c>
      <c r="P319" s="113">
        <f>IF(P$198&gt;0, IF(Q$198=0, 'Adjustment for previous period'!$G261, 0), 0)</f>
        <v>0</v>
      </c>
      <c r="Q319" s="258">
        <f>IF(Q$198&gt;0, IF(R$198=0, 'Adjustment for previous period'!$G261, 0), 0)</f>
        <v>0</v>
      </c>
      <c r="R319" s="9"/>
      <c r="S319" s="9"/>
      <c r="T319" s="9"/>
      <c r="U319" s="9"/>
      <c r="V319" s="9"/>
      <c r="W319" s="9"/>
      <c r="X319" s="9"/>
      <c r="Y319" s="9"/>
      <c r="Z319" s="9"/>
      <c r="AA319" s="9"/>
      <c r="AB319" s="192"/>
      <c r="AC319" s="192"/>
      <c r="AD319" s="192"/>
      <c r="AE319" s="192"/>
      <c r="AF319" s="192"/>
      <c r="AG319" s="192"/>
      <c r="AH319" s="192"/>
      <c r="AI319" s="192"/>
      <c r="AJ319" s="192"/>
      <c r="AK319" s="192"/>
      <c r="AL319" s="192"/>
      <c r="AM319" s="192"/>
      <c r="AN319" s="192"/>
      <c r="AO319" s="192"/>
      <c r="AP319" s="192"/>
      <c r="AQ319" s="192"/>
      <c r="AR319" s="192"/>
      <c r="AS319" s="192"/>
      <c r="AT319" s="192"/>
      <c r="AU319" s="192"/>
      <c r="AV319" s="192"/>
      <c r="AW319" s="192"/>
      <c r="AX319" s="192"/>
      <c r="AY319" s="192"/>
      <c r="AZ319" s="192"/>
      <c r="BA319" s="192"/>
      <c r="BB319" s="192"/>
      <c r="BC319" s="192"/>
      <c r="BD319" s="192"/>
      <c r="BE319" s="192"/>
      <c r="BF319" s="192"/>
      <c r="BG319" s="192"/>
      <c r="BH319" s="192"/>
      <c r="BI319" s="192"/>
      <c r="BJ319" s="192"/>
      <c r="BK319" s="192"/>
      <c r="BL319" s="192"/>
    </row>
    <row r="320" spans="1:64" hidden="1" outlineLevel="1">
      <c r="A320" s="9"/>
      <c r="B320" s="9"/>
      <c r="C320" s="9"/>
      <c r="D320" s="132">
        <f>Asset26</f>
        <v>0</v>
      </c>
      <c r="E320" s="9"/>
      <c r="F320" s="9"/>
      <c r="G320" s="9"/>
      <c r="H320" s="9"/>
      <c r="I320" s="9"/>
      <c r="J320" s="9"/>
      <c r="K320" s="9"/>
      <c r="L320" s="113">
        <f>IF(L$198&gt;0, IF(M$198=0, 'Adjustment for previous period'!$G262, 0), 0)</f>
        <v>0</v>
      </c>
      <c r="M320" s="113">
        <f>IF(M$198&gt;0, IF(N$198=0, 'Adjustment for previous period'!$G262, 0), 0)</f>
        <v>0</v>
      </c>
      <c r="N320" s="113">
        <f>IF(N$198&gt;0, IF(O$198=0, 'Adjustment for previous period'!$G262, 0), 0)</f>
        <v>0</v>
      </c>
      <c r="O320" s="113">
        <f>IF(O$198&gt;0, IF(P$198=0, 'Adjustment for previous period'!$G262, 0), 0)</f>
        <v>0</v>
      </c>
      <c r="P320" s="113">
        <f>IF(P$198&gt;0, IF(Q$198=0, 'Adjustment for previous period'!$G262, 0), 0)</f>
        <v>0</v>
      </c>
      <c r="Q320" s="258">
        <f>IF(Q$198&gt;0, IF(R$198=0, 'Adjustment for previous period'!$G262, 0), 0)</f>
        <v>0</v>
      </c>
      <c r="R320" s="9"/>
      <c r="S320" s="9"/>
      <c r="T320" s="9"/>
      <c r="U320" s="9"/>
      <c r="V320" s="9"/>
      <c r="W320" s="9"/>
      <c r="X320" s="9"/>
      <c r="Y320" s="9"/>
      <c r="Z320" s="9"/>
      <c r="AA320" s="9"/>
      <c r="AB320" s="192"/>
      <c r="AC320" s="192"/>
      <c r="AD320" s="192"/>
      <c r="AE320" s="192"/>
      <c r="AF320" s="192"/>
      <c r="AG320" s="192"/>
      <c r="AH320" s="192"/>
      <c r="AI320" s="192"/>
      <c r="AJ320" s="192"/>
      <c r="AK320" s="192"/>
      <c r="AL320" s="192"/>
      <c r="AM320" s="192"/>
      <c r="AN320" s="192"/>
      <c r="AO320" s="192"/>
      <c r="AP320" s="192"/>
      <c r="AQ320" s="192"/>
      <c r="AR320" s="192"/>
      <c r="AS320" s="192"/>
      <c r="AT320" s="192"/>
      <c r="AU320" s="192"/>
      <c r="AV320" s="192"/>
      <c r="AW320" s="192"/>
      <c r="AX320" s="192"/>
      <c r="AY320" s="192"/>
      <c r="AZ320" s="192"/>
      <c r="BA320" s="192"/>
      <c r="BB320" s="192"/>
      <c r="BC320" s="192"/>
      <c r="BD320" s="192"/>
      <c r="BE320" s="192"/>
      <c r="BF320" s="192"/>
      <c r="BG320" s="192"/>
      <c r="BH320" s="192"/>
      <c r="BI320" s="192"/>
      <c r="BJ320" s="192"/>
      <c r="BK320" s="192"/>
      <c r="BL320" s="192"/>
    </row>
    <row r="321" spans="1:64" hidden="1" outlineLevel="1">
      <c r="A321" s="9"/>
      <c r="B321" s="9"/>
      <c r="C321" s="9"/>
      <c r="D321" s="132">
        <f>Asset27</f>
        <v>0</v>
      </c>
      <c r="E321" s="9"/>
      <c r="F321" s="9"/>
      <c r="G321" s="9"/>
      <c r="H321" s="9"/>
      <c r="I321" s="9"/>
      <c r="J321" s="9"/>
      <c r="K321" s="9"/>
      <c r="L321" s="113">
        <f>IF(L$198&gt;0, IF(M$198=0, 'Adjustment for previous period'!$G263, 0), 0)</f>
        <v>0</v>
      </c>
      <c r="M321" s="113">
        <f>IF(M$198&gt;0, IF(N$198=0, 'Adjustment for previous period'!$G263, 0), 0)</f>
        <v>0</v>
      </c>
      <c r="N321" s="113">
        <f>IF(N$198&gt;0, IF(O$198=0, 'Adjustment for previous period'!$G263, 0), 0)</f>
        <v>0</v>
      </c>
      <c r="O321" s="113">
        <f>IF(O$198&gt;0, IF(P$198=0, 'Adjustment for previous period'!$G263, 0), 0)</f>
        <v>0</v>
      </c>
      <c r="P321" s="113">
        <f>IF(P$198&gt;0, IF(Q$198=0, 'Adjustment for previous period'!$G263, 0), 0)</f>
        <v>0</v>
      </c>
      <c r="Q321" s="258">
        <f>IF(Q$198&gt;0, IF(R$198=0, 'Adjustment for previous period'!$G263, 0), 0)</f>
        <v>0</v>
      </c>
      <c r="R321" s="9"/>
      <c r="S321" s="9"/>
      <c r="T321" s="9"/>
      <c r="U321" s="9"/>
      <c r="V321" s="9"/>
      <c r="W321" s="9"/>
      <c r="X321" s="9"/>
      <c r="Y321" s="9"/>
      <c r="Z321" s="9"/>
      <c r="AA321" s="9"/>
      <c r="AB321" s="192"/>
      <c r="AC321" s="192"/>
      <c r="AD321" s="192"/>
      <c r="AE321" s="192"/>
      <c r="AF321" s="192"/>
      <c r="AG321" s="192"/>
      <c r="AH321" s="192"/>
      <c r="AI321" s="192"/>
      <c r="AJ321" s="192"/>
      <c r="AK321" s="192"/>
      <c r="AL321" s="192"/>
      <c r="AM321" s="192"/>
      <c r="AN321" s="192"/>
      <c r="AO321" s="192"/>
      <c r="AP321" s="192"/>
      <c r="AQ321" s="192"/>
      <c r="AR321" s="192"/>
      <c r="AS321" s="192"/>
      <c r="AT321" s="192"/>
      <c r="AU321" s="192"/>
      <c r="AV321" s="192"/>
      <c r="AW321" s="192"/>
      <c r="AX321" s="192"/>
      <c r="AY321" s="192"/>
      <c r="AZ321" s="192"/>
      <c r="BA321" s="192"/>
      <c r="BB321" s="192"/>
      <c r="BC321" s="192"/>
      <c r="BD321" s="192"/>
      <c r="BE321" s="192"/>
      <c r="BF321" s="192"/>
      <c r="BG321" s="192"/>
      <c r="BH321" s="192"/>
      <c r="BI321" s="192"/>
      <c r="BJ321" s="192"/>
      <c r="BK321" s="192"/>
      <c r="BL321" s="192"/>
    </row>
    <row r="322" spans="1:64" hidden="1" outlineLevel="1">
      <c r="A322" s="9"/>
      <c r="B322" s="9"/>
      <c r="C322" s="9"/>
      <c r="D322" s="132">
        <f>Asset28</f>
        <v>0</v>
      </c>
      <c r="E322" s="9"/>
      <c r="F322" s="9"/>
      <c r="G322" s="9"/>
      <c r="H322" s="9"/>
      <c r="I322" s="9"/>
      <c r="J322" s="9"/>
      <c r="K322" s="9"/>
      <c r="L322" s="113">
        <f>IF(L$198&gt;0, IF(M$198=0, 'Adjustment for previous period'!$G264, 0), 0)</f>
        <v>0</v>
      </c>
      <c r="M322" s="113">
        <f>IF(M$198&gt;0, IF(N$198=0, 'Adjustment for previous period'!$G264, 0), 0)</f>
        <v>0</v>
      </c>
      <c r="N322" s="113">
        <f>IF(N$198&gt;0, IF(O$198=0, 'Adjustment for previous period'!$G264, 0), 0)</f>
        <v>0</v>
      </c>
      <c r="O322" s="113">
        <f>IF(O$198&gt;0, IF(P$198=0, 'Adjustment for previous period'!$G264, 0), 0)</f>
        <v>0</v>
      </c>
      <c r="P322" s="113">
        <f>IF(P$198&gt;0, IF(Q$198=0, 'Adjustment for previous period'!$G264, 0), 0)</f>
        <v>0</v>
      </c>
      <c r="Q322" s="258">
        <f>IF(Q$198&gt;0, IF(R$198=0, 'Adjustment for previous period'!$G264, 0), 0)</f>
        <v>0</v>
      </c>
      <c r="R322" s="9"/>
      <c r="S322" s="9"/>
      <c r="T322" s="9"/>
      <c r="U322" s="9"/>
      <c r="V322" s="9"/>
      <c r="W322" s="9"/>
      <c r="X322" s="9"/>
      <c r="Y322" s="9"/>
      <c r="Z322" s="9"/>
      <c r="AA322" s="9"/>
      <c r="AB322" s="192"/>
      <c r="AC322" s="192"/>
      <c r="AD322" s="192"/>
      <c r="AE322" s="192"/>
      <c r="AF322" s="192"/>
      <c r="AG322" s="192"/>
      <c r="AH322" s="192"/>
      <c r="AI322" s="192"/>
      <c r="AJ322" s="192"/>
      <c r="AK322" s="192"/>
      <c r="AL322" s="192"/>
      <c r="AM322" s="192"/>
      <c r="AN322" s="192"/>
      <c r="AO322" s="192"/>
      <c r="AP322" s="192"/>
      <c r="AQ322" s="192"/>
      <c r="AR322" s="192"/>
      <c r="AS322" s="192"/>
      <c r="AT322" s="192"/>
      <c r="AU322" s="192"/>
      <c r="AV322" s="192"/>
      <c r="AW322" s="192"/>
      <c r="AX322" s="192"/>
      <c r="AY322" s="192"/>
      <c r="AZ322" s="192"/>
      <c r="BA322" s="192"/>
      <c r="BB322" s="192"/>
      <c r="BC322" s="192"/>
      <c r="BD322" s="192"/>
      <c r="BE322" s="192"/>
      <c r="BF322" s="192"/>
      <c r="BG322" s="192"/>
      <c r="BH322" s="192"/>
      <c r="BI322" s="192"/>
      <c r="BJ322" s="192"/>
      <c r="BK322" s="192"/>
      <c r="BL322" s="192"/>
    </row>
    <row r="323" spans="1:64" hidden="1" outlineLevel="1">
      <c r="A323" s="9"/>
      <c r="B323" s="9"/>
      <c r="C323" s="9"/>
      <c r="D323" s="132">
        <f>Asset29</f>
        <v>0</v>
      </c>
      <c r="E323" s="9"/>
      <c r="F323" s="9"/>
      <c r="G323" s="9"/>
      <c r="H323" s="9"/>
      <c r="I323" s="9"/>
      <c r="J323" s="9"/>
      <c r="K323" s="9"/>
      <c r="L323" s="113">
        <f>IF(L$198&gt;0, IF(M$198=0, 'Adjustment for previous period'!$G265, 0), 0)</f>
        <v>0</v>
      </c>
      <c r="M323" s="113">
        <f>IF(M$198&gt;0, IF(N$198=0, 'Adjustment for previous period'!$G265, 0), 0)</f>
        <v>0</v>
      </c>
      <c r="N323" s="113">
        <f>IF(N$198&gt;0, IF(O$198=0, 'Adjustment for previous period'!$G265, 0), 0)</f>
        <v>0</v>
      </c>
      <c r="O323" s="113">
        <f>IF(O$198&gt;0, IF(P$198=0, 'Adjustment for previous period'!$G265, 0), 0)</f>
        <v>0</v>
      </c>
      <c r="P323" s="113">
        <f>IF(P$198&gt;0, IF(Q$198=0, 'Adjustment for previous period'!$G265, 0), 0)</f>
        <v>0</v>
      </c>
      <c r="Q323" s="258">
        <f>IF(Q$198&gt;0, IF(R$198=0, 'Adjustment for previous period'!$G265, 0), 0)</f>
        <v>0</v>
      </c>
      <c r="R323" s="9"/>
      <c r="S323" s="9"/>
      <c r="T323" s="9"/>
      <c r="U323" s="9"/>
      <c r="V323" s="9"/>
      <c r="W323" s="9"/>
      <c r="X323" s="9"/>
      <c r="Y323" s="9"/>
      <c r="Z323" s="9"/>
      <c r="AA323" s="9"/>
      <c r="AB323" s="192"/>
      <c r="AC323" s="192"/>
      <c r="AD323" s="192"/>
      <c r="AE323" s="192"/>
      <c r="AF323" s="192"/>
      <c r="AG323" s="192"/>
      <c r="AH323" s="192"/>
      <c r="AI323" s="192"/>
      <c r="AJ323" s="192"/>
      <c r="AK323" s="192"/>
      <c r="AL323" s="192"/>
      <c r="AM323" s="192"/>
      <c r="AN323" s="192"/>
      <c r="AO323" s="192"/>
      <c r="AP323" s="192"/>
      <c r="AQ323" s="192"/>
      <c r="AR323" s="192"/>
      <c r="AS323" s="192"/>
      <c r="AT323" s="192"/>
      <c r="AU323" s="192"/>
      <c r="AV323" s="192"/>
      <c r="AW323" s="192"/>
      <c r="AX323" s="192"/>
      <c r="AY323" s="192"/>
      <c r="AZ323" s="192"/>
      <c r="BA323" s="192"/>
      <c r="BB323" s="192"/>
      <c r="BC323" s="192"/>
      <c r="BD323" s="192"/>
      <c r="BE323" s="192"/>
      <c r="BF323" s="192"/>
      <c r="BG323" s="192"/>
      <c r="BH323" s="192"/>
      <c r="BI323" s="192"/>
      <c r="BJ323" s="192"/>
      <c r="BK323" s="192"/>
      <c r="BL323" s="192"/>
    </row>
    <row r="324" spans="1:64" hidden="1" outlineLevel="1">
      <c r="A324" s="9"/>
      <c r="B324" s="9"/>
      <c r="C324" s="9"/>
      <c r="D324" s="132">
        <f>Asset30</f>
        <v>0</v>
      </c>
      <c r="E324" s="9"/>
      <c r="F324" s="9"/>
      <c r="G324" s="9"/>
      <c r="H324" s="9"/>
      <c r="I324" s="9"/>
      <c r="J324" s="9"/>
      <c r="K324" s="9"/>
      <c r="L324" s="113">
        <f>IF(L$198&gt;0, IF(M$198=0, 'Adjustment for previous period'!$G266, 0), 0)</f>
        <v>0</v>
      </c>
      <c r="M324" s="113">
        <f>IF(M$198&gt;0, IF(N$198=0, 'Adjustment for previous period'!$G266, 0), 0)</f>
        <v>0</v>
      </c>
      <c r="N324" s="113">
        <f>IF(N$198&gt;0, IF(O$198=0, 'Adjustment for previous period'!$G266, 0), 0)</f>
        <v>0</v>
      </c>
      <c r="O324" s="113">
        <f>IF(O$198&gt;0, IF(P$198=0, 'Adjustment for previous period'!$G266, 0), 0)</f>
        <v>0</v>
      </c>
      <c r="P324" s="113">
        <f>IF(P$198&gt;0, IF(Q$198=0, 'Adjustment for previous period'!$G266, 0), 0)</f>
        <v>0</v>
      </c>
      <c r="Q324" s="258">
        <f>IF(Q$198&gt;0, IF(R$198=0, 'Adjustment for previous period'!$G266, 0), 0)</f>
        <v>0</v>
      </c>
      <c r="R324" s="9"/>
      <c r="S324" s="9"/>
      <c r="T324" s="9"/>
      <c r="U324" s="9"/>
      <c r="V324" s="9"/>
      <c r="W324" s="9"/>
      <c r="X324" s="9"/>
      <c r="Y324" s="9"/>
      <c r="Z324" s="9"/>
      <c r="AA324" s="9"/>
      <c r="AB324" s="192"/>
      <c r="AC324" s="192"/>
      <c r="AD324" s="192"/>
      <c r="AE324" s="192"/>
      <c r="AF324" s="192"/>
      <c r="AG324" s="192"/>
      <c r="AH324" s="192"/>
      <c r="AI324" s="192"/>
      <c r="AJ324" s="192"/>
      <c r="AK324" s="192"/>
      <c r="AL324" s="192"/>
      <c r="AM324" s="192"/>
      <c r="AN324" s="192"/>
      <c r="AO324" s="192"/>
      <c r="AP324" s="192"/>
      <c r="AQ324" s="192"/>
      <c r="AR324" s="192"/>
      <c r="AS324" s="192"/>
      <c r="AT324" s="192"/>
      <c r="AU324" s="192"/>
      <c r="AV324" s="192"/>
      <c r="AW324" s="192"/>
      <c r="AX324" s="192"/>
      <c r="AY324" s="192"/>
      <c r="AZ324" s="192"/>
      <c r="BA324" s="192"/>
      <c r="BB324" s="192"/>
      <c r="BC324" s="192"/>
      <c r="BD324" s="192"/>
      <c r="BE324" s="192"/>
      <c r="BF324" s="192"/>
      <c r="BG324" s="192"/>
      <c r="BH324" s="192"/>
      <c r="BI324" s="192"/>
      <c r="BJ324" s="192"/>
      <c r="BK324" s="192"/>
      <c r="BL324" s="192"/>
    </row>
    <row r="325" spans="1:64" collapsed="1">
      <c r="A325" s="9"/>
      <c r="B325" s="9"/>
      <c r="C325" s="9"/>
      <c r="D325" s="9"/>
      <c r="E325" s="9"/>
      <c r="F325" s="9"/>
      <c r="G325" s="9"/>
      <c r="H325" s="9"/>
      <c r="I325" s="9"/>
      <c r="J325" s="9"/>
      <c r="K325" s="9"/>
      <c r="L325" s="9"/>
      <c r="M325" s="9"/>
      <c r="N325" s="12"/>
      <c r="O325" s="9"/>
      <c r="P325" s="9"/>
      <c r="Q325" s="9"/>
      <c r="R325" s="9"/>
      <c r="S325" s="9"/>
      <c r="T325" s="9"/>
      <c r="U325" s="9"/>
      <c r="V325" s="9"/>
      <c r="W325" s="9"/>
      <c r="X325" s="9"/>
      <c r="Y325" s="9"/>
      <c r="Z325" s="9"/>
      <c r="AA325" s="9"/>
      <c r="AB325" s="192"/>
      <c r="AC325" s="192"/>
      <c r="AD325" s="192"/>
      <c r="AE325" s="192"/>
      <c r="AF325" s="192"/>
      <c r="AG325" s="192"/>
      <c r="AH325" s="192"/>
      <c r="AI325" s="192"/>
      <c r="AJ325" s="192"/>
      <c r="AK325" s="192"/>
      <c r="AL325" s="192"/>
      <c r="AM325" s="192"/>
      <c r="AN325" s="192"/>
      <c r="AO325" s="192"/>
      <c r="AP325" s="192"/>
      <c r="AQ325" s="192"/>
      <c r="AR325" s="192"/>
      <c r="AS325" s="192"/>
      <c r="AT325" s="192"/>
      <c r="AU325" s="192"/>
      <c r="AV325" s="192"/>
      <c r="AW325" s="192"/>
      <c r="AX325" s="192"/>
      <c r="AY325" s="192"/>
      <c r="AZ325" s="192"/>
      <c r="BA325" s="192"/>
      <c r="BB325" s="192"/>
      <c r="BC325" s="192"/>
      <c r="BD325" s="192"/>
      <c r="BE325" s="192"/>
      <c r="BF325" s="192"/>
      <c r="BG325" s="192"/>
      <c r="BH325" s="192"/>
      <c r="BI325" s="192"/>
      <c r="BJ325" s="192"/>
      <c r="BK325" s="192"/>
      <c r="BL325" s="192"/>
    </row>
    <row r="326" spans="1:64">
      <c r="A326" s="9"/>
      <c r="B326" s="9"/>
      <c r="C326" s="9" t="s">
        <v>58</v>
      </c>
      <c r="D326" s="9"/>
      <c r="E326" s="9"/>
      <c r="F326" s="9"/>
      <c r="G326" s="9"/>
      <c r="H326" s="9"/>
      <c r="I326" s="9"/>
      <c r="J326" s="9"/>
      <c r="K326" s="9"/>
      <c r="L326" s="37">
        <f>SUM(L327:L346)</f>
        <v>0</v>
      </c>
      <c r="M326" s="37">
        <f>SUM(M327:M346)</f>
        <v>0</v>
      </c>
      <c r="N326" s="37">
        <f>SUM(N327:N346)</f>
        <v>0</v>
      </c>
      <c r="O326" s="37">
        <f>SUM(O327:O346)</f>
        <v>0</v>
      </c>
      <c r="P326" s="37">
        <f>SUM(P327:P346)</f>
        <v>0</v>
      </c>
      <c r="Q326" s="37">
        <f>SUM(Q327:Q356)</f>
        <v>0</v>
      </c>
      <c r="R326" s="9"/>
      <c r="S326" s="9"/>
      <c r="T326" s="9"/>
      <c r="U326" s="9"/>
      <c r="V326" s="9"/>
      <c r="W326" s="9"/>
      <c r="X326" s="9"/>
      <c r="Y326" s="9"/>
      <c r="Z326" s="9"/>
      <c r="AA326" s="9"/>
      <c r="AB326" s="192"/>
      <c r="AC326" s="192"/>
      <c r="AD326" s="192"/>
      <c r="AE326" s="192"/>
      <c r="AF326" s="192"/>
      <c r="AG326" s="192"/>
      <c r="AH326" s="192"/>
      <c r="AI326" s="192"/>
      <c r="AJ326" s="192"/>
      <c r="AK326" s="192"/>
      <c r="AL326" s="192"/>
      <c r="AM326" s="192"/>
      <c r="AN326" s="192"/>
      <c r="AO326" s="192"/>
      <c r="AP326" s="192"/>
      <c r="AQ326" s="192"/>
      <c r="AR326" s="192"/>
      <c r="AS326" s="192"/>
      <c r="AT326" s="192"/>
      <c r="AU326" s="192"/>
      <c r="AV326" s="192"/>
      <c r="AW326" s="192"/>
      <c r="AX326" s="192"/>
      <c r="AY326" s="192"/>
      <c r="AZ326" s="192"/>
      <c r="BA326" s="192"/>
      <c r="BB326" s="192"/>
      <c r="BC326" s="192"/>
      <c r="BD326" s="192"/>
      <c r="BE326" s="192"/>
      <c r="BF326" s="192"/>
      <c r="BG326" s="192"/>
      <c r="BH326" s="192"/>
      <c r="BI326" s="192"/>
      <c r="BJ326" s="192"/>
      <c r="BK326" s="192"/>
      <c r="BL326" s="192"/>
    </row>
    <row r="327" spans="1:64" hidden="1" outlineLevel="1">
      <c r="A327" s="9"/>
      <c r="B327" s="9"/>
      <c r="C327" s="9"/>
      <c r="D327" s="132" t="str">
        <f>Asset1</f>
        <v>Opening Distribution Assets</v>
      </c>
      <c r="E327" s="9"/>
      <c r="F327" s="9"/>
      <c r="G327" s="9"/>
      <c r="H327" s="9"/>
      <c r="I327" s="9"/>
      <c r="J327" s="9"/>
      <c r="K327" s="9"/>
      <c r="L327" s="113">
        <f>IF(M$198=0, 'Adjustment for previous period'!L270, 0)</f>
        <v>0</v>
      </c>
      <c r="M327" s="113">
        <f>IF(N$198=0, 'Adjustment for previous period'!M270, 0)</f>
        <v>0</v>
      </c>
      <c r="N327" s="113">
        <f>IF(O$198=0, 'Adjustment for previous period'!N270, 0)</f>
        <v>0</v>
      </c>
      <c r="O327" s="113">
        <f>IF(P$198=0, 'Adjustment for previous period'!O270, 0)</f>
        <v>0</v>
      </c>
      <c r="P327" s="113">
        <f>IF(Q$198=0, 'Adjustment for previous period'!P270, 0)</f>
        <v>0</v>
      </c>
      <c r="Q327" s="113">
        <f>IF(R$198=0, 'Adjustment for previous period'!Q270, 0)</f>
        <v>0</v>
      </c>
      <c r="R327" s="9"/>
      <c r="S327" s="9"/>
      <c r="T327" s="9"/>
      <c r="U327" s="9"/>
      <c r="V327" s="9"/>
      <c r="W327" s="9"/>
      <c r="X327" s="9"/>
      <c r="Y327" s="9"/>
      <c r="Z327" s="9"/>
      <c r="AA327" s="9"/>
      <c r="AB327" s="192"/>
      <c r="AC327" s="192"/>
      <c r="AD327" s="192"/>
      <c r="AE327" s="192"/>
      <c r="AF327" s="192"/>
      <c r="AG327" s="192"/>
      <c r="AH327" s="192"/>
      <c r="AI327" s="192"/>
      <c r="AJ327" s="192"/>
      <c r="AK327" s="192"/>
      <c r="AL327" s="192"/>
      <c r="AM327" s="192"/>
      <c r="AN327" s="192"/>
      <c r="AO327" s="192"/>
      <c r="AP327" s="192"/>
      <c r="AQ327" s="192"/>
      <c r="AR327" s="192"/>
      <c r="AS327" s="192"/>
      <c r="AT327" s="192"/>
      <c r="AU327" s="192"/>
      <c r="AV327" s="192"/>
      <c r="AW327" s="192"/>
      <c r="AX327" s="192"/>
      <c r="AY327" s="192"/>
      <c r="AZ327" s="192"/>
      <c r="BA327" s="192"/>
      <c r="BB327" s="192"/>
      <c r="BC327" s="192"/>
      <c r="BD327" s="192"/>
      <c r="BE327" s="192"/>
      <c r="BF327" s="192"/>
      <c r="BG327" s="192"/>
      <c r="BH327" s="192"/>
      <c r="BI327" s="192"/>
      <c r="BJ327" s="192"/>
      <c r="BK327" s="192"/>
      <c r="BL327" s="192"/>
    </row>
    <row r="328" spans="1:64" hidden="1" outlineLevel="1">
      <c r="A328" s="9"/>
      <c r="B328" s="9"/>
      <c r="C328" s="9"/>
      <c r="D328" s="132" t="str">
        <f>Asset2</f>
        <v>Sub-transmission Overhead</v>
      </c>
      <c r="E328" s="9"/>
      <c r="F328" s="9"/>
      <c r="G328" s="9"/>
      <c r="H328" s="9"/>
      <c r="I328" s="9"/>
      <c r="J328" s="9"/>
      <c r="K328" s="9"/>
      <c r="L328" s="113">
        <f>IF(M$198=0, 'Adjustment for previous period'!L272, 0)</f>
        <v>0</v>
      </c>
      <c r="M328" s="113">
        <f>IF(N$198=0, 'Adjustment for previous period'!M272, 0)</f>
        <v>0</v>
      </c>
      <c r="N328" s="113">
        <f>IF(O$198=0, 'Adjustment for previous period'!N272, 0)</f>
        <v>0</v>
      </c>
      <c r="O328" s="113">
        <f>IF(P$198=0, 'Adjustment for previous period'!O272, 0)</f>
        <v>0</v>
      </c>
      <c r="P328" s="113">
        <f>IF(Q$198=0, 'Adjustment for previous period'!P272, 0)</f>
        <v>0</v>
      </c>
      <c r="Q328" s="113">
        <f>IF(R$198=0, 'Adjustment for previous period'!Q272, 0)</f>
        <v>0</v>
      </c>
      <c r="R328" s="9"/>
      <c r="S328" s="9"/>
      <c r="T328" s="9"/>
      <c r="U328" s="9"/>
      <c r="V328" s="9"/>
      <c r="W328" s="9"/>
      <c r="X328" s="9"/>
      <c r="Y328" s="9"/>
      <c r="Z328" s="9"/>
      <c r="AA328" s="9"/>
      <c r="AB328" s="192"/>
      <c r="AC328" s="192"/>
      <c r="AD328" s="192"/>
      <c r="AE328" s="192"/>
      <c r="AF328" s="192"/>
      <c r="AG328" s="192"/>
      <c r="AH328" s="192"/>
      <c r="AI328" s="192"/>
      <c r="AJ328" s="192"/>
      <c r="AK328" s="192"/>
      <c r="AL328" s="192"/>
      <c r="AM328" s="192"/>
      <c r="AN328" s="192"/>
      <c r="AO328" s="192"/>
      <c r="AP328" s="192"/>
      <c r="AQ328" s="192"/>
      <c r="AR328" s="192"/>
      <c r="AS328" s="192"/>
      <c r="AT328" s="192"/>
      <c r="AU328" s="192"/>
      <c r="AV328" s="192"/>
      <c r="AW328" s="192"/>
      <c r="AX328" s="192"/>
      <c r="AY328" s="192"/>
      <c r="AZ328" s="192"/>
      <c r="BA328" s="192"/>
      <c r="BB328" s="192"/>
      <c r="BC328" s="192"/>
      <c r="BD328" s="192"/>
      <c r="BE328" s="192"/>
      <c r="BF328" s="192"/>
      <c r="BG328" s="192"/>
      <c r="BH328" s="192"/>
      <c r="BI328" s="192"/>
      <c r="BJ328" s="192"/>
      <c r="BK328" s="192"/>
      <c r="BL328" s="192"/>
    </row>
    <row r="329" spans="1:64" hidden="1" outlineLevel="1">
      <c r="A329" s="9"/>
      <c r="B329" s="9"/>
      <c r="C329" s="9"/>
      <c r="D329" s="132" t="str">
        <f>Asset3</f>
        <v>Sub-transmission Underground</v>
      </c>
      <c r="E329" s="9"/>
      <c r="F329" s="9"/>
      <c r="G329" s="9"/>
      <c r="H329" s="9"/>
      <c r="I329" s="9"/>
      <c r="J329" s="9"/>
      <c r="K329" s="9"/>
      <c r="L329" s="113">
        <f>IF(M$198=0, 'Adjustment for previous period'!L274, 0)</f>
        <v>0</v>
      </c>
      <c r="M329" s="113">
        <f>IF(N$198=0, 'Adjustment for previous period'!M274, 0)</f>
        <v>0</v>
      </c>
      <c r="N329" s="113">
        <f>IF(O$198=0, 'Adjustment for previous period'!N274, 0)</f>
        <v>0</v>
      </c>
      <c r="O329" s="113">
        <f>IF(P$198=0, 'Adjustment for previous period'!O274, 0)</f>
        <v>0</v>
      </c>
      <c r="P329" s="113">
        <f>IF(Q$198=0, 'Adjustment for previous period'!P274, 0)</f>
        <v>0</v>
      </c>
      <c r="Q329" s="113">
        <f>IF(R$198=0, 'Adjustment for previous period'!Q274, 0)</f>
        <v>0</v>
      </c>
      <c r="R329" s="9"/>
      <c r="S329" s="9"/>
      <c r="T329" s="9"/>
      <c r="U329" s="9"/>
      <c r="V329" s="9"/>
      <c r="W329" s="9"/>
      <c r="X329" s="9"/>
      <c r="Y329" s="9"/>
      <c r="Z329" s="9"/>
      <c r="AA329" s="9"/>
      <c r="AB329" s="192"/>
      <c r="AC329" s="192"/>
      <c r="AD329" s="192"/>
      <c r="AE329" s="192"/>
      <c r="AF329" s="192"/>
      <c r="AG329" s="192"/>
      <c r="AH329" s="192"/>
      <c r="AI329" s="192"/>
      <c r="AJ329" s="192"/>
      <c r="AK329" s="192"/>
      <c r="AL329" s="192"/>
      <c r="AM329" s="192"/>
      <c r="AN329" s="192"/>
      <c r="AO329" s="192"/>
      <c r="AP329" s="192"/>
      <c r="AQ329" s="192"/>
      <c r="AR329" s="192"/>
      <c r="AS329" s="192"/>
      <c r="AT329" s="192"/>
      <c r="AU329" s="192"/>
      <c r="AV329" s="192"/>
      <c r="AW329" s="192"/>
      <c r="AX329" s="192"/>
      <c r="AY329" s="192"/>
      <c r="AZ329" s="192"/>
      <c r="BA329" s="192"/>
      <c r="BB329" s="192"/>
      <c r="BC329" s="192"/>
      <c r="BD329" s="192"/>
      <c r="BE329" s="192"/>
      <c r="BF329" s="192"/>
      <c r="BG329" s="192"/>
      <c r="BH329" s="192"/>
      <c r="BI329" s="192"/>
      <c r="BJ329" s="192"/>
      <c r="BK329" s="192"/>
      <c r="BL329" s="192"/>
    </row>
    <row r="330" spans="1:64" hidden="1" outlineLevel="1">
      <c r="A330" s="9"/>
      <c r="B330" s="9"/>
      <c r="C330" s="9"/>
      <c r="D330" s="132" t="str">
        <f>Asset4</f>
        <v>Zone Substation</v>
      </c>
      <c r="E330" s="9"/>
      <c r="F330" s="9"/>
      <c r="G330" s="9"/>
      <c r="H330" s="9"/>
      <c r="I330" s="9"/>
      <c r="J330" s="9"/>
      <c r="K330" s="9"/>
      <c r="L330" s="113">
        <f>IF(M$198=0, 'Adjustment for previous period'!L276, 0)</f>
        <v>0</v>
      </c>
      <c r="M330" s="113">
        <f>IF(N$198=0, 'Adjustment for previous period'!M276, 0)</f>
        <v>0</v>
      </c>
      <c r="N330" s="113">
        <f>IF(O$198=0, 'Adjustment for previous period'!N276, 0)</f>
        <v>0</v>
      </c>
      <c r="O330" s="113">
        <f>IF(P$198=0, 'Adjustment for previous period'!O276, 0)</f>
        <v>0</v>
      </c>
      <c r="P330" s="113">
        <f>IF(Q$198=0, 'Adjustment for previous period'!P276, 0)</f>
        <v>0</v>
      </c>
      <c r="Q330" s="113">
        <f>IF(R$198=0, 'Adjustment for previous period'!Q276, 0)</f>
        <v>0</v>
      </c>
      <c r="R330" s="9"/>
      <c r="S330" s="9"/>
      <c r="T330" s="9"/>
      <c r="U330" s="9"/>
      <c r="V330" s="9"/>
      <c r="W330" s="9"/>
      <c r="X330" s="9"/>
      <c r="Y330" s="9"/>
      <c r="Z330" s="9"/>
      <c r="AA330" s="9"/>
      <c r="AB330" s="192"/>
      <c r="AC330" s="192"/>
      <c r="AD330" s="192"/>
      <c r="AE330" s="192"/>
      <c r="AF330" s="192"/>
      <c r="AG330" s="192"/>
      <c r="AH330" s="192"/>
      <c r="AI330" s="192"/>
      <c r="AJ330" s="192"/>
      <c r="AK330" s="192"/>
      <c r="AL330" s="192"/>
      <c r="AM330" s="192"/>
      <c r="AN330" s="192"/>
      <c r="AO330" s="192"/>
      <c r="AP330" s="192"/>
      <c r="AQ330" s="192"/>
      <c r="AR330" s="192"/>
      <c r="AS330" s="192"/>
      <c r="AT330" s="192"/>
      <c r="AU330" s="192"/>
      <c r="AV330" s="192"/>
      <c r="AW330" s="192"/>
      <c r="AX330" s="192"/>
      <c r="AY330" s="192"/>
      <c r="AZ330" s="192"/>
      <c r="BA330" s="192"/>
      <c r="BB330" s="192"/>
      <c r="BC330" s="192"/>
      <c r="BD330" s="192"/>
      <c r="BE330" s="192"/>
      <c r="BF330" s="192"/>
      <c r="BG330" s="192"/>
      <c r="BH330" s="192"/>
      <c r="BI330" s="192"/>
      <c r="BJ330" s="192"/>
      <c r="BK330" s="192"/>
      <c r="BL330" s="192"/>
    </row>
    <row r="331" spans="1:64" hidden="1" outlineLevel="1">
      <c r="A331" s="9"/>
      <c r="B331" s="9"/>
      <c r="C331" s="9"/>
      <c r="D331" s="132" t="str">
        <f>Asset5</f>
        <v>Distribution Substations</v>
      </c>
      <c r="E331" s="9"/>
      <c r="F331" s="9"/>
      <c r="G331" s="9"/>
      <c r="H331" s="9"/>
      <c r="I331" s="9"/>
      <c r="J331" s="9"/>
      <c r="K331" s="9"/>
      <c r="L331" s="113">
        <f>IF(M$198=0, 'Adjustment for previous period'!L278, 0)</f>
        <v>0</v>
      </c>
      <c r="M331" s="113">
        <f>IF(N$198=0, 'Adjustment for previous period'!M278, 0)</f>
        <v>0</v>
      </c>
      <c r="N331" s="113">
        <f>IF(O$198=0, 'Adjustment for previous period'!N278, 0)</f>
        <v>0</v>
      </c>
      <c r="O331" s="113">
        <f>IF(P$198=0, 'Adjustment for previous period'!O278, 0)</f>
        <v>0</v>
      </c>
      <c r="P331" s="113">
        <f>IF(Q$198=0, 'Adjustment for previous period'!P278, 0)</f>
        <v>0</v>
      </c>
      <c r="Q331" s="113">
        <f>IF(R$198=0, 'Adjustment for previous period'!Q278, 0)</f>
        <v>0</v>
      </c>
      <c r="R331" s="9"/>
      <c r="S331" s="9"/>
      <c r="T331" s="9"/>
      <c r="U331" s="9"/>
      <c r="V331" s="9"/>
      <c r="W331" s="9"/>
      <c r="X331" s="9"/>
      <c r="Y331" s="9"/>
      <c r="Z331" s="9"/>
      <c r="AA331" s="9"/>
      <c r="AB331" s="192"/>
      <c r="AC331" s="192"/>
      <c r="AD331" s="192"/>
      <c r="AE331" s="192"/>
      <c r="AF331" s="192"/>
      <c r="AG331" s="192"/>
      <c r="AH331" s="192"/>
      <c r="AI331" s="192"/>
      <c r="AJ331" s="192"/>
      <c r="AK331" s="192"/>
      <c r="AL331" s="192"/>
      <c r="AM331" s="192"/>
      <c r="AN331" s="192"/>
      <c r="AO331" s="192"/>
      <c r="AP331" s="192"/>
      <c r="AQ331" s="192"/>
      <c r="AR331" s="192"/>
      <c r="AS331" s="192"/>
      <c r="AT331" s="192"/>
      <c r="AU331" s="192"/>
      <c r="AV331" s="192"/>
      <c r="AW331" s="192"/>
      <c r="AX331" s="192"/>
      <c r="AY331" s="192"/>
      <c r="AZ331" s="192"/>
      <c r="BA331" s="192"/>
      <c r="BB331" s="192"/>
      <c r="BC331" s="192"/>
      <c r="BD331" s="192"/>
      <c r="BE331" s="192"/>
      <c r="BF331" s="192"/>
      <c r="BG331" s="192"/>
      <c r="BH331" s="192"/>
      <c r="BI331" s="192"/>
      <c r="BJ331" s="192"/>
      <c r="BK331" s="192"/>
      <c r="BL331" s="192"/>
    </row>
    <row r="332" spans="1:64" hidden="1" outlineLevel="1">
      <c r="A332" s="9"/>
      <c r="B332" s="9"/>
      <c r="C332" s="9"/>
      <c r="D332" s="132" t="str">
        <f>Asset6</f>
        <v>Distribution Overhead Lines</v>
      </c>
      <c r="E332" s="9"/>
      <c r="F332" s="9"/>
      <c r="G332" s="9"/>
      <c r="H332" s="9"/>
      <c r="I332" s="9"/>
      <c r="J332" s="9"/>
      <c r="K332" s="9"/>
      <c r="L332" s="113">
        <f>IF(M$198=0, 'Adjustment for previous period'!L280, 0)</f>
        <v>0</v>
      </c>
      <c r="M332" s="113">
        <f>IF(N$198=0, 'Adjustment for previous period'!M280, 0)</f>
        <v>0</v>
      </c>
      <c r="N332" s="113">
        <f>IF(O$198=0, 'Adjustment for previous period'!N280, 0)</f>
        <v>0</v>
      </c>
      <c r="O332" s="113">
        <f>IF(P$198=0, 'Adjustment for previous period'!O280, 0)</f>
        <v>0</v>
      </c>
      <c r="P332" s="113">
        <f>IF(Q$198=0, 'Adjustment for previous period'!P280, 0)</f>
        <v>0</v>
      </c>
      <c r="Q332" s="113">
        <f>IF(R$198=0, 'Adjustment for previous period'!Q280, 0)</f>
        <v>0</v>
      </c>
      <c r="R332" s="9"/>
      <c r="S332" s="9"/>
      <c r="T332" s="9"/>
      <c r="U332" s="9"/>
      <c r="V332" s="9"/>
      <c r="W332" s="9"/>
      <c r="X332" s="9"/>
      <c r="Y332" s="9"/>
      <c r="Z332" s="9"/>
      <c r="AA332" s="9"/>
      <c r="AB332" s="192"/>
      <c r="AC332" s="192"/>
      <c r="AD332" s="192"/>
      <c r="AE332" s="192"/>
      <c r="AF332" s="192"/>
      <c r="AG332" s="192"/>
      <c r="AH332" s="192"/>
      <c r="AI332" s="192"/>
      <c r="AJ332" s="192"/>
      <c r="AK332" s="192"/>
      <c r="AL332" s="192"/>
      <c r="AM332" s="192"/>
      <c r="AN332" s="192"/>
      <c r="AO332" s="192"/>
      <c r="AP332" s="192"/>
      <c r="AQ332" s="192"/>
      <c r="AR332" s="192"/>
      <c r="AS332" s="192"/>
      <c r="AT332" s="192"/>
      <c r="AU332" s="192"/>
      <c r="AV332" s="192"/>
      <c r="AW332" s="192"/>
      <c r="AX332" s="192"/>
      <c r="AY332" s="192"/>
      <c r="AZ332" s="192"/>
      <c r="BA332" s="192"/>
      <c r="BB332" s="192"/>
      <c r="BC332" s="192"/>
      <c r="BD332" s="192"/>
      <c r="BE332" s="192"/>
      <c r="BF332" s="192"/>
      <c r="BG332" s="192"/>
      <c r="BH332" s="192"/>
      <c r="BI332" s="192"/>
      <c r="BJ332" s="192"/>
      <c r="BK332" s="192"/>
      <c r="BL332" s="192"/>
    </row>
    <row r="333" spans="1:64" hidden="1" outlineLevel="1">
      <c r="A333" s="9"/>
      <c r="B333" s="9"/>
      <c r="C333" s="9"/>
      <c r="D333" s="132" t="str">
        <f>Asset7</f>
        <v>Distribution Underground Lines</v>
      </c>
      <c r="E333" s="9"/>
      <c r="F333" s="9"/>
      <c r="G333" s="9"/>
      <c r="H333" s="9"/>
      <c r="I333" s="9"/>
      <c r="J333" s="9"/>
      <c r="K333" s="9"/>
      <c r="L333" s="113">
        <f>IF(M$198=0, 'Adjustment for previous period'!L282, 0)</f>
        <v>0</v>
      </c>
      <c r="M333" s="113">
        <f>IF(N$198=0, 'Adjustment for previous period'!M282, 0)</f>
        <v>0</v>
      </c>
      <c r="N333" s="113">
        <f>IF(O$198=0, 'Adjustment for previous period'!N282, 0)</f>
        <v>0</v>
      </c>
      <c r="O333" s="113">
        <f>IF(P$198=0, 'Adjustment for previous period'!O282, 0)</f>
        <v>0</v>
      </c>
      <c r="P333" s="113">
        <f>IF(Q$198=0, 'Adjustment for previous period'!P282, 0)</f>
        <v>0</v>
      </c>
      <c r="Q333" s="113">
        <f>IF(R$198=0, 'Adjustment for previous period'!Q282, 0)</f>
        <v>0</v>
      </c>
      <c r="R333" s="9"/>
      <c r="S333" s="9"/>
      <c r="T333" s="9"/>
      <c r="U333" s="9"/>
      <c r="V333" s="9"/>
      <c r="W333" s="9"/>
      <c r="X333" s="9"/>
      <c r="Y333" s="9"/>
      <c r="Z333" s="9"/>
      <c r="AA333" s="9"/>
      <c r="AB333" s="192"/>
      <c r="AC333" s="192"/>
      <c r="AD333" s="192"/>
      <c r="AE333" s="192"/>
      <c r="AF333" s="192"/>
      <c r="AG333" s="192"/>
      <c r="AH333" s="192"/>
      <c r="AI333" s="192"/>
      <c r="AJ333" s="192"/>
      <c r="AK333" s="192"/>
      <c r="AL333" s="192"/>
      <c r="AM333" s="192"/>
      <c r="AN333" s="192"/>
      <c r="AO333" s="192"/>
      <c r="AP333" s="192"/>
      <c r="AQ333" s="192"/>
      <c r="AR333" s="192"/>
      <c r="AS333" s="192"/>
      <c r="AT333" s="192"/>
      <c r="AU333" s="192"/>
      <c r="AV333" s="192"/>
      <c r="AW333" s="192"/>
      <c r="AX333" s="192"/>
      <c r="AY333" s="192"/>
      <c r="AZ333" s="192"/>
      <c r="BA333" s="192"/>
      <c r="BB333" s="192"/>
      <c r="BC333" s="192"/>
      <c r="BD333" s="192"/>
      <c r="BE333" s="192"/>
      <c r="BF333" s="192"/>
      <c r="BG333" s="192"/>
      <c r="BH333" s="192"/>
      <c r="BI333" s="192"/>
      <c r="BJ333" s="192"/>
      <c r="BK333" s="192"/>
      <c r="BL333" s="192"/>
    </row>
    <row r="334" spans="1:64" hidden="1" outlineLevel="1">
      <c r="A334" s="9"/>
      <c r="B334" s="9"/>
      <c r="C334" s="9"/>
      <c r="D334" s="132" t="str">
        <f>Asset8</f>
        <v>IT &amp; Communication Systems (Networks)</v>
      </c>
      <c r="E334" s="9"/>
      <c r="F334" s="9"/>
      <c r="G334" s="9"/>
      <c r="H334" s="9"/>
      <c r="I334" s="9"/>
      <c r="J334" s="9"/>
      <c r="K334" s="9"/>
      <c r="L334" s="113">
        <f>IF(M$198=0, 'Adjustment for previous period'!L284, 0)</f>
        <v>0</v>
      </c>
      <c r="M334" s="113">
        <f>IF(N$198=0, 'Adjustment for previous period'!M284, 0)</f>
        <v>0</v>
      </c>
      <c r="N334" s="113">
        <f>IF(O$198=0, 'Adjustment for previous period'!N284, 0)</f>
        <v>0</v>
      </c>
      <c r="O334" s="113">
        <f>IF(P$198=0, 'Adjustment for previous period'!O284, 0)</f>
        <v>0</v>
      </c>
      <c r="P334" s="113">
        <f>IF(Q$198=0, 'Adjustment for previous period'!P284, 0)</f>
        <v>0</v>
      </c>
      <c r="Q334" s="113">
        <f>IF(R$198=0, 'Adjustment for previous period'!Q284, 0)</f>
        <v>0</v>
      </c>
      <c r="R334" s="9"/>
      <c r="S334" s="9"/>
      <c r="T334" s="9"/>
      <c r="U334" s="9"/>
      <c r="V334" s="9"/>
      <c r="W334" s="9"/>
      <c r="X334" s="9"/>
      <c r="Y334" s="9"/>
      <c r="Z334" s="9"/>
      <c r="AA334" s="9"/>
      <c r="AB334" s="192"/>
      <c r="AC334" s="192"/>
      <c r="AD334" s="192"/>
      <c r="AE334" s="192"/>
      <c r="AF334" s="192"/>
      <c r="AG334" s="192"/>
      <c r="AH334" s="192"/>
      <c r="AI334" s="192"/>
      <c r="AJ334" s="192"/>
      <c r="AK334" s="192"/>
      <c r="AL334" s="192"/>
      <c r="AM334" s="192"/>
      <c r="AN334" s="192"/>
      <c r="AO334" s="192"/>
      <c r="AP334" s="192"/>
      <c r="AQ334" s="192"/>
      <c r="AR334" s="192"/>
      <c r="AS334" s="192"/>
      <c r="AT334" s="192"/>
      <c r="AU334" s="192"/>
      <c r="AV334" s="192"/>
      <c r="AW334" s="192"/>
      <c r="AX334" s="192"/>
      <c r="AY334" s="192"/>
      <c r="AZ334" s="192"/>
      <c r="BA334" s="192"/>
      <c r="BB334" s="192"/>
      <c r="BC334" s="192"/>
      <c r="BD334" s="192"/>
      <c r="BE334" s="192"/>
      <c r="BF334" s="192"/>
      <c r="BG334" s="192"/>
      <c r="BH334" s="192"/>
      <c r="BI334" s="192"/>
      <c r="BJ334" s="192"/>
      <c r="BK334" s="192"/>
      <c r="BL334" s="192"/>
    </row>
    <row r="335" spans="1:64" hidden="1" outlineLevel="1">
      <c r="A335" s="9"/>
      <c r="B335" s="9"/>
      <c r="C335" s="9"/>
      <c r="D335" s="132" t="str">
        <f>Asset9</f>
        <v>Motor Vehicles</v>
      </c>
      <c r="E335" s="9"/>
      <c r="F335" s="9"/>
      <c r="G335" s="9"/>
      <c r="H335" s="9"/>
      <c r="I335" s="9"/>
      <c r="J335" s="9"/>
      <c r="K335" s="9"/>
      <c r="L335" s="113">
        <f>IF(M$198=0, 'Adjustment for previous period'!L286, 0)</f>
        <v>0</v>
      </c>
      <c r="M335" s="113">
        <f>IF(N$198=0, 'Adjustment for previous period'!M286, 0)</f>
        <v>0</v>
      </c>
      <c r="N335" s="113">
        <f>IF(O$198=0, 'Adjustment for previous period'!N286, 0)</f>
        <v>0</v>
      </c>
      <c r="O335" s="113">
        <f>IF(P$198=0, 'Adjustment for previous period'!O286, 0)</f>
        <v>0</v>
      </c>
      <c r="P335" s="113">
        <f>IF(Q$198=0, 'Adjustment for previous period'!P286, 0)</f>
        <v>0</v>
      </c>
      <c r="Q335" s="113">
        <f>IF(R$198=0, 'Adjustment for previous period'!Q286, 0)</f>
        <v>0</v>
      </c>
      <c r="R335" s="9"/>
      <c r="S335" s="9"/>
      <c r="T335" s="9"/>
      <c r="U335" s="9"/>
      <c r="V335" s="9"/>
      <c r="W335" s="9"/>
      <c r="X335" s="9"/>
      <c r="Y335" s="9"/>
      <c r="Z335" s="9"/>
      <c r="AA335" s="9"/>
      <c r="AB335" s="192"/>
      <c r="AC335" s="192"/>
      <c r="AD335" s="192"/>
      <c r="AE335" s="192"/>
      <c r="AF335" s="192"/>
      <c r="AG335" s="192"/>
      <c r="AH335" s="192"/>
      <c r="AI335" s="192"/>
      <c r="AJ335" s="192"/>
      <c r="AK335" s="192"/>
      <c r="AL335" s="192"/>
      <c r="AM335" s="192"/>
      <c r="AN335" s="192"/>
      <c r="AO335" s="192"/>
      <c r="AP335" s="192"/>
      <c r="AQ335" s="192"/>
      <c r="AR335" s="192"/>
      <c r="AS335" s="192"/>
      <c r="AT335" s="192"/>
      <c r="AU335" s="192"/>
      <c r="AV335" s="192"/>
      <c r="AW335" s="192"/>
      <c r="AX335" s="192"/>
      <c r="AY335" s="192"/>
      <c r="AZ335" s="192"/>
      <c r="BA335" s="192"/>
      <c r="BB335" s="192"/>
      <c r="BC335" s="192"/>
      <c r="BD335" s="192"/>
      <c r="BE335" s="192"/>
      <c r="BF335" s="192"/>
      <c r="BG335" s="192"/>
      <c r="BH335" s="192"/>
      <c r="BI335" s="192"/>
      <c r="BJ335" s="192"/>
      <c r="BK335" s="192"/>
      <c r="BL335" s="192"/>
    </row>
    <row r="336" spans="1:64" hidden="1" outlineLevel="1">
      <c r="A336" s="9"/>
      <c r="B336" s="9"/>
      <c r="C336" s="9"/>
      <c r="D336" s="132" t="str">
        <f>Asset10</f>
        <v>Other Non-System Assets (Networks)</v>
      </c>
      <c r="E336" s="9"/>
      <c r="F336" s="9"/>
      <c r="G336" s="9"/>
      <c r="H336" s="9"/>
      <c r="I336" s="9"/>
      <c r="J336" s="9"/>
      <c r="K336" s="9"/>
      <c r="L336" s="113">
        <f>IF(M$198=0, 'Adjustment for previous period'!L288, 0)</f>
        <v>0</v>
      </c>
      <c r="M336" s="113">
        <f>IF(N$198=0, 'Adjustment for previous period'!M288, 0)</f>
        <v>0</v>
      </c>
      <c r="N336" s="113">
        <f>IF(O$198=0, 'Adjustment for previous period'!N288, 0)</f>
        <v>0</v>
      </c>
      <c r="O336" s="113">
        <f>IF(P$198=0, 'Adjustment for previous period'!O288, 0)</f>
        <v>0</v>
      </c>
      <c r="P336" s="113">
        <f>IF(Q$198=0, 'Adjustment for previous period'!P288, 0)</f>
        <v>0</v>
      </c>
      <c r="Q336" s="113">
        <f>IF(R$198=0, 'Adjustment for previous period'!Q288, 0)</f>
        <v>0</v>
      </c>
      <c r="R336" s="9"/>
      <c r="S336" s="9"/>
      <c r="T336" s="9"/>
      <c r="U336" s="9"/>
      <c r="V336" s="9"/>
      <c r="W336" s="9"/>
      <c r="X336" s="9"/>
      <c r="Y336" s="9"/>
      <c r="Z336" s="9"/>
      <c r="AA336" s="9"/>
      <c r="AB336" s="192"/>
      <c r="AC336" s="192"/>
      <c r="AD336" s="192"/>
      <c r="AE336" s="192"/>
      <c r="AF336" s="192"/>
      <c r="AG336" s="192"/>
      <c r="AH336" s="192"/>
      <c r="AI336" s="192"/>
      <c r="AJ336" s="192"/>
      <c r="AK336" s="192"/>
      <c r="AL336" s="192"/>
      <c r="AM336" s="192"/>
      <c r="AN336" s="192"/>
      <c r="AO336" s="192"/>
      <c r="AP336" s="192"/>
      <c r="AQ336" s="192"/>
      <c r="AR336" s="192"/>
      <c r="AS336" s="192"/>
      <c r="AT336" s="192"/>
      <c r="AU336" s="192"/>
      <c r="AV336" s="192"/>
      <c r="AW336" s="192"/>
      <c r="AX336" s="192"/>
      <c r="AY336" s="192"/>
      <c r="AZ336" s="192"/>
      <c r="BA336" s="192"/>
      <c r="BB336" s="192"/>
      <c r="BC336" s="192"/>
      <c r="BD336" s="192"/>
      <c r="BE336" s="192"/>
      <c r="BF336" s="192"/>
      <c r="BG336" s="192"/>
      <c r="BH336" s="192"/>
      <c r="BI336" s="192"/>
      <c r="BJ336" s="192"/>
      <c r="BK336" s="192"/>
      <c r="BL336" s="192"/>
    </row>
    <row r="337" spans="1:64" hidden="1" outlineLevel="1">
      <c r="A337" s="9"/>
      <c r="B337" s="9"/>
      <c r="C337" s="9"/>
      <c r="D337" s="132" t="str">
        <f>Asset11</f>
        <v>IT Systems (Corporate)</v>
      </c>
      <c r="E337" s="9"/>
      <c r="F337" s="9"/>
      <c r="G337" s="9"/>
      <c r="H337" s="9"/>
      <c r="I337" s="9"/>
      <c r="J337" s="9"/>
      <c r="K337" s="9"/>
      <c r="L337" s="113">
        <f>IF(M$198=0, 'Adjustment for previous period'!L290, 0)</f>
        <v>0</v>
      </c>
      <c r="M337" s="113">
        <f>IF(N$198=0, 'Adjustment for previous period'!M290, 0)</f>
        <v>0</v>
      </c>
      <c r="N337" s="113">
        <f>IF(O$198=0, 'Adjustment for previous period'!N290, 0)</f>
        <v>0</v>
      </c>
      <c r="O337" s="113">
        <f>IF(P$198=0, 'Adjustment for previous period'!O290, 0)</f>
        <v>0</v>
      </c>
      <c r="P337" s="113">
        <f>IF(Q$198=0, 'Adjustment for previous period'!P290, 0)</f>
        <v>0</v>
      </c>
      <c r="Q337" s="113">
        <f>IF(R$198=0, 'Adjustment for previous period'!Q290, 0)</f>
        <v>0</v>
      </c>
      <c r="R337" s="9"/>
      <c r="S337" s="9"/>
      <c r="T337" s="9"/>
      <c r="U337" s="9"/>
      <c r="V337" s="9"/>
      <c r="W337" s="9"/>
      <c r="X337" s="9"/>
      <c r="Y337" s="9"/>
      <c r="Z337" s="9"/>
      <c r="AA337" s="9"/>
      <c r="AB337" s="192"/>
      <c r="AC337" s="192"/>
      <c r="AD337" s="192"/>
      <c r="AE337" s="192"/>
      <c r="AF337" s="192"/>
      <c r="AG337" s="192"/>
      <c r="AH337" s="192"/>
      <c r="AI337" s="192"/>
      <c r="AJ337" s="192"/>
      <c r="AK337" s="192"/>
      <c r="AL337" s="192"/>
      <c r="AM337" s="192"/>
      <c r="AN337" s="192"/>
      <c r="AO337" s="192"/>
      <c r="AP337" s="192"/>
      <c r="AQ337" s="192"/>
      <c r="AR337" s="192"/>
      <c r="AS337" s="192"/>
      <c r="AT337" s="192"/>
      <c r="AU337" s="192"/>
      <c r="AV337" s="192"/>
      <c r="AW337" s="192"/>
      <c r="AX337" s="192"/>
      <c r="AY337" s="192"/>
      <c r="AZ337" s="192"/>
      <c r="BA337" s="192"/>
      <c r="BB337" s="192"/>
      <c r="BC337" s="192"/>
      <c r="BD337" s="192"/>
      <c r="BE337" s="192"/>
      <c r="BF337" s="192"/>
      <c r="BG337" s="192"/>
      <c r="BH337" s="192"/>
      <c r="BI337" s="192"/>
      <c r="BJ337" s="192"/>
      <c r="BK337" s="192"/>
      <c r="BL337" s="192"/>
    </row>
    <row r="338" spans="1:64" hidden="1" outlineLevel="1">
      <c r="A338" s="9"/>
      <c r="B338" s="9"/>
      <c r="C338" s="9"/>
      <c r="D338" s="132" t="str">
        <f>Asset12</f>
        <v>Telecommunications (Corporate)</v>
      </c>
      <c r="E338" s="9"/>
      <c r="F338" s="9"/>
      <c r="G338" s="9"/>
      <c r="H338" s="9"/>
      <c r="I338" s="9"/>
      <c r="J338" s="9"/>
      <c r="K338" s="9"/>
      <c r="L338" s="113">
        <f>IF(M$198=0, 'Adjustment for previous period'!L292, 0)</f>
        <v>0</v>
      </c>
      <c r="M338" s="113">
        <f>IF(N$198=0, 'Adjustment for previous period'!M292, 0)</f>
        <v>0</v>
      </c>
      <c r="N338" s="113">
        <f>IF(O$198=0, 'Adjustment for previous period'!N292, 0)</f>
        <v>0</v>
      </c>
      <c r="O338" s="113">
        <f>IF(P$198=0, 'Adjustment for previous period'!O292, 0)</f>
        <v>0</v>
      </c>
      <c r="P338" s="113">
        <f>IF(Q$198=0, 'Adjustment for previous period'!P292, 0)</f>
        <v>0</v>
      </c>
      <c r="Q338" s="113">
        <f>IF(R$198=0, 'Adjustment for previous period'!Q292, 0)</f>
        <v>0</v>
      </c>
      <c r="R338" s="9"/>
      <c r="S338" s="9"/>
      <c r="T338" s="9"/>
      <c r="U338" s="9"/>
      <c r="V338" s="9"/>
      <c r="W338" s="9"/>
      <c r="X338" s="9"/>
      <c r="Y338" s="9"/>
      <c r="Z338" s="9"/>
      <c r="AA338" s="9"/>
      <c r="AB338" s="192"/>
      <c r="AC338" s="192"/>
      <c r="AD338" s="192"/>
      <c r="AE338" s="192"/>
      <c r="AF338" s="192"/>
      <c r="AG338" s="192"/>
      <c r="AH338" s="192"/>
      <c r="AI338" s="192"/>
      <c r="AJ338" s="192"/>
      <c r="AK338" s="192"/>
      <c r="AL338" s="192"/>
      <c r="AM338" s="192"/>
      <c r="AN338" s="192"/>
      <c r="AO338" s="192"/>
      <c r="AP338" s="192"/>
      <c r="AQ338" s="192"/>
      <c r="AR338" s="192"/>
      <c r="AS338" s="192"/>
      <c r="AT338" s="192"/>
      <c r="AU338" s="192"/>
      <c r="AV338" s="192"/>
      <c r="AW338" s="192"/>
      <c r="AX338" s="192"/>
      <c r="AY338" s="192"/>
      <c r="AZ338" s="192"/>
      <c r="BA338" s="192"/>
      <c r="BB338" s="192"/>
      <c r="BC338" s="192"/>
      <c r="BD338" s="192"/>
      <c r="BE338" s="192"/>
      <c r="BF338" s="192"/>
      <c r="BG338" s="192"/>
      <c r="BH338" s="192"/>
      <c r="BI338" s="192"/>
      <c r="BJ338" s="192"/>
      <c r="BK338" s="192"/>
      <c r="BL338" s="192"/>
    </row>
    <row r="339" spans="1:64" hidden="1" outlineLevel="1">
      <c r="A339" s="9"/>
      <c r="B339" s="9"/>
      <c r="C339" s="9"/>
      <c r="D339" s="132" t="str">
        <f>Asset13</f>
        <v>Other Non-System Assets (Corporate)</v>
      </c>
      <c r="E339" s="9"/>
      <c r="F339" s="9"/>
      <c r="G339" s="9"/>
      <c r="H339" s="9"/>
      <c r="I339" s="9"/>
      <c r="J339" s="9"/>
      <c r="K339" s="9"/>
      <c r="L339" s="113">
        <f>IF(M$198=0, 'Adjustment for previous period'!L294, 0)</f>
        <v>0</v>
      </c>
      <c r="M339" s="113">
        <f>IF(N$198=0, 'Adjustment for previous period'!M294, 0)</f>
        <v>0</v>
      </c>
      <c r="N339" s="113">
        <f>IF(O$198=0, 'Adjustment for previous period'!N294, 0)</f>
        <v>0</v>
      </c>
      <c r="O339" s="113">
        <f>IF(P$198=0, 'Adjustment for previous period'!O294, 0)</f>
        <v>0</v>
      </c>
      <c r="P339" s="113">
        <f>IF(Q$198=0, 'Adjustment for previous period'!P294, 0)</f>
        <v>0</v>
      </c>
      <c r="Q339" s="113">
        <f>IF(R$198=0, 'Adjustment for previous period'!Q294, 0)</f>
        <v>0</v>
      </c>
      <c r="R339" s="9"/>
      <c r="S339" s="9"/>
      <c r="T339" s="9"/>
      <c r="U339" s="9"/>
      <c r="V339" s="9"/>
      <c r="W339" s="9"/>
      <c r="X339" s="9"/>
      <c r="Y339" s="9"/>
      <c r="Z339" s="9"/>
      <c r="AA339" s="9"/>
      <c r="AB339" s="192"/>
      <c r="AC339" s="192"/>
      <c r="AD339" s="192"/>
      <c r="AE339" s="192"/>
      <c r="AF339" s="192"/>
      <c r="AG339" s="192"/>
      <c r="AH339" s="192"/>
      <c r="AI339" s="192"/>
      <c r="AJ339" s="192"/>
      <c r="AK339" s="192"/>
      <c r="AL339" s="192"/>
      <c r="AM339" s="192"/>
      <c r="AN339" s="192"/>
      <c r="AO339" s="192"/>
      <c r="AP339" s="192"/>
      <c r="AQ339" s="192"/>
      <c r="AR339" s="192"/>
      <c r="AS339" s="192"/>
      <c r="AT339" s="192"/>
      <c r="AU339" s="192"/>
      <c r="AV339" s="192"/>
      <c r="AW339" s="192"/>
      <c r="AX339" s="192"/>
      <c r="AY339" s="192"/>
      <c r="AZ339" s="192"/>
      <c r="BA339" s="192"/>
      <c r="BB339" s="192"/>
      <c r="BC339" s="192"/>
      <c r="BD339" s="192"/>
      <c r="BE339" s="192"/>
      <c r="BF339" s="192"/>
      <c r="BG339" s="192"/>
      <c r="BH339" s="192"/>
      <c r="BI339" s="192"/>
      <c r="BJ339" s="192"/>
      <c r="BK339" s="192"/>
      <c r="BL339" s="192"/>
    </row>
    <row r="340" spans="1:64" hidden="1" outlineLevel="1">
      <c r="A340" s="9"/>
      <c r="B340" s="9"/>
      <c r="C340" s="9"/>
      <c r="D340" s="132" t="str">
        <f>Asset14</f>
        <v>Land</v>
      </c>
      <c r="E340" s="9"/>
      <c r="F340" s="9"/>
      <c r="G340" s="9"/>
      <c r="H340" s="9"/>
      <c r="I340" s="9"/>
      <c r="J340" s="9"/>
      <c r="K340" s="9"/>
      <c r="L340" s="113">
        <f>IF(M$198=0, 'Adjustment for previous period'!L296, 0)</f>
        <v>0</v>
      </c>
      <c r="M340" s="113">
        <f>IF(N$198=0, 'Adjustment for previous period'!M296, 0)</f>
        <v>0</v>
      </c>
      <c r="N340" s="113">
        <f>IF(O$198=0, 'Adjustment for previous period'!N296, 0)</f>
        <v>0</v>
      </c>
      <c r="O340" s="113">
        <f>IF(P$198=0, 'Adjustment for previous period'!O296, 0)</f>
        <v>0</v>
      </c>
      <c r="P340" s="113">
        <f>IF(Q$198=0, 'Adjustment for previous period'!P296, 0)</f>
        <v>0</v>
      </c>
      <c r="Q340" s="113">
        <f>IF(R$198=0, 'Adjustment for previous period'!Q296, 0)</f>
        <v>0</v>
      </c>
      <c r="R340" s="9"/>
      <c r="S340" s="9"/>
      <c r="T340" s="9"/>
      <c r="U340" s="9"/>
      <c r="V340" s="9"/>
      <c r="W340" s="9"/>
      <c r="X340" s="9"/>
      <c r="Y340" s="9"/>
      <c r="Z340" s="9"/>
      <c r="AA340" s="9"/>
      <c r="AB340" s="192"/>
      <c r="AC340" s="192"/>
      <c r="AD340" s="192"/>
      <c r="AE340" s="192"/>
      <c r="AF340" s="192"/>
      <c r="AG340" s="192"/>
      <c r="AH340" s="192"/>
      <c r="AI340" s="192"/>
      <c r="AJ340" s="192"/>
      <c r="AK340" s="192"/>
      <c r="AL340" s="192"/>
      <c r="AM340" s="192"/>
      <c r="AN340" s="192"/>
      <c r="AO340" s="192"/>
      <c r="AP340" s="192"/>
      <c r="AQ340" s="192"/>
      <c r="AR340" s="192"/>
      <c r="AS340" s="192"/>
      <c r="AT340" s="192"/>
      <c r="AU340" s="192"/>
      <c r="AV340" s="192"/>
      <c r="AW340" s="192"/>
      <c r="AX340" s="192"/>
      <c r="AY340" s="192"/>
      <c r="AZ340" s="192"/>
      <c r="BA340" s="192"/>
      <c r="BB340" s="192"/>
      <c r="BC340" s="192"/>
      <c r="BD340" s="192"/>
      <c r="BE340" s="192"/>
      <c r="BF340" s="192"/>
      <c r="BG340" s="192"/>
      <c r="BH340" s="192"/>
      <c r="BI340" s="192"/>
      <c r="BJ340" s="192"/>
      <c r="BK340" s="192"/>
      <c r="BL340" s="192"/>
    </row>
    <row r="341" spans="1:64" hidden="1" outlineLevel="1">
      <c r="A341" s="9"/>
      <c r="B341" s="9"/>
      <c r="C341" s="9"/>
      <c r="D341" s="132" t="str">
        <f>Asset15</f>
        <v>Buildings</v>
      </c>
      <c r="E341" s="9"/>
      <c r="F341" s="9"/>
      <c r="G341" s="9"/>
      <c r="H341" s="9"/>
      <c r="I341" s="9"/>
      <c r="J341" s="9"/>
      <c r="K341" s="9"/>
      <c r="L341" s="113">
        <f>IF(M$198=0, 'Adjustment for previous period'!L298, 0)</f>
        <v>0</v>
      </c>
      <c r="M341" s="113">
        <f>IF(N$198=0, 'Adjustment for previous period'!M298, 0)</f>
        <v>0</v>
      </c>
      <c r="N341" s="113">
        <f>IF(O$198=0, 'Adjustment for previous period'!N298, 0)</f>
        <v>0</v>
      </c>
      <c r="O341" s="113">
        <f>IF(P$198=0, 'Adjustment for previous period'!O298, 0)</f>
        <v>0</v>
      </c>
      <c r="P341" s="113">
        <f>IF(Q$198=0, 'Adjustment for previous period'!P298, 0)</f>
        <v>0</v>
      </c>
      <c r="Q341" s="113">
        <f>IF(R$198=0, 'Adjustment for previous period'!Q298, 0)</f>
        <v>0</v>
      </c>
      <c r="R341" s="9"/>
      <c r="S341" s="9"/>
      <c r="T341" s="9"/>
      <c r="U341" s="9"/>
      <c r="V341" s="9"/>
      <c r="W341" s="9"/>
      <c r="X341" s="9"/>
      <c r="Y341" s="9"/>
      <c r="Z341" s="9"/>
      <c r="AA341" s="9"/>
      <c r="AB341" s="192"/>
      <c r="AC341" s="192"/>
      <c r="AD341" s="192"/>
      <c r="AE341" s="192"/>
      <c r="AF341" s="192"/>
      <c r="AG341" s="192"/>
      <c r="AH341" s="192"/>
      <c r="AI341" s="192"/>
      <c r="AJ341" s="192"/>
      <c r="AK341" s="192"/>
      <c r="AL341" s="192"/>
      <c r="AM341" s="192"/>
      <c r="AN341" s="192"/>
      <c r="AO341" s="192"/>
      <c r="AP341" s="192"/>
      <c r="AQ341" s="192"/>
      <c r="AR341" s="192"/>
      <c r="AS341" s="192"/>
      <c r="AT341" s="192"/>
      <c r="AU341" s="192"/>
      <c r="AV341" s="192"/>
      <c r="AW341" s="192"/>
      <c r="AX341" s="192"/>
      <c r="AY341" s="192"/>
      <c r="AZ341" s="192"/>
      <c r="BA341" s="192"/>
      <c r="BB341" s="192"/>
      <c r="BC341" s="192"/>
      <c r="BD341" s="192"/>
      <c r="BE341" s="192"/>
      <c r="BF341" s="192"/>
      <c r="BG341" s="192"/>
      <c r="BH341" s="192"/>
      <c r="BI341" s="192"/>
      <c r="BJ341" s="192"/>
      <c r="BK341" s="192"/>
      <c r="BL341" s="192"/>
    </row>
    <row r="342" spans="1:64" hidden="1" outlineLevel="1">
      <c r="A342" s="9"/>
      <c r="B342" s="9"/>
      <c r="C342" s="9"/>
      <c r="D342" s="132" t="str">
        <f>Asset16</f>
        <v>Equity raising costs</v>
      </c>
      <c r="E342" s="9"/>
      <c r="F342" s="9"/>
      <c r="G342" s="9"/>
      <c r="H342" s="9"/>
      <c r="I342" s="9"/>
      <c r="J342" s="9"/>
      <c r="K342" s="9"/>
      <c r="L342" s="113">
        <f>IF(M$198=0, 'Adjustment for previous period'!L300, 0)</f>
        <v>0</v>
      </c>
      <c r="M342" s="113">
        <f>IF(N$198=0, 'Adjustment for previous period'!M300, 0)</f>
        <v>0</v>
      </c>
      <c r="N342" s="113">
        <f>IF(O$198=0, 'Adjustment for previous period'!N300, 0)</f>
        <v>0</v>
      </c>
      <c r="O342" s="113">
        <f>IF(P$198=0, 'Adjustment for previous period'!O300, 0)</f>
        <v>0</v>
      </c>
      <c r="P342" s="113">
        <f>IF(Q$198=0, 'Adjustment for previous period'!P300, 0)</f>
        <v>0</v>
      </c>
      <c r="Q342" s="113">
        <f>IF(R$198=0, 'Adjustment for previous period'!Q300, 0)</f>
        <v>0</v>
      </c>
      <c r="R342" s="9"/>
      <c r="S342" s="9"/>
      <c r="T342" s="9"/>
      <c r="U342" s="9"/>
      <c r="V342" s="9"/>
      <c r="W342" s="9"/>
      <c r="X342" s="9"/>
      <c r="Y342" s="9"/>
      <c r="Z342" s="9"/>
      <c r="AA342" s="9"/>
      <c r="AB342" s="192"/>
      <c r="AC342" s="192"/>
      <c r="AD342" s="192"/>
      <c r="AE342" s="192"/>
      <c r="AF342" s="192"/>
      <c r="AG342" s="192"/>
      <c r="AH342" s="192"/>
      <c r="AI342" s="192"/>
      <c r="AJ342" s="192"/>
      <c r="AK342" s="192"/>
      <c r="AL342" s="192"/>
      <c r="AM342" s="192"/>
      <c r="AN342" s="192"/>
      <c r="AO342" s="192"/>
      <c r="AP342" s="192"/>
      <c r="AQ342" s="192"/>
      <c r="AR342" s="192"/>
      <c r="AS342" s="192"/>
      <c r="AT342" s="192"/>
      <c r="AU342" s="192"/>
      <c r="AV342" s="192"/>
      <c r="AW342" s="192"/>
      <c r="AX342" s="192"/>
      <c r="AY342" s="192"/>
      <c r="AZ342" s="192"/>
      <c r="BA342" s="192"/>
      <c r="BB342" s="192"/>
      <c r="BC342" s="192"/>
      <c r="BD342" s="192"/>
      <c r="BE342" s="192"/>
      <c r="BF342" s="192"/>
      <c r="BG342" s="192"/>
      <c r="BH342" s="192"/>
      <c r="BI342" s="192"/>
      <c r="BJ342" s="192"/>
      <c r="BK342" s="192"/>
      <c r="BL342" s="192"/>
    </row>
    <row r="343" spans="1:64" hidden="1" outlineLevel="1">
      <c r="A343" s="9"/>
      <c r="B343" s="9"/>
      <c r="C343" s="9"/>
      <c r="D343" s="132">
        <f>Asset17</f>
        <v>0</v>
      </c>
      <c r="E343" s="9"/>
      <c r="F343" s="9"/>
      <c r="G343" s="9"/>
      <c r="H343" s="9"/>
      <c r="I343" s="9"/>
      <c r="J343" s="9"/>
      <c r="K343" s="9"/>
      <c r="L343" s="113">
        <f>IF(M$198=0, 'Adjustment for previous period'!L302, 0)</f>
        <v>0</v>
      </c>
      <c r="M343" s="113">
        <f>IF(N$198=0, 'Adjustment for previous period'!M302, 0)</f>
        <v>0</v>
      </c>
      <c r="N343" s="113">
        <f>IF(O$198=0, 'Adjustment for previous period'!N302, 0)</f>
        <v>0</v>
      </c>
      <c r="O343" s="113">
        <f>IF(P$198=0, 'Adjustment for previous period'!O302, 0)</f>
        <v>0</v>
      </c>
      <c r="P343" s="113">
        <f>IF(Q$198=0, 'Adjustment for previous period'!P302, 0)</f>
        <v>0</v>
      </c>
      <c r="Q343" s="113">
        <f>IF(R$198=0, 'Adjustment for previous period'!Q302, 0)</f>
        <v>0</v>
      </c>
      <c r="R343" s="9"/>
      <c r="S343" s="9"/>
      <c r="T343" s="9"/>
      <c r="U343" s="9"/>
      <c r="V343" s="9"/>
      <c r="W343" s="9"/>
      <c r="X343" s="9"/>
      <c r="Y343" s="9"/>
      <c r="Z343" s="9"/>
      <c r="AA343" s="9"/>
      <c r="AB343" s="192"/>
      <c r="AC343" s="192"/>
      <c r="AD343" s="192"/>
      <c r="AE343" s="192"/>
      <c r="AF343" s="192"/>
      <c r="AG343" s="192"/>
      <c r="AH343" s="192"/>
      <c r="AI343" s="192"/>
      <c r="AJ343" s="192"/>
      <c r="AK343" s="192"/>
      <c r="AL343" s="192"/>
      <c r="AM343" s="192"/>
      <c r="AN343" s="192"/>
      <c r="AO343" s="192"/>
      <c r="AP343" s="192"/>
      <c r="AQ343" s="192"/>
      <c r="AR343" s="192"/>
      <c r="AS343" s="192"/>
      <c r="AT343" s="192"/>
      <c r="AU343" s="192"/>
      <c r="AV343" s="192"/>
      <c r="AW343" s="192"/>
      <c r="AX343" s="192"/>
      <c r="AY343" s="192"/>
      <c r="AZ343" s="192"/>
      <c r="BA343" s="192"/>
      <c r="BB343" s="192"/>
      <c r="BC343" s="192"/>
      <c r="BD343" s="192"/>
      <c r="BE343" s="192"/>
      <c r="BF343" s="192"/>
      <c r="BG343" s="192"/>
      <c r="BH343" s="192"/>
      <c r="BI343" s="192"/>
      <c r="BJ343" s="192"/>
      <c r="BK343" s="192"/>
      <c r="BL343" s="192"/>
    </row>
    <row r="344" spans="1:64" hidden="1" outlineLevel="1">
      <c r="A344" s="9"/>
      <c r="B344" s="9"/>
      <c r="C344" s="9"/>
      <c r="D344" s="132">
        <f>Asset18</f>
        <v>0</v>
      </c>
      <c r="E344" s="9"/>
      <c r="F344" s="9"/>
      <c r="G344" s="9"/>
      <c r="H344" s="9"/>
      <c r="I344" s="9"/>
      <c r="J344" s="9"/>
      <c r="K344" s="9"/>
      <c r="L344" s="113">
        <f>IF(M$198=0, 'Adjustment for previous period'!L304, 0)</f>
        <v>0</v>
      </c>
      <c r="M344" s="113">
        <f>IF(N$198=0, 'Adjustment for previous period'!M304, 0)</f>
        <v>0</v>
      </c>
      <c r="N344" s="113">
        <f>IF(O$198=0, 'Adjustment for previous period'!N304, 0)</f>
        <v>0</v>
      </c>
      <c r="O344" s="113">
        <f>IF(P$198=0, 'Adjustment for previous period'!O304, 0)</f>
        <v>0</v>
      </c>
      <c r="P344" s="113">
        <f>IF(Q$198=0, 'Adjustment for previous period'!P304, 0)</f>
        <v>0</v>
      </c>
      <c r="Q344" s="113">
        <f>IF(R$198=0, 'Adjustment for previous period'!Q304, 0)</f>
        <v>0</v>
      </c>
      <c r="R344" s="9"/>
      <c r="S344" s="9"/>
      <c r="T344" s="9"/>
      <c r="U344" s="9"/>
      <c r="V344" s="9"/>
      <c r="W344" s="9"/>
      <c r="X344" s="9"/>
      <c r="Y344" s="9"/>
      <c r="Z344" s="9"/>
      <c r="AA344" s="9"/>
      <c r="AB344" s="192"/>
      <c r="AC344" s="192"/>
      <c r="AD344" s="192"/>
      <c r="AE344" s="192"/>
      <c r="AF344" s="192"/>
      <c r="AG344" s="192"/>
      <c r="AH344" s="192"/>
      <c r="AI344" s="192"/>
      <c r="AJ344" s="192"/>
      <c r="AK344" s="192"/>
      <c r="AL344" s="192"/>
      <c r="AM344" s="192"/>
      <c r="AN344" s="192"/>
      <c r="AO344" s="192"/>
      <c r="AP344" s="192"/>
      <c r="AQ344" s="192"/>
      <c r="AR344" s="192"/>
      <c r="AS344" s="192"/>
      <c r="AT344" s="192"/>
      <c r="AU344" s="192"/>
      <c r="AV344" s="192"/>
      <c r="AW344" s="192"/>
      <c r="AX344" s="192"/>
      <c r="AY344" s="192"/>
      <c r="AZ344" s="192"/>
      <c r="BA344" s="192"/>
      <c r="BB344" s="192"/>
      <c r="BC344" s="192"/>
      <c r="BD344" s="192"/>
      <c r="BE344" s="192"/>
      <c r="BF344" s="192"/>
      <c r="BG344" s="192"/>
      <c r="BH344" s="192"/>
      <c r="BI344" s="192"/>
      <c r="BJ344" s="192"/>
      <c r="BK344" s="192"/>
      <c r="BL344" s="192"/>
    </row>
    <row r="345" spans="1:64" hidden="1" outlineLevel="1">
      <c r="A345" s="9"/>
      <c r="B345" s="9"/>
      <c r="C345" s="9"/>
      <c r="D345" s="132">
        <f>Asset19</f>
        <v>0</v>
      </c>
      <c r="E345" s="9"/>
      <c r="F345" s="9"/>
      <c r="G345" s="9"/>
      <c r="H345" s="9"/>
      <c r="I345" s="9"/>
      <c r="J345" s="9"/>
      <c r="K345" s="9"/>
      <c r="L345" s="113">
        <f>IF(M$198=0, 'Adjustment for previous period'!L306, 0)</f>
        <v>0</v>
      </c>
      <c r="M345" s="113">
        <f>IF(N$198=0, 'Adjustment for previous period'!M306, 0)</f>
        <v>0</v>
      </c>
      <c r="N345" s="113">
        <f>IF(O$198=0, 'Adjustment for previous period'!N306, 0)</f>
        <v>0</v>
      </c>
      <c r="O345" s="113">
        <f>IF(P$198=0, 'Adjustment for previous period'!O306, 0)</f>
        <v>0</v>
      </c>
      <c r="P345" s="113">
        <f>IF(Q$198=0, 'Adjustment for previous period'!P306, 0)</f>
        <v>0</v>
      </c>
      <c r="Q345" s="113">
        <f>IF(R$198=0, 'Adjustment for previous period'!Q306, 0)</f>
        <v>0</v>
      </c>
      <c r="R345" s="9"/>
      <c r="S345" s="9"/>
      <c r="T345" s="9"/>
      <c r="U345" s="9"/>
      <c r="V345" s="9"/>
      <c r="W345" s="9"/>
      <c r="X345" s="9"/>
      <c r="Y345" s="9"/>
      <c r="Z345" s="9"/>
      <c r="AA345" s="9"/>
      <c r="AB345" s="192"/>
      <c r="AC345" s="192"/>
      <c r="AD345" s="192"/>
      <c r="AE345" s="192"/>
      <c r="AF345" s="192"/>
      <c r="AG345" s="192"/>
      <c r="AH345" s="192"/>
      <c r="AI345" s="192"/>
      <c r="AJ345" s="192"/>
      <c r="AK345" s="192"/>
      <c r="AL345" s="192"/>
      <c r="AM345" s="192"/>
      <c r="AN345" s="192"/>
      <c r="AO345" s="192"/>
      <c r="AP345" s="192"/>
      <c r="AQ345" s="192"/>
      <c r="AR345" s="192"/>
      <c r="AS345" s="192"/>
      <c r="AT345" s="192"/>
      <c r="AU345" s="192"/>
      <c r="AV345" s="192"/>
      <c r="AW345" s="192"/>
      <c r="AX345" s="192"/>
      <c r="AY345" s="192"/>
      <c r="AZ345" s="192"/>
      <c r="BA345" s="192"/>
      <c r="BB345" s="192"/>
      <c r="BC345" s="192"/>
      <c r="BD345" s="192"/>
      <c r="BE345" s="192"/>
      <c r="BF345" s="192"/>
      <c r="BG345" s="192"/>
      <c r="BH345" s="192"/>
      <c r="BI345" s="192"/>
      <c r="BJ345" s="192"/>
      <c r="BK345" s="192"/>
      <c r="BL345" s="192"/>
    </row>
    <row r="346" spans="1:64" hidden="1" outlineLevel="1">
      <c r="A346" s="9"/>
      <c r="B346" s="9"/>
      <c r="C346" s="9"/>
      <c r="D346" s="132">
        <f>Asset20</f>
        <v>0</v>
      </c>
      <c r="E346" s="9"/>
      <c r="F346" s="9"/>
      <c r="G346" s="9"/>
      <c r="H346" s="9"/>
      <c r="I346" s="9"/>
      <c r="J346" s="9"/>
      <c r="K346" s="9"/>
      <c r="L346" s="113">
        <f>IF(M$198=0, 'Adjustment for previous period'!L308, 0)</f>
        <v>0</v>
      </c>
      <c r="M346" s="113">
        <f>IF(N$198=0, 'Adjustment for previous period'!M308, 0)</f>
        <v>0</v>
      </c>
      <c r="N346" s="113">
        <f>IF(O$198=0, 'Adjustment for previous period'!N308, 0)</f>
        <v>0</v>
      </c>
      <c r="O346" s="113">
        <f>IF(P$198=0, 'Adjustment for previous period'!O308, 0)</f>
        <v>0</v>
      </c>
      <c r="P346" s="113">
        <f>IF(Q$198=0, 'Adjustment for previous period'!P308, 0)</f>
        <v>0</v>
      </c>
      <c r="Q346" s="113">
        <f>IF(R$198=0, 'Adjustment for previous period'!Q308, 0)</f>
        <v>0</v>
      </c>
      <c r="R346" s="9"/>
      <c r="S346" s="9"/>
      <c r="T346" s="9"/>
      <c r="U346" s="9"/>
      <c r="V346" s="9"/>
      <c r="W346" s="9"/>
      <c r="X346" s="9"/>
      <c r="Y346" s="9"/>
      <c r="Z346" s="9"/>
      <c r="AA346" s="9"/>
      <c r="AB346" s="192"/>
      <c r="AC346" s="192"/>
      <c r="AD346" s="192"/>
      <c r="AE346" s="192"/>
      <c r="AF346" s="192"/>
      <c r="AG346" s="192"/>
      <c r="AH346" s="192"/>
      <c r="AI346" s="192"/>
      <c r="AJ346" s="192"/>
      <c r="AK346" s="192"/>
      <c r="AL346" s="192"/>
      <c r="AM346" s="192"/>
      <c r="AN346" s="192"/>
      <c r="AO346" s="192"/>
      <c r="AP346" s="192"/>
      <c r="AQ346" s="192"/>
      <c r="AR346" s="192"/>
      <c r="AS346" s="192"/>
      <c r="AT346" s="192"/>
      <c r="AU346" s="192"/>
      <c r="AV346" s="192"/>
      <c r="AW346" s="192"/>
      <c r="AX346" s="192"/>
      <c r="AY346" s="192"/>
      <c r="AZ346" s="192"/>
      <c r="BA346" s="192"/>
      <c r="BB346" s="192"/>
      <c r="BC346" s="192"/>
      <c r="BD346" s="192"/>
      <c r="BE346" s="192"/>
      <c r="BF346" s="192"/>
      <c r="BG346" s="192"/>
      <c r="BH346" s="192"/>
      <c r="BI346" s="192"/>
      <c r="BJ346" s="192"/>
      <c r="BK346" s="192"/>
      <c r="BL346" s="192"/>
    </row>
    <row r="347" spans="1:64" hidden="1" outlineLevel="1">
      <c r="A347" s="9"/>
      <c r="B347" s="9"/>
      <c r="C347" s="9"/>
      <c r="D347" s="132">
        <f>Asset21</f>
        <v>0</v>
      </c>
      <c r="E347" s="9"/>
      <c r="F347" s="9"/>
      <c r="G347" s="9"/>
      <c r="H347" s="9"/>
      <c r="I347" s="9"/>
      <c r="J347" s="9"/>
      <c r="K347" s="9"/>
      <c r="L347" s="113">
        <f>IF(M$198=0, 'Adjustment for previous period'!L310, 0)</f>
        <v>0</v>
      </c>
      <c r="M347" s="113">
        <f>IF(N$198=0, 'Adjustment for previous period'!M310, 0)</f>
        <v>0</v>
      </c>
      <c r="N347" s="113">
        <f>IF(O$198=0, 'Adjustment for previous period'!N310, 0)</f>
        <v>0</v>
      </c>
      <c r="O347" s="113">
        <f>IF(P$198=0, 'Adjustment for previous period'!O310, 0)</f>
        <v>0</v>
      </c>
      <c r="P347" s="113">
        <f>IF(Q$198=0, 'Adjustment for previous period'!P310, 0)</f>
        <v>0</v>
      </c>
      <c r="Q347" s="113">
        <f>IF(R$198=0, 'Adjustment for previous period'!Q310, 0)</f>
        <v>0</v>
      </c>
      <c r="R347" s="9"/>
      <c r="S347" s="9"/>
      <c r="T347" s="9"/>
      <c r="U347" s="9"/>
      <c r="V347" s="9"/>
      <c r="W347" s="9"/>
      <c r="X347" s="9"/>
      <c r="Y347" s="9"/>
      <c r="Z347" s="9"/>
      <c r="AA347" s="9"/>
      <c r="AB347" s="192"/>
      <c r="AC347" s="192"/>
      <c r="AD347" s="192"/>
      <c r="AE347" s="192"/>
      <c r="AF347" s="192"/>
      <c r="AG347" s="192"/>
      <c r="AH347" s="192"/>
      <c r="AI347" s="192"/>
      <c r="AJ347" s="192"/>
      <c r="AK347" s="192"/>
      <c r="AL347" s="192"/>
      <c r="AM347" s="192"/>
      <c r="AN347" s="192"/>
      <c r="AO347" s="192"/>
      <c r="AP347" s="192"/>
      <c r="AQ347" s="192"/>
      <c r="AR347" s="192"/>
      <c r="AS347" s="192"/>
      <c r="AT347" s="192"/>
      <c r="AU347" s="192"/>
      <c r="AV347" s="192"/>
      <c r="AW347" s="192"/>
      <c r="AX347" s="192"/>
      <c r="AY347" s="192"/>
      <c r="AZ347" s="192"/>
      <c r="BA347" s="192"/>
      <c r="BB347" s="192"/>
      <c r="BC347" s="192"/>
      <c r="BD347" s="192"/>
      <c r="BE347" s="192"/>
      <c r="BF347" s="192"/>
      <c r="BG347" s="192"/>
      <c r="BH347" s="192"/>
      <c r="BI347" s="192"/>
      <c r="BJ347" s="192"/>
      <c r="BK347" s="192"/>
      <c r="BL347" s="192"/>
    </row>
    <row r="348" spans="1:64" hidden="1" outlineLevel="1">
      <c r="A348" s="9"/>
      <c r="B348" s="9"/>
      <c r="C348" s="9"/>
      <c r="D348" s="132">
        <f>Asset22</f>
        <v>0</v>
      </c>
      <c r="E348" s="9"/>
      <c r="F348" s="9"/>
      <c r="G348" s="9"/>
      <c r="H348" s="9"/>
      <c r="I348" s="9"/>
      <c r="J348" s="9"/>
      <c r="K348" s="9"/>
      <c r="L348" s="113">
        <f>IF(M$198=0, 'Adjustment for previous period'!L312, 0)</f>
        <v>0</v>
      </c>
      <c r="M348" s="113">
        <f>IF(N$198=0, 'Adjustment for previous period'!M312, 0)</f>
        <v>0</v>
      </c>
      <c r="N348" s="113">
        <f>IF(O$198=0, 'Adjustment for previous period'!N312, 0)</f>
        <v>0</v>
      </c>
      <c r="O348" s="113">
        <f>IF(P$198=0, 'Adjustment for previous period'!O312, 0)</f>
        <v>0</v>
      </c>
      <c r="P348" s="113">
        <f>IF(Q$198=0, 'Adjustment for previous period'!P312, 0)</f>
        <v>0</v>
      </c>
      <c r="Q348" s="113">
        <f>IF(R$198=0, 'Adjustment for previous period'!Q312, 0)</f>
        <v>0</v>
      </c>
      <c r="R348" s="9"/>
      <c r="S348" s="9"/>
      <c r="T348" s="9"/>
      <c r="U348" s="9"/>
      <c r="V348" s="9"/>
      <c r="W348" s="9"/>
      <c r="X348" s="9"/>
      <c r="Y348" s="9"/>
      <c r="Z348" s="9"/>
      <c r="AA348" s="9"/>
      <c r="AB348" s="192"/>
      <c r="AC348" s="192"/>
      <c r="AD348" s="192"/>
      <c r="AE348" s="192"/>
      <c r="AF348" s="192"/>
      <c r="AG348" s="192"/>
      <c r="AH348" s="192"/>
      <c r="AI348" s="192"/>
      <c r="AJ348" s="192"/>
      <c r="AK348" s="192"/>
      <c r="AL348" s="192"/>
      <c r="AM348" s="192"/>
      <c r="AN348" s="192"/>
      <c r="AO348" s="192"/>
      <c r="AP348" s="192"/>
      <c r="AQ348" s="192"/>
      <c r="AR348" s="192"/>
      <c r="AS348" s="192"/>
      <c r="AT348" s="192"/>
      <c r="AU348" s="192"/>
      <c r="AV348" s="192"/>
      <c r="AW348" s="192"/>
      <c r="AX348" s="192"/>
      <c r="AY348" s="192"/>
      <c r="AZ348" s="192"/>
      <c r="BA348" s="192"/>
      <c r="BB348" s="192"/>
      <c r="BC348" s="192"/>
      <c r="BD348" s="192"/>
      <c r="BE348" s="192"/>
      <c r="BF348" s="192"/>
      <c r="BG348" s="192"/>
      <c r="BH348" s="192"/>
      <c r="BI348" s="192"/>
      <c r="BJ348" s="192"/>
      <c r="BK348" s="192"/>
      <c r="BL348" s="192"/>
    </row>
    <row r="349" spans="1:64" hidden="1" outlineLevel="1">
      <c r="A349" s="9"/>
      <c r="B349" s="9"/>
      <c r="C349" s="9"/>
      <c r="D349" s="132">
        <f>Asset23</f>
        <v>0</v>
      </c>
      <c r="E349" s="9"/>
      <c r="F349" s="9"/>
      <c r="G349" s="9"/>
      <c r="H349" s="9"/>
      <c r="I349" s="9"/>
      <c r="J349" s="9"/>
      <c r="K349" s="9"/>
      <c r="L349" s="113">
        <f>IF(M$198=0, 'Adjustment for previous period'!L314, 0)</f>
        <v>0</v>
      </c>
      <c r="M349" s="113">
        <f>IF(N$198=0, 'Adjustment for previous period'!M314, 0)</f>
        <v>0</v>
      </c>
      <c r="N349" s="113">
        <f>IF(O$198=0, 'Adjustment for previous period'!N314, 0)</f>
        <v>0</v>
      </c>
      <c r="O349" s="113">
        <f>IF(P$198=0, 'Adjustment for previous period'!O314, 0)</f>
        <v>0</v>
      </c>
      <c r="P349" s="113">
        <f>IF(Q$198=0, 'Adjustment for previous period'!P314, 0)</f>
        <v>0</v>
      </c>
      <c r="Q349" s="113">
        <f>IF(R$198=0, 'Adjustment for previous period'!Q314, 0)</f>
        <v>0</v>
      </c>
      <c r="R349" s="9"/>
      <c r="S349" s="9"/>
      <c r="T349" s="9"/>
      <c r="U349" s="9"/>
      <c r="V349" s="9"/>
      <c r="W349" s="9"/>
      <c r="X349" s="9"/>
      <c r="Y349" s="9"/>
      <c r="Z349" s="9"/>
      <c r="AA349" s="9"/>
      <c r="AB349" s="192"/>
      <c r="AC349" s="192"/>
      <c r="AD349" s="192"/>
      <c r="AE349" s="192"/>
      <c r="AF349" s="192"/>
      <c r="AG349" s="192"/>
      <c r="AH349" s="192"/>
      <c r="AI349" s="192"/>
      <c r="AJ349" s="192"/>
      <c r="AK349" s="192"/>
      <c r="AL349" s="192"/>
      <c r="AM349" s="192"/>
      <c r="AN349" s="192"/>
      <c r="AO349" s="192"/>
      <c r="AP349" s="192"/>
      <c r="AQ349" s="192"/>
      <c r="AR349" s="192"/>
      <c r="AS349" s="192"/>
      <c r="AT349" s="192"/>
      <c r="AU349" s="192"/>
      <c r="AV349" s="192"/>
      <c r="AW349" s="192"/>
      <c r="AX349" s="192"/>
      <c r="AY349" s="192"/>
      <c r="AZ349" s="192"/>
      <c r="BA349" s="192"/>
      <c r="BB349" s="192"/>
      <c r="BC349" s="192"/>
      <c r="BD349" s="192"/>
      <c r="BE349" s="192"/>
      <c r="BF349" s="192"/>
      <c r="BG349" s="192"/>
      <c r="BH349" s="192"/>
      <c r="BI349" s="192"/>
      <c r="BJ349" s="192"/>
      <c r="BK349" s="192"/>
      <c r="BL349" s="192"/>
    </row>
    <row r="350" spans="1:64" hidden="1" outlineLevel="1">
      <c r="A350" s="9"/>
      <c r="B350" s="9"/>
      <c r="C350" s="9"/>
      <c r="D350" s="132">
        <f>Asset24</f>
        <v>0</v>
      </c>
      <c r="E350" s="9"/>
      <c r="F350" s="9"/>
      <c r="G350" s="9"/>
      <c r="H350" s="9"/>
      <c r="I350" s="9"/>
      <c r="J350" s="9"/>
      <c r="K350" s="9"/>
      <c r="L350" s="113">
        <f>IF(M$198=0, 'Adjustment for previous period'!L316, 0)</f>
        <v>0</v>
      </c>
      <c r="M350" s="113">
        <f>IF(N$198=0, 'Adjustment for previous period'!M316, 0)</f>
        <v>0</v>
      </c>
      <c r="N350" s="113">
        <f>IF(O$198=0, 'Adjustment for previous period'!N316, 0)</f>
        <v>0</v>
      </c>
      <c r="O350" s="113">
        <f>IF(P$198=0, 'Adjustment for previous period'!O316, 0)</f>
        <v>0</v>
      </c>
      <c r="P350" s="113">
        <f>IF(Q$198=0, 'Adjustment for previous period'!P316, 0)</f>
        <v>0</v>
      </c>
      <c r="Q350" s="113">
        <f>IF(R$198=0, 'Adjustment for previous period'!Q316, 0)</f>
        <v>0</v>
      </c>
      <c r="R350" s="9"/>
      <c r="S350" s="9"/>
      <c r="T350" s="9"/>
      <c r="U350" s="9"/>
      <c r="V350" s="9"/>
      <c r="W350" s="9"/>
      <c r="X350" s="9"/>
      <c r="Y350" s="9"/>
      <c r="Z350" s="9"/>
      <c r="AA350" s="9"/>
      <c r="AB350" s="192"/>
      <c r="AC350" s="192"/>
      <c r="AD350" s="192"/>
      <c r="AE350" s="192"/>
      <c r="AF350" s="192"/>
      <c r="AG350" s="192"/>
      <c r="AH350" s="192"/>
      <c r="AI350" s="192"/>
      <c r="AJ350" s="192"/>
      <c r="AK350" s="192"/>
      <c r="AL350" s="192"/>
      <c r="AM350" s="192"/>
      <c r="AN350" s="192"/>
      <c r="AO350" s="192"/>
      <c r="AP350" s="192"/>
      <c r="AQ350" s="192"/>
      <c r="AR350" s="192"/>
      <c r="AS350" s="192"/>
      <c r="AT350" s="192"/>
      <c r="AU350" s="192"/>
      <c r="AV350" s="192"/>
      <c r="AW350" s="192"/>
      <c r="AX350" s="192"/>
      <c r="AY350" s="192"/>
      <c r="AZ350" s="192"/>
      <c r="BA350" s="192"/>
      <c r="BB350" s="192"/>
      <c r="BC350" s="192"/>
      <c r="BD350" s="192"/>
      <c r="BE350" s="192"/>
      <c r="BF350" s="192"/>
      <c r="BG350" s="192"/>
      <c r="BH350" s="192"/>
      <c r="BI350" s="192"/>
      <c r="BJ350" s="192"/>
      <c r="BK350" s="192"/>
      <c r="BL350" s="192"/>
    </row>
    <row r="351" spans="1:64" hidden="1" outlineLevel="1">
      <c r="A351" s="9"/>
      <c r="B351" s="9"/>
      <c r="C351" s="9"/>
      <c r="D351" s="132">
        <f>Asset25</f>
        <v>0</v>
      </c>
      <c r="E351" s="9"/>
      <c r="F351" s="9"/>
      <c r="G351" s="9"/>
      <c r="H351" s="9"/>
      <c r="I351" s="9"/>
      <c r="J351" s="9"/>
      <c r="K351" s="9"/>
      <c r="L351" s="113">
        <f>IF(M$198=0, 'Adjustment for previous period'!L318, 0)</f>
        <v>0</v>
      </c>
      <c r="M351" s="113">
        <f>IF(N$198=0, 'Adjustment for previous period'!M318, 0)</f>
        <v>0</v>
      </c>
      <c r="N351" s="113">
        <f>IF(O$198=0, 'Adjustment for previous period'!N318, 0)</f>
        <v>0</v>
      </c>
      <c r="O351" s="113">
        <f>IF(P$198=0, 'Adjustment for previous period'!O318, 0)</f>
        <v>0</v>
      </c>
      <c r="P351" s="113">
        <f>IF(Q$198=0, 'Adjustment for previous period'!P318, 0)</f>
        <v>0</v>
      </c>
      <c r="Q351" s="113">
        <f>IF(R$198=0, 'Adjustment for previous period'!Q318, 0)</f>
        <v>0</v>
      </c>
      <c r="R351" s="9"/>
      <c r="S351" s="9"/>
      <c r="T351" s="9"/>
      <c r="U351" s="9"/>
      <c r="V351" s="9"/>
      <c r="W351" s="9"/>
      <c r="X351" s="9"/>
      <c r="Y351" s="9"/>
      <c r="Z351" s="9"/>
      <c r="AA351" s="9"/>
      <c r="AB351" s="192"/>
      <c r="AC351" s="192"/>
      <c r="AD351" s="192"/>
      <c r="AE351" s="192"/>
      <c r="AF351" s="192"/>
      <c r="AG351" s="192"/>
      <c r="AH351" s="192"/>
      <c r="AI351" s="192"/>
      <c r="AJ351" s="192"/>
      <c r="AK351" s="192"/>
      <c r="AL351" s="192"/>
      <c r="AM351" s="192"/>
      <c r="AN351" s="192"/>
      <c r="AO351" s="192"/>
      <c r="AP351" s="192"/>
      <c r="AQ351" s="192"/>
      <c r="AR351" s="192"/>
      <c r="AS351" s="192"/>
      <c r="AT351" s="192"/>
      <c r="AU351" s="192"/>
      <c r="AV351" s="192"/>
      <c r="AW351" s="192"/>
      <c r="AX351" s="192"/>
      <c r="AY351" s="192"/>
      <c r="AZ351" s="192"/>
      <c r="BA351" s="192"/>
      <c r="BB351" s="192"/>
      <c r="BC351" s="192"/>
      <c r="BD351" s="192"/>
      <c r="BE351" s="192"/>
      <c r="BF351" s="192"/>
      <c r="BG351" s="192"/>
      <c r="BH351" s="192"/>
      <c r="BI351" s="192"/>
      <c r="BJ351" s="192"/>
      <c r="BK351" s="192"/>
      <c r="BL351" s="192"/>
    </row>
    <row r="352" spans="1:64" hidden="1" outlineLevel="1">
      <c r="A352" s="9"/>
      <c r="B352" s="9"/>
      <c r="C352" s="9"/>
      <c r="D352" s="132">
        <f>Asset26</f>
        <v>0</v>
      </c>
      <c r="E352" s="9"/>
      <c r="F352" s="9"/>
      <c r="G352" s="9"/>
      <c r="H352" s="9"/>
      <c r="I352" s="9"/>
      <c r="J352" s="9"/>
      <c r="K352" s="9"/>
      <c r="L352" s="113">
        <f>IF(M$198=0, 'Adjustment for previous period'!L320, 0)</f>
        <v>0</v>
      </c>
      <c r="M352" s="113">
        <f>IF(N$198=0, 'Adjustment for previous period'!M320, 0)</f>
        <v>0</v>
      </c>
      <c r="N352" s="113">
        <f>IF(O$198=0, 'Adjustment for previous period'!N320, 0)</f>
        <v>0</v>
      </c>
      <c r="O352" s="113">
        <f>IF(P$198=0, 'Adjustment for previous period'!O320, 0)</f>
        <v>0</v>
      </c>
      <c r="P352" s="113">
        <f>IF(Q$198=0, 'Adjustment for previous period'!P320, 0)</f>
        <v>0</v>
      </c>
      <c r="Q352" s="113">
        <f>IF(R$198=0, 'Adjustment for previous period'!Q320, 0)</f>
        <v>0</v>
      </c>
      <c r="R352" s="9"/>
      <c r="S352" s="9"/>
      <c r="T352" s="9"/>
      <c r="U352" s="9"/>
      <c r="V352" s="9"/>
      <c r="W352" s="9"/>
      <c r="X352" s="9"/>
      <c r="Y352" s="9"/>
      <c r="Z352" s="9"/>
      <c r="AA352" s="9"/>
      <c r="AB352" s="192"/>
      <c r="AC352" s="192"/>
      <c r="AD352" s="192"/>
      <c r="AE352" s="192"/>
      <c r="AF352" s="192"/>
      <c r="AG352" s="192"/>
      <c r="AH352" s="192"/>
      <c r="AI352" s="192"/>
      <c r="AJ352" s="192"/>
      <c r="AK352" s="192"/>
      <c r="AL352" s="192"/>
      <c r="AM352" s="192"/>
      <c r="AN352" s="192"/>
      <c r="AO352" s="192"/>
      <c r="AP352" s="192"/>
      <c r="AQ352" s="192"/>
      <c r="AR352" s="192"/>
      <c r="AS352" s="192"/>
      <c r="AT352" s="192"/>
      <c r="AU352" s="192"/>
      <c r="AV352" s="192"/>
      <c r="AW352" s="192"/>
      <c r="AX352" s="192"/>
      <c r="AY352" s="192"/>
      <c r="AZ352" s="192"/>
      <c r="BA352" s="192"/>
      <c r="BB352" s="192"/>
      <c r="BC352" s="192"/>
      <c r="BD352" s="192"/>
      <c r="BE352" s="192"/>
      <c r="BF352" s="192"/>
      <c r="BG352" s="192"/>
      <c r="BH352" s="192"/>
      <c r="BI352" s="192"/>
      <c r="BJ352" s="192"/>
      <c r="BK352" s="192"/>
      <c r="BL352" s="192"/>
    </row>
    <row r="353" spans="1:64" hidden="1" outlineLevel="1">
      <c r="A353" s="9"/>
      <c r="B353" s="9"/>
      <c r="C353" s="9"/>
      <c r="D353" s="132">
        <f>Asset27</f>
        <v>0</v>
      </c>
      <c r="E353" s="9"/>
      <c r="F353" s="9"/>
      <c r="G353" s="9"/>
      <c r="H353" s="9"/>
      <c r="I353" s="9"/>
      <c r="J353" s="9"/>
      <c r="K353" s="9"/>
      <c r="L353" s="113">
        <f>IF(M$198=0, 'Adjustment for previous period'!L322, 0)</f>
        <v>0</v>
      </c>
      <c r="M353" s="113">
        <f>IF(N$198=0, 'Adjustment for previous period'!M322, 0)</f>
        <v>0</v>
      </c>
      <c r="N353" s="113">
        <f>IF(O$198=0, 'Adjustment for previous period'!N322, 0)</f>
        <v>0</v>
      </c>
      <c r="O353" s="113">
        <f>IF(P$198=0, 'Adjustment for previous period'!O322, 0)</f>
        <v>0</v>
      </c>
      <c r="P353" s="113">
        <f>IF(Q$198=0, 'Adjustment for previous period'!P322, 0)</f>
        <v>0</v>
      </c>
      <c r="Q353" s="113">
        <f>IF(R$198=0, 'Adjustment for previous period'!Q322, 0)</f>
        <v>0</v>
      </c>
      <c r="R353" s="9"/>
      <c r="S353" s="9"/>
      <c r="T353" s="9"/>
      <c r="U353" s="9"/>
      <c r="V353" s="9"/>
      <c r="W353" s="9"/>
      <c r="X353" s="9"/>
      <c r="Y353" s="9"/>
      <c r="Z353" s="9"/>
      <c r="AA353" s="9"/>
      <c r="AB353" s="192"/>
      <c r="AC353" s="192"/>
      <c r="AD353" s="192"/>
      <c r="AE353" s="192"/>
      <c r="AF353" s="192"/>
      <c r="AG353" s="192"/>
      <c r="AH353" s="192"/>
      <c r="AI353" s="192"/>
      <c r="AJ353" s="192"/>
      <c r="AK353" s="192"/>
      <c r="AL353" s="192"/>
      <c r="AM353" s="192"/>
      <c r="AN353" s="192"/>
      <c r="AO353" s="192"/>
      <c r="AP353" s="192"/>
      <c r="AQ353" s="192"/>
      <c r="AR353" s="192"/>
      <c r="AS353" s="192"/>
      <c r="AT353" s="192"/>
      <c r="AU353" s="192"/>
      <c r="AV353" s="192"/>
      <c r="AW353" s="192"/>
      <c r="AX353" s="192"/>
      <c r="AY353" s="192"/>
      <c r="AZ353" s="192"/>
      <c r="BA353" s="192"/>
      <c r="BB353" s="192"/>
      <c r="BC353" s="192"/>
      <c r="BD353" s="192"/>
      <c r="BE353" s="192"/>
      <c r="BF353" s="192"/>
      <c r="BG353" s="192"/>
      <c r="BH353" s="192"/>
      <c r="BI353" s="192"/>
      <c r="BJ353" s="192"/>
      <c r="BK353" s="192"/>
      <c r="BL353" s="192"/>
    </row>
    <row r="354" spans="1:64" hidden="1" outlineLevel="1">
      <c r="A354" s="9"/>
      <c r="B354" s="9"/>
      <c r="C354" s="9"/>
      <c r="D354" s="132">
        <f>Asset28</f>
        <v>0</v>
      </c>
      <c r="E354" s="9"/>
      <c r="F354" s="9"/>
      <c r="G354" s="9"/>
      <c r="H354" s="9"/>
      <c r="I354" s="9"/>
      <c r="J354" s="9"/>
      <c r="K354" s="9"/>
      <c r="L354" s="113">
        <f>IF(M$198=0, 'Adjustment for previous period'!L324, 0)</f>
        <v>0</v>
      </c>
      <c r="M354" s="113">
        <f>IF(N$198=0, 'Adjustment for previous period'!M324, 0)</f>
        <v>0</v>
      </c>
      <c r="N354" s="113">
        <f>IF(O$198=0, 'Adjustment for previous period'!N324, 0)</f>
        <v>0</v>
      </c>
      <c r="O354" s="113">
        <f>IF(P$198=0, 'Adjustment for previous period'!O324, 0)</f>
        <v>0</v>
      </c>
      <c r="P354" s="113">
        <f>IF(Q$198=0, 'Adjustment for previous period'!P324, 0)</f>
        <v>0</v>
      </c>
      <c r="Q354" s="113">
        <f>IF(R$198=0, 'Adjustment for previous period'!Q324, 0)</f>
        <v>0</v>
      </c>
      <c r="R354" s="9"/>
      <c r="S354" s="9"/>
      <c r="T354" s="9"/>
      <c r="U354" s="9"/>
      <c r="V354" s="9"/>
      <c r="W354" s="9"/>
      <c r="X354" s="9"/>
      <c r="Y354" s="9"/>
      <c r="Z354" s="9"/>
      <c r="AA354" s="9"/>
      <c r="AB354" s="192"/>
      <c r="AC354" s="192"/>
      <c r="AD354" s="192"/>
      <c r="AE354" s="192"/>
      <c r="AF354" s="192"/>
      <c r="AG354" s="192"/>
      <c r="AH354" s="192"/>
      <c r="AI354" s="192"/>
      <c r="AJ354" s="192"/>
      <c r="AK354" s="192"/>
      <c r="AL354" s="192"/>
      <c r="AM354" s="192"/>
      <c r="AN354" s="192"/>
      <c r="AO354" s="192"/>
      <c r="AP354" s="192"/>
      <c r="AQ354" s="192"/>
      <c r="AR354" s="192"/>
      <c r="AS354" s="192"/>
      <c r="AT354" s="192"/>
      <c r="AU354" s="192"/>
      <c r="AV354" s="192"/>
      <c r="AW354" s="192"/>
      <c r="AX354" s="192"/>
      <c r="AY354" s="192"/>
      <c r="AZ354" s="192"/>
      <c r="BA354" s="192"/>
      <c r="BB354" s="192"/>
      <c r="BC354" s="192"/>
      <c r="BD354" s="192"/>
      <c r="BE354" s="192"/>
      <c r="BF354" s="192"/>
      <c r="BG354" s="192"/>
      <c r="BH354" s="192"/>
      <c r="BI354" s="192"/>
      <c r="BJ354" s="192"/>
      <c r="BK354" s="192"/>
      <c r="BL354" s="192"/>
    </row>
    <row r="355" spans="1:64" hidden="1" outlineLevel="1">
      <c r="A355" s="9"/>
      <c r="B355" s="9"/>
      <c r="C355" s="9"/>
      <c r="D355" s="132">
        <f>Asset29</f>
        <v>0</v>
      </c>
      <c r="E355" s="9"/>
      <c r="F355" s="9"/>
      <c r="G355" s="9"/>
      <c r="H355" s="9"/>
      <c r="I355" s="9"/>
      <c r="J355" s="9"/>
      <c r="K355" s="9"/>
      <c r="L355" s="113">
        <f>IF(M$198=0, 'Adjustment for previous period'!L326, 0)</f>
        <v>0</v>
      </c>
      <c r="M355" s="113">
        <f>IF(N$198=0, 'Adjustment for previous period'!M326, 0)</f>
        <v>0</v>
      </c>
      <c r="N355" s="113">
        <f>IF(O$198=0, 'Adjustment for previous period'!N326, 0)</f>
        <v>0</v>
      </c>
      <c r="O355" s="113">
        <f>IF(P$198=0, 'Adjustment for previous period'!O326, 0)</f>
        <v>0</v>
      </c>
      <c r="P355" s="113">
        <f>IF(Q$198=0, 'Adjustment for previous period'!P326, 0)</f>
        <v>0</v>
      </c>
      <c r="Q355" s="113">
        <f>IF(R$198=0, 'Adjustment for previous period'!Q326, 0)</f>
        <v>0</v>
      </c>
      <c r="R355" s="9"/>
      <c r="S355" s="9"/>
      <c r="T355" s="9"/>
      <c r="U355" s="9"/>
      <c r="V355" s="9"/>
      <c r="W355" s="9"/>
      <c r="X355" s="9"/>
      <c r="Y355" s="9"/>
      <c r="Z355" s="9"/>
      <c r="AA355" s="9"/>
      <c r="AB355" s="192"/>
      <c r="AC355" s="192"/>
      <c r="AD355" s="192"/>
      <c r="AE355" s="192"/>
      <c r="AF355" s="192"/>
      <c r="AG355" s="192"/>
      <c r="AH355" s="192"/>
      <c r="AI355" s="192"/>
      <c r="AJ355" s="192"/>
      <c r="AK355" s="192"/>
      <c r="AL355" s="192"/>
      <c r="AM355" s="192"/>
      <c r="AN355" s="192"/>
      <c r="AO355" s="192"/>
      <c r="AP355" s="192"/>
      <c r="AQ355" s="192"/>
      <c r="AR355" s="192"/>
      <c r="AS355" s="192"/>
      <c r="AT355" s="192"/>
      <c r="AU355" s="192"/>
      <c r="AV355" s="192"/>
      <c r="AW355" s="192"/>
      <c r="AX355" s="192"/>
      <c r="AY355" s="192"/>
      <c r="AZ355" s="192"/>
      <c r="BA355" s="192"/>
      <c r="BB355" s="192"/>
      <c r="BC355" s="192"/>
      <c r="BD355" s="192"/>
      <c r="BE355" s="192"/>
      <c r="BF355" s="192"/>
      <c r="BG355" s="192"/>
      <c r="BH355" s="192"/>
      <c r="BI355" s="192"/>
      <c r="BJ355" s="192"/>
      <c r="BK355" s="192"/>
      <c r="BL355" s="192"/>
    </row>
    <row r="356" spans="1:64" hidden="1" outlineLevel="1">
      <c r="A356" s="9"/>
      <c r="B356" s="9"/>
      <c r="C356" s="9"/>
      <c r="D356" s="132">
        <f>Asset30</f>
        <v>0</v>
      </c>
      <c r="E356" s="9"/>
      <c r="F356" s="9"/>
      <c r="G356" s="9"/>
      <c r="H356" s="9"/>
      <c r="I356" s="9"/>
      <c r="J356" s="9"/>
      <c r="K356" s="9"/>
      <c r="L356" s="113">
        <f>IF(M$198=0, 'Adjustment for previous period'!L328, 0)</f>
        <v>0</v>
      </c>
      <c r="M356" s="113">
        <f>IF(N$198=0, 'Adjustment for previous period'!M328, 0)</f>
        <v>0</v>
      </c>
      <c r="N356" s="113">
        <f>IF(O$198=0, 'Adjustment for previous period'!N328, 0)</f>
        <v>0</v>
      </c>
      <c r="O356" s="113">
        <f>IF(P$198=0, 'Adjustment for previous period'!O328, 0)</f>
        <v>0</v>
      </c>
      <c r="P356" s="113">
        <f>IF(Q$198=0, 'Adjustment for previous period'!P328, 0)</f>
        <v>0</v>
      </c>
      <c r="Q356" s="113">
        <f>IF(R$198=0, 'Adjustment for previous period'!Q328, 0)</f>
        <v>0</v>
      </c>
      <c r="R356" s="9"/>
      <c r="S356" s="9"/>
      <c r="T356" s="9"/>
      <c r="U356" s="9"/>
      <c r="V356" s="9"/>
      <c r="W356" s="9"/>
      <c r="X356" s="9"/>
      <c r="Y356" s="9"/>
      <c r="Z356" s="9"/>
      <c r="AA356" s="9"/>
      <c r="AB356" s="192"/>
      <c r="AC356" s="192"/>
      <c r="AD356" s="192"/>
      <c r="AE356" s="192"/>
      <c r="AF356" s="192"/>
      <c r="AG356" s="192"/>
      <c r="AH356" s="192"/>
      <c r="AI356" s="192"/>
      <c r="AJ356" s="192"/>
      <c r="AK356" s="192"/>
      <c r="AL356" s="192"/>
      <c r="AM356" s="192"/>
      <c r="AN356" s="192"/>
      <c r="AO356" s="192"/>
      <c r="AP356" s="192"/>
      <c r="AQ356" s="192"/>
      <c r="AR356" s="192"/>
      <c r="AS356" s="192"/>
      <c r="AT356" s="192"/>
      <c r="AU356" s="192"/>
      <c r="AV356" s="192"/>
      <c r="AW356" s="192"/>
      <c r="AX356" s="192"/>
      <c r="AY356" s="192"/>
      <c r="AZ356" s="192"/>
      <c r="BA356" s="192"/>
      <c r="BB356" s="192"/>
      <c r="BC356" s="192"/>
      <c r="BD356" s="192"/>
      <c r="BE356" s="192"/>
      <c r="BF356" s="192"/>
      <c r="BG356" s="192"/>
      <c r="BH356" s="192"/>
      <c r="BI356" s="192"/>
      <c r="BJ356" s="192"/>
      <c r="BK356" s="192"/>
      <c r="BL356" s="192"/>
    </row>
    <row r="357" spans="1:64" collapsed="1">
      <c r="A357" s="9"/>
      <c r="B357" s="9"/>
      <c r="C357" s="9"/>
      <c r="D357" s="9"/>
      <c r="E357" s="9"/>
      <c r="F357" s="9"/>
      <c r="G357" s="9"/>
      <c r="H357" s="9"/>
      <c r="I357" s="9"/>
      <c r="J357" s="9"/>
      <c r="K357" s="277"/>
      <c r="L357" s="21"/>
      <c r="M357" s="9"/>
      <c r="N357" s="12"/>
      <c r="O357" s="9"/>
      <c r="P357" s="9"/>
      <c r="Q357" s="9"/>
      <c r="R357" s="9"/>
      <c r="S357" s="9"/>
      <c r="T357" s="279"/>
      <c r="U357" s="9"/>
      <c r="V357" s="9"/>
      <c r="W357" s="9"/>
      <c r="X357" s="9"/>
      <c r="Y357" s="9"/>
      <c r="Z357" s="9"/>
      <c r="AA357" s="9"/>
      <c r="AB357" s="192"/>
      <c r="AC357" s="192"/>
      <c r="AD357" s="192"/>
      <c r="AE357" s="192"/>
      <c r="AF357" s="192"/>
      <c r="AG357" s="192"/>
      <c r="AH357" s="192"/>
      <c r="AI357" s="192"/>
      <c r="AJ357" s="192"/>
      <c r="AK357" s="192"/>
      <c r="AL357" s="192"/>
      <c r="AM357" s="192"/>
      <c r="AN357" s="192"/>
      <c r="AO357" s="192"/>
      <c r="AP357" s="192"/>
      <c r="AQ357" s="192"/>
      <c r="AR357" s="192"/>
      <c r="AS357" s="192"/>
      <c r="AT357" s="192"/>
      <c r="AU357" s="192"/>
      <c r="AV357" s="192"/>
      <c r="AW357" s="192"/>
      <c r="AX357" s="192"/>
      <c r="AY357" s="192"/>
      <c r="AZ357" s="192"/>
      <c r="BA357" s="192"/>
      <c r="BB357" s="192"/>
      <c r="BC357" s="192"/>
      <c r="BD357" s="192"/>
      <c r="BE357" s="192"/>
      <c r="BF357" s="192"/>
      <c r="BG357" s="192"/>
      <c r="BH357" s="192"/>
      <c r="BI357" s="192"/>
      <c r="BJ357" s="192"/>
      <c r="BK357" s="192"/>
      <c r="BL357" s="192"/>
    </row>
    <row r="358" spans="1:64">
      <c r="A358" s="75"/>
      <c r="B358" s="75"/>
      <c r="C358" s="82" t="s">
        <v>48</v>
      </c>
      <c r="D358" s="75"/>
      <c r="E358" s="75"/>
      <c r="F358" s="75"/>
      <c r="G358" s="75"/>
      <c r="H358" s="75"/>
      <c r="I358" s="75"/>
      <c r="J358" s="75"/>
      <c r="K358" s="75"/>
      <c r="L358" s="159">
        <f>SUM(L359:L388)</f>
        <v>693.50556278499323</v>
      </c>
      <c r="M358" s="159">
        <f t="shared" ref="M358:Q358" si="18">SUM(M359:M388)</f>
        <v>0</v>
      </c>
      <c r="N358" s="159">
        <f t="shared" si="18"/>
        <v>0</v>
      </c>
      <c r="O358" s="159">
        <f t="shared" si="18"/>
        <v>0</v>
      </c>
      <c r="P358" s="159">
        <f t="shared" si="18"/>
        <v>0</v>
      </c>
      <c r="Q358" s="159">
        <f t="shared" si="18"/>
        <v>0</v>
      </c>
      <c r="R358" s="159"/>
      <c r="S358" s="9"/>
      <c r="T358" s="277"/>
      <c r="U358" s="9"/>
      <c r="V358" s="264"/>
      <c r="W358" s="9"/>
      <c r="X358" s="9"/>
      <c r="Y358" s="9"/>
      <c r="Z358" s="9"/>
      <c r="AA358" s="277"/>
      <c r="AB358" s="192"/>
      <c r="AC358" s="192"/>
      <c r="AD358" s="192"/>
      <c r="AE358" s="192"/>
      <c r="AF358" s="192"/>
      <c r="AG358" s="192"/>
      <c r="AH358" s="192"/>
      <c r="AI358" s="192"/>
      <c r="AJ358" s="192"/>
      <c r="AK358" s="192"/>
      <c r="AL358" s="192"/>
      <c r="AM358" s="192"/>
      <c r="AN358" s="192"/>
      <c r="AO358" s="192"/>
      <c r="AP358" s="192"/>
      <c r="AQ358" s="192"/>
      <c r="AR358" s="192"/>
      <c r="AS358" s="192"/>
      <c r="AT358" s="192"/>
      <c r="AU358" s="192"/>
      <c r="AV358" s="192"/>
      <c r="AW358" s="192"/>
      <c r="AX358" s="192"/>
      <c r="AY358" s="192"/>
      <c r="AZ358" s="192"/>
      <c r="BA358" s="192"/>
      <c r="BB358" s="192"/>
      <c r="BC358" s="192"/>
      <c r="BD358" s="192"/>
      <c r="BE358" s="192"/>
      <c r="BF358" s="192"/>
      <c r="BG358" s="192"/>
      <c r="BH358" s="192"/>
      <c r="BI358" s="192"/>
      <c r="BJ358" s="192"/>
      <c r="BK358" s="192"/>
      <c r="BL358" s="192"/>
    </row>
    <row r="359" spans="1:64" hidden="1" outlineLevel="1">
      <c r="B359" s="9"/>
      <c r="C359" s="9"/>
      <c r="D359" s="132" t="str">
        <f>Asset1</f>
        <v>Opening Distribution Assets</v>
      </c>
      <c r="E359" s="9"/>
      <c r="F359" s="9"/>
      <c r="G359" s="9"/>
      <c r="H359" s="9"/>
      <c r="I359" s="9"/>
      <c r="J359" s="9"/>
      <c r="K359" s="9"/>
      <c r="L359" s="37">
        <f>IF(M$198=0, L199+L231+L263+L295+L327, 0)</f>
        <v>432.6922428282723</v>
      </c>
      <c r="M359" s="37">
        <f t="shared" ref="M359:Q359" si="19">IF(N$198=0, M199+M231+M263+M295+M327, 0)</f>
        <v>0</v>
      </c>
      <c r="N359" s="37">
        <f t="shared" si="19"/>
        <v>0</v>
      </c>
      <c r="O359" s="37">
        <f t="shared" si="19"/>
        <v>0</v>
      </c>
      <c r="P359" s="37">
        <f t="shared" si="19"/>
        <v>0</v>
      </c>
      <c r="Q359" s="37">
        <f t="shared" si="19"/>
        <v>0</v>
      </c>
      <c r="R359" s="9"/>
      <c r="S359" s="9"/>
      <c r="T359" s="277"/>
      <c r="U359" s="9"/>
      <c r="V359" s="264"/>
      <c r="W359" s="9"/>
      <c r="X359" s="9"/>
      <c r="Y359" s="9"/>
      <c r="Z359" s="9"/>
      <c r="AA359" s="277"/>
      <c r="AB359" s="192"/>
      <c r="AC359" s="192"/>
      <c r="AD359" s="192"/>
      <c r="AE359" s="192"/>
      <c r="AF359" s="192"/>
      <c r="AG359" s="192"/>
      <c r="AH359" s="192"/>
      <c r="AI359" s="192"/>
      <c r="AJ359" s="192"/>
      <c r="AK359" s="192"/>
      <c r="AL359" s="192"/>
      <c r="AM359" s="192"/>
      <c r="AN359" s="192"/>
      <c r="AO359" s="192"/>
      <c r="AP359" s="192"/>
      <c r="AQ359" s="192"/>
      <c r="AR359" s="192"/>
      <c r="AS359" s="192"/>
      <c r="AT359" s="192"/>
      <c r="AU359" s="192"/>
      <c r="AV359" s="192"/>
      <c r="AW359" s="192"/>
      <c r="AX359" s="192"/>
      <c r="AY359" s="192"/>
      <c r="AZ359" s="192"/>
      <c r="BA359" s="192"/>
      <c r="BB359" s="192"/>
      <c r="BC359" s="192"/>
      <c r="BD359" s="192"/>
      <c r="BE359" s="192"/>
      <c r="BF359" s="192"/>
      <c r="BG359" s="192"/>
      <c r="BH359" s="192"/>
      <c r="BI359" s="192"/>
      <c r="BJ359" s="192"/>
      <c r="BK359" s="192"/>
      <c r="BL359" s="192"/>
    </row>
    <row r="360" spans="1:64" hidden="1" outlineLevel="1">
      <c r="B360" s="9"/>
      <c r="C360" s="9"/>
      <c r="D360" s="132" t="str">
        <f>Asset2</f>
        <v>Sub-transmission Overhead</v>
      </c>
      <c r="E360" s="9"/>
      <c r="F360" s="9"/>
      <c r="G360" s="9"/>
      <c r="H360" s="9"/>
      <c r="I360" s="9"/>
      <c r="J360" s="9"/>
      <c r="K360" s="9"/>
      <c r="L360" s="37">
        <f t="shared" ref="L360:Q369" si="20">IF(M$198=0, L200+L232+L264+L296+L328, 0)</f>
        <v>0</v>
      </c>
      <c r="M360" s="37">
        <f t="shared" si="20"/>
        <v>0</v>
      </c>
      <c r="N360" s="37">
        <f t="shared" si="20"/>
        <v>0</v>
      </c>
      <c r="O360" s="37">
        <f t="shared" si="20"/>
        <v>0</v>
      </c>
      <c r="P360" s="37">
        <f t="shared" si="20"/>
        <v>0</v>
      </c>
      <c r="Q360" s="37">
        <f t="shared" si="20"/>
        <v>0</v>
      </c>
      <c r="R360" s="9"/>
      <c r="S360" s="9"/>
      <c r="T360" s="277"/>
      <c r="U360" s="9"/>
      <c r="V360" s="278"/>
      <c r="W360" s="9"/>
      <c r="X360" s="9"/>
      <c r="Y360" s="9"/>
      <c r="Z360" s="9"/>
      <c r="AA360" s="277"/>
      <c r="AB360" s="192"/>
      <c r="AC360" s="192"/>
      <c r="AD360" s="192"/>
      <c r="AE360" s="192"/>
      <c r="AF360" s="192"/>
      <c r="AG360" s="192"/>
      <c r="AH360" s="192"/>
      <c r="AI360" s="192"/>
      <c r="AJ360" s="192"/>
      <c r="AK360" s="192"/>
      <c r="AL360" s="192"/>
      <c r="AM360" s="192"/>
      <c r="AN360" s="192"/>
      <c r="AO360" s="192"/>
      <c r="AP360" s="192"/>
      <c r="AQ360" s="192"/>
      <c r="AR360" s="192"/>
      <c r="AS360" s="192"/>
      <c r="AT360" s="192"/>
      <c r="AU360" s="192"/>
      <c r="AV360" s="192"/>
      <c r="AW360" s="192"/>
      <c r="AX360" s="192"/>
      <c r="AY360" s="192"/>
      <c r="AZ360" s="192"/>
      <c r="BA360" s="192"/>
      <c r="BB360" s="192"/>
      <c r="BC360" s="192"/>
      <c r="BD360" s="192"/>
      <c r="BE360" s="192"/>
      <c r="BF360" s="192"/>
      <c r="BG360" s="192"/>
      <c r="BH360" s="192"/>
      <c r="BI360" s="192"/>
      <c r="BJ360" s="192"/>
      <c r="BK360" s="192"/>
      <c r="BL360" s="192"/>
    </row>
    <row r="361" spans="1:64" hidden="1" outlineLevel="1">
      <c r="B361" s="9"/>
      <c r="C361" s="9"/>
      <c r="D361" s="132" t="str">
        <f>Asset3</f>
        <v>Sub-transmission Underground</v>
      </c>
      <c r="E361" s="9"/>
      <c r="F361" s="9"/>
      <c r="G361" s="9"/>
      <c r="H361" s="9"/>
      <c r="I361" s="9"/>
      <c r="J361" s="9"/>
      <c r="K361" s="9"/>
      <c r="L361" s="37">
        <f t="shared" si="20"/>
        <v>0</v>
      </c>
      <c r="M361" s="37">
        <f t="shared" si="20"/>
        <v>0</v>
      </c>
      <c r="N361" s="37">
        <f t="shared" si="20"/>
        <v>0</v>
      </c>
      <c r="O361" s="37">
        <f t="shared" si="20"/>
        <v>0</v>
      </c>
      <c r="P361" s="37">
        <f t="shared" si="20"/>
        <v>0</v>
      </c>
      <c r="Q361" s="37">
        <f t="shared" si="20"/>
        <v>0</v>
      </c>
      <c r="R361" s="9"/>
      <c r="S361" s="9"/>
      <c r="T361" s="277"/>
      <c r="U361" s="9"/>
      <c r="V361" s="278"/>
      <c r="W361" s="9"/>
      <c r="X361" s="9"/>
      <c r="Y361" s="9"/>
      <c r="Z361" s="9"/>
      <c r="AA361" s="277"/>
      <c r="AB361" s="192"/>
      <c r="AC361" s="192"/>
      <c r="AD361" s="192"/>
      <c r="AE361" s="192"/>
      <c r="AF361" s="192"/>
      <c r="AG361" s="192"/>
      <c r="AH361" s="192"/>
      <c r="AI361" s="192"/>
      <c r="AJ361" s="192"/>
      <c r="AK361" s="192"/>
      <c r="AL361" s="192"/>
      <c r="AM361" s="192"/>
      <c r="AN361" s="192"/>
      <c r="AO361" s="192"/>
      <c r="AP361" s="192"/>
      <c r="AQ361" s="192"/>
      <c r="AR361" s="192"/>
      <c r="AS361" s="192"/>
      <c r="AT361" s="192"/>
      <c r="AU361" s="192"/>
      <c r="AV361" s="192"/>
      <c r="AW361" s="192"/>
      <c r="AX361" s="192"/>
      <c r="AY361" s="192"/>
      <c r="AZ361" s="192"/>
      <c r="BA361" s="192"/>
      <c r="BB361" s="192"/>
      <c r="BC361" s="192"/>
      <c r="BD361" s="192"/>
      <c r="BE361" s="192"/>
      <c r="BF361" s="192"/>
      <c r="BG361" s="192"/>
      <c r="BH361" s="192"/>
      <c r="BI361" s="192"/>
      <c r="BJ361" s="192"/>
      <c r="BK361" s="192"/>
      <c r="BL361" s="192"/>
    </row>
    <row r="362" spans="1:64" hidden="1" outlineLevel="1">
      <c r="B362" s="9"/>
      <c r="C362" s="9"/>
      <c r="D362" s="132" t="str">
        <f>Asset4</f>
        <v>Zone Substation</v>
      </c>
      <c r="E362" s="9"/>
      <c r="F362" s="9"/>
      <c r="G362" s="9"/>
      <c r="H362" s="9"/>
      <c r="I362" s="9"/>
      <c r="J362" s="9"/>
      <c r="K362" s="9"/>
      <c r="L362" s="37">
        <f t="shared" si="20"/>
        <v>1.7993536827470267</v>
      </c>
      <c r="M362" s="37">
        <f t="shared" si="20"/>
        <v>0</v>
      </c>
      <c r="N362" s="37">
        <f t="shared" si="20"/>
        <v>0</v>
      </c>
      <c r="O362" s="37">
        <f t="shared" si="20"/>
        <v>0</v>
      </c>
      <c r="P362" s="37">
        <f t="shared" si="20"/>
        <v>0</v>
      </c>
      <c r="Q362" s="37">
        <f t="shared" si="20"/>
        <v>0</v>
      </c>
      <c r="R362" s="9"/>
      <c r="S362" s="9"/>
      <c r="T362" s="277"/>
      <c r="U362" s="9"/>
      <c r="V362" s="264"/>
      <c r="W362" s="9"/>
      <c r="X362" s="9"/>
      <c r="Y362" s="9"/>
      <c r="Z362" s="9"/>
      <c r="AA362" s="277"/>
      <c r="AB362" s="192"/>
      <c r="AC362" s="192"/>
      <c r="AD362" s="192"/>
      <c r="AE362" s="192"/>
      <c r="AF362" s="192"/>
      <c r="AG362" s="192"/>
      <c r="AH362" s="192"/>
      <c r="AI362" s="192"/>
      <c r="AJ362" s="192"/>
      <c r="AK362" s="192"/>
      <c r="AL362" s="192"/>
      <c r="AM362" s="192"/>
      <c r="AN362" s="192"/>
      <c r="AO362" s="192"/>
      <c r="AP362" s="192"/>
      <c r="AQ362" s="192"/>
      <c r="AR362" s="192"/>
      <c r="AS362" s="192"/>
      <c r="AT362" s="192"/>
      <c r="AU362" s="192"/>
      <c r="AV362" s="192"/>
      <c r="AW362" s="192"/>
      <c r="AX362" s="192"/>
      <c r="AY362" s="192"/>
      <c r="AZ362" s="192"/>
      <c r="BA362" s="192"/>
      <c r="BB362" s="192"/>
      <c r="BC362" s="192"/>
      <c r="BD362" s="192"/>
      <c r="BE362" s="192"/>
      <c r="BF362" s="192"/>
      <c r="BG362" s="192"/>
      <c r="BH362" s="192"/>
      <c r="BI362" s="192"/>
      <c r="BJ362" s="192"/>
      <c r="BK362" s="192"/>
      <c r="BL362" s="192"/>
    </row>
    <row r="363" spans="1:64" hidden="1" outlineLevel="1">
      <c r="B363" s="9"/>
      <c r="C363" s="9"/>
      <c r="D363" s="132" t="str">
        <f>Asset5</f>
        <v>Distribution Substations</v>
      </c>
      <c r="E363" s="9"/>
      <c r="F363" s="9"/>
      <c r="G363" s="9"/>
      <c r="H363" s="9"/>
      <c r="I363" s="9"/>
      <c r="J363" s="9"/>
      <c r="K363" s="9"/>
      <c r="L363" s="37">
        <f t="shared" si="20"/>
        <v>51.739179330945085</v>
      </c>
      <c r="M363" s="37">
        <f t="shared" si="20"/>
        <v>0</v>
      </c>
      <c r="N363" s="37">
        <f t="shared" si="20"/>
        <v>0</v>
      </c>
      <c r="O363" s="37">
        <f t="shared" si="20"/>
        <v>0</v>
      </c>
      <c r="P363" s="37">
        <f t="shared" si="20"/>
        <v>0</v>
      </c>
      <c r="Q363" s="37">
        <f t="shared" si="20"/>
        <v>0</v>
      </c>
      <c r="R363" s="9"/>
      <c r="S363" s="9"/>
      <c r="T363" s="277"/>
      <c r="U363" s="9"/>
      <c r="V363" s="278"/>
      <c r="W363" s="9"/>
      <c r="X363" s="9"/>
      <c r="Y363" s="264"/>
      <c r="Z363" s="9"/>
      <c r="AA363" s="277"/>
      <c r="AB363" s="192"/>
      <c r="AC363" s="192"/>
      <c r="AD363" s="192"/>
      <c r="AE363" s="192"/>
      <c r="AF363" s="192"/>
      <c r="AG363" s="192"/>
      <c r="AH363" s="192"/>
      <c r="AI363" s="192"/>
      <c r="AJ363" s="192"/>
      <c r="AK363" s="192"/>
      <c r="AL363" s="192"/>
      <c r="AM363" s="192"/>
      <c r="AN363" s="192"/>
      <c r="AO363" s="192"/>
      <c r="AP363" s="192"/>
      <c r="AQ363" s="192"/>
      <c r="AR363" s="192"/>
      <c r="AS363" s="192"/>
      <c r="AT363" s="192"/>
      <c r="AU363" s="192"/>
      <c r="AV363" s="192"/>
      <c r="AW363" s="192"/>
      <c r="AX363" s="192"/>
      <c r="AY363" s="192"/>
      <c r="AZ363" s="192"/>
      <c r="BA363" s="192"/>
      <c r="BB363" s="192"/>
      <c r="BC363" s="192"/>
      <c r="BD363" s="192"/>
      <c r="BE363" s="192"/>
      <c r="BF363" s="192"/>
      <c r="BG363" s="192"/>
      <c r="BH363" s="192"/>
      <c r="BI363" s="192"/>
      <c r="BJ363" s="192"/>
      <c r="BK363" s="192"/>
      <c r="BL363" s="192"/>
    </row>
    <row r="364" spans="1:64" hidden="1" outlineLevel="1">
      <c r="B364" s="9"/>
      <c r="C364" s="9"/>
      <c r="D364" s="132" t="str">
        <f>Asset6</f>
        <v>Distribution Overhead Lines</v>
      </c>
      <c r="E364" s="9"/>
      <c r="F364" s="9"/>
      <c r="G364" s="9"/>
      <c r="H364" s="9"/>
      <c r="I364" s="9"/>
      <c r="J364" s="9"/>
      <c r="K364" s="9"/>
      <c r="L364" s="37">
        <f t="shared" si="20"/>
        <v>59.97606026175648</v>
      </c>
      <c r="M364" s="37">
        <f t="shared" si="20"/>
        <v>0</v>
      </c>
      <c r="N364" s="37">
        <f t="shared" si="20"/>
        <v>0</v>
      </c>
      <c r="O364" s="37">
        <f t="shared" si="20"/>
        <v>0</v>
      </c>
      <c r="P364" s="37">
        <f t="shared" si="20"/>
        <v>0</v>
      </c>
      <c r="Q364" s="37">
        <f t="shared" si="20"/>
        <v>0</v>
      </c>
      <c r="R364" s="9"/>
      <c r="S364" s="9"/>
      <c r="T364" s="277"/>
      <c r="U364" s="9"/>
      <c r="V364" s="278"/>
      <c r="W364" s="9"/>
      <c r="X364" s="9"/>
      <c r="Y364" s="264"/>
      <c r="Z364" s="9"/>
      <c r="AA364" s="277"/>
      <c r="AB364" s="192"/>
      <c r="AC364" s="192"/>
      <c r="AD364" s="192"/>
      <c r="AE364" s="192"/>
      <c r="AF364" s="192"/>
      <c r="AG364" s="192"/>
      <c r="AH364" s="192"/>
      <c r="AI364" s="192"/>
      <c r="AJ364" s="192"/>
      <c r="AK364" s="192"/>
      <c r="AL364" s="192"/>
      <c r="AM364" s="192"/>
      <c r="AN364" s="192"/>
      <c r="AO364" s="192"/>
      <c r="AP364" s="192"/>
      <c r="AQ364" s="192"/>
      <c r="AR364" s="192"/>
      <c r="AS364" s="192"/>
      <c r="AT364" s="192"/>
      <c r="AU364" s="192"/>
      <c r="AV364" s="192"/>
      <c r="AW364" s="192"/>
      <c r="AX364" s="192"/>
      <c r="AY364" s="192"/>
      <c r="AZ364" s="192"/>
      <c r="BA364" s="192"/>
      <c r="BB364" s="192"/>
      <c r="BC364" s="192"/>
      <c r="BD364" s="192"/>
      <c r="BE364" s="192"/>
      <c r="BF364" s="192"/>
      <c r="BG364" s="192"/>
      <c r="BH364" s="192"/>
      <c r="BI364" s="192"/>
      <c r="BJ364" s="192"/>
      <c r="BK364" s="192"/>
      <c r="BL364" s="192"/>
    </row>
    <row r="365" spans="1:64" hidden="1" outlineLevel="1">
      <c r="B365" s="9"/>
      <c r="C365" s="9"/>
      <c r="D365" s="132" t="str">
        <f>Asset7</f>
        <v>Distribution Underground Lines</v>
      </c>
      <c r="E365" s="9"/>
      <c r="F365" s="9"/>
      <c r="G365" s="9"/>
      <c r="H365" s="9"/>
      <c r="I365" s="9"/>
      <c r="J365" s="9"/>
      <c r="K365" s="9"/>
      <c r="L365" s="37">
        <f t="shared" si="20"/>
        <v>73.536450898817122</v>
      </c>
      <c r="M365" s="37">
        <f t="shared" si="20"/>
        <v>0</v>
      </c>
      <c r="N365" s="37">
        <f t="shared" si="20"/>
        <v>0</v>
      </c>
      <c r="O365" s="37">
        <f t="shared" si="20"/>
        <v>0</v>
      </c>
      <c r="P365" s="37">
        <f t="shared" si="20"/>
        <v>0</v>
      </c>
      <c r="Q365" s="37">
        <f t="shared" si="20"/>
        <v>0</v>
      </c>
      <c r="R365" s="9"/>
      <c r="S365" s="9"/>
      <c r="T365" s="277"/>
      <c r="U365" s="9"/>
      <c r="V365" s="278"/>
      <c r="W365" s="9"/>
      <c r="X365" s="9"/>
      <c r="Y365" s="9"/>
      <c r="Z365" s="9"/>
      <c r="AA365" s="277"/>
      <c r="AB365" s="192"/>
      <c r="AC365" s="192"/>
      <c r="AD365" s="192"/>
      <c r="AE365" s="192"/>
      <c r="AF365" s="192"/>
      <c r="AG365" s="192"/>
      <c r="AH365" s="192"/>
      <c r="AI365" s="192"/>
      <c r="AJ365" s="192"/>
      <c r="AK365" s="192"/>
      <c r="AL365" s="192"/>
      <c r="AM365" s="192"/>
      <c r="AN365" s="192"/>
      <c r="AO365" s="192"/>
      <c r="AP365" s="192"/>
      <c r="AQ365" s="192"/>
      <c r="AR365" s="192"/>
      <c r="AS365" s="192"/>
      <c r="AT365" s="192"/>
      <c r="AU365" s="192"/>
      <c r="AV365" s="192"/>
      <c r="AW365" s="192"/>
      <c r="AX365" s="192"/>
      <c r="AY365" s="192"/>
      <c r="AZ365" s="192"/>
      <c r="BA365" s="192"/>
      <c r="BB365" s="192"/>
      <c r="BC365" s="192"/>
      <c r="BD365" s="192"/>
      <c r="BE365" s="192"/>
      <c r="BF365" s="192"/>
      <c r="BG365" s="192"/>
      <c r="BH365" s="192"/>
      <c r="BI365" s="192"/>
      <c r="BJ365" s="192"/>
      <c r="BK365" s="192"/>
      <c r="BL365" s="192"/>
    </row>
    <row r="366" spans="1:64" hidden="1" outlineLevel="1">
      <c r="B366" s="9"/>
      <c r="C366" s="9"/>
      <c r="D366" s="132" t="str">
        <f>Asset8</f>
        <v>IT &amp; Communication Systems (Networks)</v>
      </c>
      <c r="E366" s="9"/>
      <c r="F366" s="9"/>
      <c r="G366" s="9"/>
      <c r="H366" s="9"/>
      <c r="I366" s="9"/>
      <c r="J366" s="9"/>
      <c r="K366" s="9"/>
      <c r="L366" s="37">
        <f t="shared" si="20"/>
        <v>29.270349117738377</v>
      </c>
      <c r="M366" s="37">
        <f t="shared" si="20"/>
        <v>0</v>
      </c>
      <c r="N366" s="37">
        <f t="shared" si="20"/>
        <v>0</v>
      </c>
      <c r="O366" s="37">
        <f t="shared" si="20"/>
        <v>0</v>
      </c>
      <c r="P366" s="37">
        <f t="shared" si="20"/>
        <v>0</v>
      </c>
      <c r="Q366" s="37">
        <f t="shared" si="20"/>
        <v>0</v>
      </c>
      <c r="R366" s="9"/>
      <c r="S366" s="9"/>
      <c r="T366" s="277"/>
      <c r="U366" s="9"/>
      <c r="V366" s="279"/>
      <c r="W366" s="9"/>
      <c r="X366" s="9"/>
      <c r="Y366" s="9"/>
      <c r="Z366" s="9"/>
      <c r="AA366" s="277"/>
      <c r="AB366" s="192"/>
      <c r="AC366" s="192"/>
      <c r="AD366" s="192"/>
      <c r="AE366" s="192"/>
      <c r="AF366" s="192"/>
      <c r="AG366" s="192"/>
      <c r="AH366" s="192"/>
      <c r="AI366" s="192"/>
      <c r="AJ366" s="192"/>
      <c r="AK366" s="192"/>
      <c r="AL366" s="192"/>
      <c r="AM366" s="192"/>
      <c r="AN366" s="192"/>
      <c r="AO366" s="192"/>
      <c r="AP366" s="192"/>
      <c r="AQ366" s="192"/>
      <c r="AR366" s="192"/>
      <c r="AS366" s="192"/>
      <c r="AT366" s="192"/>
      <c r="AU366" s="192"/>
      <c r="AV366" s="192"/>
      <c r="AW366" s="192"/>
      <c r="AX366" s="192"/>
      <c r="AY366" s="192"/>
      <c r="AZ366" s="192"/>
      <c r="BA366" s="192"/>
      <c r="BB366" s="192"/>
      <c r="BC366" s="192"/>
      <c r="BD366" s="192"/>
      <c r="BE366" s="192"/>
      <c r="BF366" s="192"/>
      <c r="BG366" s="192"/>
      <c r="BH366" s="192"/>
      <c r="BI366" s="192"/>
      <c r="BJ366" s="192"/>
      <c r="BK366" s="192"/>
      <c r="BL366" s="192"/>
    </row>
    <row r="367" spans="1:64" hidden="1" outlineLevel="1">
      <c r="B367" s="9"/>
      <c r="C367" s="9"/>
      <c r="D367" s="132" t="str">
        <f>Asset9</f>
        <v>Motor Vehicles</v>
      </c>
      <c r="E367" s="9"/>
      <c r="F367" s="9"/>
      <c r="G367" s="9"/>
      <c r="H367" s="9"/>
      <c r="I367" s="9"/>
      <c r="J367" s="9"/>
      <c r="K367" s="9"/>
      <c r="L367" s="37">
        <f t="shared" si="20"/>
        <v>5.9792265044208461</v>
      </c>
      <c r="M367" s="37">
        <f t="shared" si="20"/>
        <v>0</v>
      </c>
      <c r="N367" s="37">
        <f t="shared" si="20"/>
        <v>0</v>
      </c>
      <c r="O367" s="37">
        <f t="shared" si="20"/>
        <v>0</v>
      </c>
      <c r="P367" s="37">
        <f t="shared" si="20"/>
        <v>0</v>
      </c>
      <c r="Q367" s="37">
        <f t="shared" si="20"/>
        <v>0</v>
      </c>
      <c r="R367" s="9"/>
      <c r="S367" s="9"/>
      <c r="T367" s="277"/>
      <c r="U367" s="9"/>
      <c r="V367" s="279"/>
      <c r="W367" s="9"/>
      <c r="X367" s="9"/>
      <c r="Y367" s="9"/>
      <c r="Z367" s="9"/>
      <c r="AA367" s="277"/>
      <c r="AB367" s="192"/>
      <c r="AC367" s="192"/>
      <c r="AD367" s="192"/>
      <c r="AE367" s="192"/>
      <c r="AF367" s="192"/>
      <c r="AG367" s="192"/>
      <c r="AH367" s="192"/>
      <c r="AI367" s="192"/>
      <c r="AJ367" s="192"/>
      <c r="AK367" s="192"/>
      <c r="AL367" s="192"/>
      <c r="AM367" s="192"/>
      <c r="AN367" s="192"/>
      <c r="AO367" s="192"/>
      <c r="AP367" s="192"/>
      <c r="AQ367" s="192"/>
      <c r="AR367" s="192"/>
      <c r="AS367" s="192"/>
      <c r="AT367" s="192"/>
      <c r="AU367" s="192"/>
      <c r="AV367" s="192"/>
      <c r="AW367" s="192"/>
      <c r="AX367" s="192"/>
      <c r="AY367" s="192"/>
      <c r="AZ367" s="192"/>
      <c r="BA367" s="192"/>
      <c r="BB367" s="192"/>
      <c r="BC367" s="192"/>
      <c r="BD367" s="192"/>
      <c r="BE367" s="192"/>
      <c r="BF367" s="192"/>
      <c r="BG367" s="192"/>
      <c r="BH367" s="192"/>
      <c r="BI367" s="192"/>
      <c r="BJ367" s="192"/>
      <c r="BK367" s="192"/>
      <c r="BL367" s="192"/>
    </row>
    <row r="368" spans="1:64" hidden="1" outlineLevel="1">
      <c r="B368" s="9"/>
      <c r="C368" s="9"/>
      <c r="D368" s="132" t="str">
        <f>Asset10</f>
        <v>Other Non-System Assets (Networks)</v>
      </c>
      <c r="E368" s="9"/>
      <c r="F368" s="9"/>
      <c r="G368" s="9"/>
      <c r="H368" s="9"/>
      <c r="I368" s="9"/>
      <c r="J368" s="9"/>
      <c r="K368" s="9"/>
      <c r="L368" s="37">
        <f t="shared" si="20"/>
        <v>1.931885563057842</v>
      </c>
      <c r="M368" s="37">
        <f t="shared" si="20"/>
        <v>0</v>
      </c>
      <c r="N368" s="37">
        <f t="shared" si="20"/>
        <v>0</v>
      </c>
      <c r="O368" s="37">
        <f t="shared" si="20"/>
        <v>0</v>
      </c>
      <c r="P368" s="37">
        <f t="shared" si="20"/>
        <v>0</v>
      </c>
      <c r="Q368" s="37">
        <f t="shared" si="20"/>
        <v>0</v>
      </c>
      <c r="R368" s="9"/>
      <c r="S368" s="9"/>
      <c r="T368" s="277"/>
      <c r="U368" s="9"/>
      <c r="V368" s="279"/>
      <c r="W368" s="9"/>
      <c r="X368" s="9"/>
      <c r="Y368" s="9"/>
      <c r="Z368" s="9"/>
      <c r="AA368" s="277"/>
      <c r="AB368" s="192"/>
      <c r="AC368" s="192"/>
      <c r="AD368" s="192"/>
      <c r="AE368" s="192"/>
      <c r="AF368" s="192"/>
      <c r="AG368" s="192"/>
      <c r="AH368" s="192"/>
      <c r="AI368" s="192"/>
      <c r="AJ368" s="192"/>
      <c r="AK368" s="192"/>
      <c r="AL368" s="192"/>
      <c r="AM368" s="192"/>
      <c r="AN368" s="192"/>
      <c r="AO368" s="192"/>
      <c r="AP368" s="192"/>
      <c r="AQ368" s="192"/>
      <c r="AR368" s="192"/>
      <c r="AS368" s="192"/>
      <c r="AT368" s="192"/>
      <c r="AU368" s="192"/>
      <c r="AV368" s="192"/>
      <c r="AW368" s="192"/>
      <c r="AX368" s="192"/>
      <c r="AY368" s="192"/>
      <c r="AZ368" s="192"/>
      <c r="BA368" s="192"/>
      <c r="BB368" s="192"/>
      <c r="BC368" s="192"/>
      <c r="BD368" s="192"/>
      <c r="BE368" s="192"/>
      <c r="BF368" s="192"/>
      <c r="BG368" s="192"/>
      <c r="BH368" s="192"/>
      <c r="BI368" s="192"/>
      <c r="BJ368" s="192"/>
      <c r="BK368" s="192"/>
      <c r="BL368" s="192"/>
    </row>
    <row r="369" spans="2:64" hidden="1" outlineLevel="1">
      <c r="B369" s="9"/>
      <c r="C369" s="9"/>
      <c r="D369" s="132" t="str">
        <f>Asset11</f>
        <v>IT Systems (Corporate)</v>
      </c>
      <c r="E369" s="9"/>
      <c r="F369" s="9"/>
      <c r="G369" s="9"/>
      <c r="H369" s="9"/>
      <c r="I369" s="9"/>
      <c r="J369" s="9"/>
      <c r="K369" s="9"/>
      <c r="L369" s="37">
        <f t="shared" si="20"/>
        <v>9.6993165863783073</v>
      </c>
      <c r="M369" s="37">
        <f t="shared" si="20"/>
        <v>0</v>
      </c>
      <c r="N369" s="37">
        <f t="shared" si="20"/>
        <v>0</v>
      </c>
      <c r="O369" s="37">
        <f t="shared" si="20"/>
        <v>0</v>
      </c>
      <c r="P369" s="37">
        <f t="shared" si="20"/>
        <v>0</v>
      </c>
      <c r="Q369" s="37">
        <f t="shared" si="20"/>
        <v>0</v>
      </c>
      <c r="R369" s="9"/>
      <c r="S369" s="9"/>
      <c r="T369" s="277"/>
      <c r="U369" s="9"/>
      <c r="V369" s="279"/>
      <c r="W369" s="9"/>
      <c r="X369" s="9"/>
      <c r="Y369" s="9"/>
      <c r="Z369" s="9"/>
      <c r="AA369" s="277"/>
      <c r="AB369" s="192"/>
      <c r="AC369" s="192"/>
      <c r="AD369" s="192"/>
      <c r="AE369" s="192"/>
      <c r="AF369" s="192"/>
      <c r="AG369" s="192"/>
      <c r="AH369" s="192"/>
      <c r="AI369" s="192"/>
      <c r="AJ369" s="192"/>
      <c r="AK369" s="192"/>
      <c r="AL369" s="192"/>
      <c r="AM369" s="192"/>
      <c r="AN369" s="192"/>
      <c r="AO369" s="192"/>
      <c r="AP369" s="192"/>
      <c r="AQ369" s="192"/>
      <c r="AR369" s="192"/>
      <c r="AS369" s="192"/>
      <c r="AT369" s="192"/>
      <c r="AU369" s="192"/>
      <c r="AV369" s="192"/>
      <c r="AW369" s="192"/>
      <c r="AX369" s="192"/>
      <c r="AY369" s="192"/>
      <c r="AZ369" s="192"/>
      <c r="BA369" s="192"/>
      <c r="BB369" s="192"/>
      <c r="BC369" s="192"/>
      <c r="BD369" s="192"/>
      <c r="BE369" s="192"/>
      <c r="BF369" s="192"/>
      <c r="BG369" s="192"/>
      <c r="BH369" s="192"/>
      <c r="BI369" s="192"/>
      <c r="BJ369" s="192"/>
      <c r="BK369" s="192"/>
      <c r="BL369" s="192"/>
    </row>
    <row r="370" spans="2:64" hidden="1" outlineLevel="1">
      <c r="B370" s="9"/>
      <c r="C370" s="9"/>
      <c r="D370" s="132" t="str">
        <f>Asset12</f>
        <v>Telecommunications (Corporate)</v>
      </c>
      <c r="E370" s="9"/>
      <c r="F370" s="9"/>
      <c r="G370" s="9"/>
      <c r="H370" s="9"/>
      <c r="I370" s="9"/>
      <c r="J370" s="9"/>
      <c r="K370" s="9"/>
      <c r="L370" s="37">
        <f t="shared" ref="L370:Q379" si="21">IF(M$198=0, L210+L242+L274+L306+L338, 0)</f>
        <v>0.19345374433350734</v>
      </c>
      <c r="M370" s="37">
        <f t="shared" si="21"/>
        <v>0</v>
      </c>
      <c r="N370" s="37">
        <f t="shared" si="21"/>
        <v>0</v>
      </c>
      <c r="O370" s="37">
        <f t="shared" si="21"/>
        <v>0</v>
      </c>
      <c r="P370" s="37">
        <f t="shared" si="21"/>
        <v>0</v>
      </c>
      <c r="Q370" s="37">
        <f t="shared" si="21"/>
        <v>0</v>
      </c>
      <c r="R370" s="9"/>
      <c r="S370" s="9"/>
      <c r="T370" s="277"/>
      <c r="U370" s="9"/>
      <c r="V370" s="279"/>
      <c r="W370" s="9"/>
      <c r="X370" s="9"/>
      <c r="Y370" s="9"/>
      <c r="Z370" s="9"/>
      <c r="AA370" s="277"/>
      <c r="AB370" s="192"/>
      <c r="AC370" s="192"/>
      <c r="AD370" s="192"/>
      <c r="AE370" s="192"/>
      <c r="AF370" s="192"/>
      <c r="AG370" s="192"/>
      <c r="AH370" s="192"/>
      <c r="AI370" s="192"/>
      <c r="AJ370" s="192"/>
      <c r="AK370" s="192"/>
      <c r="AL370" s="192"/>
      <c r="AM370" s="192"/>
      <c r="AN370" s="192"/>
      <c r="AO370" s="192"/>
      <c r="AP370" s="192"/>
      <c r="AQ370" s="192"/>
      <c r="AR370" s="192"/>
      <c r="AS370" s="192"/>
      <c r="AT370" s="192"/>
      <c r="AU370" s="192"/>
      <c r="AV370" s="192"/>
      <c r="AW370" s="192"/>
      <c r="AX370" s="192"/>
      <c r="AY370" s="192"/>
      <c r="AZ370" s="192"/>
      <c r="BA370" s="192"/>
      <c r="BB370" s="192"/>
      <c r="BC370" s="192"/>
      <c r="BD370" s="192"/>
      <c r="BE370" s="192"/>
      <c r="BF370" s="192"/>
      <c r="BG370" s="192"/>
      <c r="BH370" s="192"/>
      <c r="BI370" s="192"/>
      <c r="BJ370" s="192"/>
      <c r="BK370" s="192"/>
      <c r="BL370" s="192"/>
    </row>
    <row r="371" spans="2:64" hidden="1" outlineLevel="1">
      <c r="B371" s="9"/>
      <c r="C371" s="9"/>
      <c r="D371" s="132" t="str">
        <f>Asset13</f>
        <v>Other Non-System Assets (Corporate)</v>
      </c>
      <c r="E371" s="9"/>
      <c r="F371" s="9"/>
      <c r="G371" s="9"/>
      <c r="H371" s="9"/>
      <c r="I371" s="9"/>
      <c r="J371" s="9"/>
      <c r="K371" s="9"/>
      <c r="L371" s="37">
        <f t="shared" si="21"/>
        <v>4.4178949074529985</v>
      </c>
      <c r="M371" s="37">
        <f t="shared" si="21"/>
        <v>0</v>
      </c>
      <c r="N371" s="37">
        <f t="shared" si="21"/>
        <v>0</v>
      </c>
      <c r="O371" s="37">
        <f t="shared" si="21"/>
        <v>0</v>
      </c>
      <c r="P371" s="37">
        <f t="shared" si="21"/>
        <v>0</v>
      </c>
      <c r="Q371" s="37">
        <f t="shared" si="21"/>
        <v>0</v>
      </c>
      <c r="R371" s="9"/>
      <c r="S371" s="9"/>
      <c r="T371" s="277"/>
      <c r="U371" s="9"/>
      <c r="V371" s="279"/>
      <c r="W371" s="9"/>
      <c r="X371" s="9"/>
      <c r="Y371" s="9"/>
      <c r="Z371" s="9"/>
      <c r="AA371" s="277"/>
      <c r="AB371" s="192"/>
      <c r="AC371" s="192"/>
      <c r="AD371" s="192"/>
      <c r="AE371" s="192"/>
      <c r="AF371" s="192"/>
      <c r="AG371" s="192"/>
      <c r="AH371" s="192"/>
      <c r="AI371" s="192"/>
      <c r="AJ371" s="192"/>
      <c r="AK371" s="192"/>
      <c r="AL371" s="192"/>
      <c r="AM371" s="192"/>
      <c r="AN371" s="192"/>
      <c r="AO371" s="192"/>
      <c r="AP371" s="192"/>
      <c r="AQ371" s="192"/>
      <c r="AR371" s="192"/>
      <c r="AS371" s="192"/>
      <c r="AT371" s="192"/>
      <c r="AU371" s="192"/>
      <c r="AV371" s="192"/>
      <c r="AW371" s="192"/>
      <c r="AX371" s="192"/>
      <c r="AY371" s="192"/>
      <c r="AZ371" s="192"/>
      <c r="BA371" s="192"/>
      <c r="BB371" s="192"/>
      <c r="BC371" s="192"/>
      <c r="BD371" s="192"/>
      <c r="BE371" s="192"/>
      <c r="BF371" s="192"/>
      <c r="BG371" s="192"/>
      <c r="BH371" s="192"/>
      <c r="BI371" s="192"/>
      <c r="BJ371" s="192"/>
      <c r="BK371" s="192"/>
      <c r="BL371" s="192"/>
    </row>
    <row r="372" spans="2:64" hidden="1" outlineLevel="1">
      <c r="B372" s="9"/>
      <c r="C372" s="9"/>
      <c r="D372" s="132" t="str">
        <f>Asset14</f>
        <v>Land</v>
      </c>
      <c r="E372" s="9"/>
      <c r="F372" s="9"/>
      <c r="G372" s="9"/>
      <c r="H372" s="9"/>
      <c r="I372" s="9"/>
      <c r="J372" s="9"/>
      <c r="K372" s="9"/>
      <c r="L372" s="37">
        <f t="shared" si="21"/>
        <v>2.6905448961905476</v>
      </c>
      <c r="M372" s="37">
        <f t="shared" si="21"/>
        <v>0</v>
      </c>
      <c r="N372" s="37">
        <f t="shared" si="21"/>
        <v>0</v>
      </c>
      <c r="O372" s="37">
        <f t="shared" si="21"/>
        <v>0</v>
      </c>
      <c r="P372" s="37">
        <f t="shared" si="21"/>
        <v>0</v>
      </c>
      <c r="Q372" s="37">
        <f t="shared" si="21"/>
        <v>0</v>
      </c>
      <c r="R372" s="9"/>
      <c r="S372" s="9"/>
      <c r="T372" s="277"/>
      <c r="U372" s="9"/>
      <c r="V372" s="264"/>
      <c r="W372" s="279"/>
      <c r="X372" s="9"/>
      <c r="Y372" s="9"/>
      <c r="Z372" s="9"/>
      <c r="AA372" s="277"/>
      <c r="AB372" s="192"/>
      <c r="AC372" s="192"/>
      <c r="AD372" s="192"/>
      <c r="AE372" s="192"/>
      <c r="AF372" s="192"/>
      <c r="AG372" s="192"/>
      <c r="AH372" s="192"/>
      <c r="AI372" s="192"/>
      <c r="AJ372" s="192"/>
      <c r="AK372" s="192"/>
      <c r="AL372" s="192"/>
      <c r="AM372" s="192"/>
      <c r="AN372" s="192"/>
      <c r="AO372" s="192"/>
      <c r="AP372" s="192"/>
      <c r="AQ372" s="192"/>
      <c r="AR372" s="192"/>
      <c r="AS372" s="192"/>
      <c r="AT372" s="192"/>
      <c r="AU372" s="192"/>
      <c r="AV372" s="192"/>
      <c r="AW372" s="192"/>
      <c r="AX372" s="192"/>
      <c r="AY372" s="192"/>
      <c r="AZ372" s="192"/>
      <c r="BA372" s="192"/>
      <c r="BB372" s="192"/>
      <c r="BC372" s="192"/>
      <c r="BD372" s="192"/>
      <c r="BE372" s="192"/>
      <c r="BF372" s="192"/>
      <c r="BG372" s="192"/>
      <c r="BH372" s="192"/>
      <c r="BI372" s="192"/>
      <c r="BJ372" s="192"/>
      <c r="BK372" s="192"/>
      <c r="BL372" s="192"/>
    </row>
    <row r="373" spans="2:64" hidden="1" outlineLevel="1">
      <c r="B373" s="9"/>
      <c r="C373" s="9"/>
      <c r="D373" s="132" t="str">
        <f>Asset15</f>
        <v>Buildings</v>
      </c>
      <c r="E373" s="9"/>
      <c r="F373" s="9"/>
      <c r="G373" s="9"/>
      <c r="H373" s="9"/>
      <c r="I373" s="9"/>
      <c r="J373" s="9"/>
      <c r="K373" s="9"/>
      <c r="L373" s="37">
        <f t="shared" si="21"/>
        <v>19.336705808748249</v>
      </c>
      <c r="M373" s="37">
        <f t="shared" si="21"/>
        <v>0</v>
      </c>
      <c r="N373" s="37">
        <f t="shared" si="21"/>
        <v>0</v>
      </c>
      <c r="O373" s="37">
        <f t="shared" si="21"/>
        <v>0</v>
      </c>
      <c r="P373" s="37">
        <f t="shared" si="21"/>
        <v>0</v>
      </c>
      <c r="Q373" s="37">
        <f t="shared" si="21"/>
        <v>0</v>
      </c>
      <c r="R373" s="9"/>
      <c r="S373" s="9"/>
      <c r="T373" s="277"/>
      <c r="U373" s="9"/>
      <c r="V373" s="279"/>
      <c r="W373" s="9"/>
      <c r="X373" s="9"/>
      <c r="Y373" s="9"/>
      <c r="Z373" s="9"/>
      <c r="AA373" s="277"/>
      <c r="AB373" s="192"/>
      <c r="AC373" s="192"/>
      <c r="AD373" s="192"/>
      <c r="AE373" s="192"/>
      <c r="AF373" s="192"/>
      <c r="AG373" s="192"/>
      <c r="AH373" s="192"/>
      <c r="AI373" s="192"/>
      <c r="AJ373" s="192"/>
      <c r="AK373" s="192"/>
      <c r="AL373" s="192"/>
      <c r="AM373" s="192"/>
      <c r="AN373" s="192"/>
      <c r="AO373" s="192"/>
      <c r="AP373" s="192"/>
      <c r="AQ373" s="192"/>
      <c r="AR373" s="192"/>
      <c r="AS373" s="192"/>
      <c r="AT373" s="192"/>
      <c r="AU373" s="192"/>
      <c r="AV373" s="192"/>
      <c r="AW373" s="192"/>
      <c r="AX373" s="192"/>
      <c r="AY373" s="192"/>
      <c r="AZ373" s="192"/>
      <c r="BA373" s="192"/>
      <c r="BB373" s="192"/>
      <c r="BC373" s="192"/>
      <c r="BD373" s="192"/>
      <c r="BE373" s="192"/>
      <c r="BF373" s="192"/>
      <c r="BG373" s="192"/>
      <c r="BH373" s="192"/>
      <c r="BI373" s="192"/>
      <c r="BJ373" s="192"/>
      <c r="BK373" s="192"/>
      <c r="BL373" s="192"/>
    </row>
    <row r="374" spans="2:64" hidden="1" outlineLevel="1">
      <c r="B374" s="9"/>
      <c r="C374" s="9"/>
      <c r="D374" s="132" t="str">
        <f>Asset16</f>
        <v>Equity raising costs</v>
      </c>
      <c r="E374" s="9"/>
      <c r="F374" s="9"/>
      <c r="G374" s="9"/>
      <c r="H374" s="9"/>
      <c r="I374" s="9"/>
      <c r="J374" s="9"/>
      <c r="K374" s="9"/>
      <c r="L374" s="37">
        <f t="shared" si="21"/>
        <v>0.24289865413460715</v>
      </c>
      <c r="M374" s="37">
        <f t="shared" si="21"/>
        <v>0</v>
      </c>
      <c r="N374" s="37">
        <f t="shared" si="21"/>
        <v>0</v>
      </c>
      <c r="O374" s="37">
        <f t="shared" si="21"/>
        <v>0</v>
      </c>
      <c r="P374" s="37">
        <f t="shared" si="21"/>
        <v>0</v>
      </c>
      <c r="Q374" s="37">
        <f t="shared" si="21"/>
        <v>0</v>
      </c>
      <c r="R374" s="9"/>
      <c r="S374" s="9"/>
      <c r="T374" s="277"/>
      <c r="U374" s="9"/>
      <c r="V374" s="279"/>
      <c r="W374" s="9"/>
      <c r="X374" s="9"/>
      <c r="Y374" s="9"/>
      <c r="Z374" s="9"/>
      <c r="AA374" s="277"/>
      <c r="AB374" s="192"/>
      <c r="AC374" s="192"/>
      <c r="AD374" s="192"/>
      <c r="AE374" s="192"/>
      <c r="AF374" s="192"/>
      <c r="AG374" s="192"/>
      <c r="AH374" s="192"/>
      <c r="AI374" s="192"/>
      <c r="AJ374" s="192"/>
      <c r="AK374" s="192"/>
      <c r="AL374" s="192"/>
      <c r="AM374" s="192"/>
      <c r="AN374" s="192"/>
      <c r="AO374" s="192"/>
      <c r="AP374" s="192"/>
      <c r="AQ374" s="192"/>
      <c r="AR374" s="192"/>
      <c r="AS374" s="192"/>
      <c r="AT374" s="192"/>
      <c r="AU374" s="192"/>
      <c r="AV374" s="192"/>
      <c r="AW374" s="192"/>
      <c r="AX374" s="192"/>
      <c r="AY374" s="192"/>
      <c r="AZ374" s="192"/>
      <c r="BA374" s="192"/>
      <c r="BB374" s="192"/>
      <c r="BC374" s="192"/>
      <c r="BD374" s="192"/>
      <c r="BE374" s="192"/>
      <c r="BF374" s="192"/>
      <c r="BG374" s="192"/>
      <c r="BH374" s="192"/>
      <c r="BI374" s="192"/>
      <c r="BJ374" s="192"/>
      <c r="BK374" s="192"/>
      <c r="BL374" s="192"/>
    </row>
    <row r="375" spans="2:64" hidden="1" outlineLevel="1">
      <c r="B375" s="9"/>
      <c r="C375" s="9"/>
      <c r="D375" s="132">
        <f>Asset17</f>
        <v>0</v>
      </c>
      <c r="E375" s="9"/>
      <c r="F375" s="9"/>
      <c r="G375" s="9"/>
      <c r="H375" s="9"/>
      <c r="I375" s="9"/>
      <c r="J375" s="9"/>
      <c r="K375" s="9"/>
      <c r="L375" s="37">
        <f t="shared" si="21"/>
        <v>0</v>
      </c>
      <c r="M375" s="37">
        <f t="shared" si="21"/>
        <v>0</v>
      </c>
      <c r="N375" s="37">
        <f t="shared" si="21"/>
        <v>0</v>
      </c>
      <c r="O375" s="37">
        <f t="shared" si="21"/>
        <v>0</v>
      </c>
      <c r="P375" s="37">
        <f t="shared" si="21"/>
        <v>0</v>
      </c>
      <c r="Q375" s="37">
        <f t="shared" si="21"/>
        <v>0</v>
      </c>
      <c r="R375" s="9"/>
      <c r="S375" s="9"/>
      <c r="T375" s="9"/>
      <c r="U375" s="9"/>
      <c r="V375" s="279"/>
      <c r="W375" s="9"/>
      <c r="X375" s="9"/>
      <c r="Y375" s="9"/>
      <c r="Z375" s="9"/>
      <c r="AA375" s="277"/>
      <c r="AB375" s="192"/>
      <c r="AC375" s="192"/>
      <c r="AD375" s="192"/>
      <c r="AE375" s="192"/>
      <c r="AF375" s="192"/>
      <c r="AG375" s="192"/>
      <c r="AH375" s="192"/>
      <c r="AI375" s="192"/>
      <c r="AJ375" s="192"/>
      <c r="AK375" s="192"/>
      <c r="AL375" s="192"/>
      <c r="AM375" s="192"/>
      <c r="AN375" s="192"/>
      <c r="AO375" s="192"/>
      <c r="AP375" s="192"/>
      <c r="AQ375" s="192"/>
      <c r="AR375" s="192"/>
      <c r="AS375" s="192"/>
      <c r="AT375" s="192"/>
      <c r="AU375" s="192"/>
      <c r="AV375" s="192"/>
      <c r="AW375" s="192"/>
      <c r="AX375" s="192"/>
      <c r="AY375" s="192"/>
      <c r="AZ375" s="192"/>
      <c r="BA375" s="192"/>
      <c r="BB375" s="192"/>
      <c r="BC375" s="192"/>
      <c r="BD375" s="192"/>
      <c r="BE375" s="192"/>
      <c r="BF375" s="192"/>
      <c r="BG375" s="192"/>
      <c r="BH375" s="192"/>
      <c r="BI375" s="192"/>
      <c r="BJ375" s="192"/>
      <c r="BK375" s="192"/>
      <c r="BL375" s="192"/>
    </row>
    <row r="376" spans="2:64" hidden="1" outlineLevel="1">
      <c r="B376" s="9"/>
      <c r="C376" s="9"/>
      <c r="D376" s="132">
        <f>Asset18</f>
        <v>0</v>
      </c>
      <c r="E376" s="9"/>
      <c r="F376" s="9"/>
      <c r="G376" s="9"/>
      <c r="H376" s="9"/>
      <c r="I376" s="9"/>
      <c r="J376" s="9"/>
      <c r="K376" s="9"/>
      <c r="L376" s="37">
        <f t="shared" si="21"/>
        <v>0</v>
      </c>
      <c r="M376" s="37">
        <f t="shared" si="21"/>
        <v>0</v>
      </c>
      <c r="N376" s="37">
        <f t="shared" si="21"/>
        <v>0</v>
      </c>
      <c r="O376" s="37">
        <f t="shared" si="21"/>
        <v>0</v>
      </c>
      <c r="P376" s="37">
        <f t="shared" si="21"/>
        <v>0</v>
      </c>
      <c r="Q376" s="37">
        <f t="shared" si="21"/>
        <v>0</v>
      </c>
      <c r="R376" s="9"/>
      <c r="S376" s="9"/>
      <c r="T376" s="9"/>
      <c r="U376" s="9"/>
      <c r="V376" s="9"/>
      <c r="W376" s="9"/>
      <c r="X376" s="9"/>
      <c r="Y376" s="9"/>
      <c r="Z376" s="9"/>
      <c r="AA376" s="9"/>
      <c r="AB376" s="192"/>
      <c r="AC376" s="192"/>
      <c r="AD376" s="192"/>
      <c r="AE376" s="192"/>
      <c r="AF376" s="192"/>
      <c r="AG376" s="192"/>
      <c r="AH376" s="192"/>
      <c r="AI376" s="192"/>
      <c r="AJ376" s="192"/>
      <c r="AK376" s="192"/>
      <c r="AL376" s="192"/>
      <c r="AM376" s="192"/>
      <c r="AN376" s="192"/>
      <c r="AO376" s="192"/>
      <c r="AP376" s="192"/>
      <c r="AQ376" s="192"/>
      <c r="AR376" s="192"/>
      <c r="AS376" s="192"/>
      <c r="AT376" s="192"/>
      <c r="AU376" s="192"/>
      <c r="AV376" s="192"/>
      <c r="AW376" s="192"/>
      <c r="AX376" s="192"/>
      <c r="AY376" s="192"/>
      <c r="AZ376" s="192"/>
      <c r="BA376" s="192"/>
      <c r="BB376" s="192"/>
      <c r="BC376" s="192"/>
      <c r="BD376" s="192"/>
      <c r="BE376" s="192"/>
      <c r="BF376" s="192"/>
      <c r="BG376" s="192"/>
      <c r="BH376" s="192"/>
      <c r="BI376" s="192"/>
      <c r="BJ376" s="192"/>
      <c r="BK376" s="192"/>
      <c r="BL376" s="192"/>
    </row>
    <row r="377" spans="2:64" hidden="1" outlineLevel="1">
      <c r="B377" s="9"/>
      <c r="C377" s="9"/>
      <c r="D377" s="132">
        <f>Asset19</f>
        <v>0</v>
      </c>
      <c r="E377" s="9"/>
      <c r="F377" s="9"/>
      <c r="G377" s="9"/>
      <c r="H377" s="9"/>
      <c r="I377" s="9"/>
      <c r="J377" s="9"/>
      <c r="K377" s="9"/>
      <c r="L377" s="37">
        <f t="shared" si="21"/>
        <v>0</v>
      </c>
      <c r="M377" s="37">
        <f t="shared" si="21"/>
        <v>0</v>
      </c>
      <c r="N377" s="37">
        <f t="shared" si="21"/>
        <v>0</v>
      </c>
      <c r="O377" s="37">
        <f t="shared" si="21"/>
        <v>0</v>
      </c>
      <c r="P377" s="37">
        <f t="shared" si="21"/>
        <v>0</v>
      </c>
      <c r="Q377" s="37">
        <f t="shared" si="21"/>
        <v>0</v>
      </c>
      <c r="R377" s="9"/>
      <c r="S377" s="9"/>
      <c r="T377" s="9"/>
      <c r="U377" s="9"/>
      <c r="V377" s="9"/>
      <c r="W377" s="9"/>
      <c r="X377" s="9"/>
      <c r="Y377" s="9"/>
      <c r="Z377" s="9"/>
      <c r="AA377" s="9"/>
      <c r="AB377" s="192"/>
      <c r="AC377" s="192"/>
      <c r="AD377" s="192"/>
      <c r="AE377" s="192"/>
      <c r="AF377" s="192"/>
      <c r="AG377" s="192"/>
      <c r="AH377" s="192"/>
      <c r="AI377" s="192"/>
      <c r="AJ377" s="192"/>
      <c r="AK377" s="192"/>
      <c r="AL377" s="192"/>
      <c r="AM377" s="192"/>
      <c r="AN377" s="192"/>
      <c r="AO377" s="192"/>
      <c r="AP377" s="192"/>
      <c r="AQ377" s="192"/>
      <c r="AR377" s="192"/>
      <c r="AS377" s="192"/>
      <c r="AT377" s="192"/>
      <c r="AU377" s="192"/>
      <c r="AV377" s="192"/>
      <c r="AW377" s="192"/>
      <c r="AX377" s="192"/>
      <c r="AY377" s="192"/>
      <c r="AZ377" s="192"/>
      <c r="BA377" s="192"/>
      <c r="BB377" s="192"/>
      <c r="BC377" s="192"/>
      <c r="BD377" s="192"/>
      <c r="BE377" s="192"/>
      <c r="BF377" s="192"/>
      <c r="BG377" s="192"/>
      <c r="BH377" s="192"/>
      <c r="BI377" s="192"/>
      <c r="BJ377" s="192"/>
      <c r="BK377" s="192"/>
      <c r="BL377" s="192"/>
    </row>
    <row r="378" spans="2:64" hidden="1" outlineLevel="1">
      <c r="B378" s="9"/>
      <c r="C378" s="9"/>
      <c r="D378" s="132">
        <f>Asset20</f>
        <v>0</v>
      </c>
      <c r="E378" s="9"/>
      <c r="F378" s="9"/>
      <c r="G378" s="9"/>
      <c r="H378" s="9"/>
      <c r="I378" s="9"/>
      <c r="J378" s="9"/>
      <c r="K378" s="9"/>
      <c r="L378" s="37">
        <f t="shared" si="21"/>
        <v>0</v>
      </c>
      <c r="M378" s="37">
        <f t="shared" si="21"/>
        <v>0</v>
      </c>
      <c r="N378" s="37">
        <f t="shared" si="21"/>
        <v>0</v>
      </c>
      <c r="O378" s="37">
        <f t="shared" si="21"/>
        <v>0</v>
      </c>
      <c r="P378" s="37">
        <f t="shared" si="21"/>
        <v>0</v>
      </c>
      <c r="Q378" s="37">
        <f t="shared" si="21"/>
        <v>0</v>
      </c>
      <c r="R378" s="9"/>
      <c r="S378" s="9"/>
      <c r="T378" s="9"/>
      <c r="U378" s="9"/>
      <c r="V378" s="9"/>
      <c r="W378" s="9"/>
      <c r="X378" s="9"/>
      <c r="Y378" s="9"/>
      <c r="Z378" s="9"/>
      <c r="AA378" s="9"/>
      <c r="AB378" s="192"/>
      <c r="AC378" s="192"/>
      <c r="AD378" s="192"/>
      <c r="AE378" s="192"/>
      <c r="AF378" s="192"/>
      <c r="AG378" s="192"/>
      <c r="AH378" s="192"/>
      <c r="AI378" s="192"/>
      <c r="AJ378" s="192"/>
      <c r="AK378" s="192"/>
      <c r="AL378" s="192"/>
      <c r="AM378" s="192"/>
      <c r="AN378" s="192"/>
      <c r="AO378" s="192"/>
      <c r="AP378" s="192"/>
      <c r="AQ378" s="192"/>
      <c r="AR378" s="192"/>
      <c r="AS378" s="192"/>
      <c r="AT378" s="192"/>
      <c r="AU378" s="192"/>
      <c r="AV378" s="192"/>
      <c r="AW378" s="192"/>
      <c r="AX378" s="192"/>
      <c r="AY378" s="192"/>
      <c r="AZ378" s="192"/>
      <c r="BA378" s="192"/>
      <c r="BB378" s="192"/>
      <c r="BC378" s="192"/>
      <c r="BD378" s="192"/>
      <c r="BE378" s="192"/>
      <c r="BF378" s="192"/>
      <c r="BG378" s="192"/>
      <c r="BH378" s="192"/>
      <c r="BI378" s="192"/>
      <c r="BJ378" s="192"/>
      <c r="BK378" s="192"/>
      <c r="BL378" s="192"/>
    </row>
    <row r="379" spans="2:64" hidden="1" outlineLevel="1">
      <c r="B379" s="9"/>
      <c r="C379" s="9"/>
      <c r="D379" s="132">
        <f>Asset21</f>
        <v>0</v>
      </c>
      <c r="E379" s="9"/>
      <c r="F379" s="9"/>
      <c r="G379" s="9"/>
      <c r="H379" s="9"/>
      <c r="I379" s="9"/>
      <c r="J379" s="9"/>
      <c r="K379" s="9"/>
      <c r="L379" s="37">
        <f t="shared" si="21"/>
        <v>0</v>
      </c>
      <c r="M379" s="37">
        <f t="shared" si="21"/>
        <v>0</v>
      </c>
      <c r="N379" s="37">
        <f t="shared" si="21"/>
        <v>0</v>
      </c>
      <c r="O379" s="37">
        <f t="shared" si="21"/>
        <v>0</v>
      </c>
      <c r="P379" s="37">
        <f t="shared" si="21"/>
        <v>0</v>
      </c>
      <c r="Q379" s="37">
        <f t="shared" si="21"/>
        <v>0</v>
      </c>
      <c r="R379" s="9"/>
      <c r="S379" s="9"/>
      <c r="T379" s="9"/>
      <c r="U379" s="9"/>
      <c r="V379" s="264"/>
      <c r="W379" s="9"/>
      <c r="X379" s="9"/>
      <c r="Y379" s="9"/>
      <c r="Z379" s="9"/>
      <c r="AA379" s="9"/>
      <c r="AB379" s="192"/>
      <c r="AC379" s="192"/>
      <c r="AD379" s="192"/>
      <c r="AE379" s="192"/>
      <c r="AF379" s="192"/>
      <c r="AG379" s="192"/>
      <c r="AH379" s="192"/>
      <c r="AI379" s="192"/>
      <c r="AJ379" s="192"/>
      <c r="AK379" s="192"/>
      <c r="AL379" s="192"/>
      <c r="AM379" s="192"/>
      <c r="AN379" s="192"/>
      <c r="AO379" s="192"/>
      <c r="AP379" s="192"/>
      <c r="AQ379" s="192"/>
      <c r="AR379" s="192"/>
      <c r="AS379" s="192"/>
      <c r="AT379" s="192"/>
      <c r="AU379" s="192"/>
      <c r="AV379" s="192"/>
      <c r="AW379" s="192"/>
      <c r="AX379" s="192"/>
      <c r="AY379" s="192"/>
      <c r="AZ379" s="192"/>
      <c r="BA379" s="192"/>
      <c r="BB379" s="192"/>
      <c r="BC379" s="192"/>
      <c r="BD379" s="192"/>
      <c r="BE379" s="192"/>
      <c r="BF379" s="192"/>
      <c r="BG379" s="192"/>
      <c r="BH379" s="192"/>
      <c r="BI379" s="192"/>
      <c r="BJ379" s="192"/>
      <c r="BK379" s="192"/>
      <c r="BL379" s="192"/>
    </row>
    <row r="380" spans="2:64" hidden="1" outlineLevel="1">
      <c r="B380" s="9"/>
      <c r="C380" s="9"/>
      <c r="D380" s="132">
        <f>Asset22</f>
        <v>0</v>
      </c>
      <c r="E380" s="9"/>
      <c r="F380" s="9"/>
      <c r="G380" s="9"/>
      <c r="H380" s="9"/>
      <c r="I380" s="9"/>
      <c r="J380" s="9"/>
      <c r="K380" s="9"/>
      <c r="L380" s="37">
        <f t="shared" ref="L380:Q386" si="22">IF(M$198=0, L220+L252+L284+L316+L348, 0)</f>
        <v>0</v>
      </c>
      <c r="M380" s="37">
        <f t="shared" si="22"/>
        <v>0</v>
      </c>
      <c r="N380" s="37">
        <f t="shared" si="22"/>
        <v>0</v>
      </c>
      <c r="O380" s="37">
        <f t="shared" si="22"/>
        <v>0</v>
      </c>
      <c r="P380" s="37">
        <f t="shared" si="22"/>
        <v>0</v>
      </c>
      <c r="Q380" s="37">
        <f t="shared" si="22"/>
        <v>0</v>
      </c>
      <c r="R380" s="9"/>
      <c r="S380" s="9"/>
      <c r="T380" s="9"/>
      <c r="U380" s="9"/>
      <c r="V380" s="277"/>
      <c r="W380" s="9"/>
      <c r="X380" s="9"/>
      <c r="Y380" s="9"/>
      <c r="Z380" s="9"/>
      <c r="AA380" s="9"/>
      <c r="AB380" s="192"/>
      <c r="AC380" s="192"/>
      <c r="AD380" s="192"/>
      <c r="AE380" s="192"/>
      <c r="AF380" s="192"/>
      <c r="AG380" s="192"/>
      <c r="AH380" s="192"/>
      <c r="AI380" s="192"/>
      <c r="AJ380" s="192"/>
      <c r="AK380" s="192"/>
      <c r="AL380" s="192"/>
      <c r="AM380" s="192"/>
      <c r="AN380" s="192"/>
      <c r="AO380" s="192"/>
      <c r="AP380" s="192"/>
      <c r="AQ380" s="192"/>
      <c r="AR380" s="192"/>
      <c r="AS380" s="192"/>
      <c r="AT380" s="192"/>
      <c r="AU380" s="192"/>
      <c r="AV380" s="192"/>
      <c r="AW380" s="192"/>
      <c r="AX380" s="192"/>
      <c r="AY380" s="192"/>
      <c r="AZ380" s="192"/>
      <c r="BA380" s="192"/>
      <c r="BB380" s="192"/>
      <c r="BC380" s="192"/>
      <c r="BD380" s="192"/>
      <c r="BE380" s="192"/>
      <c r="BF380" s="192"/>
      <c r="BG380" s="192"/>
      <c r="BH380" s="192"/>
      <c r="BI380" s="192"/>
      <c r="BJ380" s="192"/>
      <c r="BK380" s="192"/>
      <c r="BL380" s="192"/>
    </row>
    <row r="381" spans="2:64" hidden="1" outlineLevel="1">
      <c r="B381" s="9"/>
      <c r="C381" s="9"/>
      <c r="D381" s="132">
        <f>Asset23</f>
        <v>0</v>
      </c>
      <c r="E381" s="9"/>
      <c r="F381" s="9"/>
      <c r="G381" s="9"/>
      <c r="H381" s="9"/>
      <c r="I381" s="9"/>
      <c r="J381" s="9"/>
      <c r="K381" s="9"/>
      <c r="L381" s="37">
        <f t="shared" si="22"/>
        <v>0</v>
      </c>
      <c r="M381" s="37">
        <f t="shared" si="22"/>
        <v>0</v>
      </c>
      <c r="N381" s="37">
        <f t="shared" si="22"/>
        <v>0</v>
      </c>
      <c r="O381" s="37">
        <f t="shared" si="22"/>
        <v>0</v>
      </c>
      <c r="P381" s="37">
        <f t="shared" si="22"/>
        <v>0</v>
      </c>
      <c r="Q381" s="37">
        <f t="shared" si="22"/>
        <v>0</v>
      </c>
      <c r="R381" s="9"/>
      <c r="S381" s="9"/>
      <c r="T381" s="9"/>
      <c r="U381" s="9"/>
      <c r="V381" s="9"/>
      <c r="W381" s="9"/>
      <c r="X381" s="9"/>
      <c r="Y381" s="9"/>
      <c r="Z381" s="9"/>
      <c r="AA381" s="9"/>
      <c r="AB381" s="192"/>
      <c r="AC381" s="192"/>
      <c r="AD381" s="192"/>
      <c r="AE381" s="192"/>
      <c r="AF381" s="192"/>
      <c r="AG381" s="192"/>
      <c r="AH381" s="192"/>
      <c r="AI381" s="192"/>
      <c r="AJ381" s="192"/>
      <c r="AK381" s="192"/>
      <c r="AL381" s="192"/>
      <c r="AM381" s="192"/>
      <c r="AN381" s="192"/>
      <c r="AO381" s="192"/>
      <c r="AP381" s="192"/>
      <c r="AQ381" s="192"/>
      <c r="AR381" s="192"/>
      <c r="AS381" s="192"/>
      <c r="AT381" s="192"/>
      <c r="AU381" s="192"/>
      <c r="AV381" s="192"/>
      <c r="AW381" s="192"/>
      <c r="AX381" s="192"/>
      <c r="AY381" s="192"/>
      <c r="AZ381" s="192"/>
      <c r="BA381" s="192"/>
      <c r="BB381" s="192"/>
      <c r="BC381" s="192"/>
      <c r="BD381" s="192"/>
      <c r="BE381" s="192"/>
      <c r="BF381" s="192"/>
      <c r="BG381" s="192"/>
      <c r="BH381" s="192"/>
      <c r="BI381" s="192"/>
      <c r="BJ381" s="192"/>
      <c r="BK381" s="192"/>
      <c r="BL381" s="192"/>
    </row>
    <row r="382" spans="2:64" hidden="1" outlineLevel="1">
      <c r="B382" s="9"/>
      <c r="C382" s="9"/>
      <c r="D382" s="132">
        <f>Asset24</f>
        <v>0</v>
      </c>
      <c r="E382" s="9"/>
      <c r="F382" s="9"/>
      <c r="G382" s="9"/>
      <c r="H382" s="9"/>
      <c r="I382" s="9"/>
      <c r="J382" s="9"/>
      <c r="K382" s="9"/>
      <c r="L382" s="37">
        <f t="shared" si="22"/>
        <v>0</v>
      </c>
      <c r="M382" s="37">
        <f t="shared" si="22"/>
        <v>0</v>
      </c>
      <c r="N382" s="37">
        <f t="shared" si="22"/>
        <v>0</v>
      </c>
      <c r="O382" s="37">
        <f t="shared" si="22"/>
        <v>0</v>
      </c>
      <c r="P382" s="37">
        <f t="shared" si="22"/>
        <v>0</v>
      </c>
      <c r="Q382" s="37">
        <f t="shared" si="22"/>
        <v>0</v>
      </c>
      <c r="R382" s="9"/>
      <c r="S382" s="9"/>
      <c r="T382" s="9"/>
      <c r="U382" s="9"/>
      <c r="V382" s="9"/>
      <c r="W382" s="9"/>
      <c r="X382" s="9"/>
      <c r="Y382" s="9"/>
      <c r="Z382" s="9"/>
      <c r="AA382" s="9"/>
      <c r="AB382" s="192"/>
      <c r="AC382" s="192"/>
      <c r="AD382" s="192"/>
      <c r="AE382" s="192"/>
      <c r="AF382" s="192"/>
      <c r="AG382" s="192"/>
      <c r="AH382" s="192"/>
      <c r="AI382" s="192"/>
      <c r="AJ382" s="192"/>
      <c r="AK382" s="192"/>
      <c r="AL382" s="192"/>
      <c r="AM382" s="192"/>
      <c r="AN382" s="192"/>
      <c r="AO382" s="192"/>
      <c r="AP382" s="192"/>
      <c r="AQ382" s="192"/>
      <c r="AR382" s="192"/>
      <c r="AS382" s="192"/>
      <c r="AT382" s="192"/>
      <c r="AU382" s="192"/>
      <c r="AV382" s="192"/>
      <c r="AW382" s="192"/>
      <c r="AX382" s="192"/>
      <c r="AY382" s="192"/>
      <c r="AZ382" s="192"/>
      <c r="BA382" s="192"/>
      <c r="BB382" s="192"/>
      <c r="BC382" s="192"/>
      <c r="BD382" s="192"/>
      <c r="BE382" s="192"/>
      <c r="BF382" s="192"/>
      <c r="BG382" s="192"/>
      <c r="BH382" s="192"/>
      <c r="BI382" s="192"/>
      <c r="BJ382" s="192"/>
      <c r="BK382" s="192"/>
      <c r="BL382" s="192"/>
    </row>
    <row r="383" spans="2:64" hidden="1" outlineLevel="1">
      <c r="B383" s="9"/>
      <c r="C383" s="9"/>
      <c r="D383" s="132">
        <f>Asset25</f>
        <v>0</v>
      </c>
      <c r="E383" s="9"/>
      <c r="F383" s="9"/>
      <c r="G383" s="9"/>
      <c r="H383" s="9"/>
      <c r="I383" s="9"/>
      <c r="J383" s="9"/>
      <c r="K383" s="9"/>
      <c r="L383" s="37">
        <f t="shared" si="22"/>
        <v>0</v>
      </c>
      <c r="M383" s="37">
        <f t="shared" si="22"/>
        <v>0</v>
      </c>
      <c r="N383" s="37">
        <f t="shared" si="22"/>
        <v>0</v>
      </c>
      <c r="O383" s="37">
        <f t="shared" si="22"/>
        <v>0</v>
      </c>
      <c r="P383" s="37">
        <f t="shared" si="22"/>
        <v>0</v>
      </c>
      <c r="Q383" s="37">
        <f t="shared" si="22"/>
        <v>0</v>
      </c>
      <c r="R383" s="9"/>
      <c r="S383" s="9"/>
      <c r="T383" s="9"/>
      <c r="U383" s="9"/>
      <c r="V383" s="9"/>
      <c r="W383" s="9"/>
      <c r="X383" s="9"/>
      <c r="Y383" s="9"/>
      <c r="Z383" s="9"/>
      <c r="AA383" s="9"/>
      <c r="AB383" s="192"/>
      <c r="AC383" s="192"/>
      <c r="AD383" s="192"/>
      <c r="AE383" s="192"/>
      <c r="AF383" s="192"/>
      <c r="AG383" s="192"/>
      <c r="AH383" s="192"/>
      <c r="AI383" s="192"/>
      <c r="AJ383" s="192"/>
      <c r="AK383" s="192"/>
      <c r="AL383" s="192"/>
      <c r="AM383" s="192"/>
      <c r="AN383" s="192"/>
      <c r="AO383" s="192"/>
      <c r="AP383" s="192"/>
      <c r="AQ383" s="192"/>
      <c r="AR383" s="192"/>
      <c r="AS383" s="192"/>
      <c r="AT383" s="192"/>
      <c r="AU383" s="192"/>
      <c r="AV383" s="192"/>
      <c r="AW383" s="192"/>
      <c r="AX383" s="192"/>
      <c r="AY383" s="192"/>
      <c r="AZ383" s="192"/>
      <c r="BA383" s="192"/>
      <c r="BB383" s="192"/>
      <c r="BC383" s="192"/>
      <c r="BD383" s="192"/>
      <c r="BE383" s="192"/>
      <c r="BF383" s="192"/>
      <c r="BG383" s="192"/>
      <c r="BH383" s="192"/>
      <c r="BI383" s="192"/>
      <c r="BJ383" s="192"/>
      <c r="BK383" s="192"/>
      <c r="BL383" s="192"/>
    </row>
    <row r="384" spans="2:64" hidden="1" outlineLevel="1">
      <c r="B384" s="9"/>
      <c r="C384" s="9"/>
      <c r="D384" s="132">
        <f>Asset26</f>
        <v>0</v>
      </c>
      <c r="E384" s="9"/>
      <c r="F384" s="9"/>
      <c r="G384" s="9"/>
      <c r="H384" s="9"/>
      <c r="I384" s="9"/>
      <c r="J384" s="9"/>
      <c r="K384" s="9"/>
      <c r="L384" s="37">
        <f t="shared" si="22"/>
        <v>0</v>
      </c>
      <c r="M384" s="37">
        <f t="shared" si="22"/>
        <v>0</v>
      </c>
      <c r="N384" s="37">
        <f t="shared" si="22"/>
        <v>0</v>
      </c>
      <c r="O384" s="37">
        <f t="shared" si="22"/>
        <v>0</v>
      </c>
      <c r="P384" s="37">
        <f t="shared" si="22"/>
        <v>0</v>
      </c>
      <c r="Q384" s="37">
        <f t="shared" si="22"/>
        <v>0</v>
      </c>
      <c r="R384" s="9"/>
      <c r="S384" s="9"/>
      <c r="T384" s="9"/>
      <c r="U384" s="9"/>
      <c r="V384" s="9"/>
      <c r="W384" s="9"/>
      <c r="X384" s="9"/>
      <c r="Y384" s="9"/>
      <c r="Z384" s="9"/>
      <c r="AA384" s="9"/>
      <c r="AB384" s="192"/>
      <c r="AC384" s="192"/>
      <c r="AD384" s="192"/>
      <c r="AE384" s="192"/>
      <c r="AF384" s="192"/>
      <c r="AG384" s="192"/>
      <c r="AH384" s="192"/>
      <c r="AI384" s="192"/>
      <c r="AJ384" s="192"/>
      <c r="AK384" s="192"/>
      <c r="AL384" s="192"/>
      <c r="AM384" s="192"/>
      <c r="AN384" s="192"/>
      <c r="AO384" s="192"/>
      <c r="AP384" s="192"/>
      <c r="AQ384" s="192"/>
      <c r="AR384" s="192"/>
      <c r="AS384" s="192"/>
      <c r="AT384" s="192"/>
      <c r="AU384" s="192"/>
      <c r="AV384" s="192"/>
      <c r="AW384" s="192"/>
      <c r="AX384" s="192"/>
      <c r="AY384" s="192"/>
      <c r="AZ384" s="192"/>
      <c r="BA384" s="192"/>
      <c r="BB384" s="192"/>
      <c r="BC384" s="192"/>
      <c r="BD384" s="192"/>
      <c r="BE384" s="192"/>
      <c r="BF384" s="192"/>
      <c r="BG384" s="192"/>
      <c r="BH384" s="192"/>
      <c r="BI384" s="192"/>
      <c r="BJ384" s="192"/>
      <c r="BK384" s="192"/>
      <c r="BL384" s="192"/>
    </row>
    <row r="385" spans="1:64" hidden="1" outlineLevel="1">
      <c r="B385" s="9"/>
      <c r="C385" s="9"/>
      <c r="D385" s="132">
        <f>Asset27</f>
        <v>0</v>
      </c>
      <c r="E385" s="9"/>
      <c r="F385" s="9"/>
      <c r="G385" s="9"/>
      <c r="H385" s="9"/>
      <c r="I385" s="9"/>
      <c r="J385" s="9"/>
      <c r="K385" s="9"/>
      <c r="L385" s="37">
        <f t="shared" si="22"/>
        <v>0</v>
      </c>
      <c r="M385" s="37">
        <f t="shared" si="22"/>
        <v>0</v>
      </c>
      <c r="N385" s="37">
        <f t="shared" si="22"/>
        <v>0</v>
      </c>
      <c r="O385" s="37">
        <f t="shared" si="22"/>
        <v>0</v>
      </c>
      <c r="P385" s="37">
        <f t="shared" si="22"/>
        <v>0</v>
      </c>
      <c r="Q385" s="37">
        <f t="shared" si="22"/>
        <v>0</v>
      </c>
      <c r="R385" s="9"/>
      <c r="S385" s="9"/>
      <c r="T385" s="9"/>
      <c r="U385" s="9"/>
      <c r="V385" s="9"/>
      <c r="W385" s="9"/>
      <c r="X385" s="9"/>
      <c r="Y385" s="9"/>
      <c r="Z385" s="9"/>
      <c r="AA385" s="9"/>
      <c r="AB385" s="192"/>
      <c r="AC385" s="192"/>
      <c r="AD385" s="192"/>
      <c r="AE385" s="192"/>
      <c r="AF385" s="192"/>
      <c r="AG385" s="192"/>
      <c r="AH385" s="192"/>
      <c r="AI385" s="192"/>
      <c r="AJ385" s="192"/>
      <c r="AK385" s="192"/>
      <c r="AL385" s="192"/>
      <c r="AM385" s="192"/>
      <c r="AN385" s="192"/>
      <c r="AO385" s="192"/>
      <c r="AP385" s="192"/>
      <c r="AQ385" s="192"/>
      <c r="AR385" s="192"/>
      <c r="AS385" s="192"/>
      <c r="AT385" s="192"/>
      <c r="AU385" s="192"/>
      <c r="AV385" s="192"/>
      <c r="AW385" s="192"/>
      <c r="AX385" s="192"/>
      <c r="AY385" s="192"/>
      <c r="AZ385" s="192"/>
      <c r="BA385" s="192"/>
      <c r="BB385" s="192"/>
      <c r="BC385" s="192"/>
      <c r="BD385" s="192"/>
      <c r="BE385" s="192"/>
      <c r="BF385" s="192"/>
      <c r="BG385" s="192"/>
      <c r="BH385" s="192"/>
      <c r="BI385" s="192"/>
      <c r="BJ385" s="192"/>
      <c r="BK385" s="192"/>
      <c r="BL385" s="192"/>
    </row>
    <row r="386" spans="1:64" hidden="1" outlineLevel="1">
      <c r="B386" s="9"/>
      <c r="C386" s="9"/>
      <c r="D386" s="132">
        <f>Asset28</f>
        <v>0</v>
      </c>
      <c r="E386" s="9"/>
      <c r="F386" s="9"/>
      <c r="G386" s="9"/>
      <c r="H386" s="9"/>
      <c r="I386" s="9"/>
      <c r="J386" s="9"/>
      <c r="K386" s="9"/>
      <c r="L386" s="37">
        <f t="shared" si="22"/>
        <v>0</v>
      </c>
      <c r="M386" s="37">
        <f t="shared" si="22"/>
        <v>0</v>
      </c>
      <c r="N386" s="37">
        <f t="shared" si="22"/>
        <v>0</v>
      </c>
      <c r="O386" s="37">
        <f t="shared" si="22"/>
        <v>0</v>
      </c>
      <c r="P386" s="37">
        <f t="shared" si="22"/>
        <v>0</v>
      </c>
      <c r="Q386" s="37">
        <f t="shared" si="22"/>
        <v>0</v>
      </c>
      <c r="R386" s="9"/>
      <c r="S386" s="9"/>
      <c r="T386" s="9"/>
      <c r="U386" s="9"/>
      <c r="V386" s="9"/>
      <c r="W386" s="9"/>
      <c r="X386" s="9"/>
      <c r="Y386" s="9"/>
      <c r="Z386" s="9"/>
      <c r="AA386" s="9"/>
      <c r="AB386" s="192"/>
      <c r="AC386" s="192"/>
      <c r="AD386" s="192"/>
      <c r="AE386" s="192"/>
      <c r="AF386" s="192"/>
      <c r="AG386" s="192"/>
      <c r="AH386" s="192"/>
      <c r="AI386" s="192"/>
      <c r="AJ386" s="192"/>
      <c r="AK386" s="192"/>
      <c r="AL386" s="192"/>
      <c r="AM386" s="192"/>
      <c r="AN386" s="192"/>
      <c r="AO386" s="192"/>
      <c r="AP386" s="192"/>
      <c r="AQ386" s="192"/>
      <c r="AR386" s="192"/>
      <c r="AS386" s="192"/>
      <c r="AT386" s="192"/>
      <c r="AU386" s="192"/>
      <c r="AV386" s="192"/>
      <c r="AW386" s="192"/>
      <c r="AX386" s="192"/>
      <c r="AY386" s="192"/>
      <c r="AZ386" s="192"/>
      <c r="BA386" s="192"/>
      <c r="BB386" s="192"/>
      <c r="BC386" s="192"/>
      <c r="BD386" s="192"/>
      <c r="BE386" s="192"/>
      <c r="BF386" s="192"/>
      <c r="BG386" s="192"/>
      <c r="BH386" s="192"/>
      <c r="BI386" s="192"/>
      <c r="BJ386" s="192"/>
      <c r="BK386" s="192"/>
      <c r="BL386" s="192"/>
    </row>
    <row r="387" spans="1:64" hidden="1" outlineLevel="1">
      <c r="B387" s="9"/>
      <c r="C387" s="9"/>
      <c r="D387" s="132">
        <f>Asset29</f>
        <v>0</v>
      </c>
      <c r="E387" s="9"/>
      <c r="F387" s="9"/>
      <c r="G387" s="9"/>
      <c r="H387" s="9"/>
      <c r="I387" s="9"/>
      <c r="J387" s="9"/>
      <c r="K387" s="9"/>
      <c r="L387" s="37">
        <f t="shared" ref="L387:Q387" si="23">IF(M$198=0, L227+L259+L291+L323+L355, 0)</f>
        <v>0</v>
      </c>
      <c r="M387" s="37">
        <f t="shared" si="23"/>
        <v>0</v>
      </c>
      <c r="N387" s="37">
        <f t="shared" si="23"/>
        <v>0</v>
      </c>
      <c r="O387" s="37">
        <f t="shared" si="23"/>
        <v>0</v>
      </c>
      <c r="P387" s="37">
        <f t="shared" si="23"/>
        <v>0</v>
      </c>
      <c r="Q387" s="37">
        <f t="shared" si="23"/>
        <v>0</v>
      </c>
      <c r="R387" s="9"/>
      <c r="S387" s="9"/>
      <c r="T387" s="9"/>
      <c r="U387" s="9"/>
      <c r="V387" s="9"/>
      <c r="W387" s="9"/>
      <c r="X387" s="9"/>
      <c r="Y387" s="9"/>
      <c r="Z387" s="9"/>
      <c r="AA387" s="9"/>
      <c r="AB387" s="192"/>
      <c r="AC387" s="192"/>
      <c r="AD387" s="192"/>
      <c r="AE387" s="192"/>
      <c r="AF387" s="192"/>
      <c r="AG387" s="192"/>
      <c r="AH387" s="192"/>
      <c r="AI387" s="192"/>
      <c r="AJ387" s="192"/>
      <c r="AK387" s="192"/>
      <c r="AL387" s="192"/>
      <c r="AM387" s="192"/>
      <c r="AN387" s="192"/>
      <c r="AO387" s="192"/>
      <c r="AP387" s="192"/>
      <c r="AQ387" s="192"/>
      <c r="AR387" s="192"/>
      <c r="AS387" s="192"/>
      <c r="AT387" s="192"/>
      <c r="AU387" s="192"/>
      <c r="AV387" s="192"/>
      <c r="AW387" s="192"/>
      <c r="AX387" s="192"/>
      <c r="AY387" s="192"/>
      <c r="AZ387" s="192"/>
      <c r="BA387" s="192"/>
      <c r="BB387" s="192"/>
      <c r="BC387" s="192"/>
      <c r="BD387" s="192"/>
      <c r="BE387" s="192"/>
      <c r="BF387" s="192"/>
      <c r="BG387" s="192"/>
      <c r="BH387" s="192"/>
      <c r="BI387" s="192"/>
      <c r="BJ387" s="192"/>
      <c r="BK387" s="192"/>
      <c r="BL387" s="192"/>
    </row>
    <row r="388" spans="1:64" hidden="1" outlineLevel="1">
      <c r="B388" s="9"/>
      <c r="C388" s="9"/>
      <c r="D388" s="132">
        <f>Asset30</f>
        <v>0</v>
      </c>
      <c r="E388" s="9"/>
      <c r="F388" s="9"/>
      <c r="G388" s="9"/>
      <c r="H388" s="9"/>
      <c r="I388" s="9"/>
      <c r="J388" s="9"/>
      <c r="K388" s="9"/>
      <c r="L388" s="37">
        <f t="shared" ref="L388:Q388" si="24">IF(M$198=0, L228+L260+L292+L324+L356, 0)</f>
        <v>0</v>
      </c>
      <c r="M388" s="37">
        <f t="shared" si="24"/>
        <v>0</v>
      </c>
      <c r="N388" s="37">
        <f t="shared" si="24"/>
        <v>0</v>
      </c>
      <c r="O388" s="37">
        <f t="shared" si="24"/>
        <v>0</v>
      </c>
      <c r="P388" s="37">
        <f t="shared" si="24"/>
        <v>0</v>
      </c>
      <c r="Q388" s="37">
        <f t="shared" si="24"/>
        <v>0</v>
      </c>
      <c r="R388" s="9"/>
      <c r="S388" s="9"/>
      <c r="T388" s="9"/>
      <c r="U388" s="9"/>
      <c r="V388" s="9"/>
      <c r="W388" s="9"/>
      <c r="X388" s="9"/>
      <c r="Y388" s="9"/>
      <c r="Z388" s="9"/>
      <c r="AA388" s="9"/>
      <c r="AB388" s="192"/>
      <c r="AC388" s="192"/>
      <c r="AD388" s="192"/>
      <c r="AE388" s="192"/>
      <c r="AF388" s="192"/>
      <c r="AG388" s="192"/>
      <c r="AH388" s="192"/>
      <c r="AI388" s="192"/>
      <c r="AJ388" s="192"/>
      <c r="AK388" s="192"/>
      <c r="AL388" s="192"/>
      <c r="AM388" s="192"/>
      <c r="AN388" s="192"/>
      <c r="AO388" s="192"/>
      <c r="AP388" s="192"/>
      <c r="AQ388" s="192"/>
      <c r="AR388" s="192"/>
      <c r="AS388" s="192"/>
      <c r="AT388" s="192"/>
      <c r="AU388" s="192"/>
      <c r="AV388" s="192"/>
      <c r="AW388" s="192"/>
      <c r="AX388" s="192"/>
      <c r="AY388" s="192"/>
      <c r="AZ388" s="192"/>
      <c r="BA388" s="192"/>
      <c r="BB388" s="192"/>
      <c r="BC388" s="192"/>
      <c r="BD388" s="192"/>
      <c r="BE388" s="192"/>
      <c r="BF388" s="192"/>
      <c r="BG388" s="192"/>
      <c r="BH388" s="192"/>
      <c r="BI388" s="192"/>
      <c r="BJ388" s="192"/>
      <c r="BK388" s="192"/>
      <c r="BL388" s="192"/>
    </row>
    <row r="389" spans="1:64" collapsed="1">
      <c r="A389" s="9"/>
      <c r="B389" s="9"/>
      <c r="C389" s="9"/>
      <c r="D389" s="9"/>
      <c r="E389" s="9"/>
      <c r="F389" s="9"/>
      <c r="G389" s="9"/>
      <c r="H389" s="9"/>
      <c r="I389" s="9"/>
      <c r="J389" s="9"/>
      <c r="K389" s="9"/>
      <c r="L389" s="9"/>
      <c r="M389" s="37"/>
      <c r="N389" s="9"/>
      <c r="O389" s="9"/>
      <c r="P389" s="9"/>
      <c r="Q389" s="9"/>
      <c r="R389" s="9"/>
      <c r="S389" s="9"/>
      <c r="T389" s="9"/>
      <c r="U389" s="9"/>
      <c r="V389" s="9"/>
      <c r="W389" s="9"/>
      <c r="X389" s="9"/>
      <c r="Y389" s="9"/>
      <c r="Z389" s="9"/>
      <c r="AA389" s="9"/>
      <c r="AB389" s="192"/>
      <c r="AC389" s="192"/>
      <c r="AD389" s="192"/>
      <c r="AE389" s="192"/>
      <c r="AF389" s="192"/>
      <c r="AG389" s="192"/>
      <c r="AH389" s="192"/>
      <c r="AI389" s="192"/>
      <c r="AJ389" s="192"/>
      <c r="AK389" s="192"/>
      <c r="AL389" s="192"/>
      <c r="AM389" s="192"/>
      <c r="AN389" s="192"/>
      <c r="AO389" s="192"/>
      <c r="AP389" s="192"/>
      <c r="AQ389" s="192"/>
      <c r="AR389" s="192"/>
      <c r="AS389" s="192"/>
      <c r="AT389" s="192"/>
      <c r="AU389" s="192"/>
      <c r="AV389" s="192"/>
      <c r="AW389" s="192"/>
      <c r="AX389" s="192"/>
      <c r="AY389" s="192"/>
      <c r="AZ389" s="192"/>
      <c r="BA389" s="192"/>
      <c r="BB389" s="192"/>
      <c r="BC389" s="192"/>
      <c r="BD389" s="192"/>
      <c r="BE389" s="192"/>
      <c r="BF389" s="192"/>
      <c r="BG389" s="192"/>
      <c r="BH389" s="192"/>
      <c r="BI389" s="192"/>
      <c r="BJ389" s="192"/>
      <c r="BK389" s="192"/>
      <c r="BL389" s="192"/>
    </row>
    <row r="390" spans="1:64">
      <c r="A390" s="9"/>
      <c r="B390" s="9"/>
      <c r="C390" s="9"/>
      <c r="D390" s="9"/>
      <c r="E390" s="9"/>
      <c r="F390" s="9"/>
      <c r="G390" s="9"/>
      <c r="H390" s="9"/>
      <c r="I390" s="9"/>
      <c r="J390" s="9"/>
      <c r="K390" s="9"/>
      <c r="L390" s="9"/>
      <c r="M390" s="9"/>
      <c r="N390" s="9"/>
      <c r="O390" s="9"/>
      <c r="P390" s="9"/>
      <c r="Q390" s="9"/>
      <c r="R390" s="9"/>
      <c r="S390" s="9"/>
      <c r="T390" s="9"/>
      <c r="U390" s="9"/>
      <c r="V390" s="9"/>
      <c r="W390" s="9"/>
      <c r="X390" s="9"/>
      <c r="Y390" s="9"/>
      <c r="Z390" s="9"/>
      <c r="AA390" s="9"/>
      <c r="AB390" s="192"/>
      <c r="AC390" s="192"/>
      <c r="AD390" s="192"/>
      <c r="AE390" s="192"/>
      <c r="AF390" s="192"/>
      <c r="AG390" s="192"/>
      <c r="AH390" s="192"/>
      <c r="AI390" s="192"/>
      <c r="AJ390" s="192"/>
      <c r="AK390" s="192"/>
      <c r="AL390" s="192"/>
      <c r="AM390" s="192"/>
      <c r="AN390" s="192"/>
      <c r="AO390" s="192"/>
      <c r="AP390" s="192"/>
      <c r="AQ390" s="192"/>
      <c r="AR390" s="192"/>
      <c r="AS390" s="192"/>
      <c r="AT390" s="192"/>
      <c r="AU390" s="192"/>
      <c r="AV390" s="192"/>
      <c r="AW390" s="192"/>
      <c r="AX390" s="192"/>
      <c r="AY390" s="192"/>
      <c r="AZ390" s="192"/>
      <c r="BA390" s="192"/>
      <c r="BB390" s="192"/>
      <c r="BC390" s="192"/>
      <c r="BD390" s="192"/>
      <c r="BE390" s="192"/>
      <c r="BF390" s="192"/>
      <c r="BG390" s="192"/>
      <c r="BH390" s="192"/>
      <c r="BI390" s="192"/>
      <c r="BJ390" s="192"/>
      <c r="BK390" s="192"/>
      <c r="BL390" s="192"/>
    </row>
    <row r="391" spans="1:64">
      <c r="A391" s="9"/>
      <c r="B391" s="9"/>
      <c r="C391" s="9"/>
      <c r="D391" s="9"/>
      <c r="E391" s="9"/>
      <c r="F391" s="9"/>
      <c r="G391" s="9"/>
      <c r="H391" s="9"/>
      <c r="I391" s="9"/>
      <c r="J391" s="9"/>
      <c r="K391" s="9"/>
      <c r="L391" s="9"/>
      <c r="M391" s="9"/>
      <c r="N391" s="9"/>
      <c r="O391" s="9"/>
      <c r="P391" s="9"/>
      <c r="Q391" s="9"/>
      <c r="R391" s="9"/>
      <c r="S391" s="9"/>
      <c r="T391" s="9"/>
      <c r="U391" s="9"/>
      <c r="V391" s="9"/>
      <c r="W391" s="9"/>
      <c r="X391" s="9"/>
      <c r="Y391" s="9"/>
      <c r="Z391" s="9"/>
      <c r="AA391" s="9"/>
      <c r="AB391" s="192"/>
      <c r="AC391" s="192"/>
      <c r="AD391" s="192"/>
      <c r="AE391" s="192"/>
      <c r="AF391" s="192"/>
      <c r="AG391" s="192"/>
      <c r="AH391" s="192"/>
      <c r="AI391" s="192"/>
      <c r="AJ391" s="192"/>
      <c r="AK391" s="192"/>
      <c r="AL391" s="192"/>
      <c r="AM391" s="192"/>
      <c r="AN391" s="192"/>
      <c r="AO391" s="192"/>
      <c r="AP391" s="192"/>
      <c r="AQ391" s="192"/>
      <c r="AR391" s="192"/>
      <c r="AS391" s="192"/>
      <c r="AT391" s="192"/>
      <c r="AU391" s="192"/>
      <c r="AV391" s="192"/>
      <c r="AW391" s="192"/>
      <c r="AX391" s="192"/>
      <c r="AY391" s="192"/>
      <c r="AZ391" s="192"/>
      <c r="BA391" s="192"/>
      <c r="BB391" s="192"/>
      <c r="BC391" s="192"/>
      <c r="BD391" s="192"/>
      <c r="BE391" s="192"/>
      <c r="BF391" s="192"/>
      <c r="BG391" s="192"/>
      <c r="BH391" s="192"/>
      <c r="BI391" s="192"/>
      <c r="BJ391" s="192"/>
      <c r="BK391" s="192"/>
      <c r="BL391" s="192"/>
    </row>
    <row r="392" spans="1:64">
      <c r="A392" s="9"/>
      <c r="B392" s="9"/>
      <c r="C392" s="9"/>
      <c r="D392" s="9"/>
      <c r="E392" s="9"/>
      <c r="F392" s="9"/>
      <c r="G392" s="9"/>
      <c r="H392" s="9"/>
      <c r="I392" s="9"/>
      <c r="J392" s="9"/>
      <c r="K392" s="9"/>
      <c r="L392" s="9"/>
      <c r="M392" s="9"/>
      <c r="N392" s="9"/>
      <c r="O392" s="9"/>
      <c r="P392" s="9"/>
      <c r="Q392" s="9"/>
      <c r="R392" s="9"/>
      <c r="S392" s="9"/>
      <c r="T392" s="9"/>
      <c r="U392" s="9"/>
      <c r="V392" s="9"/>
      <c r="W392" s="9"/>
      <c r="X392" s="9"/>
      <c r="Y392" s="9"/>
      <c r="Z392" s="9"/>
      <c r="AA392" s="9"/>
      <c r="AB392" s="192"/>
      <c r="AC392" s="192"/>
      <c r="AD392" s="192"/>
      <c r="AE392" s="192"/>
      <c r="AF392" s="192"/>
      <c r="AG392" s="192"/>
      <c r="AH392" s="192"/>
      <c r="AI392" s="192"/>
      <c r="AJ392" s="192"/>
      <c r="AK392" s="192"/>
      <c r="AL392" s="192"/>
      <c r="AM392" s="192"/>
      <c r="AN392" s="192"/>
      <c r="AO392" s="192"/>
      <c r="AP392" s="192"/>
      <c r="AQ392" s="192"/>
      <c r="AR392" s="192"/>
      <c r="AS392" s="192"/>
      <c r="AT392" s="192"/>
      <c r="AU392" s="192"/>
      <c r="AV392" s="192"/>
      <c r="AW392" s="192"/>
      <c r="AX392" s="192"/>
      <c r="AY392" s="192"/>
      <c r="AZ392" s="192"/>
      <c r="BA392" s="192"/>
      <c r="BB392" s="192"/>
      <c r="BC392" s="192"/>
      <c r="BD392" s="192"/>
      <c r="BE392" s="192"/>
      <c r="BF392" s="192"/>
      <c r="BG392" s="192"/>
      <c r="BH392" s="192"/>
      <c r="BI392" s="192"/>
      <c r="BJ392" s="192"/>
      <c r="BK392" s="192"/>
      <c r="BL392" s="192"/>
    </row>
    <row r="393" spans="1:64">
      <c r="A393" s="9"/>
      <c r="B393" s="9"/>
      <c r="C393" s="9"/>
      <c r="D393" s="9"/>
      <c r="E393" s="9"/>
      <c r="F393" s="9"/>
      <c r="G393" s="9"/>
      <c r="H393" s="9"/>
      <c r="I393" s="9"/>
      <c r="J393" s="9"/>
      <c r="K393" s="9"/>
      <c r="L393" s="9"/>
      <c r="M393" s="9"/>
      <c r="N393" s="9"/>
      <c r="O393" s="9"/>
      <c r="P393" s="9"/>
      <c r="Q393" s="9"/>
      <c r="R393" s="9"/>
      <c r="S393" s="9"/>
      <c r="T393" s="9"/>
      <c r="U393" s="9"/>
      <c r="V393" s="9"/>
      <c r="W393" s="9"/>
      <c r="X393" s="9"/>
      <c r="Y393" s="9"/>
      <c r="Z393" s="9"/>
      <c r="AA393" s="9"/>
      <c r="AB393" s="192"/>
      <c r="AC393" s="192"/>
      <c r="AD393" s="192"/>
      <c r="AE393" s="192"/>
      <c r="AF393" s="192"/>
      <c r="AG393" s="192"/>
      <c r="AH393" s="192"/>
      <c r="AI393" s="192"/>
      <c r="AJ393" s="192"/>
      <c r="AK393" s="192"/>
      <c r="AL393" s="192"/>
      <c r="AM393" s="192"/>
      <c r="AN393" s="192"/>
      <c r="AO393" s="192"/>
      <c r="AP393" s="192"/>
      <c r="AQ393" s="192"/>
      <c r="AR393" s="192"/>
      <c r="AS393" s="192"/>
      <c r="AT393" s="192"/>
      <c r="AU393" s="192"/>
      <c r="AV393" s="192"/>
      <c r="AW393" s="192"/>
      <c r="AX393" s="192"/>
      <c r="AY393" s="192"/>
      <c r="AZ393" s="192"/>
      <c r="BA393" s="192"/>
      <c r="BB393" s="192"/>
      <c r="BC393" s="192"/>
      <c r="BD393" s="192"/>
      <c r="BE393" s="192"/>
      <c r="BF393" s="192"/>
      <c r="BG393" s="192"/>
      <c r="BH393" s="192"/>
      <c r="BI393" s="192"/>
      <c r="BJ393" s="192"/>
      <c r="BK393" s="192"/>
      <c r="BL393" s="192"/>
    </row>
    <row r="394" spans="1:64">
      <c r="A394" s="9"/>
      <c r="B394" s="9"/>
      <c r="C394" s="9"/>
      <c r="D394" s="9"/>
      <c r="E394" s="9"/>
      <c r="F394" s="9"/>
      <c r="G394" s="9"/>
      <c r="H394" s="9"/>
      <c r="I394" s="9"/>
      <c r="J394" s="9"/>
      <c r="K394" s="9"/>
      <c r="L394" s="9"/>
      <c r="M394" s="9"/>
      <c r="N394" s="9"/>
      <c r="O394" s="9"/>
      <c r="P394" s="9"/>
      <c r="Q394" s="9"/>
      <c r="R394" s="9"/>
      <c r="S394" s="9"/>
      <c r="T394" s="9"/>
      <c r="U394" s="9"/>
      <c r="V394" s="9"/>
      <c r="W394" s="9"/>
      <c r="X394" s="9"/>
      <c r="Y394" s="9"/>
      <c r="Z394" s="9"/>
      <c r="AA394" s="9"/>
      <c r="AB394" s="192"/>
      <c r="AC394" s="192"/>
      <c r="AD394" s="192"/>
      <c r="AE394" s="192"/>
      <c r="AF394" s="192"/>
      <c r="AG394" s="192"/>
      <c r="AH394" s="192"/>
      <c r="AI394" s="192"/>
      <c r="AJ394" s="192"/>
      <c r="AK394" s="192"/>
      <c r="AL394" s="192"/>
      <c r="AM394" s="192"/>
      <c r="AN394" s="192"/>
      <c r="AO394" s="192"/>
      <c r="AP394" s="192"/>
      <c r="AQ394" s="192"/>
      <c r="AR394" s="192"/>
      <c r="AS394" s="192"/>
      <c r="AT394" s="192"/>
      <c r="AU394" s="192"/>
      <c r="AV394" s="192"/>
      <c r="AW394" s="192"/>
      <c r="AX394" s="192"/>
      <c r="AY394" s="192"/>
      <c r="AZ394" s="192"/>
      <c r="BA394" s="192"/>
      <c r="BB394" s="192"/>
      <c r="BC394" s="192"/>
      <c r="BD394" s="192"/>
      <c r="BE394" s="192"/>
      <c r="BF394" s="192"/>
      <c r="BG394" s="192"/>
      <c r="BH394" s="192"/>
      <c r="BI394" s="192"/>
      <c r="BJ394" s="192"/>
      <c r="BK394" s="192"/>
      <c r="BL394" s="192"/>
    </row>
    <row r="395" spans="1:64">
      <c r="A395" s="9"/>
      <c r="B395" s="9"/>
      <c r="C395" s="9"/>
      <c r="D395" s="9"/>
      <c r="E395" s="9"/>
      <c r="F395" s="9"/>
      <c r="G395" s="9"/>
      <c r="H395" s="9"/>
      <c r="I395" s="9"/>
      <c r="J395" s="9"/>
      <c r="K395" s="9"/>
      <c r="L395" s="9"/>
      <c r="M395" s="9"/>
      <c r="N395" s="9"/>
      <c r="O395" s="9"/>
      <c r="P395" s="9"/>
      <c r="Q395" s="9"/>
      <c r="R395" s="9"/>
      <c r="S395" s="9"/>
      <c r="T395" s="9"/>
      <c r="U395" s="9"/>
      <c r="V395" s="9"/>
      <c r="W395" s="9"/>
      <c r="X395" s="9"/>
      <c r="Y395" s="9"/>
      <c r="Z395" s="9"/>
      <c r="AA395" s="9"/>
      <c r="AB395" s="192"/>
      <c r="AC395" s="192"/>
      <c r="AD395" s="192"/>
      <c r="AE395" s="192"/>
      <c r="AF395" s="192"/>
      <c r="AG395" s="192"/>
      <c r="AH395" s="192"/>
      <c r="AI395" s="192"/>
      <c r="AJ395" s="192"/>
      <c r="AK395" s="192"/>
      <c r="AL395" s="192"/>
      <c r="AM395" s="192"/>
      <c r="AN395" s="192"/>
      <c r="AO395" s="192"/>
      <c r="AP395" s="192"/>
      <c r="AQ395" s="192"/>
      <c r="AR395" s="192"/>
      <c r="AS395" s="192"/>
      <c r="AT395" s="192"/>
      <c r="AU395" s="192"/>
      <c r="AV395" s="192"/>
      <c r="AW395" s="192"/>
      <c r="AX395" s="192"/>
      <c r="AY395" s="192"/>
      <c r="AZ395" s="192"/>
      <c r="BA395" s="192"/>
      <c r="BB395" s="192"/>
      <c r="BC395" s="192"/>
      <c r="BD395" s="192"/>
      <c r="BE395" s="192"/>
      <c r="BF395" s="192"/>
      <c r="BG395" s="192"/>
      <c r="BH395" s="192"/>
      <c r="BI395" s="192"/>
      <c r="BJ395" s="192"/>
      <c r="BK395" s="192"/>
      <c r="BL395" s="192"/>
    </row>
    <row r="396" spans="1:64">
      <c r="A396" s="9"/>
      <c r="B396" s="9"/>
      <c r="C396" s="9"/>
      <c r="D396" s="9"/>
      <c r="E396" s="9"/>
      <c r="F396" s="9"/>
      <c r="G396" s="9"/>
      <c r="H396" s="9"/>
      <c r="I396" s="9"/>
      <c r="J396" s="9"/>
      <c r="K396" s="9"/>
      <c r="L396" s="9"/>
      <c r="M396" s="9"/>
      <c r="N396" s="9"/>
      <c r="O396" s="9"/>
      <c r="P396" s="9"/>
      <c r="Q396" s="9"/>
      <c r="R396" s="9"/>
      <c r="S396" s="9"/>
      <c r="T396" s="9"/>
      <c r="U396" s="9"/>
      <c r="V396" s="9"/>
      <c r="W396" s="9"/>
      <c r="X396" s="9"/>
      <c r="Y396" s="9"/>
      <c r="Z396" s="9"/>
      <c r="AA396" s="9"/>
      <c r="AB396" s="192"/>
      <c r="AC396" s="192"/>
      <c r="AD396" s="192"/>
      <c r="AE396" s="192"/>
      <c r="AF396" s="192"/>
      <c r="AG396" s="192"/>
      <c r="AH396" s="192"/>
      <c r="AI396" s="192"/>
      <c r="AJ396" s="192"/>
      <c r="AK396" s="192"/>
      <c r="AL396" s="192"/>
      <c r="AM396" s="192"/>
      <c r="AN396" s="192"/>
      <c r="AO396" s="192"/>
      <c r="AP396" s="192"/>
      <c r="AQ396" s="192"/>
      <c r="AR396" s="192"/>
      <c r="AS396" s="192"/>
      <c r="AT396" s="192"/>
      <c r="AU396" s="192"/>
      <c r="AV396" s="192"/>
      <c r="AW396" s="192"/>
      <c r="AX396" s="192"/>
      <c r="AY396" s="192"/>
      <c r="AZ396" s="192"/>
      <c r="BA396" s="192"/>
      <c r="BB396" s="192"/>
      <c r="BC396" s="192"/>
      <c r="BD396" s="192"/>
      <c r="BE396" s="192"/>
      <c r="BF396" s="192"/>
      <c r="BG396" s="192"/>
      <c r="BH396" s="192"/>
      <c r="BI396" s="192"/>
      <c r="BJ396" s="192"/>
      <c r="BK396" s="192"/>
      <c r="BL396" s="192"/>
    </row>
    <row r="397" spans="1:64">
      <c r="A397" s="9"/>
      <c r="B397" s="9"/>
      <c r="C397" s="9"/>
      <c r="D397" s="9"/>
      <c r="E397" s="9"/>
      <c r="F397" s="9"/>
      <c r="G397" s="9"/>
      <c r="H397" s="9"/>
      <c r="I397" s="9"/>
      <c r="J397" s="9"/>
      <c r="K397" s="9"/>
      <c r="L397" s="9"/>
      <c r="M397" s="9"/>
      <c r="N397" s="9"/>
      <c r="O397" s="9"/>
      <c r="P397" s="9"/>
      <c r="Q397" s="9"/>
      <c r="R397" s="9"/>
      <c r="S397" s="9"/>
      <c r="T397" s="9"/>
      <c r="U397" s="9"/>
      <c r="V397" s="9"/>
      <c r="W397" s="9"/>
      <c r="X397" s="9"/>
      <c r="Y397" s="9"/>
      <c r="Z397" s="9"/>
      <c r="AA397" s="9"/>
      <c r="AB397" s="192"/>
      <c r="AC397" s="192"/>
      <c r="AD397" s="192"/>
      <c r="AE397" s="192"/>
      <c r="AF397" s="192"/>
      <c r="AG397" s="192"/>
      <c r="AH397" s="192"/>
      <c r="AI397" s="192"/>
      <c r="AJ397" s="192"/>
      <c r="AK397" s="192"/>
      <c r="AL397" s="192"/>
      <c r="AM397" s="192"/>
      <c r="AN397" s="192"/>
      <c r="AO397" s="192"/>
      <c r="AP397" s="192"/>
      <c r="AQ397" s="192"/>
      <c r="AR397" s="192"/>
      <c r="AS397" s="192"/>
      <c r="AT397" s="192"/>
      <c r="AU397" s="192"/>
      <c r="AV397" s="192"/>
      <c r="AW397" s="192"/>
      <c r="AX397" s="192"/>
      <c r="AY397" s="192"/>
      <c r="AZ397" s="192"/>
      <c r="BA397" s="192"/>
      <c r="BB397" s="192"/>
      <c r="BC397" s="192"/>
      <c r="BD397" s="192"/>
      <c r="BE397" s="192"/>
      <c r="BF397" s="192"/>
      <c r="BG397" s="192"/>
      <c r="BH397" s="192"/>
      <c r="BI397" s="192"/>
      <c r="BJ397" s="192"/>
      <c r="BK397" s="192"/>
      <c r="BL397" s="192"/>
    </row>
    <row r="398" spans="1:64">
      <c r="A398" s="9"/>
      <c r="B398" s="9"/>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192"/>
      <c r="AC398" s="192"/>
      <c r="AD398" s="192"/>
      <c r="AE398" s="192"/>
      <c r="AF398" s="192"/>
      <c r="AG398" s="192"/>
      <c r="AH398" s="192"/>
      <c r="AI398" s="192"/>
      <c r="AJ398" s="192"/>
      <c r="AK398" s="192"/>
      <c r="AL398" s="192"/>
      <c r="AM398" s="192"/>
      <c r="AN398" s="192"/>
      <c r="AO398" s="192"/>
      <c r="AP398" s="192"/>
      <c r="AQ398" s="192"/>
      <c r="AR398" s="192"/>
      <c r="AS398" s="192"/>
      <c r="AT398" s="192"/>
      <c r="AU398" s="192"/>
      <c r="AV398" s="192"/>
      <c r="AW398" s="192"/>
      <c r="AX398" s="192"/>
      <c r="AY398" s="192"/>
      <c r="AZ398" s="192"/>
      <c r="BA398" s="192"/>
      <c r="BB398" s="192"/>
      <c r="BC398" s="192"/>
      <c r="BD398" s="192"/>
      <c r="BE398" s="192"/>
      <c r="BF398" s="192"/>
      <c r="BG398" s="192"/>
      <c r="BH398" s="192"/>
      <c r="BI398" s="192"/>
      <c r="BJ398" s="192"/>
      <c r="BK398" s="192"/>
      <c r="BL398" s="192"/>
    </row>
    <row r="399" spans="1:64">
      <c r="A399" s="9"/>
      <c r="B399" s="9"/>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192"/>
      <c r="AC399" s="192"/>
      <c r="AD399" s="192"/>
      <c r="AE399" s="192"/>
      <c r="AF399" s="192"/>
      <c r="AG399" s="192"/>
      <c r="AH399" s="192"/>
      <c r="AI399" s="192"/>
      <c r="AJ399" s="192"/>
      <c r="AK399" s="192"/>
      <c r="AL399" s="192"/>
      <c r="AM399" s="192"/>
      <c r="AN399" s="192"/>
      <c r="AO399" s="192"/>
      <c r="AP399" s="192"/>
      <c r="AQ399" s="192"/>
      <c r="AR399" s="192"/>
      <c r="AS399" s="192"/>
      <c r="AT399" s="192"/>
      <c r="AU399" s="192"/>
      <c r="AV399" s="192"/>
      <c r="AW399" s="192"/>
      <c r="AX399" s="192"/>
      <c r="AY399" s="192"/>
      <c r="AZ399" s="192"/>
      <c r="BA399" s="192"/>
      <c r="BB399" s="192"/>
      <c r="BC399" s="192"/>
      <c r="BD399" s="192"/>
      <c r="BE399" s="192"/>
      <c r="BF399" s="192"/>
      <c r="BG399" s="192"/>
      <c r="BH399" s="192"/>
      <c r="BI399" s="192"/>
      <c r="BJ399" s="192"/>
      <c r="BK399" s="192"/>
      <c r="BL399" s="192"/>
    </row>
    <row r="400" spans="1:64">
      <c r="A400" s="9"/>
      <c r="B400" s="9"/>
      <c r="C400" s="9"/>
      <c r="D400" s="9"/>
      <c r="E400" s="9"/>
      <c r="F400" s="9"/>
      <c r="G400" s="9"/>
      <c r="H400" s="9"/>
      <c r="I400" s="9"/>
      <c r="J400" s="9"/>
      <c r="K400" s="9"/>
      <c r="L400" s="9"/>
      <c r="M400" s="9"/>
      <c r="N400" s="9"/>
      <c r="O400" s="9"/>
      <c r="P400" s="9"/>
      <c r="Q400" s="9"/>
      <c r="R400" s="9"/>
      <c r="S400" s="9"/>
      <c r="T400" s="9"/>
      <c r="U400" s="9"/>
      <c r="V400" s="9"/>
      <c r="W400" s="9"/>
      <c r="X400" s="9"/>
      <c r="Y400" s="9"/>
      <c r="Z400" s="9"/>
      <c r="AA400" s="9"/>
      <c r="AB400" s="192"/>
      <c r="AC400" s="192"/>
      <c r="AD400" s="192"/>
      <c r="AE400" s="192"/>
      <c r="AF400" s="192"/>
      <c r="AG400" s="192"/>
      <c r="AH400" s="192"/>
      <c r="AI400" s="192"/>
      <c r="AJ400" s="192"/>
      <c r="AK400" s="192"/>
      <c r="AL400" s="192"/>
      <c r="AM400" s="192"/>
      <c r="AN400" s="192"/>
      <c r="AO400" s="192"/>
      <c r="AP400" s="192"/>
      <c r="AQ400" s="192"/>
      <c r="AR400" s="192"/>
      <c r="AS400" s="192"/>
      <c r="AT400" s="192"/>
      <c r="AU400" s="192"/>
      <c r="AV400" s="192"/>
      <c r="AW400" s="192"/>
      <c r="AX400" s="192"/>
      <c r="AY400" s="192"/>
      <c r="AZ400" s="192"/>
      <c r="BA400" s="192"/>
      <c r="BB400" s="192"/>
      <c r="BC400" s="192"/>
      <c r="BD400" s="192"/>
      <c r="BE400" s="192"/>
      <c r="BF400" s="192"/>
      <c r="BG400" s="192"/>
      <c r="BH400" s="192"/>
      <c r="BI400" s="192"/>
      <c r="BJ400" s="192"/>
      <c r="BK400" s="192"/>
      <c r="BL400" s="192"/>
    </row>
    <row r="401" spans="1:64">
      <c r="A401" s="9"/>
      <c r="B401" s="9"/>
      <c r="C401" s="9"/>
      <c r="D401" s="9"/>
      <c r="E401" s="9"/>
      <c r="F401" s="9"/>
      <c r="G401" s="9"/>
      <c r="H401" s="9"/>
      <c r="I401" s="9"/>
      <c r="J401" s="9"/>
      <c r="K401" s="9"/>
      <c r="L401" s="9"/>
      <c r="M401" s="9"/>
      <c r="N401" s="9"/>
      <c r="O401" s="9"/>
      <c r="P401" s="9"/>
      <c r="Q401" s="9"/>
      <c r="R401" s="9"/>
      <c r="S401" s="9"/>
      <c r="T401" s="9"/>
      <c r="U401" s="9"/>
      <c r="V401" s="9"/>
      <c r="W401" s="9"/>
      <c r="X401" s="9"/>
      <c r="Y401" s="9"/>
      <c r="Z401" s="9"/>
      <c r="AA401" s="9"/>
      <c r="AB401" s="192"/>
      <c r="AC401" s="192"/>
      <c r="AD401" s="192"/>
      <c r="AE401" s="192"/>
      <c r="AF401" s="192"/>
      <c r="AG401" s="192"/>
      <c r="AH401" s="192"/>
      <c r="AI401" s="192"/>
      <c r="AJ401" s="192"/>
      <c r="AK401" s="192"/>
      <c r="AL401" s="192"/>
      <c r="AM401" s="192"/>
      <c r="AN401" s="192"/>
      <c r="AO401" s="192"/>
      <c r="AP401" s="192"/>
      <c r="AQ401" s="192"/>
      <c r="AR401" s="192"/>
      <c r="AS401" s="192"/>
      <c r="AT401" s="192"/>
      <c r="AU401" s="192"/>
      <c r="AV401" s="192"/>
      <c r="AW401" s="192"/>
      <c r="AX401" s="192"/>
      <c r="AY401" s="192"/>
      <c r="AZ401" s="192"/>
      <c r="BA401" s="192"/>
      <c r="BB401" s="192"/>
      <c r="BC401" s="192"/>
      <c r="BD401" s="192"/>
      <c r="BE401" s="192"/>
      <c r="BF401" s="192"/>
      <c r="BG401" s="192"/>
      <c r="BH401" s="192"/>
      <c r="BI401" s="192"/>
      <c r="BJ401" s="192"/>
      <c r="BK401" s="192"/>
      <c r="BL401" s="192"/>
    </row>
    <row r="402" spans="1:64">
      <c r="A402" s="9"/>
      <c r="B402" s="9"/>
      <c r="C402" s="9"/>
      <c r="D402" s="9"/>
      <c r="E402" s="9"/>
      <c r="F402" s="9"/>
      <c r="G402" s="9"/>
      <c r="H402" s="9"/>
      <c r="I402" s="9"/>
      <c r="J402" s="9"/>
      <c r="K402" s="9"/>
      <c r="L402" s="9"/>
      <c r="M402" s="9"/>
      <c r="N402" s="9"/>
      <c r="O402" s="9"/>
      <c r="P402" s="9"/>
      <c r="Q402" s="9"/>
      <c r="R402" s="9"/>
      <c r="S402" s="9"/>
      <c r="T402" s="9"/>
      <c r="U402" s="9"/>
      <c r="V402" s="9"/>
      <c r="W402" s="9"/>
      <c r="X402" s="9"/>
      <c r="Y402" s="9"/>
      <c r="Z402" s="9"/>
      <c r="AA402" s="9"/>
      <c r="AB402" s="192"/>
      <c r="AC402" s="192"/>
      <c r="AD402" s="192"/>
      <c r="AE402" s="192"/>
      <c r="AF402" s="192"/>
      <c r="AG402" s="192"/>
      <c r="AH402" s="192"/>
      <c r="AI402" s="192"/>
      <c r="AJ402" s="192"/>
      <c r="AK402" s="192"/>
      <c r="AL402" s="192"/>
      <c r="AM402" s="192"/>
      <c r="AN402" s="192"/>
      <c r="AO402" s="192"/>
      <c r="AP402" s="192"/>
      <c r="AQ402" s="192"/>
      <c r="AR402" s="192"/>
      <c r="AS402" s="192"/>
      <c r="AT402" s="192"/>
      <c r="AU402" s="192"/>
      <c r="AV402" s="192"/>
      <c r="AW402" s="192"/>
      <c r="AX402" s="192"/>
      <c r="AY402" s="192"/>
      <c r="AZ402" s="192"/>
      <c r="BA402" s="192"/>
      <c r="BB402" s="192"/>
      <c r="BC402" s="192"/>
      <c r="BD402" s="192"/>
      <c r="BE402" s="192"/>
      <c r="BF402" s="192"/>
      <c r="BG402" s="192"/>
      <c r="BH402" s="192"/>
      <c r="BI402" s="192"/>
      <c r="BJ402" s="192"/>
      <c r="BK402" s="192"/>
      <c r="BL402" s="192"/>
    </row>
    <row r="403" spans="1:64">
      <c r="A403" s="9"/>
      <c r="B403" s="9"/>
      <c r="C403" s="9"/>
      <c r="D403" s="9"/>
      <c r="E403" s="9"/>
      <c r="F403" s="9"/>
      <c r="G403" s="9"/>
      <c r="H403" s="9"/>
      <c r="I403" s="9"/>
      <c r="J403" s="9"/>
      <c r="K403" s="9"/>
      <c r="L403" s="9"/>
      <c r="M403" s="9"/>
      <c r="N403" s="9"/>
      <c r="O403" s="9"/>
      <c r="P403" s="9"/>
      <c r="Q403" s="9"/>
      <c r="R403" s="9"/>
      <c r="S403" s="9"/>
      <c r="T403" s="9"/>
      <c r="U403" s="9"/>
      <c r="V403" s="9"/>
      <c r="W403" s="9"/>
      <c r="X403" s="9"/>
      <c r="Y403" s="9"/>
      <c r="Z403" s="9"/>
      <c r="AA403" s="9"/>
      <c r="AB403" s="192"/>
      <c r="AC403" s="192"/>
      <c r="AD403" s="192"/>
      <c r="AE403" s="192"/>
      <c r="AF403" s="192"/>
      <c r="AG403" s="192"/>
      <c r="AH403" s="192"/>
      <c r="AI403" s="192"/>
      <c r="AJ403" s="192"/>
      <c r="AK403" s="192"/>
      <c r="AL403" s="192"/>
      <c r="AM403" s="192"/>
      <c r="AN403" s="192"/>
      <c r="AO403" s="192"/>
      <c r="AP403" s="192"/>
      <c r="AQ403" s="192"/>
      <c r="AR403" s="192"/>
      <c r="AS403" s="192"/>
      <c r="AT403" s="192"/>
      <c r="AU403" s="192"/>
      <c r="AV403" s="192"/>
      <c r="AW403" s="192"/>
      <c r="AX403" s="192"/>
      <c r="AY403" s="192"/>
      <c r="AZ403" s="192"/>
      <c r="BA403" s="192"/>
      <c r="BB403" s="192"/>
      <c r="BC403" s="192"/>
      <c r="BD403" s="192"/>
      <c r="BE403" s="192"/>
      <c r="BF403" s="192"/>
      <c r="BG403" s="192"/>
      <c r="BH403" s="192"/>
      <c r="BI403" s="192"/>
      <c r="BJ403" s="192"/>
      <c r="BK403" s="192"/>
      <c r="BL403" s="192"/>
    </row>
    <row r="404" spans="1:64">
      <c r="A404" s="9"/>
      <c r="B404" s="9"/>
      <c r="C404" s="9"/>
      <c r="D404" s="9"/>
      <c r="E404" s="9"/>
      <c r="F404" s="9"/>
      <c r="G404" s="9"/>
      <c r="H404" s="9"/>
      <c r="I404" s="9"/>
      <c r="J404" s="9"/>
      <c r="K404" s="9"/>
      <c r="L404" s="9"/>
      <c r="M404" s="9"/>
      <c r="N404" s="9"/>
      <c r="O404" s="9"/>
      <c r="P404" s="9"/>
      <c r="Q404" s="9"/>
      <c r="R404" s="9"/>
      <c r="S404" s="9"/>
      <c r="T404" s="9"/>
      <c r="U404" s="9"/>
      <c r="V404" s="9"/>
      <c r="W404" s="9"/>
      <c r="X404" s="9"/>
      <c r="Y404" s="9"/>
      <c r="Z404" s="9"/>
      <c r="AA404" s="9"/>
      <c r="AB404" s="192"/>
      <c r="AC404" s="192"/>
      <c r="AD404" s="192"/>
      <c r="AE404" s="192"/>
      <c r="AF404" s="192"/>
      <c r="AG404" s="192"/>
      <c r="AH404" s="192"/>
      <c r="AI404" s="192"/>
      <c r="AJ404" s="192"/>
      <c r="AK404" s="192"/>
      <c r="AL404" s="192"/>
      <c r="AM404" s="192"/>
      <c r="AN404" s="192"/>
      <c r="AO404" s="192"/>
      <c r="AP404" s="192"/>
      <c r="AQ404" s="192"/>
      <c r="AR404" s="192"/>
      <c r="AS404" s="192"/>
      <c r="AT404" s="192"/>
      <c r="AU404" s="192"/>
      <c r="AV404" s="192"/>
      <c r="AW404" s="192"/>
      <c r="AX404" s="192"/>
      <c r="AY404" s="192"/>
      <c r="AZ404" s="192"/>
      <c r="BA404" s="192"/>
      <c r="BB404" s="192"/>
      <c r="BC404" s="192"/>
      <c r="BD404" s="192"/>
      <c r="BE404" s="192"/>
      <c r="BF404" s="192"/>
      <c r="BG404" s="192"/>
      <c r="BH404" s="192"/>
      <c r="BI404" s="192"/>
      <c r="BJ404" s="192"/>
      <c r="BK404" s="192"/>
      <c r="BL404" s="192"/>
    </row>
    <row r="405" spans="1:64">
      <c r="A405" s="9"/>
      <c r="B405" s="9"/>
      <c r="C405" s="9"/>
      <c r="D405" s="9"/>
      <c r="E405" s="9"/>
      <c r="F405" s="9"/>
      <c r="G405" s="9"/>
      <c r="H405" s="9"/>
      <c r="I405" s="9"/>
      <c r="J405" s="9"/>
      <c r="K405" s="9"/>
      <c r="L405" s="9"/>
      <c r="M405" s="9"/>
      <c r="N405" s="9"/>
      <c r="O405" s="9"/>
      <c r="P405" s="9"/>
      <c r="Q405" s="9"/>
      <c r="R405" s="9"/>
      <c r="S405" s="9"/>
      <c r="T405" s="9"/>
      <c r="U405" s="9"/>
      <c r="V405" s="9"/>
      <c r="W405" s="9"/>
      <c r="X405" s="9"/>
      <c r="Y405" s="9"/>
      <c r="Z405" s="9"/>
      <c r="AA405" s="9"/>
      <c r="AB405" s="192"/>
      <c r="AC405" s="192"/>
      <c r="AD405" s="192"/>
      <c r="AE405" s="192"/>
      <c r="AF405" s="192"/>
      <c r="AG405" s="192"/>
      <c r="AH405" s="192"/>
      <c r="AI405" s="192"/>
      <c r="AJ405" s="192"/>
      <c r="AK405" s="192"/>
      <c r="AL405" s="192"/>
      <c r="AM405" s="192"/>
      <c r="AN405" s="192"/>
      <c r="AO405" s="192"/>
      <c r="AP405" s="192"/>
      <c r="AQ405" s="192"/>
      <c r="AR405" s="192"/>
      <c r="AS405" s="192"/>
      <c r="AT405" s="192"/>
      <c r="AU405" s="192"/>
      <c r="AV405" s="192"/>
      <c r="AW405" s="192"/>
      <c r="AX405" s="192"/>
      <c r="AY405" s="192"/>
      <c r="AZ405" s="192"/>
      <c r="BA405" s="192"/>
      <c r="BB405" s="192"/>
      <c r="BC405" s="192"/>
      <c r="BD405" s="192"/>
      <c r="BE405" s="192"/>
      <c r="BF405" s="192"/>
      <c r="BG405" s="192"/>
      <c r="BH405" s="192"/>
      <c r="BI405" s="192"/>
      <c r="BJ405" s="192"/>
      <c r="BK405" s="192"/>
      <c r="BL405" s="192"/>
    </row>
    <row r="406" spans="1:64">
      <c r="A406" s="9"/>
      <c r="B406" s="9"/>
      <c r="C406" s="9"/>
      <c r="D406" s="9"/>
      <c r="E406" s="9"/>
      <c r="F406" s="9"/>
      <c r="G406" s="9"/>
      <c r="H406" s="9"/>
      <c r="I406" s="9"/>
      <c r="J406" s="9"/>
      <c r="K406" s="9"/>
      <c r="L406" s="9"/>
      <c r="M406" s="9"/>
      <c r="N406" s="9"/>
      <c r="O406" s="9"/>
      <c r="P406" s="9"/>
      <c r="Q406" s="9"/>
      <c r="R406" s="9"/>
      <c r="S406" s="9"/>
      <c r="T406" s="9"/>
      <c r="U406" s="9"/>
      <c r="V406" s="9"/>
      <c r="W406" s="9"/>
      <c r="X406" s="9"/>
      <c r="Y406" s="9"/>
      <c r="Z406" s="9"/>
      <c r="AA406" s="9"/>
      <c r="AB406" s="192"/>
      <c r="AC406" s="192"/>
      <c r="AD406" s="192"/>
      <c r="AE406" s="192"/>
      <c r="AF406" s="192"/>
      <c r="AG406" s="192"/>
      <c r="AH406" s="192"/>
      <c r="AI406" s="192"/>
      <c r="AJ406" s="192"/>
      <c r="AK406" s="192"/>
      <c r="AL406" s="192"/>
      <c r="AM406" s="192"/>
      <c r="AN406" s="192"/>
      <c r="AO406" s="192"/>
      <c r="AP406" s="192"/>
      <c r="AQ406" s="192"/>
      <c r="AR406" s="192"/>
      <c r="AS406" s="192"/>
      <c r="AT406" s="192"/>
      <c r="AU406" s="192"/>
      <c r="AV406" s="192"/>
      <c r="AW406" s="192"/>
      <c r="AX406" s="192"/>
      <c r="AY406" s="192"/>
      <c r="AZ406" s="192"/>
      <c r="BA406" s="192"/>
      <c r="BB406" s="192"/>
      <c r="BC406" s="192"/>
      <c r="BD406" s="192"/>
      <c r="BE406" s="192"/>
      <c r="BF406" s="192"/>
      <c r="BG406" s="192"/>
      <c r="BH406" s="192"/>
      <c r="BI406" s="192"/>
      <c r="BJ406" s="192"/>
      <c r="BK406" s="192"/>
      <c r="BL406" s="192"/>
    </row>
    <row r="407" spans="1:64">
      <c r="A407" s="9"/>
      <c r="B407" s="9"/>
      <c r="C407" s="9"/>
      <c r="D407" s="9"/>
      <c r="E407" s="9"/>
      <c r="F407" s="9"/>
      <c r="G407" s="9"/>
      <c r="H407" s="9"/>
      <c r="I407" s="9"/>
      <c r="J407" s="9"/>
      <c r="K407" s="9"/>
      <c r="L407" s="9"/>
      <c r="M407" s="9"/>
      <c r="N407" s="9"/>
      <c r="O407" s="9"/>
      <c r="P407" s="9"/>
      <c r="Q407" s="9"/>
      <c r="R407" s="9"/>
      <c r="S407" s="9"/>
      <c r="T407" s="9"/>
      <c r="U407" s="9"/>
      <c r="V407" s="9"/>
      <c r="W407" s="9"/>
      <c r="X407" s="9"/>
      <c r="Y407" s="9"/>
      <c r="Z407" s="9"/>
      <c r="AA407" s="9"/>
      <c r="AB407" s="192"/>
      <c r="AC407" s="192"/>
      <c r="AD407" s="192"/>
      <c r="AE407" s="192"/>
      <c r="AF407" s="192"/>
      <c r="AG407" s="192"/>
      <c r="AH407" s="192"/>
      <c r="AI407" s="192"/>
      <c r="AJ407" s="192"/>
      <c r="AK407" s="192"/>
      <c r="AL407" s="192"/>
      <c r="AM407" s="192"/>
      <c r="AN407" s="192"/>
      <c r="AO407" s="192"/>
      <c r="AP407" s="192"/>
      <c r="AQ407" s="192"/>
      <c r="AR407" s="192"/>
      <c r="AS407" s="192"/>
      <c r="AT407" s="192"/>
      <c r="AU407" s="192"/>
      <c r="AV407" s="192"/>
      <c r="AW407" s="192"/>
      <c r="AX407" s="192"/>
      <c r="AY407" s="192"/>
      <c r="AZ407" s="192"/>
      <c r="BA407" s="192"/>
      <c r="BB407" s="192"/>
      <c r="BC407" s="192"/>
      <c r="BD407" s="192"/>
      <c r="BE407" s="192"/>
      <c r="BF407" s="192"/>
      <c r="BG407" s="192"/>
      <c r="BH407" s="192"/>
      <c r="BI407" s="192"/>
      <c r="BJ407" s="192"/>
      <c r="BK407" s="192"/>
      <c r="BL407" s="192"/>
    </row>
    <row r="408" spans="1:64">
      <c r="A408" s="9"/>
      <c r="B408" s="9"/>
      <c r="C408" s="9"/>
      <c r="D408" s="9"/>
      <c r="E408" s="9"/>
      <c r="F408" s="9"/>
      <c r="G408" s="9"/>
      <c r="H408" s="9"/>
      <c r="I408" s="9"/>
      <c r="J408" s="9"/>
      <c r="K408" s="9"/>
      <c r="L408" s="9"/>
      <c r="M408" s="9"/>
      <c r="N408" s="9"/>
      <c r="O408" s="9"/>
      <c r="P408" s="9"/>
      <c r="Q408" s="9"/>
      <c r="R408" s="9"/>
      <c r="S408" s="9"/>
      <c r="T408" s="9"/>
      <c r="U408" s="9"/>
      <c r="V408" s="9"/>
      <c r="W408" s="9"/>
      <c r="X408" s="9"/>
      <c r="Y408" s="9"/>
      <c r="Z408" s="9"/>
      <c r="AA408" s="9"/>
      <c r="AB408" s="192"/>
      <c r="AC408" s="192"/>
      <c r="AD408" s="192"/>
      <c r="AE408" s="192"/>
      <c r="AF408" s="192"/>
      <c r="AG408" s="192"/>
      <c r="AH408" s="192"/>
      <c r="AI408" s="192"/>
      <c r="AJ408" s="192"/>
      <c r="AK408" s="192"/>
      <c r="AL408" s="192"/>
      <c r="AM408" s="192"/>
      <c r="AN408" s="192"/>
      <c r="AO408" s="192"/>
      <c r="AP408" s="192"/>
      <c r="AQ408" s="192"/>
      <c r="AR408" s="192"/>
      <c r="AS408" s="192"/>
      <c r="AT408" s="192"/>
      <c r="AU408" s="192"/>
      <c r="AV408" s="192"/>
      <c r="AW408" s="192"/>
      <c r="AX408" s="192"/>
      <c r="AY408" s="192"/>
      <c r="AZ408" s="192"/>
      <c r="BA408" s="192"/>
      <c r="BB408" s="192"/>
      <c r="BC408" s="192"/>
      <c r="BD408" s="192"/>
      <c r="BE408" s="192"/>
      <c r="BF408" s="192"/>
      <c r="BG408" s="192"/>
      <c r="BH408" s="192"/>
      <c r="BI408" s="192"/>
      <c r="BJ408" s="192"/>
      <c r="BK408" s="192"/>
      <c r="BL408" s="192"/>
    </row>
    <row r="409" spans="1:64">
      <c r="A409" s="9"/>
      <c r="B409" s="9"/>
      <c r="C409" s="9"/>
      <c r="D409" s="9"/>
      <c r="E409" s="9"/>
      <c r="F409" s="9"/>
      <c r="G409" s="9"/>
      <c r="H409" s="9"/>
      <c r="I409" s="9"/>
      <c r="J409" s="9"/>
      <c r="K409" s="9"/>
      <c r="L409" s="9"/>
      <c r="M409" s="9"/>
      <c r="N409" s="9"/>
      <c r="O409" s="9"/>
      <c r="P409" s="9"/>
      <c r="Q409" s="9"/>
      <c r="R409" s="9"/>
      <c r="S409" s="9"/>
      <c r="T409" s="9"/>
      <c r="U409" s="9"/>
      <c r="V409" s="9"/>
      <c r="W409" s="9"/>
      <c r="X409" s="9"/>
      <c r="Y409" s="9"/>
      <c r="Z409" s="9"/>
      <c r="AA409" s="9"/>
      <c r="AB409" s="192"/>
      <c r="AC409" s="192"/>
      <c r="AD409" s="192"/>
      <c r="AE409" s="192"/>
      <c r="AF409" s="192"/>
      <c r="AG409" s="192"/>
      <c r="AH409" s="192"/>
      <c r="AI409" s="192"/>
      <c r="AJ409" s="192"/>
      <c r="AK409" s="192"/>
      <c r="AL409" s="192"/>
      <c r="AM409" s="192"/>
      <c r="AN409" s="192"/>
      <c r="AO409" s="192"/>
      <c r="AP409" s="192"/>
      <c r="AQ409" s="192"/>
      <c r="AR409" s="192"/>
      <c r="AS409" s="192"/>
      <c r="AT409" s="192"/>
      <c r="AU409" s="192"/>
      <c r="AV409" s="192"/>
      <c r="AW409" s="192"/>
      <c r="AX409" s="192"/>
      <c r="AY409" s="192"/>
      <c r="AZ409" s="192"/>
      <c r="BA409" s="192"/>
      <c r="BB409" s="192"/>
      <c r="BC409" s="192"/>
      <c r="BD409" s="192"/>
      <c r="BE409" s="192"/>
      <c r="BF409" s="192"/>
      <c r="BG409" s="192"/>
      <c r="BH409" s="192"/>
      <c r="BI409" s="192"/>
      <c r="BJ409" s="192"/>
      <c r="BK409" s="192"/>
      <c r="BL409" s="192"/>
    </row>
    <row r="410" spans="1:64">
      <c r="A410" s="9"/>
      <c r="B410" s="9"/>
      <c r="C410" s="9"/>
      <c r="D410" s="9"/>
      <c r="E410" s="9"/>
      <c r="F410" s="9"/>
      <c r="G410" s="9"/>
      <c r="H410" s="9"/>
      <c r="I410" s="9"/>
      <c r="J410" s="9"/>
      <c r="K410" s="9"/>
      <c r="L410" s="9"/>
      <c r="M410" s="9"/>
      <c r="N410" s="9"/>
      <c r="O410" s="9"/>
      <c r="P410" s="9"/>
      <c r="Q410" s="9"/>
      <c r="R410" s="9"/>
      <c r="S410" s="9"/>
      <c r="T410" s="9"/>
      <c r="U410" s="9"/>
      <c r="V410" s="9"/>
      <c r="W410" s="9"/>
      <c r="X410" s="9"/>
      <c r="Y410" s="9"/>
      <c r="Z410" s="9"/>
      <c r="AA410" s="9"/>
      <c r="AB410" s="192"/>
      <c r="AC410" s="192"/>
      <c r="AD410" s="192"/>
      <c r="AE410" s="192"/>
      <c r="AF410" s="192"/>
      <c r="AG410" s="192"/>
      <c r="AH410" s="192"/>
      <c r="AI410" s="192"/>
      <c r="AJ410" s="192"/>
      <c r="AK410" s="192"/>
      <c r="AL410" s="192"/>
      <c r="AM410" s="192"/>
      <c r="AN410" s="192"/>
      <c r="AO410" s="192"/>
      <c r="AP410" s="192"/>
      <c r="AQ410" s="192"/>
      <c r="AR410" s="192"/>
      <c r="AS410" s="192"/>
      <c r="AT410" s="192"/>
      <c r="AU410" s="192"/>
      <c r="AV410" s="192"/>
      <c r="AW410" s="192"/>
      <c r="AX410" s="192"/>
      <c r="AY410" s="192"/>
      <c r="AZ410" s="192"/>
      <c r="BA410" s="192"/>
      <c r="BB410" s="192"/>
      <c r="BC410" s="192"/>
      <c r="BD410" s="192"/>
      <c r="BE410" s="192"/>
      <c r="BF410" s="192"/>
      <c r="BG410" s="192"/>
      <c r="BH410" s="192"/>
      <c r="BI410" s="192"/>
      <c r="BJ410" s="192"/>
      <c r="BK410" s="192"/>
      <c r="BL410" s="192"/>
    </row>
    <row r="411" spans="1:64">
      <c r="A411" s="9"/>
      <c r="B411" s="9"/>
      <c r="C411" s="9"/>
      <c r="D411" s="9"/>
      <c r="E411" s="9"/>
      <c r="F411" s="9"/>
      <c r="G411" s="9"/>
      <c r="H411" s="9"/>
      <c r="I411" s="9"/>
      <c r="J411" s="9"/>
      <c r="K411" s="9"/>
      <c r="L411" s="9"/>
      <c r="M411" s="9"/>
      <c r="N411" s="9"/>
      <c r="O411" s="9"/>
      <c r="P411" s="9"/>
      <c r="Q411" s="9"/>
      <c r="R411" s="9"/>
      <c r="S411" s="9"/>
      <c r="T411" s="9"/>
      <c r="U411" s="9"/>
      <c r="V411" s="9"/>
      <c r="W411" s="9"/>
      <c r="X411" s="9"/>
      <c r="Y411" s="9"/>
      <c r="Z411" s="9"/>
      <c r="AA411" s="9"/>
      <c r="AB411" s="192"/>
      <c r="AC411" s="192"/>
      <c r="AD411" s="192"/>
      <c r="AE411" s="192"/>
      <c r="AF411" s="192"/>
      <c r="AG411" s="192"/>
      <c r="AH411" s="192"/>
      <c r="AI411" s="192"/>
      <c r="AJ411" s="192"/>
      <c r="AK411" s="192"/>
      <c r="AL411" s="192"/>
      <c r="AM411" s="192"/>
      <c r="AN411" s="192"/>
      <c r="AO411" s="192"/>
      <c r="AP411" s="192"/>
      <c r="AQ411" s="192"/>
      <c r="AR411" s="192"/>
      <c r="AS411" s="192"/>
      <c r="AT411" s="192"/>
      <c r="AU411" s="192"/>
      <c r="AV411" s="192"/>
      <c r="AW411" s="192"/>
      <c r="AX411" s="192"/>
      <c r="AY411" s="192"/>
      <c r="AZ411" s="192"/>
      <c r="BA411" s="192"/>
      <c r="BB411" s="192"/>
      <c r="BC411" s="192"/>
      <c r="BD411" s="192"/>
      <c r="BE411" s="192"/>
      <c r="BF411" s="192"/>
      <c r="BG411" s="192"/>
      <c r="BH411" s="192"/>
      <c r="BI411" s="192"/>
      <c r="BJ411" s="192"/>
      <c r="BK411" s="192"/>
      <c r="BL411" s="192"/>
    </row>
    <row r="412" spans="1:64">
      <c r="A412" s="9"/>
      <c r="B412" s="9"/>
      <c r="C412" s="9"/>
      <c r="D412" s="9"/>
      <c r="E412" s="9"/>
      <c r="F412" s="9"/>
      <c r="G412" s="9"/>
      <c r="H412" s="9"/>
      <c r="I412" s="9"/>
      <c r="J412" s="9"/>
      <c r="K412" s="9"/>
      <c r="L412" s="9"/>
      <c r="M412" s="9"/>
      <c r="N412" s="9"/>
      <c r="O412" s="9"/>
      <c r="P412" s="9"/>
      <c r="Q412" s="9"/>
      <c r="R412" s="9"/>
      <c r="S412" s="9"/>
      <c r="T412" s="9"/>
      <c r="U412" s="9"/>
      <c r="V412" s="9"/>
      <c r="W412" s="9"/>
      <c r="X412" s="9"/>
      <c r="Y412" s="9"/>
      <c r="Z412" s="9"/>
      <c r="AA412" s="9"/>
      <c r="AB412" s="192"/>
      <c r="AC412" s="192"/>
      <c r="AD412" s="192"/>
      <c r="AE412" s="192"/>
      <c r="AF412" s="192"/>
      <c r="AG412" s="192"/>
      <c r="AH412" s="192"/>
      <c r="AI412" s="192"/>
      <c r="AJ412" s="192"/>
      <c r="AK412" s="192"/>
      <c r="AL412" s="192"/>
      <c r="AM412" s="192"/>
      <c r="AN412" s="192"/>
      <c r="AO412" s="192"/>
      <c r="AP412" s="192"/>
      <c r="AQ412" s="192"/>
      <c r="AR412" s="192"/>
      <c r="AS412" s="192"/>
      <c r="AT412" s="192"/>
      <c r="AU412" s="192"/>
      <c r="AV412" s="192"/>
      <c r="AW412" s="192"/>
      <c r="AX412" s="192"/>
      <c r="AY412" s="192"/>
      <c r="AZ412" s="192"/>
      <c r="BA412" s="192"/>
      <c r="BB412" s="192"/>
      <c r="BC412" s="192"/>
      <c r="BD412" s="192"/>
      <c r="BE412" s="192"/>
      <c r="BF412" s="192"/>
      <c r="BG412" s="192"/>
      <c r="BH412" s="192"/>
      <c r="BI412" s="192"/>
      <c r="BJ412" s="192"/>
      <c r="BK412" s="192"/>
      <c r="BL412" s="192"/>
    </row>
    <row r="413" spans="1:64">
      <c r="A413" s="9"/>
      <c r="B413" s="9"/>
      <c r="C413" s="9"/>
      <c r="D413" s="9"/>
      <c r="E413" s="9"/>
      <c r="F413" s="9"/>
      <c r="G413" s="9"/>
      <c r="H413" s="9"/>
      <c r="I413" s="9"/>
      <c r="J413" s="9"/>
      <c r="K413" s="9"/>
      <c r="L413" s="9"/>
      <c r="M413" s="9"/>
      <c r="N413" s="9"/>
      <c r="O413" s="9"/>
      <c r="P413" s="9"/>
      <c r="Q413" s="9"/>
      <c r="R413" s="9"/>
      <c r="S413" s="9"/>
      <c r="T413" s="9"/>
      <c r="U413" s="9"/>
      <c r="V413" s="9"/>
      <c r="W413" s="9"/>
      <c r="X413" s="9"/>
      <c r="Y413" s="9"/>
      <c r="Z413" s="9"/>
      <c r="AA413" s="9"/>
      <c r="AB413" s="192"/>
      <c r="AC413" s="192"/>
      <c r="AD413" s="192"/>
      <c r="AE413" s="192"/>
      <c r="AF413" s="192"/>
      <c r="AG413" s="192"/>
      <c r="AH413" s="192"/>
      <c r="AI413" s="192"/>
      <c r="AJ413" s="192"/>
      <c r="AK413" s="192"/>
      <c r="AL413" s="192"/>
      <c r="AM413" s="192"/>
      <c r="AN413" s="192"/>
      <c r="AO413" s="192"/>
      <c r="AP413" s="192"/>
      <c r="AQ413" s="192"/>
      <c r="AR413" s="192"/>
      <c r="AS413" s="192"/>
      <c r="AT413" s="192"/>
      <c r="AU413" s="192"/>
      <c r="AV413" s="192"/>
      <c r="AW413" s="192"/>
      <c r="AX413" s="192"/>
      <c r="AY413" s="192"/>
      <c r="AZ413" s="192"/>
      <c r="BA413" s="192"/>
      <c r="BB413" s="192"/>
      <c r="BC413" s="192"/>
      <c r="BD413" s="192"/>
      <c r="BE413" s="192"/>
      <c r="BF413" s="192"/>
      <c r="BG413" s="192"/>
      <c r="BH413" s="192"/>
      <c r="BI413" s="192"/>
      <c r="BJ413" s="192"/>
      <c r="BK413" s="192"/>
      <c r="BL413" s="192"/>
    </row>
    <row r="414" spans="1:64">
      <c r="A414" s="9"/>
      <c r="B414" s="9"/>
      <c r="C414" s="9"/>
      <c r="D414" s="9"/>
      <c r="E414" s="9"/>
      <c r="F414" s="9"/>
      <c r="G414" s="9"/>
      <c r="H414" s="9"/>
      <c r="I414" s="9"/>
      <c r="J414" s="9"/>
      <c r="K414" s="9"/>
      <c r="L414" s="9"/>
      <c r="M414" s="9"/>
      <c r="N414" s="9"/>
      <c r="O414" s="9"/>
      <c r="P414" s="9"/>
      <c r="Q414" s="9"/>
      <c r="R414" s="9"/>
      <c r="S414" s="9"/>
      <c r="T414" s="9"/>
      <c r="U414" s="9"/>
      <c r="V414" s="9"/>
      <c r="W414" s="9"/>
      <c r="X414" s="9"/>
      <c r="Y414" s="9"/>
      <c r="Z414" s="9"/>
      <c r="AA414" s="9"/>
      <c r="AB414" s="192"/>
      <c r="AC414" s="192"/>
      <c r="AD414" s="192"/>
      <c r="AE414" s="192"/>
      <c r="AF414" s="192"/>
      <c r="AG414" s="192"/>
      <c r="AH414" s="192"/>
      <c r="AI414" s="192"/>
      <c r="AJ414" s="192"/>
      <c r="AK414" s="192"/>
      <c r="AL414" s="192"/>
      <c r="AM414" s="192"/>
      <c r="AN414" s="192"/>
      <c r="AO414" s="192"/>
      <c r="AP414" s="192"/>
      <c r="AQ414" s="192"/>
      <c r="AR414" s="192"/>
      <c r="AS414" s="192"/>
      <c r="AT414" s="192"/>
      <c r="AU414" s="192"/>
      <c r="AV414" s="192"/>
      <c r="AW414" s="192"/>
      <c r="AX414" s="192"/>
      <c r="AY414" s="192"/>
      <c r="AZ414" s="192"/>
      <c r="BA414" s="192"/>
      <c r="BB414" s="192"/>
      <c r="BC414" s="192"/>
      <c r="BD414" s="192"/>
      <c r="BE414" s="192"/>
      <c r="BF414" s="192"/>
      <c r="BG414" s="192"/>
      <c r="BH414" s="192"/>
      <c r="BI414" s="192"/>
      <c r="BJ414" s="192"/>
      <c r="BK414" s="192"/>
      <c r="BL414" s="192"/>
    </row>
    <row r="415" spans="1:64">
      <c r="A415" s="9"/>
      <c r="B415" s="9"/>
      <c r="C415" s="9"/>
      <c r="D415" s="9"/>
      <c r="E415" s="9"/>
      <c r="F415" s="9"/>
      <c r="G415" s="9"/>
      <c r="H415" s="9"/>
      <c r="I415" s="9"/>
      <c r="J415" s="9"/>
      <c r="K415" s="9"/>
      <c r="L415" s="9"/>
      <c r="M415" s="9"/>
      <c r="N415" s="9"/>
      <c r="O415" s="9"/>
      <c r="P415" s="9"/>
      <c r="Q415" s="9"/>
      <c r="R415" s="9"/>
      <c r="S415" s="9"/>
      <c r="T415" s="9"/>
      <c r="U415" s="9"/>
      <c r="V415" s="9"/>
      <c r="W415" s="9"/>
      <c r="X415" s="9"/>
      <c r="Y415" s="9"/>
      <c r="Z415" s="9"/>
      <c r="AA415" s="9"/>
      <c r="AB415" s="192"/>
      <c r="AC415" s="192"/>
      <c r="AD415" s="192"/>
      <c r="AE415" s="192"/>
      <c r="AF415" s="192"/>
      <c r="AG415" s="192"/>
      <c r="AH415" s="192"/>
      <c r="AI415" s="192"/>
      <c r="AJ415" s="192"/>
      <c r="AK415" s="192"/>
      <c r="AL415" s="192"/>
      <c r="AM415" s="192"/>
      <c r="AN415" s="192"/>
      <c r="AO415" s="192"/>
      <c r="AP415" s="192"/>
      <c r="AQ415" s="192"/>
      <c r="AR415" s="192"/>
      <c r="AS415" s="192"/>
      <c r="AT415" s="192"/>
      <c r="AU415" s="192"/>
      <c r="AV415" s="192"/>
      <c r="AW415" s="192"/>
      <c r="AX415" s="192"/>
      <c r="AY415" s="192"/>
      <c r="AZ415" s="192"/>
      <c r="BA415" s="192"/>
      <c r="BB415" s="192"/>
      <c r="BC415" s="192"/>
      <c r="BD415" s="192"/>
      <c r="BE415" s="192"/>
      <c r="BF415" s="192"/>
      <c r="BG415" s="192"/>
      <c r="BH415" s="192"/>
      <c r="BI415" s="192"/>
      <c r="BJ415" s="192"/>
      <c r="BK415" s="192"/>
      <c r="BL415" s="192"/>
    </row>
    <row r="416" spans="1:64">
      <c r="A416" s="9"/>
      <c r="B416" s="9"/>
      <c r="C416" s="9"/>
      <c r="D416" s="9"/>
      <c r="E416" s="9"/>
      <c r="F416" s="9"/>
      <c r="G416" s="9"/>
      <c r="H416" s="9"/>
      <c r="I416" s="9"/>
      <c r="J416" s="9"/>
      <c r="K416" s="9"/>
      <c r="L416" s="9"/>
      <c r="M416" s="9"/>
      <c r="N416" s="9"/>
      <c r="O416" s="9"/>
      <c r="P416" s="9"/>
      <c r="Q416" s="9"/>
      <c r="R416" s="9"/>
      <c r="S416" s="9"/>
      <c r="T416" s="9"/>
      <c r="U416" s="9"/>
      <c r="V416" s="9"/>
      <c r="W416" s="9"/>
      <c r="X416" s="9"/>
      <c r="Y416" s="9"/>
      <c r="Z416" s="9"/>
      <c r="AA416" s="9"/>
      <c r="AB416" s="192"/>
      <c r="AC416" s="192"/>
      <c r="AD416" s="192"/>
      <c r="AE416" s="192"/>
      <c r="AF416" s="192"/>
      <c r="AG416" s="192"/>
      <c r="AH416" s="192"/>
      <c r="AI416" s="192"/>
      <c r="AJ416" s="192"/>
      <c r="AK416" s="192"/>
      <c r="AL416" s="192"/>
      <c r="AM416" s="192"/>
      <c r="AN416" s="192"/>
      <c r="AO416" s="192"/>
      <c r="AP416" s="192"/>
      <c r="AQ416" s="192"/>
      <c r="AR416" s="192"/>
      <c r="AS416" s="192"/>
      <c r="AT416" s="192"/>
      <c r="AU416" s="192"/>
      <c r="AV416" s="192"/>
      <c r="AW416" s="192"/>
      <c r="AX416" s="192"/>
      <c r="AY416" s="192"/>
      <c r="AZ416" s="192"/>
      <c r="BA416" s="192"/>
      <c r="BB416" s="192"/>
      <c r="BC416" s="192"/>
      <c r="BD416" s="192"/>
      <c r="BE416" s="192"/>
      <c r="BF416" s="192"/>
      <c r="BG416" s="192"/>
      <c r="BH416" s="192"/>
      <c r="BI416" s="192"/>
      <c r="BJ416" s="192"/>
      <c r="BK416" s="192"/>
      <c r="BL416" s="192"/>
    </row>
    <row r="417" spans="1:64">
      <c r="A417" s="9"/>
      <c r="B417" s="9"/>
      <c r="C417" s="9"/>
      <c r="D417" s="9"/>
      <c r="E417" s="9"/>
      <c r="F417" s="9"/>
      <c r="G417" s="9"/>
      <c r="H417" s="9"/>
      <c r="I417" s="9"/>
      <c r="J417" s="9"/>
      <c r="K417" s="9"/>
      <c r="L417" s="9"/>
      <c r="M417" s="9"/>
      <c r="N417" s="9"/>
      <c r="O417" s="9"/>
      <c r="P417" s="9"/>
      <c r="Q417" s="9"/>
      <c r="R417" s="9"/>
      <c r="S417" s="9"/>
      <c r="T417" s="9"/>
      <c r="U417" s="9"/>
      <c r="V417" s="9"/>
      <c r="W417" s="9"/>
      <c r="X417" s="9"/>
      <c r="Y417" s="9"/>
      <c r="Z417" s="9"/>
      <c r="AA417" s="9"/>
      <c r="AB417" s="192"/>
      <c r="AC417" s="192"/>
      <c r="AD417" s="192"/>
      <c r="AE417" s="192"/>
      <c r="AF417" s="192"/>
      <c r="AG417" s="192"/>
      <c r="AH417" s="192"/>
      <c r="AI417" s="192"/>
      <c r="AJ417" s="192"/>
      <c r="AK417" s="192"/>
      <c r="AL417" s="192"/>
      <c r="AM417" s="192"/>
      <c r="AN417" s="192"/>
      <c r="AO417" s="192"/>
      <c r="AP417" s="192"/>
      <c r="AQ417" s="192"/>
      <c r="AR417" s="192"/>
      <c r="AS417" s="192"/>
      <c r="AT417" s="192"/>
      <c r="AU417" s="192"/>
      <c r="AV417" s="192"/>
      <c r="AW417" s="192"/>
      <c r="AX417" s="192"/>
      <c r="AY417" s="192"/>
      <c r="AZ417" s="192"/>
      <c r="BA417" s="192"/>
      <c r="BB417" s="192"/>
      <c r="BC417" s="192"/>
      <c r="BD417" s="192"/>
      <c r="BE417" s="192"/>
      <c r="BF417" s="192"/>
      <c r="BG417" s="192"/>
      <c r="BH417" s="192"/>
      <c r="BI417" s="192"/>
      <c r="BJ417" s="192"/>
      <c r="BK417" s="192"/>
      <c r="BL417" s="192"/>
    </row>
    <row r="418" spans="1:64">
      <c r="A418" s="9"/>
      <c r="B418" s="9"/>
      <c r="C418" s="9"/>
      <c r="D418" s="9"/>
      <c r="E418" s="9"/>
      <c r="F418" s="9"/>
      <c r="G418" s="9"/>
      <c r="H418" s="9"/>
      <c r="I418" s="9"/>
      <c r="J418" s="9"/>
      <c r="K418" s="9"/>
      <c r="L418" s="9"/>
      <c r="M418" s="9"/>
      <c r="N418" s="9"/>
      <c r="O418" s="9"/>
      <c r="P418" s="9"/>
      <c r="Q418" s="9"/>
      <c r="R418" s="9"/>
      <c r="S418" s="9"/>
      <c r="T418" s="9"/>
      <c r="U418" s="9"/>
      <c r="V418" s="9"/>
      <c r="W418" s="9"/>
      <c r="X418" s="9"/>
      <c r="Y418" s="9"/>
      <c r="Z418" s="9"/>
      <c r="AA418" s="9"/>
      <c r="AB418" s="192"/>
      <c r="AC418" s="192"/>
      <c r="AD418" s="192"/>
      <c r="AE418" s="192"/>
      <c r="AF418" s="192"/>
      <c r="AG418" s="192"/>
      <c r="AH418" s="192"/>
      <c r="AI418" s="192"/>
      <c r="AJ418" s="192"/>
      <c r="AK418" s="192"/>
      <c r="AL418" s="192"/>
      <c r="AM418" s="192"/>
      <c r="AN418" s="192"/>
      <c r="AO418" s="192"/>
      <c r="AP418" s="192"/>
      <c r="AQ418" s="192"/>
      <c r="AR418" s="192"/>
      <c r="AS418" s="192"/>
      <c r="AT418" s="192"/>
      <c r="AU418" s="192"/>
      <c r="AV418" s="192"/>
      <c r="AW418" s="192"/>
      <c r="AX418" s="192"/>
      <c r="AY418" s="192"/>
      <c r="AZ418" s="192"/>
      <c r="BA418" s="192"/>
      <c r="BB418" s="192"/>
      <c r="BC418" s="192"/>
      <c r="BD418" s="192"/>
      <c r="BE418" s="192"/>
      <c r="BF418" s="192"/>
      <c r="BG418" s="192"/>
      <c r="BH418" s="192"/>
      <c r="BI418" s="192"/>
      <c r="BJ418" s="192"/>
      <c r="BK418" s="192"/>
      <c r="BL418" s="192"/>
    </row>
    <row r="419" spans="1:64">
      <c r="A419" s="9"/>
      <c r="B419" s="9"/>
      <c r="C419" s="9"/>
      <c r="D419" s="9"/>
      <c r="E419" s="9"/>
      <c r="F419" s="9"/>
      <c r="G419" s="9"/>
      <c r="H419" s="9"/>
      <c r="I419" s="9"/>
      <c r="J419" s="9"/>
      <c r="K419" s="9"/>
      <c r="L419" s="9"/>
      <c r="M419" s="9"/>
      <c r="N419" s="9"/>
      <c r="O419" s="9"/>
      <c r="P419" s="9"/>
      <c r="Q419" s="9"/>
      <c r="R419" s="9"/>
      <c r="S419" s="9"/>
      <c r="T419" s="9"/>
      <c r="U419" s="9"/>
      <c r="V419" s="9"/>
      <c r="W419" s="9"/>
      <c r="X419" s="9"/>
      <c r="Y419" s="9"/>
      <c r="Z419" s="9"/>
      <c r="AA419" s="9"/>
      <c r="AB419" s="192"/>
      <c r="AC419" s="192"/>
      <c r="AD419" s="192"/>
      <c r="AE419" s="192"/>
      <c r="AF419" s="192"/>
      <c r="AG419" s="192"/>
      <c r="AH419" s="192"/>
      <c r="AI419" s="192"/>
      <c r="AJ419" s="192"/>
      <c r="AK419" s="192"/>
      <c r="AL419" s="192"/>
      <c r="AM419" s="192"/>
      <c r="AN419" s="192"/>
      <c r="AO419" s="192"/>
      <c r="AP419" s="192"/>
      <c r="AQ419" s="192"/>
      <c r="AR419" s="192"/>
      <c r="AS419" s="192"/>
      <c r="AT419" s="192"/>
      <c r="AU419" s="192"/>
      <c r="AV419" s="192"/>
      <c r="AW419" s="192"/>
      <c r="AX419" s="192"/>
      <c r="AY419" s="192"/>
      <c r="AZ419" s="192"/>
      <c r="BA419" s="192"/>
      <c r="BB419" s="192"/>
      <c r="BC419" s="192"/>
      <c r="BD419" s="192"/>
      <c r="BE419" s="192"/>
      <c r="BF419" s="192"/>
      <c r="BG419" s="192"/>
      <c r="BH419" s="192"/>
      <c r="BI419" s="192"/>
      <c r="BJ419" s="192"/>
      <c r="BK419" s="192"/>
      <c r="BL419" s="192"/>
    </row>
    <row r="420" spans="1:64">
      <c r="A420" s="9"/>
      <c r="B420" s="9"/>
      <c r="C420" s="9"/>
      <c r="D420" s="9"/>
      <c r="E420" s="9"/>
      <c r="F420" s="9"/>
      <c r="G420" s="9"/>
      <c r="H420" s="9"/>
      <c r="I420" s="9"/>
      <c r="J420" s="9"/>
      <c r="K420" s="9"/>
      <c r="L420" s="9"/>
      <c r="M420" s="9"/>
      <c r="N420" s="9"/>
      <c r="O420" s="9"/>
      <c r="P420" s="9"/>
      <c r="Q420" s="9"/>
      <c r="R420" s="9"/>
      <c r="S420" s="9"/>
      <c r="T420" s="9"/>
      <c r="U420" s="9"/>
      <c r="V420" s="9"/>
      <c r="W420" s="9"/>
      <c r="X420" s="9"/>
      <c r="Y420" s="9"/>
      <c r="Z420" s="9"/>
      <c r="AA420" s="9"/>
      <c r="AB420" s="192"/>
      <c r="AC420" s="192"/>
      <c r="AD420" s="192"/>
      <c r="AE420" s="192"/>
      <c r="AF420" s="192"/>
      <c r="AG420" s="192"/>
      <c r="AH420" s="192"/>
      <c r="AI420" s="192"/>
      <c r="AJ420" s="192"/>
      <c r="AK420" s="192"/>
      <c r="AL420" s="192"/>
      <c r="AM420" s="192"/>
      <c r="AN420" s="192"/>
      <c r="AO420" s="192"/>
      <c r="AP420" s="192"/>
      <c r="AQ420" s="192"/>
      <c r="AR420" s="192"/>
      <c r="AS420" s="192"/>
      <c r="AT420" s="192"/>
      <c r="AU420" s="192"/>
      <c r="AV420" s="192"/>
      <c r="AW420" s="192"/>
      <c r="AX420" s="192"/>
      <c r="AY420" s="192"/>
      <c r="AZ420" s="192"/>
      <c r="BA420" s="192"/>
      <c r="BB420" s="192"/>
      <c r="BC420" s="192"/>
      <c r="BD420" s="192"/>
      <c r="BE420" s="192"/>
      <c r="BF420" s="192"/>
      <c r="BG420" s="192"/>
      <c r="BH420" s="192"/>
      <c r="BI420" s="192"/>
      <c r="BJ420" s="192"/>
      <c r="BK420" s="192"/>
      <c r="BL420" s="192"/>
    </row>
    <row r="421" spans="1:64">
      <c r="A421" s="9"/>
      <c r="B421" s="9"/>
      <c r="C421" s="9"/>
      <c r="D421" s="9"/>
      <c r="E421" s="9"/>
      <c r="F421" s="9"/>
      <c r="G421" s="9"/>
      <c r="H421" s="9"/>
      <c r="I421" s="9"/>
      <c r="J421" s="9"/>
      <c r="K421" s="9"/>
      <c r="L421" s="9"/>
      <c r="M421" s="9"/>
      <c r="N421" s="9"/>
      <c r="O421" s="9"/>
      <c r="P421" s="9"/>
      <c r="Q421" s="9"/>
      <c r="R421" s="9"/>
      <c r="S421" s="9"/>
      <c r="T421" s="9"/>
      <c r="U421" s="9"/>
      <c r="V421" s="9"/>
      <c r="W421" s="9"/>
      <c r="X421" s="9"/>
      <c r="Y421" s="9"/>
      <c r="Z421" s="9"/>
      <c r="AA421" s="9"/>
      <c r="AB421" s="192"/>
      <c r="AC421" s="192"/>
      <c r="AD421" s="192"/>
      <c r="AE421" s="192"/>
      <c r="AF421" s="192"/>
      <c r="AG421" s="192"/>
      <c r="AH421" s="192"/>
      <c r="AI421" s="192"/>
      <c r="AJ421" s="192"/>
      <c r="AK421" s="192"/>
      <c r="AL421" s="192"/>
      <c r="AM421" s="192"/>
      <c r="AN421" s="192"/>
      <c r="AO421" s="192"/>
      <c r="AP421" s="192"/>
      <c r="AQ421" s="192"/>
      <c r="AR421" s="192"/>
      <c r="AS421" s="192"/>
      <c r="AT421" s="192"/>
      <c r="AU421" s="192"/>
      <c r="AV421" s="192"/>
      <c r="AW421" s="192"/>
      <c r="AX421" s="192"/>
      <c r="AY421" s="192"/>
      <c r="AZ421" s="192"/>
      <c r="BA421" s="192"/>
      <c r="BB421" s="192"/>
      <c r="BC421" s="192"/>
      <c r="BD421" s="192"/>
      <c r="BE421" s="192"/>
      <c r="BF421" s="192"/>
      <c r="BG421" s="192"/>
      <c r="BH421" s="192"/>
      <c r="BI421" s="192"/>
      <c r="BJ421" s="192"/>
      <c r="BK421" s="192"/>
      <c r="BL421" s="192"/>
    </row>
    <row r="422" spans="1:64">
      <c r="A422" s="9"/>
      <c r="B422" s="9"/>
      <c r="C422" s="9"/>
      <c r="D422" s="9"/>
      <c r="E422" s="9"/>
      <c r="F422" s="9"/>
      <c r="G422" s="9"/>
      <c r="H422" s="9"/>
      <c r="I422" s="9"/>
      <c r="J422" s="9"/>
      <c r="K422" s="9"/>
      <c r="L422" s="9"/>
      <c r="M422" s="9"/>
      <c r="N422" s="9"/>
      <c r="O422" s="9"/>
      <c r="P422" s="9"/>
      <c r="Q422" s="9"/>
      <c r="R422" s="9"/>
      <c r="S422" s="9"/>
      <c r="T422" s="9"/>
      <c r="U422" s="9"/>
      <c r="V422" s="9"/>
      <c r="W422" s="9"/>
      <c r="X422" s="9"/>
      <c r="Y422" s="9"/>
      <c r="Z422" s="9"/>
      <c r="AA422" s="9"/>
      <c r="AB422" s="192"/>
      <c r="AC422" s="192"/>
      <c r="AD422" s="192"/>
      <c r="AE422" s="192"/>
      <c r="AF422" s="192"/>
      <c r="AG422" s="192"/>
      <c r="AH422" s="192"/>
      <c r="AI422" s="192"/>
      <c r="AJ422" s="192"/>
      <c r="AK422" s="192"/>
      <c r="AL422" s="192"/>
      <c r="AM422" s="192"/>
      <c r="AN422" s="192"/>
      <c r="AO422" s="192"/>
      <c r="AP422" s="192"/>
      <c r="AQ422" s="192"/>
      <c r="AR422" s="192"/>
      <c r="AS422" s="192"/>
      <c r="AT422" s="192"/>
      <c r="AU422" s="192"/>
      <c r="AV422" s="192"/>
      <c r="AW422" s="192"/>
      <c r="AX422" s="192"/>
      <c r="AY422" s="192"/>
      <c r="AZ422" s="192"/>
      <c r="BA422" s="192"/>
      <c r="BB422" s="192"/>
      <c r="BC422" s="192"/>
      <c r="BD422" s="192"/>
      <c r="BE422" s="192"/>
      <c r="BF422" s="192"/>
      <c r="BG422" s="192"/>
      <c r="BH422" s="192"/>
      <c r="BI422" s="192"/>
      <c r="BJ422" s="192"/>
      <c r="BK422" s="192"/>
      <c r="BL422" s="192"/>
    </row>
    <row r="423" spans="1:64">
      <c r="A423" s="9"/>
      <c r="B423" s="9"/>
      <c r="C423" s="9"/>
      <c r="D423" s="9"/>
      <c r="E423" s="9"/>
      <c r="F423" s="9"/>
      <c r="G423" s="9"/>
      <c r="H423" s="9"/>
      <c r="I423" s="9"/>
      <c r="J423" s="9"/>
      <c r="K423" s="9"/>
      <c r="L423" s="9"/>
      <c r="M423" s="9"/>
      <c r="N423" s="9"/>
      <c r="O423" s="9"/>
      <c r="P423" s="9"/>
      <c r="Q423" s="9"/>
      <c r="R423" s="9"/>
      <c r="S423" s="9"/>
      <c r="T423" s="9"/>
      <c r="U423" s="9"/>
      <c r="V423" s="9"/>
      <c r="W423" s="9"/>
      <c r="X423" s="9"/>
      <c r="Y423" s="9"/>
      <c r="Z423" s="9"/>
      <c r="AA423" s="9"/>
      <c r="AB423" s="192"/>
      <c r="AC423" s="192"/>
      <c r="AD423" s="192"/>
      <c r="AE423" s="192"/>
      <c r="AF423" s="192"/>
      <c r="AG423" s="192"/>
      <c r="AH423" s="192"/>
      <c r="AI423" s="192"/>
      <c r="AJ423" s="192"/>
      <c r="AK423" s="192"/>
      <c r="AL423" s="192"/>
      <c r="AM423" s="192"/>
      <c r="AN423" s="192"/>
      <c r="AO423" s="192"/>
      <c r="AP423" s="192"/>
      <c r="AQ423" s="192"/>
      <c r="AR423" s="192"/>
      <c r="AS423" s="192"/>
      <c r="AT423" s="192"/>
      <c r="AU423" s="192"/>
      <c r="AV423" s="192"/>
      <c r="AW423" s="192"/>
      <c r="AX423" s="192"/>
      <c r="AY423" s="192"/>
      <c r="AZ423" s="192"/>
      <c r="BA423" s="192"/>
      <c r="BB423" s="192"/>
      <c r="BC423" s="192"/>
      <c r="BD423" s="192"/>
      <c r="BE423" s="192"/>
      <c r="BF423" s="192"/>
      <c r="BG423" s="192"/>
      <c r="BH423" s="192"/>
      <c r="BI423" s="192"/>
      <c r="BJ423" s="192"/>
      <c r="BK423" s="192"/>
      <c r="BL423" s="192"/>
    </row>
    <row r="424" spans="1:64">
      <c r="A424" s="9"/>
      <c r="B424" s="9"/>
      <c r="C424" s="9"/>
      <c r="D424" s="9"/>
      <c r="E424" s="9"/>
      <c r="F424" s="9"/>
      <c r="G424" s="9"/>
      <c r="H424" s="9"/>
      <c r="I424" s="9"/>
      <c r="J424" s="9"/>
      <c r="K424" s="9"/>
      <c r="L424" s="9"/>
      <c r="M424" s="9"/>
      <c r="N424" s="9"/>
      <c r="O424" s="9"/>
      <c r="P424" s="9"/>
      <c r="Q424" s="9"/>
      <c r="R424" s="9"/>
      <c r="S424" s="9"/>
      <c r="T424" s="9"/>
      <c r="U424" s="9"/>
      <c r="V424" s="9"/>
      <c r="W424" s="9"/>
      <c r="X424" s="9"/>
      <c r="Y424" s="9"/>
      <c r="Z424" s="9"/>
      <c r="AA424" s="9"/>
      <c r="AB424" s="192"/>
      <c r="AC424" s="192"/>
      <c r="AD424" s="192"/>
      <c r="AE424" s="192"/>
      <c r="AF424" s="192"/>
      <c r="AG424" s="192"/>
      <c r="AH424" s="192"/>
      <c r="AI424" s="192"/>
      <c r="AJ424" s="192"/>
      <c r="AK424" s="192"/>
      <c r="AL424" s="192"/>
      <c r="AM424" s="192"/>
      <c r="AN424" s="192"/>
      <c r="AO424" s="192"/>
      <c r="AP424" s="192"/>
      <c r="AQ424" s="192"/>
      <c r="AR424" s="192"/>
      <c r="AS424" s="192"/>
      <c r="AT424" s="192"/>
      <c r="AU424" s="192"/>
      <c r="AV424" s="192"/>
      <c r="AW424" s="192"/>
      <c r="AX424" s="192"/>
      <c r="AY424" s="192"/>
      <c r="AZ424" s="192"/>
      <c r="BA424" s="192"/>
      <c r="BB424" s="192"/>
      <c r="BC424" s="192"/>
      <c r="BD424" s="192"/>
      <c r="BE424" s="192"/>
      <c r="BF424" s="192"/>
      <c r="BG424" s="192"/>
      <c r="BH424" s="192"/>
      <c r="BI424" s="192"/>
      <c r="BJ424" s="192"/>
      <c r="BK424" s="192"/>
      <c r="BL424" s="192"/>
    </row>
    <row r="425" spans="1:64">
      <c r="A425" s="9"/>
      <c r="B425" s="9"/>
      <c r="C425" s="9"/>
      <c r="D425" s="9"/>
      <c r="E425" s="9"/>
      <c r="F425" s="9"/>
      <c r="G425" s="9"/>
      <c r="H425" s="9"/>
      <c r="I425" s="9"/>
      <c r="J425" s="9"/>
      <c r="K425" s="9"/>
      <c r="L425" s="9"/>
      <c r="M425" s="9"/>
      <c r="N425" s="9"/>
      <c r="O425" s="9"/>
      <c r="P425" s="9"/>
      <c r="Q425" s="9"/>
      <c r="R425" s="9"/>
      <c r="S425" s="9"/>
      <c r="T425" s="9"/>
      <c r="U425" s="9"/>
      <c r="V425" s="9"/>
      <c r="W425" s="9"/>
      <c r="X425" s="9"/>
      <c r="Y425" s="9"/>
      <c r="Z425" s="9"/>
      <c r="AA425" s="9"/>
      <c r="AB425" s="192"/>
      <c r="AC425" s="192"/>
      <c r="AD425" s="192"/>
      <c r="AE425" s="192"/>
      <c r="AF425" s="192"/>
      <c r="AG425" s="192"/>
      <c r="AH425" s="192"/>
      <c r="AI425" s="192"/>
      <c r="AJ425" s="192"/>
      <c r="AK425" s="192"/>
      <c r="AL425" s="192"/>
      <c r="AM425" s="192"/>
      <c r="AN425" s="192"/>
      <c r="AO425" s="192"/>
      <c r="AP425" s="192"/>
      <c r="AQ425" s="192"/>
      <c r="AR425" s="192"/>
      <c r="AS425" s="192"/>
      <c r="AT425" s="192"/>
      <c r="AU425" s="192"/>
      <c r="AV425" s="192"/>
      <c r="AW425" s="192"/>
      <c r="AX425" s="192"/>
      <c r="AY425" s="192"/>
      <c r="AZ425" s="192"/>
      <c r="BA425" s="192"/>
      <c r="BB425" s="192"/>
      <c r="BC425" s="192"/>
      <c r="BD425" s="192"/>
      <c r="BE425" s="192"/>
      <c r="BF425" s="192"/>
      <c r="BG425" s="192"/>
      <c r="BH425" s="192"/>
      <c r="BI425" s="192"/>
      <c r="BJ425" s="192"/>
      <c r="BK425" s="192"/>
      <c r="BL425" s="192"/>
    </row>
    <row r="426" spans="1:64">
      <c r="A426" s="9"/>
      <c r="B426" s="9"/>
      <c r="C426" s="9"/>
      <c r="D426" s="9"/>
      <c r="E426" s="9"/>
      <c r="F426" s="9"/>
      <c r="G426" s="9"/>
      <c r="H426" s="9"/>
      <c r="I426" s="9"/>
      <c r="J426" s="9"/>
      <c r="K426" s="9"/>
      <c r="L426" s="9"/>
      <c r="M426" s="9"/>
      <c r="N426" s="9"/>
      <c r="O426" s="9"/>
      <c r="P426" s="9"/>
      <c r="Q426" s="9"/>
      <c r="R426" s="9"/>
      <c r="S426" s="9"/>
      <c r="T426" s="9"/>
      <c r="U426" s="9"/>
      <c r="V426" s="9"/>
      <c r="W426" s="9"/>
      <c r="X426" s="9"/>
      <c r="Y426" s="9"/>
      <c r="Z426" s="9"/>
      <c r="AA426" s="9"/>
      <c r="AB426" s="192"/>
      <c r="AC426" s="192"/>
      <c r="AD426" s="192"/>
      <c r="AE426" s="192"/>
      <c r="AF426" s="192"/>
      <c r="AG426" s="192"/>
      <c r="AH426" s="192"/>
      <c r="AI426" s="192"/>
      <c r="AJ426" s="192"/>
      <c r="AK426" s="192"/>
      <c r="AL426" s="192"/>
      <c r="AM426" s="192"/>
      <c r="AN426" s="192"/>
      <c r="AO426" s="192"/>
      <c r="AP426" s="192"/>
      <c r="AQ426" s="192"/>
      <c r="AR426" s="192"/>
      <c r="AS426" s="192"/>
      <c r="AT426" s="192"/>
      <c r="AU426" s="192"/>
      <c r="AV426" s="192"/>
      <c r="AW426" s="192"/>
      <c r="AX426" s="192"/>
      <c r="AY426" s="192"/>
      <c r="AZ426" s="192"/>
      <c r="BA426" s="192"/>
      <c r="BB426" s="192"/>
      <c r="BC426" s="192"/>
      <c r="BD426" s="192"/>
      <c r="BE426" s="192"/>
      <c r="BF426" s="192"/>
      <c r="BG426" s="192"/>
      <c r="BH426" s="192"/>
      <c r="BI426" s="192"/>
      <c r="BJ426" s="192"/>
      <c r="BK426" s="192"/>
      <c r="BL426" s="192"/>
    </row>
    <row r="427" spans="1:64">
      <c r="A427" s="9"/>
      <c r="B427" s="9"/>
      <c r="C427" s="9"/>
      <c r="D427" s="9"/>
      <c r="E427" s="9"/>
      <c r="F427" s="9"/>
      <c r="G427" s="9"/>
      <c r="H427" s="9"/>
      <c r="I427" s="9"/>
      <c r="J427" s="9"/>
      <c r="K427" s="9"/>
      <c r="L427" s="9"/>
      <c r="M427" s="9"/>
      <c r="N427" s="9"/>
      <c r="O427" s="9"/>
      <c r="P427" s="9"/>
      <c r="Q427" s="9"/>
      <c r="R427" s="9"/>
      <c r="S427" s="9"/>
      <c r="T427" s="9"/>
      <c r="U427" s="9"/>
      <c r="V427" s="9"/>
      <c r="W427" s="9"/>
      <c r="X427" s="9"/>
      <c r="Y427" s="9"/>
      <c r="Z427" s="9"/>
      <c r="AA427" s="9"/>
      <c r="AB427" s="192"/>
      <c r="AC427" s="192"/>
      <c r="AD427" s="192"/>
      <c r="AE427" s="192"/>
      <c r="AF427" s="192"/>
      <c r="AG427" s="192"/>
      <c r="AH427" s="192"/>
      <c r="AI427" s="192"/>
      <c r="AJ427" s="192"/>
      <c r="AK427" s="192"/>
      <c r="AL427" s="192"/>
      <c r="AM427" s="192"/>
      <c r="AN427" s="192"/>
      <c r="AO427" s="192"/>
      <c r="AP427" s="192"/>
      <c r="AQ427" s="192"/>
      <c r="AR427" s="192"/>
      <c r="AS427" s="192"/>
      <c r="AT427" s="192"/>
      <c r="AU427" s="192"/>
      <c r="AV427" s="192"/>
      <c r="AW427" s="192"/>
      <c r="AX427" s="192"/>
      <c r="AY427" s="192"/>
      <c r="AZ427" s="192"/>
      <c r="BA427" s="192"/>
      <c r="BB427" s="192"/>
      <c r="BC427" s="192"/>
      <c r="BD427" s="192"/>
      <c r="BE427" s="192"/>
      <c r="BF427" s="192"/>
      <c r="BG427" s="192"/>
      <c r="BH427" s="192"/>
      <c r="BI427" s="192"/>
      <c r="BJ427" s="192"/>
      <c r="BK427" s="192"/>
      <c r="BL427" s="192"/>
    </row>
    <row r="428" spans="1:64">
      <c r="A428" s="9"/>
      <c r="B428" s="9"/>
      <c r="C428" s="9"/>
      <c r="D428" s="9"/>
      <c r="E428" s="9"/>
      <c r="F428" s="9"/>
      <c r="G428" s="9"/>
      <c r="H428" s="9"/>
      <c r="I428" s="9"/>
      <c r="J428" s="9"/>
      <c r="K428" s="9"/>
      <c r="L428" s="9"/>
      <c r="M428" s="9"/>
      <c r="N428" s="9"/>
      <c r="O428" s="9"/>
      <c r="P428" s="9"/>
      <c r="Q428" s="9"/>
      <c r="R428" s="9"/>
      <c r="S428" s="9"/>
      <c r="T428" s="9"/>
      <c r="U428" s="9"/>
      <c r="V428" s="9"/>
      <c r="W428" s="9"/>
      <c r="X428" s="9"/>
      <c r="Y428" s="9"/>
      <c r="Z428" s="9"/>
      <c r="AA428" s="9"/>
      <c r="AB428" s="192"/>
      <c r="AC428" s="192"/>
      <c r="AD428" s="192"/>
      <c r="AE428" s="192"/>
      <c r="AF428" s="192"/>
      <c r="AG428" s="192"/>
      <c r="AH428" s="192"/>
      <c r="AI428" s="192"/>
      <c r="AJ428" s="192"/>
      <c r="AK428" s="192"/>
      <c r="AL428" s="192"/>
      <c r="AM428" s="192"/>
      <c r="AN428" s="192"/>
      <c r="AO428" s="192"/>
      <c r="AP428" s="192"/>
      <c r="AQ428" s="192"/>
      <c r="AR428" s="192"/>
      <c r="AS428" s="192"/>
      <c r="AT428" s="192"/>
      <c r="AU428" s="192"/>
      <c r="AV428" s="192"/>
      <c r="AW428" s="192"/>
      <c r="AX428" s="192"/>
      <c r="AY428" s="192"/>
      <c r="AZ428" s="192"/>
      <c r="BA428" s="192"/>
      <c r="BB428" s="192"/>
      <c r="BC428" s="192"/>
      <c r="BD428" s="192"/>
      <c r="BE428" s="192"/>
      <c r="BF428" s="192"/>
      <c r="BG428" s="192"/>
      <c r="BH428" s="192"/>
      <c r="BI428" s="192"/>
      <c r="BJ428" s="192"/>
      <c r="BK428" s="192"/>
      <c r="BL428" s="192"/>
    </row>
    <row r="429" spans="1:64">
      <c r="A429" s="9"/>
      <c r="B429" s="9"/>
      <c r="C429" s="9"/>
      <c r="D429" s="9"/>
      <c r="E429" s="9"/>
      <c r="F429" s="9"/>
      <c r="G429" s="9"/>
      <c r="H429" s="9"/>
      <c r="I429" s="9"/>
      <c r="J429" s="9"/>
      <c r="K429" s="9"/>
      <c r="L429" s="9"/>
      <c r="M429" s="9"/>
      <c r="N429" s="9"/>
      <c r="O429" s="9"/>
      <c r="P429" s="9"/>
      <c r="Q429" s="9"/>
      <c r="R429" s="9"/>
      <c r="S429" s="9"/>
      <c r="T429" s="9"/>
      <c r="U429" s="9"/>
      <c r="V429" s="9"/>
      <c r="W429" s="9"/>
      <c r="X429" s="9"/>
      <c r="Y429" s="9"/>
      <c r="Z429" s="9"/>
      <c r="AA429" s="9"/>
      <c r="AB429" s="192"/>
      <c r="AC429" s="192"/>
      <c r="AD429" s="192"/>
      <c r="AE429" s="192"/>
      <c r="AF429" s="192"/>
      <c r="AG429" s="192"/>
      <c r="AH429" s="192"/>
      <c r="AI429" s="192"/>
      <c r="AJ429" s="192"/>
      <c r="AK429" s="192"/>
      <c r="AL429" s="192"/>
      <c r="AM429" s="192"/>
      <c r="AN429" s="192"/>
      <c r="AO429" s="192"/>
      <c r="AP429" s="192"/>
      <c r="AQ429" s="192"/>
      <c r="AR429" s="192"/>
      <c r="AS429" s="192"/>
      <c r="AT429" s="192"/>
      <c r="AU429" s="192"/>
      <c r="AV429" s="192"/>
      <c r="AW429" s="192"/>
      <c r="AX429" s="192"/>
      <c r="AY429" s="192"/>
      <c r="AZ429" s="192"/>
      <c r="BA429" s="192"/>
      <c r="BB429" s="192"/>
      <c r="BC429" s="192"/>
      <c r="BD429" s="192"/>
      <c r="BE429" s="192"/>
      <c r="BF429" s="192"/>
      <c r="BG429" s="192"/>
      <c r="BH429" s="192"/>
      <c r="BI429" s="192"/>
      <c r="BJ429" s="192"/>
      <c r="BK429" s="192"/>
      <c r="BL429" s="192"/>
    </row>
    <row r="430" spans="1:64">
      <c r="A430" s="9"/>
      <c r="B430" s="9"/>
      <c r="C430" s="9"/>
      <c r="D430" s="9"/>
      <c r="E430" s="9"/>
      <c r="F430" s="9"/>
      <c r="G430" s="9"/>
      <c r="H430" s="9"/>
      <c r="I430" s="9"/>
      <c r="J430" s="9"/>
      <c r="K430" s="9"/>
      <c r="L430" s="9"/>
      <c r="M430" s="9"/>
      <c r="N430" s="9"/>
      <c r="O430" s="9"/>
      <c r="P430" s="9"/>
      <c r="Q430" s="9"/>
      <c r="R430" s="9"/>
      <c r="S430" s="9"/>
      <c r="T430" s="9"/>
      <c r="U430" s="9"/>
      <c r="V430" s="9"/>
      <c r="W430" s="9"/>
      <c r="X430" s="9"/>
      <c r="Y430" s="9"/>
      <c r="Z430" s="9"/>
      <c r="AA430" s="9"/>
      <c r="AB430" s="192"/>
      <c r="AC430" s="192"/>
      <c r="AD430" s="192"/>
      <c r="AE430" s="192"/>
      <c r="AF430" s="192"/>
      <c r="AG430" s="192"/>
      <c r="AH430" s="192"/>
      <c r="AI430" s="192"/>
      <c r="AJ430" s="192"/>
      <c r="AK430" s="192"/>
      <c r="AL430" s="192"/>
      <c r="AM430" s="192"/>
      <c r="AN430" s="192"/>
      <c r="AO430" s="192"/>
      <c r="AP430" s="192"/>
      <c r="AQ430" s="192"/>
      <c r="AR430" s="192"/>
      <c r="AS430" s="192"/>
      <c r="AT430" s="192"/>
      <c r="AU430" s="192"/>
      <c r="AV430" s="192"/>
      <c r="AW430" s="192"/>
      <c r="AX430" s="192"/>
      <c r="AY430" s="192"/>
      <c r="AZ430" s="192"/>
      <c r="BA430" s="192"/>
      <c r="BB430" s="192"/>
      <c r="BC430" s="192"/>
      <c r="BD430" s="192"/>
      <c r="BE430" s="192"/>
      <c r="BF430" s="192"/>
      <c r="BG430" s="192"/>
      <c r="BH430" s="192"/>
      <c r="BI430" s="192"/>
      <c r="BJ430" s="192"/>
      <c r="BK430" s="192"/>
      <c r="BL430" s="192"/>
    </row>
    <row r="431" spans="1:64">
      <c r="A431" s="9"/>
      <c r="B431" s="9"/>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192"/>
      <c r="AC431" s="192"/>
      <c r="AD431" s="192"/>
      <c r="AE431" s="192"/>
      <c r="AF431" s="192"/>
      <c r="AG431" s="192"/>
      <c r="AH431" s="192"/>
      <c r="AI431" s="192"/>
      <c r="AJ431" s="192"/>
      <c r="AK431" s="192"/>
      <c r="AL431" s="192"/>
      <c r="AM431" s="192"/>
      <c r="AN431" s="192"/>
      <c r="AO431" s="192"/>
      <c r="AP431" s="192"/>
      <c r="AQ431" s="192"/>
      <c r="AR431" s="192"/>
      <c r="AS431" s="192"/>
      <c r="AT431" s="192"/>
      <c r="AU431" s="192"/>
      <c r="AV431" s="192"/>
      <c r="AW431" s="192"/>
      <c r="AX431" s="192"/>
      <c r="AY431" s="192"/>
      <c r="AZ431" s="192"/>
      <c r="BA431" s="192"/>
      <c r="BB431" s="192"/>
      <c r="BC431" s="192"/>
      <c r="BD431" s="192"/>
      <c r="BE431" s="192"/>
      <c r="BF431" s="192"/>
      <c r="BG431" s="192"/>
      <c r="BH431" s="192"/>
      <c r="BI431" s="192"/>
      <c r="BJ431" s="192"/>
      <c r="BK431" s="192"/>
      <c r="BL431" s="192"/>
    </row>
    <row r="432" spans="1:64">
      <c r="A432" s="9"/>
      <c r="B432" s="9"/>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192"/>
      <c r="AC432" s="192"/>
      <c r="AD432" s="192"/>
      <c r="AE432" s="192"/>
      <c r="AF432" s="192"/>
      <c r="AG432" s="192"/>
      <c r="AH432" s="192"/>
      <c r="AI432" s="192"/>
      <c r="AJ432" s="192"/>
      <c r="AK432" s="192"/>
      <c r="AL432" s="192"/>
      <c r="AM432" s="192"/>
      <c r="AN432" s="192"/>
      <c r="AO432" s="192"/>
      <c r="AP432" s="192"/>
      <c r="AQ432" s="192"/>
      <c r="AR432" s="192"/>
      <c r="AS432" s="192"/>
      <c r="AT432" s="192"/>
      <c r="AU432" s="192"/>
      <c r="AV432" s="192"/>
      <c r="AW432" s="192"/>
      <c r="AX432" s="192"/>
      <c r="AY432" s="192"/>
      <c r="AZ432" s="192"/>
      <c r="BA432" s="192"/>
      <c r="BB432" s="192"/>
      <c r="BC432" s="192"/>
      <c r="BD432" s="192"/>
      <c r="BE432" s="192"/>
      <c r="BF432" s="192"/>
      <c r="BG432" s="192"/>
      <c r="BH432" s="192"/>
      <c r="BI432" s="192"/>
      <c r="BJ432" s="192"/>
      <c r="BK432" s="192"/>
      <c r="BL432" s="192"/>
    </row>
    <row r="433" spans="1:64">
      <c r="A433" s="9"/>
      <c r="B433" s="9"/>
      <c r="C433" s="9"/>
      <c r="D433" s="9"/>
      <c r="E433" s="9"/>
      <c r="F433" s="9"/>
      <c r="G433" s="9"/>
      <c r="H433" s="9"/>
      <c r="I433" s="9"/>
      <c r="J433" s="9"/>
      <c r="K433" s="9"/>
      <c r="L433" s="9"/>
      <c r="M433" s="9"/>
      <c r="N433" s="9"/>
      <c r="O433" s="9"/>
      <c r="P433" s="9"/>
      <c r="Q433" s="9"/>
      <c r="R433" s="9"/>
      <c r="S433" s="9"/>
      <c r="T433" s="9"/>
      <c r="U433" s="9"/>
      <c r="V433" s="9"/>
      <c r="W433" s="9"/>
      <c r="X433" s="9"/>
      <c r="Y433" s="9"/>
      <c r="Z433" s="9"/>
      <c r="AA433" s="9"/>
      <c r="AB433" s="192"/>
      <c r="AC433" s="192"/>
      <c r="AD433" s="192"/>
      <c r="AE433" s="192"/>
      <c r="AF433" s="192"/>
      <c r="AG433" s="192"/>
      <c r="AH433" s="192"/>
      <c r="AI433" s="192"/>
      <c r="AJ433" s="192"/>
      <c r="AK433" s="192"/>
      <c r="AL433" s="192"/>
      <c r="AM433" s="192"/>
      <c r="AN433" s="192"/>
      <c r="AO433" s="192"/>
      <c r="AP433" s="192"/>
      <c r="AQ433" s="192"/>
      <c r="AR433" s="192"/>
      <c r="AS433" s="192"/>
      <c r="AT433" s="192"/>
      <c r="AU433" s="192"/>
      <c r="AV433" s="192"/>
      <c r="AW433" s="192"/>
      <c r="AX433" s="192"/>
      <c r="AY433" s="192"/>
      <c r="AZ433" s="192"/>
      <c r="BA433" s="192"/>
      <c r="BB433" s="192"/>
      <c r="BC433" s="192"/>
      <c r="BD433" s="192"/>
      <c r="BE433" s="192"/>
      <c r="BF433" s="192"/>
      <c r="BG433" s="192"/>
      <c r="BH433" s="192"/>
      <c r="BI433" s="192"/>
      <c r="BJ433" s="192"/>
      <c r="BK433" s="192"/>
      <c r="BL433" s="192"/>
    </row>
    <row r="434" spans="1:64">
      <c r="A434" s="9"/>
      <c r="B434" s="9"/>
      <c r="C434" s="9"/>
      <c r="D434" s="9"/>
      <c r="E434" s="9"/>
      <c r="F434" s="9"/>
      <c r="G434" s="9"/>
      <c r="H434" s="9"/>
      <c r="I434" s="9"/>
      <c r="J434" s="9"/>
      <c r="K434" s="9"/>
      <c r="L434" s="9"/>
      <c r="M434" s="9"/>
      <c r="N434" s="9"/>
      <c r="O434" s="9"/>
      <c r="P434" s="9"/>
      <c r="Q434" s="9"/>
      <c r="R434" s="9"/>
      <c r="S434" s="9"/>
      <c r="T434" s="9"/>
      <c r="U434" s="9"/>
      <c r="V434" s="9"/>
      <c r="W434" s="9"/>
      <c r="X434" s="9"/>
      <c r="Y434" s="9"/>
      <c r="Z434" s="9"/>
      <c r="AA434" s="9"/>
      <c r="AB434" s="192"/>
      <c r="AC434" s="192"/>
      <c r="AD434" s="192"/>
      <c r="AE434" s="192"/>
      <c r="AF434" s="192"/>
      <c r="AG434" s="192"/>
      <c r="AH434" s="192"/>
      <c r="AI434" s="192"/>
      <c r="AJ434" s="192"/>
      <c r="AK434" s="192"/>
      <c r="AL434" s="192"/>
      <c r="AM434" s="192"/>
      <c r="AN434" s="192"/>
      <c r="AO434" s="192"/>
      <c r="AP434" s="192"/>
      <c r="AQ434" s="192"/>
      <c r="AR434" s="192"/>
      <c r="AS434" s="192"/>
      <c r="AT434" s="192"/>
      <c r="AU434" s="192"/>
      <c r="AV434" s="192"/>
      <c r="AW434" s="192"/>
      <c r="AX434" s="192"/>
      <c r="AY434" s="192"/>
      <c r="AZ434" s="192"/>
      <c r="BA434" s="192"/>
      <c r="BB434" s="192"/>
      <c r="BC434" s="192"/>
      <c r="BD434" s="192"/>
      <c r="BE434" s="192"/>
      <c r="BF434" s="192"/>
      <c r="BG434" s="192"/>
      <c r="BH434" s="192"/>
      <c r="BI434" s="192"/>
      <c r="BJ434" s="192"/>
      <c r="BK434" s="192"/>
      <c r="BL434" s="192"/>
    </row>
    <row r="435" spans="1:64">
      <c r="A435" s="9"/>
      <c r="B435" s="9"/>
      <c r="C435" s="9"/>
      <c r="D435" s="9"/>
      <c r="E435" s="9"/>
      <c r="F435" s="9"/>
      <c r="G435" s="9"/>
      <c r="H435" s="9"/>
      <c r="I435" s="9"/>
      <c r="J435" s="9"/>
      <c r="K435" s="9"/>
      <c r="L435" s="9"/>
      <c r="M435" s="9"/>
      <c r="N435" s="9"/>
      <c r="O435" s="9"/>
      <c r="P435" s="9"/>
      <c r="Q435" s="9"/>
      <c r="R435" s="9"/>
      <c r="S435" s="9"/>
      <c r="T435" s="9"/>
      <c r="U435" s="9"/>
      <c r="V435" s="9"/>
      <c r="W435" s="9"/>
      <c r="X435" s="9"/>
      <c r="Y435" s="9"/>
      <c r="Z435" s="9"/>
      <c r="AA435" s="9"/>
      <c r="AB435" s="192"/>
      <c r="AC435" s="192"/>
      <c r="AD435" s="192"/>
      <c r="AE435" s="192"/>
      <c r="AF435" s="192"/>
      <c r="AG435" s="192"/>
      <c r="AH435" s="192"/>
      <c r="AI435" s="192"/>
      <c r="AJ435" s="192"/>
      <c r="AK435" s="192"/>
      <c r="AL435" s="192"/>
      <c r="AM435" s="192"/>
      <c r="AN435" s="192"/>
      <c r="AO435" s="192"/>
      <c r="AP435" s="192"/>
      <c r="AQ435" s="192"/>
      <c r="AR435" s="192"/>
      <c r="AS435" s="192"/>
      <c r="AT435" s="192"/>
      <c r="AU435" s="192"/>
      <c r="AV435" s="192"/>
      <c r="AW435" s="192"/>
      <c r="AX435" s="192"/>
      <c r="AY435" s="192"/>
      <c r="AZ435" s="192"/>
      <c r="BA435" s="192"/>
      <c r="BB435" s="192"/>
      <c r="BC435" s="192"/>
      <c r="BD435" s="192"/>
      <c r="BE435" s="192"/>
      <c r="BF435" s="192"/>
      <c r="BG435" s="192"/>
      <c r="BH435" s="192"/>
      <c r="BI435" s="192"/>
      <c r="BJ435" s="192"/>
      <c r="BK435" s="192"/>
      <c r="BL435" s="192"/>
    </row>
    <row r="436" spans="1:64">
      <c r="A436" s="9"/>
      <c r="B436" s="9"/>
      <c r="C436" s="9"/>
      <c r="D436" s="9"/>
      <c r="E436" s="9"/>
      <c r="F436" s="9"/>
      <c r="G436" s="9"/>
      <c r="H436" s="9"/>
      <c r="I436" s="9"/>
      <c r="J436" s="9"/>
      <c r="K436" s="9"/>
      <c r="L436" s="9"/>
      <c r="M436" s="9"/>
      <c r="N436" s="9"/>
      <c r="O436" s="9"/>
      <c r="P436" s="9"/>
      <c r="Q436" s="9"/>
      <c r="R436" s="9"/>
      <c r="S436" s="9"/>
      <c r="T436" s="9"/>
      <c r="U436" s="9"/>
      <c r="V436" s="9"/>
      <c r="W436" s="9"/>
      <c r="X436" s="9"/>
      <c r="Y436" s="9"/>
      <c r="Z436" s="9"/>
      <c r="AA436" s="9"/>
      <c r="AB436" s="192"/>
      <c r="AC436" s="192"/>
      <c r="AD436" s="192"/>
      <c r="AE436" s="192"/>
      <c r="AF436" s="192"/>
      <c r="AG436" s="192"/>
      <c r="AH436" s="192"/>
      <c r="AI436" s="192"/>
      <c r="AJ436" s="192"/>
      <c r="AK436" s="192"/>
      <c r="AL436" s="192"/>
      <c r="AM436" s="192"/>
      <c r="AN436" s="192"/>
      <c r="AO436" s="192"/>
      <c r="AP436" s="192"/>
      <c r="AQ436" s="192"/>
      <c r="AR436" s="192"/>
      <c r="AS436" s="192"/>
      <c r="AT436" s="192"/>
      <c r="AU436" s="192"/>
      <c r="AV436" s="192"/>
      <c r="AW436" s="192"/>
      <c r="AX436" s="192"/>
      <c r="AY436" s="192"/>
      <c r="AZ436" s="192"/>
      <c r="BA436" s="192"/>
      <c r="BB436" s="192"/>
      <c r="BC436" s="192"/>
      <c r="BD436" s="192"/>
      <c r="BE436" s="192"/>
      <c r="BF436" s="192"/>
      <c r="BG436" s="192"/>
      <c r="BH436" s="192"/>
      <c r="BI436" s="192"/>
      <c r="BJ436" s="192"/>
      <c r="BK436" s="192"/>
      <c r="BL436" s="192"/>
    </row>
    <row r="437" spans="1:64">
      <c r="A437" s="9"/>
      <c r="B437" s="9"/>
      <c r="C437" s="9"/>
      <c r="D437" s="9"/>
      <c r="E437" s="9"/>
      <c r="F437" s="9"/>
      <c r="G437" s="9"/>
      <c r="H437" s="9"/>
      <c r="I437" s="9"/>
      <c r="J437" s="9"/>
      <c r="K437" s="9"/>
      <c r="L437" s="9"/>
      <c r="M437" s="9"/>
      <c r="N437" s="9"/>
      <c r="O437" s="9"/>
      <c r="P437" s="9"/>
      <c r="Q437" s="9"/>
      <c r="R437" s="9"/>
      <c r="S437" s="9"/>
      <c r="T437" s="9"/>
      <c r="U437" s="9"/>
      <c r="V437" s="9"/>
      <c r="W437" s="9"/>
      <c r="X437" s="9"/>
      <c r="Y437" s="9"/>
      <c r="Z437" s="9"/>
      <c r="AA437" s="9"/>
      <c r="AB437" s="192"/>
      <c r="AC437" s="192"/>
      <c r="AD437" s="192"/>
      <c r="AE437" s="192"/>
      <c r="AF437" s="192"/>
      <c r="AG437" s="192"/>
      <c r="AH437" s="192"/>
      <c r="AI437" s="192"/>
      <c r="AJ437" s="192"/>
      <c r="AK437" s="192"/>
      <c r="AL437" s="192"/>
      <c r="AM437" s="192"/>
      <c r="AN437" s="192"/>
      <c r="AO437" s="192"/>
      <c r="AP437" s="192"/>
      <c r="AQ437" s="192"/>
      <c r="AR437" s="192"/>
      <c r="AS437" s="192"/>
      <c r="AT437" s="192"/>
      <c r="AU437" s="192"/>
      <c r="AV437" s="192"/>
      <c r="AW437" s="192"/>
      <c r="AX437" s="192"/>
      <c r="AY437" s="192"/>
      <c r="AZ437" s="192"/>
      <c r="BA437" s="192"/>
      <c r="BB437" s="192"/>
      <c r="BC437" s="192"/>
      <c r="BD437" s="192"/>
      <c r="BE437" s="192"/>
      <c r="BF437" s="192"/>
      <c r="BG437" s="192"/>
      <c r="BH437" s="192"/>
      <c r="BI437" s="192"/>
      <c r="BJ437" s="192"/>
      <c r="BK437" s="192"/>
      <c r="BL437" s="192"/>
    </row>
    <row r="438" spans="1:64">
      <c r="A438" s="9"/>
      <c r="B438" s="9"/>
      <c r="C438" s="9"/>
      <c r="D438" s="9"/>
      <c r="E438" s="9"/>
      <c r="F438" s="9"/>
      <c r="G438" s="9"/>
      <c r="H438" s="9"/>
      <c r="I438" s="9"/>
      <c r="J438" s="9"/>
      <c r="K438" s="9"/>
      <c r="L438" s="9"/>
      <c r="M438" s="9"/>
      <c r="N438" s="9"/>
      <c r="O438" s="9"/>
      <c r="P438" s="9"/>
      <c r="Q438" s="9"/>
      <c r="R438" s="9"/>
      <c r="S438" s="9"/>
      <c r="T438" s="9"/>
      <c r="U438" s="9"/>
      <c r="V438" s="9"/>
      <c r="W438" s="9"/>
      <c r="X438" s="9"/>
      <c r="Y438" s="9"/>
      <c r="Z438" s="9"/>
      <c r="AA438" s="9"/>
      <c r="AB438" s="192"/>
      <c r="AC438" s="192"/>
      <c r="AD438" s="192"/>
      <c r="AE438" s="192"/>
      <c r="AF438" s="192"/>
      <c r="AG438" s="192"/>
      <c r="AH438" s="192"/>
      <c r="AI438" s="192"/>
      <c r="AJ438" s="192"/>
      <c r="AK438" s="192"/>
      <c r="AL438" s="192"/>
      <c r="AM438" s="192"/>
      <c r="AN438" s="192"/>
      <c r="AO438" s="192"/>
      <c r="AP438" s="192"/>
      <c r="AQ438" s="192"/>
      <c r="AR438" s="192"/>
      <c r="AS438" s="192"/>
      <c r="AT438" s="192"/>
      <c r="AU438" s="192"/>
      <c r="AV438" s="192"/>
      <c r="AW438" s="192"/>
      <c r="AX438" s="192"/>
      <c r="AY438" s="192"/>
      <c r="AZ438" s="192"/>
      <c r="BA438" s="192"/>
      <c r="BB438" s="192"/>
      <c r="BC438" s="192"/>
      <c r="BD438" s="192"/>
      <c r="BE438" s="192"/>
      <c r="BF438" s="192"/>
      <c r="BG438" s="192"/>
      <c r="BH438" s="192"/>
      <c r="BI438" s="192"/>
      <c r="BJ438" s="192"/>
      <c r="BK438" s="192"/>
      <c r="BL438" s="192"/>
    </row>
    <row r="439" spans="1:64">
      <c r="A439" s="9"/>
      <c r="B439" s="9"/>
      <c r="C439" s="9"/>
      <c r="D439" s="9"/>
      <c r="E439" s="9"/>
      <c r="F439" s="9"/>
      <c r="G439" s="9"/>
      <c r="H439" s="9"/>
      <c r="I439" s="9"/>
      <c r="J439" s="9"/>
      <c r="K439" s="9"/>
      <c r="L439" s="9"/>
      <c r="M439" s="9"/>
      <c r="N439" s="9"/>
      <c r="O439" s="9"/>
      <c r="P439" s="9"/>
      <c r="Q439" s="9"/>
      <c r="R439" s="9"/>
      <c r="S439" s="9"/>
      <c r="T439" s="9"/>
      <c r="U439" s="9"/>
      <c r="V439" s="9"/>
      <c r="W439" s="9"/>
      <c r="X439" s="9"/>
      <c r="Y439" s="9"/>
      <c r="Z439" s="9"/>
      <c r="AA439" s="9"/>
      <c r="AB439" s="192"/>
      <c r="AC439" s="192"/>
      <c r="AD439" s="192"/>
      <c r="AE439" s="192"/>
      <c r="AF439" s="192"/>
      <c r="AG439" s="192"/>
      <c r="AH439" s="192"/>
      <c r="AI439" s="192"/>
      <c r="AJ439" s="192"/>
      <c r="AK439" s="192"/>
      <c r="AL439" s="192"/>
      <c r="AM439" s="192"/>
      <c r="AN439" s="192"/>
      <c r="AO439" s="192"/>
      <c r="AP439" s="192"/>
      <c r="AQ439" s="192"/>
      <c r="AR439" s="192"/>
      <c r="AS439" s="192"/>
      <c r="AT439" s="192"/>
      <c r="AU439" s="192"/>
      <c r="AV439" s="192"/>
      <c r="AW439" s="192"/>
      <c r="AX439" s="192"/>
      <c r="AY439" s="192"/>
      <c r="AZ439" s="192"/>
      <c r="BA439" s="192"/>
      <c r="BB439" s="192"/>
      <c r="BC439" s="192"/>
      <c r="BD439" s="192"/>
      <c r="BE439" s="192"/>
      <c r="BF439" s="192"/>
      <c r="BG439" s="192"/>
      <c r="BH439" s="192"/>
      <c r="BI439" s="192"/>
      <c r="BJ439" s="192"/>
      <c r="BK439" s="192"/>
      <c r="BL439" s="192"/>
    </row>
    <row r="440" spans="1:64">
      <c r="A440" s="9"/>
      <c r="B440" s="9"/>
      <c r="C440" s="9"/>
      <c r="D440" s="9"/>
      <c r="E440" s="9"/>
      <c r="F440" s="9"/>
      <c r="G440" s="9"/>
      <c r="H440" s="9"/>
      <c r="I440" s="9"/>
      <c r="J440" s="9"/>
      <c r="K440" s="9"/>
      <c r="L440" s="9"/>
      <c r="M440" s="9"/>
      <c r="N440" s="9"/>
      <c r="O440" s="9"/>
      <c r="P440" s="9"/>
      <c r="Q440" s="9"/>
      <c r="R440" s="9"/>
      <c r="S440" s="9"/>
      <c r="T440" s="9"/>
      <c r="U440" s="9"/>
      <c r="V440" s="9"/>
      <c r="W440" s="9"/>
      <c r="X440" s="9"/>
      <c r="Y440" s="9"/>
      <c r="Z440" s="9"/>
      <c r="AA440" s="9"/>
      <c r="AB440" s="192"/>
      <c r="AC440" s="192"/>
      <c r="AD440" s="192"/>
      <c r="AE440" s="192"/>
      <c r="AF440" s="192"/>
      <c r="AG440" s="192"/>
      <c r="AH440" s="192"/>
      <c r="AI440" s="192"/>
      <c r="AJ440" s="192"/>
      <c r="AK440" s="192"/>
      <c r="AL440" s="192"/>
      <c r="AM440" s="192"/>
      <c r="AN440" s="192"/>
      <c r="AO440" s="192"/>
      <c r="AP440" s="192"/>
      <c r="AQ440" s="192"/>
      <c r="AR440" s="192"/>
      <c r="AS440" s="192"/>
      <c r="AT440" s="192"/>
      <c r="AU440" s="192"/>
      <c r="AV440" s="192"/>
      <c r="AW440" s="192"/>
      <c r="AX440" s="192"/>
      <c r="AY440" s="192"/>
      <c r="AZ440" s="192"/>
      <c r="BA440" s="192"/>
      <c r="BB440" s="192"/>
      <c r="BC440" s="192"/>
      <c r="BD440" s="192"/>
      <c r="BE440" s="192"/>
      <c r="BF440" s="192"/>
      <c r="BG440" s="192"/>
      <c r="BH440" s="192"/>
      <c r="BI440" s="192"/>
      <c r="BJ440" s="192"/>
      <c r="BK440" s="192"/>
      <c r="BL440" s="192"/>
    </row>
    <row r="441" spans="1:64">
      <c r="A441" s="9"/>
      <c r="B441" s="9"/>
      <c r="C441" s="9"/>
      <c r="D441" s="9"/>
      <c r="E441" s="9"/>
      <c r="F441" s="9"/>
      <c r="G441" s="9"/>
      <c r="H441" s="9"/>
      <c r="I441" s="9"/>
      <c r="J441" s="9"/>
      <c r="K441" s="9"/>
      <c r="L441" s="9"/>
      <c r="M441" s="9"/>
      <c r="N441" s="9"/>
      <c r="O441" s="9"/>
      <c r="P441" s="9"/>
      <c r="Q441" s="9"/>
      <c r="R441" s="9"/>
      <c r="S441" s="9"/>
      <c r="T441" s="9"/>
      <c r="U441" s="9"/>
      <c r="V441" s="9"/>
      <c r="W441" s="9"/>
      <c r="X441" s="9"/>
      <c r="Y441" s="9"/>
      <c r="Z441" s="9"/>
      <c r="AA441" s="9"/>
      <c r="AB441" s="192"/>
      <c r="AC441" s="192"/>
      <c r="AD441" s="192"/>
      <c r="AE441" s="192"/>
      <c r="AF441" s="192"/>
      <c r="AG441" s="192"/>
      <c r="AH441" s="192"/>
      <c r="AI441" s="192"/>
      <c r="AJ441" s="192"/>
      <c r="AK441" s="192"/>
      <c r="AL441" s="192"/>
      <c r="AM441" s="192"/>
      <c r="AN441" s="192"/>
      <c r="AO441" s="192"/>
      <c r="AP441" s="192"/>
      <c r="AQ441" s="192"/>
      <c r="AR441" s="192"/>
      <c r="AS441" s="192"/>
      <c r="AT441" s="192"/>
      <c r="AU441" s="192"/>
      <c r="AV441" s="192"/>
      <c r="AW441" s="192"/>
      <c r="AX441" s="192"/>
      <c r="AY441" s="192"/>
      <c r="AZ441" s="192"/>
      <c r="BA441" s="192"/>
      <c r="BB441" s="192"/>
      <c r="BC441" s="192"/>
      <c r="BD441" s="192"/>
      <c r="BE441" s="192"/>
      <c r="BF441" s="192"/>
      <c r="BG441" s="192"/>
      <c r="BH441" s="192"/>
      <c r="BI441" s="192"/>
      <c r="BJ441" s="192"/>
      <c r="BK441" s="192"/>
      <c r="BL441" s="192"/>
    </row>
    <row r="442" spans="1:64">
      <c r="A442" s="9"/>
      <c r="B442" s="9"/>
      <c r="C442" s="9"/>
      <c r="D442" s="9"/>
      <c r="E442" s="9"/>
      <c r="F442" s="9"/>
      <c r="G442" s="9"/>
      <c r="H442" s="9"/>
      <c r="I442" s="9"/>
      <c r="J442" s="9"/>
      <c r="K442" s="9"/>
      <c r="L442" s="9"/>
      <c r="M442" s="9"/>
      <c r="N442" s="9"/>
      <c r="O442" s="9"/>
      <c r="P442" s="9"/>
      <c r="Q442" s="9"/>
      <c r="R442" s="9"/>
      <c r="S442" s="9"/>
      <c r="T442" s="9"/>
      <c r="U442" s="9"/>
      <c r="V442" s="9"/>
      <c r="W442" s="9"/>
      <c r="X442" s="9"/>
      <c r="Y442" s="9"/>
      <c r="Z442" s="9"/>
      <c r="AA442" s="9"/>
      <c r="AB442" s="192"/>
      <c r="AC442" s="192"/>
      <c r="AD442" s="192"/>
      <c r="AE442" s="192"/>
      <c r="AF442" s="192"/>
      <c r="AG442" s="192"/>
      <c r="AH442" s="192"/>
      <c r="AI442" s="192"/>
      <c r="AJ442" s="192"/>
      <c r="AK442" s="192"/>
      <c r="AL442" s="192"/>
      <c r="AM442" s="192"/>
      <c r="AN442" s="192"/>
      <c r="AO442" s="192"/>
      <c r="AP442" s="192"/>
      <c r="AQ442" s="192"/>
      <c r="AR442" s="192"/>
      <c r="AS442" s="192"/>
      <c r="AT442" s="192"/>
      <c r="AU442" s="192"/>
      <c r="AV442" s="192"/>
      <c r="AW442" s="192"/>
      <c r="AX442" s="192"/>
      <c r="AY442" s="192"/>
      <c r="AZ442" s="192"/>
      <c r="BA442" s="192"/>
      <c r="BB442" s="192"/>
      <c r="BC442" s="192"/>
      <c r="BD442" s="192"/>
      <c r="BE442" s="192"/>
      <c r="BF442" s="192"/>
      <c r="BG442" s="192"/>
      <c r="BH442" s="192"/>
      <c r="BI442" s="192"/>
      <c r="BJ442" s="192"/>
      <c r="BK442" s="192"/>
      <c r="BL442" s="192"/>
    </row>
    <row r="443" spans="1:64">
      <c r="A443" s="9"/>
      <c r="B443" s="9"/>
      <c r="C443" s="9"/>
      <c r="D443" s="9"/>
      <c r="E443" s="9"/>
      <c r="F443" s="9"/>
      <c r="G443" s="9"/>
      <c r="H443" s="9"/>
      <c r="I443" s="9"/>
      <c r="J443" s="9"/>
      <c r="K443" s="9"/>
      <c r="L443" s="9"/>
      <c r="M443" s="9"/>
      <c r="N443" s="9"/>
      <c r="O443" s="9"/>
      <c r="P443" s="9"/>
      <c r="Q443" s="9"/>
      <c r="R443" s="9"/>
      <c r="S443" s="9"/>
      <c r="T443" s="9"/>
      <c r="U443" s="9"/>
      <c r="V443" s="9"/>
      <c r="W443" s="9"/>
      <c r="X443" s="9"/>
      <c r="Y443" s="9"/>
      <c r="Z443" s="9"/>
      <c r="AA443" s="9"/>
      <c r="AB443" s="192"/>
      <c r="AC443" s="192"/>
      <c r="AD443" s="192"/>
      <c r="AE443" s="192"/>
      <c r="AF443" s="192"/>
      <c r="AG443" s="192"/>
      <c r="AH443" s="192"/>
      <c r="AI443" s="192"/>
      <c r="AJ443" s="192"/>
      <c r="AK443" s="192"/>
      <c r="AL443" s="192"/>
      <c r="AM443" s="192"/>
      <c r="AN443" s="192"/>
      <c r="AO443" s="192"/>
      <c r="AP443" s="192"/>
      <c r="AQ443" s="192"/>
      <c r="AR443" s="192"/>
      <c r="AS443" s="192"/>
      <c r="AT443" s="192"/>
      <c r="AU443" s="192"/>
      <c r="AV443" s="192"/>
      <c r="AW443" s="192"/>
      <c r="AX443" s="192"/>
      <c r="AY443" s="192"/>
      <c r="AZ443" s="192"/>
      <c r="BA443" s="192"/>
      <c r="BB443" s="192"/>
      <c r="BC443" s="192"/>
      <c r="BD443" s="192"/>
      <c r="BE443" s="192"/>
      <c r="BF443" s="192"/>
      <c r="BG443" s="192"/>
      <c r="BH443" s="192"/>
      <c r="BI443" s="192"/>
      <c r="BJ443" s="192"/>
      <c r="BK443" s="192"/>
      <c r="BL443" s="192"/>
    </row>
    <row r="444" spans="1:64">
      <c r="A444" s="9"/>
      <c r="B444" s="9"/>
      <c r="C444" s="9"/>
      <c r="D444" s="9"/>
      <c r="E444" s="9"/>
      <c r="F444" s="9"/>
      <c r="G444" s="9"/>
      <c r="H444" s="9"/>
      <c r="I444" s="9"/>
      <c r="J444" s="9"/>
      <c r="K444" s="9"/>
      <c r="L444" s="9"/>
      <c r="M444" s="9"/>
      <c r="N444" s="9"/>
      <c r="O444" s="9"/>
      <c r="P444" s="9"/>
      <c r="Q444" s="9"/>
      <c r="R444" s="9"/>
      <c r="S444" s="9"/>
      <c r="T444" s="9"/>
      <c r="U444" s="9"/>
      <c r="V444" s="9"/>
      <c r="W444" s="9"/>
      <c r="X444" s="9"/>
      <c r="Y444" s="9"/>
      <c r="Z444" s="9"/>
      <c r="AA444" s="9"/>
      <c r="AB444" s="192"/>
      <c r="AC444" s="192"/>
      <c r="AD444" s="192"/>
      <c r="AE444" s="192"/>
      <c r="AF444" s="192"/>
      <c r="AG444" s="192"/>
      <c r="AH444" s="192"/>
      <c r="AI444" s="192"/>
      <c r="AJ444" s="192"/>
      <c r="AK444" s="192"/>
      <c r="AL444" s="192"/>
      <c r="AM444" s="192"/>
      <c r="AN444" s="192"/>
      <c r="AO444" s="192"/>
      <c r="AP444" s="192"/>
      <c r="AQ444" s="192"/>
      <c r="AR444" s="192"/>
      <c r="AS444" s="192"/>
      <c r="AT444" s="192"/>
      <c r="AU444" s="192"/>
      <c r="AV444" s="192"/>
      <c r="AW444" s="192"/>
      <c r="AX444" s="192"/>
      <c r="AY444" s="192"/>
      <c r="AZ444" s="192"/>
      <c r="BA444" s="192"/>
      <c r="BB444" s="192"/>
      <c r="BC444" s="192"/>
      <c r="BD444" s="192"/>
      <c r="BE444" s="192"/>
      <c r="BF444" s="192"/>
      <c r="BG444" s="192"/>
      <c r="BH444" s="192"/>
      <c r="BI444" s="192"/>
      <c r="BJ444" s="192"/>
      <c r="BK444" s="192"/>
      <c r="BL444" s="192"/>
    </row>
    <row r="445" spans="1:64">
      <c r="A445" s="9"/>
      <c r="B445" s="9"/>
      <c r="C445" s="9"/>
      <c r="D445" s="9"/>
      <c r="E445" s="9"/>
      <c r="F445" s="9"/>
      <c r="G445" s="9"/>
      <c r="H445" s="9"/>
      <c r="I445" s="9"/>
      <c r="J445" s="9"/>
      <c r="K445" s="9"/>
      <c r="L445" s="9"/>
      <c r="M445" s="9"/>
      <c r="N445" s="9"/>
      <c r="O445" s="9"/>
      <c r="P445" s="9"/>
      <c r="Q445" s="9"/>
      <c r="R445" s="9"/>
      <c r="S445" s="9"/>
      <c r="T445" s="9"/>
      <c r="U445" s="9"/>
      <c r="V445" s="9"/>
      <c r="W445" s="9"/>
      <c r="X445" s="9"/>
      <c r="Y445" s="9"/>
      <c r="Z445" s="9"/>
      <c r="AA445" s="9"/>
      <c r="AB445" s="192"/>
      <c r="AC445" s="192"/>
      <c r="AD445" s="192"/>
      <c r="AE445" s="192"/>
      <c r="AF445" s="192"/>
      <c r="AG445" s="192"/>
      <c r="AH445" s="192"/>
      <c r="AI445" s="192"/>
      <c r="AJ445" s="192"/>
      <c r="AK445" s="192"/>
      <c r="AL445" s="192"/>
      <c r="AM445" s="192"/>
      <c r="AN445" s="192"/>
      <c r="AO445" s="192"/>
      <c r="AP445" s="192"/>
      <c r="AQ445" s="192"/>
      <c r="AR445" s="192"/>
      <c r="AS445" s="192"/>
      <c r="AT445" s="192"/>
      <c r="AU445" s="192"/>
      <c r="AV445" s="192"/>
      <c r="AW445" s="192"/>
      <c r="AX445" s="192"/>
      <c r="AY445" s="192"/>
      <c r="AZ445" s="192"/>
      <c r="BA445" s="192"/>
      <c r="BB445" s="192"/>
      <c r="BC445" s="192"/>
      <c r="BD445" s="192"/>
      <c r="BE445" s="192"/>
      <c r="BF445" s="192"/>
      <c r="BG445" s="192"/>
      <c r="BH445" s="192"/>
      <c r="BI445" s="192"/>
      <c r="BJ445" s="192"/>
      <c r="BK445" s="192"/>
      <c r="BL445" s="192"/>
    </row>
    <row r="446" spans="1:64">
      <c r="A446" s="9"/>
      <c r="B446" s="9"/>
      <c r="C446" s="9"/>
      <c r="D446" s="9"/>
      <c r="E446" s="9"/>
      <c r="F446" s="9"/>
      <c r="G446" s="9"/>
      <c r="H446" s="9"/>
      <c r="I446" s="9"/>
      <c r="J446" s="9"/>
      <c r="K446" s="9"/>
      <c r="L446" s="9"/>
      <c r="M446" s="9"/>
      <c r="N446" s="9"/>
      <c r="O446" s="9"/>
      <c r="P446" s="9"/>
      <c r="Q446" s="9"/>
      <c r="R446" s="9"/>
      <c r="S446" s="9"/>
      <c r="T446" s="9"/>
      <c r="U446" s="9"/>
      <c r="V446" s="9"/>
      <c r="W446" s="9"/>
      <c r="X446" s="9"/>
      <c r="Y446" s="9"/>
      <c r="Z446" s="9"/>
      <c r="AA446" s="9"/>
      <c r="AB446" s="192"/>
      <c r="AC446" s="192"/>
      <c r="AD446" s="192"/>
      <c r="AE446" s="192"/>
      <c r="AF446" s="192"/>
      <c r="AG446" s="192"/>
      <c r="AH446" s="192"/>
      <c r="AI446" s="192"/>
      <c r="AJ446" s="192"/>
      <c r="AK446" s="192"/>
      <c r="AL446" s="192"/>
      <c r="AM446" s="192"/>
      <c r="AN446" s="192"/>
      <c r="AO446" s="192"/>
      <c r="AP446" s="192"/>
      <c r="AQ446" s="192"/>
      <c r="AR446" s="192"/>
      <c r="AS446" s="192"/>
      <c r="AT446" s="192"/>
      <c r="AU446" s="192"/>
      <c r="AV446" s="192"/>
      <c r="AW446" s="192"/>
      <c r="AX446" s="192"/>
      <c r="AY446" s="192"/>
      <c r="AZ446" s="192"/>
      <c r="BA446" s="192"/>
      <c r="BB446" s="192"/>
      <c r="BC446" s="192"/>
      <c r="BD446" s="192"/>
      <c r="BE446" s="192"/>
      <c r="BF446" s="192"/>
      <c r="BG446" s="192"/>
      <c r="BH446" s="192"/>
      <c r="BI446" s="192"/>
      <c r="BJ446" s="192"/>
      <c r="BK446" s="192"/>
      <c r="BL446" s="192"/>
    </row>
    <row r="447" spans="1:64">
      <c r="A447" s="9"/>
      <c r="B447" s="9"/>
      <c r="C447" s="9"/>
      <c r="D447" s="9"/>
      <c r="E447" s="9"/>
      <c r="F447" s="9"/>
      <c r="G447" s="9"/>
      <c r="H447" s="9"/>
      <c r="I447" s="9"/>
      <c r="J447" s="9"/>
      <c r="K447" s="9"/>
      <c r="L447" s="9"/>
      <c r="M447" s="9"/>
      <c r="N447" s="9"/>
      <c r="O447" s="9"/>
      <c r="P447" s="9"/>
      <c r="Q447" s="9"/>
      <c r="R447" s="9"/>
      <c r="S447" s="9"/>
      <c r="T447" s="9"/>
      <c r="U447" s="9"/>
      <c r="V447" s="9"/>
      <c r="W447" s="9"/>
      <c r="X447" s="9"/>
      <c r="Y447" s="9"/>
      <c r="Z447" s="9"/>
      <c r="AA447" s="9"/>
      <c r="AB447" s="192"/>
      <c r="AC447" s="192"/>
      <c r="AD447" s="192"/>
      <c r="AE447" s="192"/>
      <c r="AF447" s="192"/>
      <c r="AG447" s="192"/>
      <c r="AH447" s="192"/>
      <c r="AI447" s="192"/>
      <c r="AJ447" s="192"/>
      <c r="AK447" s="192"/>
      <c r="AL447" s="192"/>
      <c r="AM447" s="192"/>
      <c r="AN447" s="192"/>
      <c r="AO447" s="192"/>
      <c r="AP447" s="192"/>
      <c r="AQ447" s="192"/>
      <c r="AR447" s="192"/>
      <c r="AS447" s="192"/>
      <c r="AT447" s="192"/>
      <c r="AU447" s="192"/>
      <c r="AV447" s="192"/>
      <c r="AW447" s="192"/>
      <c r="AX447" s="192"/>
      <c r="AY447" s="192"/>
      <c r="AZ447" s="192"/>
      <c r="BA447" s="192"/>
      <c r="BB447" s="192"/>
      <c r="BC447" s="192"/>
      <c r="BD447" s="192"/>
      <c r="BE447" s="192"/>
      <c r="BF447" s="192"/>
      <c r="BG447" s="192"/>
      <c r="BH447" s="192"/>
      <c r="BI447" s="192"/>
      <c r="BJ447" s="192"/>
      <c r="BK447" s="192"/>
      <c r="BL447" s="192"/>
    </row>
    <row r="448" spans="1:64">
      <c r="A448" s="9"/>
      <c r="B448" s="9"/>
      <c r="C448" s="9"/>
      <c r="D448" s="9"/>
      <c r="E448" s="9"/>
      <c r="F448" s="9"/>
      <c r="G448" s="9"/>
      <c r="H448" s="9"/>
      <c r="I448" s="9"/>
      <c r="J448" s="9"/>
      <c r="K448" s="9"/>
      <c r="L448" s="9"/>
      <c r="M448" s="9"/>
      <c r="N448" s="9"/>
      <c r="O448" s="9"/>
      <c r="P448" s="9"/>
      <c r="Q448" s="9"/>
      <c r="R448" s="9"/>
      <c r="S448" s="9"/>
      <c r="T448" s="9"/>
      <c r="U448" s="9"/>
      <c r="V448" s="9"/>
      <c r="W448" s="9"/>
      <c r="X448" s="9"/>
      <c r="Y448" s="9"/>
      <c r="Z448" s="9"/>
      <c r="AA448" s="9"/>
      <c r="AB448" s="192"/>
      <c r="AC448" s="192"/>
      <c r="AD448" s="192"/>
      <c r="AE448" s="192"/>
      <c r="AF448" s="192"/>
      <c r="AG448" s="192"/>
      <c r="AH448" s="192"/>
      <c r="AI448" s="192"/>
      <c r="AJ448" s="192"/>
      <c r="AK448" s="192"/>
      <c r="AL448" s="192"/>
      <c r="AM448" s="192"/>
      <c r="AN448" s="192"/>
      <c r="AO448" s="192"/>
      <c r="AP448" s="192"/>
      <c r="AQ448" s="192"/>
      <c r="AR448" s="192"/>
      <c r="AS448" s="192"/>
      <c r="AT448" s="192"/>
      <c r="AU448" s="192"/>
      <c r="AV448" s="192"/>
      <c r="AW448" s="192"/>
      <c r="AX448" s="192"/>
      <c r="AY448" s="192"/>
      <c r="AZ448" s="192"/>
      <c r="BA448" s="192"/>
      <c r="BB448" s="192"/>
      <c r="BC448" s="192"/>
      <c r="BD448" s="192"/>
      <c r="BE448" s="192"/>
      <c r="BF448" s="192"/>
      <c r="BG448" s="192"/>
      <c r="BH448" s="192"/>
      <c r="BI448" s="192"/>
      <c r="BJ448" s="192"/>
      <c r="BK448" s="192"/>
      <c r="BL448" s="192"/>
    </row>
    <row r="449" spans="1:66">
      <c r="A449" s="9"/>
      <c r="B449" s="9"/>
      <c r="C449" s="9"/>
      <c r="D449" s="9"/>
      <c r="E449" s="9"/>
      <c r="F449" s="9"/>
      <c r="G449" s="9"/>
      <c r="H449" s="9"/>
      <c r="I449" s="9"/>
      <c r="J449" s="9"/>
      <c r="K449" s="9"/>
      <c r="L449" s="9"/>
      <c r="M449" s="9"/>
      <c r="N449" s="9"/>
      <c r="O449" s="9"/>
      <c r="P449" s="9"/>
      <c r="Q449" s="9"/>
      <c r="R449" s="9"/>
      <c r="S449" s="9"/>
      <c r="T449" s="9"/>
      <c r="U449" s="9"/>
      <c r="V449" s="9"/>
      <c r="W449" s="9"/>
      <c r="X449" s="9"/>
      <c r="Y449" s="9"/>
      <c r="Z449" s="9"/>
      <c r="AA449" s="9"/>
      <c r="AB449" s="192"/>
      <c r="AC449" s="192"/>
      <c r="AD449" s="192"/>
      <c r="AE449" s="192"/>
      <c r="AF449" s="192"/>
      <c r="AG449" s="192"/>
      <c r="AH449" s="192"/>
      <c r="AI449" s="192"/>
      <c r="AJ449" s="192"/>
      <c r="AK449" s="192"/>
      <c r="AL449" s="192"/>
      <c r="AM449" s="192"/>
      <c r="AN449" s="192"/>
      <c r="AO449" s="192"/>
      <c r="AP449" s="192"/>
      <c r="AQ449" s="192"/>
      <c r="AR449" s="192"/>
      <c r="AS449" s="192"/>
      <c r="AT449" s="192"/>
      <c r="AU449" s="192"/>
      <c r="AV449" s="192"/>
      <c r="AW449" s="192"/>
      <c r="AX449" s="192"/>
      <c r="AY449" s="192"/>
      <c r="AZ449" s="192"/>
      <c r="BA449" s="192"/>
      <c r="BB449" s="192"/>
      <c r="BC449" s="192"/>
      <c r="BD449" s="192"/>
      <c r="BE449" s="192"/>
      <c r="BF449" s="192"/>
      <c r="BG449" s="192"/>
      <c r="BH449" s="192"/>
      <c r="BI449" s="192"/>
      <c r="BJ449" s="192"/>
      <c r="BK449" s="192"/>
      <c r="BL449" s="192"/>
    </row>
    <row r="450" spans="1:66">
      <c r="A450" s="9"/>
      <c r="B450" s="9"/>
      <c r="C450" s="9"/>
      <c r="D450" s="9"/>
      <c r="E450" s="9"/>
      <c r="F450" s="9"/>
      <c r="G450" s="9"/>
      <c r="H450" s="9"/>
      <c r="I450" s="9"/>
      <c r="J450" s="9"/>
      <c r="K450" s="9"/>
      <c r="L450" s="9"/>
      <c r="M450" s="9"/>
      <c r="N450" s="9"/>
      <c r="O450" s="9"/>
      <c r="P450" s="9"/>
      <c r="Q450" s="9"/>
      <c r="R450" s="9"/>
      <c r="S450" s="9"/>
      <c r="T450" s="9"/>
      <c r="U450" s="9"/>
      <c r="V450" s="9"/>
      <c r="W450" s="9"/>
      <c r="X450" s="9"/>
      <c r="Y450" s="9"/>
      <c r="Z450" s="9"/>
      <c r="AA450" s="9"/>
      <c r="AB450" s="192"/>
      <c r="AC450" s="192"/>
      <c r="AD450" s="192"/>
      <c r="AE450" s="192"/>
      <c r="AF450" s="192"/>
      <c r="AG450" s="192"/>
      <c r="AH450" s="192"/>
      <c r="AI450" s="192"/>
      <c r="AJ450" s="192"/>
      <c r="AK450" s="192"/>
      <c r="AL450" s="192"/>
      <c r="AM450" s="192"/>
      <c r="AN450" s="192"/>
      <c r="AO450" s="192"/>
      <c r="AP450" s="192"/>
      <c r="AQ450" s="192"/>
      <c r="AR450" s="192"/>
      <c r="AS450" s="192"/>
      <c r="AT450" s="192"/>
      <c r="AU450" s="192"/>
      <c r="AV450" s="192"/>
      <c r="AW450" s="192"/>
      <c r="AX450" s="192"/>
      <c r="AY450" s="192"/>
      <c r="AZ450" s="192"/>
      <c r="BA450" s="192"/>
      <c r="BB450" s="192"/>
      <c r="BC450" s="192"/>
      <c r="BD450" s="192"/>
      <c r="BE450" s="192"/>
      <c r="BF450" s="192"/>
      <c r="BG450" s="192"/>
      <c r="BH450" s="192"/>
      <c r="BI450" s="192"/>
      <c r="BJ450" s="192"/>
      <c r="BK450" s="192"/>
      <c r="BL450" s="192"/>
    </row>
    <row r="451" spans="1:66">
      <c r="A451" s="9"/>
      <c r="B451" s="9"/>
      <c r="C451" s="9"/>
      <c r="D451" s="9"/>
      <c r="E451" s="9"/>
      <c r="F451" s="9"/>
      <c r="G451" s="9"/>
      <c r="H451" s="9"/>
      <c r="I451" s="9"/>
      <c r="J451" s="9"/>
      <c r="K451" s="9"/>
      <c r="L451" s="9"/>
      <c r="M451" s="9"/>
      <c r="N451" s="9"/>
      <c r="O451" s="9"/>
      <c r="P451" s="9"/>
      <c r="Q451" s="9"/>
      <c r="R451" s="9"/>
      <c r="S451" s="9"/>
      <c r="T451" s="9"/>
      <c r="U451" s="9"/>
      <c r="V451" s="9"/>
      <c r="W451" s="9"/>
      <c r="X451" s="9"/>
      <c r="Y451" s="9"/>
      <c r="Z451" s="9"/>
      <c r="AA451" s="9"/>
      <c r="AB451" s="192"/>
      <c r="AC451" s="192"/>
      <c r="AD451" s="192"/>
      <c r="AE451" s="192"/>
      <c r="AF451" s="192"/>
      <c r="AG451" s="192"/>
      <c r="AH451" s="192"/>
      <c r="AI451" s="192"/>
      <c r="AJ451" s="192"/>
      <c r="AK451" s="192"/>
      <c r="AL451" s="192"/>
      <c r="AM451" s="192"/>
      <c r="AN451" s="192"/>
      <c r="AO451" s="192"/>
      <c r="AP451" s="192"/>
      <c r="AQ451" s="192"/>
      <c r="AR451" s="192"/>
      <c r="AS451" s="192"/>
      <c r="AT451" s="192"/>
      <c r="AU451" s="192"/>
      <c r="AV451" s="192"/>
      <c r="AW451" s="192"/>
      <c r="AX451" s="192"/>
      <c r="AY451" s="192"/>
      <c r="AZ451" s="192"/>
      <c r="BA451" s="192"/>
      <c r="BB451" s="192"/>
      <c r="BC451" s="192"/>
      <c r="BD451" s="192"/>
      <c r="BE451" s="192"/>
      <c r="BF451" s="192"/>
      <c r="BG451" s="192"/>
      <c r="BH451" s="192"/>
      <c r="BI451" s="192"/>
      <c r="BJ451" s="192"/>
      <c r="BK451" s="192"/>
      <c r="BL451" s="192"/>
    </row>
    <row r="452" spans="1:66">
      <c r="A452" s="9"/>
      <c r="B452" s="9"/>
      <c r="C452" s="9"/>
      <c r="D452" s="9"/>
      <c r="E452" s="9"/>
      <c r="F452" s="9"/>
      <c r="G452" s="9"/>
      <c r="H452" s="9"/>
      <c r="I452" s="9"/>
      <c r="J452" s="9"/>
      <c r="K452" s="9"/>
      <c r="L452" s="9"/>
      <c r="M452" s="9"/>
      <c r="N452" s="9"/>
      <c r="O452" s="9"/>
      <c r="P452" s="9"/>
      <c r="Q452" s="9"/>
      <c r="R452" s="9"/>
      <c r="S452" s="9"/>
      <c r="T452" s="9"/>
      <c r="U452" s="9"/>
      <c r="V452" s="9"/>
      <c r="W452" s="9"/>
      <c r="X452" s="9"/>
      <c r="Y452" s="9"/>
      <c r="Z452" s="9"/>
      <c r="AA452" s="9"/>
      <c r="AB452" s="192"/>
      <c r="AC452" s="192"/>
      <c r="AD452" s="192"/>
      <c r="AE452" s="192"/>
      <c r="AF452" s="192"/>
      <c r="AG452" s="192"/>
      <c r="AH452" s="192"/>
      <c r="AI452" s="192"/>
      <c r="AJ452" s="192"/>
      <c r="AK452" s="192"/>
      <c r="AL452" s="192"/>
      <c r="AM452" s="192"/>
      <c r="AN452" s="192"/>
      <c r="AO452" s="192"/>
      <c r="AP452" s="192"/>
      <c r="AQ452" s="192"/>
      <c r="AR452" s="192"/>
      <c r="AS452" s="192"/>
      <c r="AT452" s="192"/>
      <c r="AU452" s="192"/>
      <c r="AV452" s="192"/>
      <c r="AW452" s="192"/>
      <c r="AX452" s="192"/>
      <c r="AY452" s="192"/>
      <c r="AZ452" s="192"/>
      <c r="BA452" s="192"/>
      <c r="BB452" s="192"/>
      <c r="BC452" s="192"/>
      <c r="BD452" s="192"/>
      <c r="BE452" s="192"/>
      <c r="BF452" s="192"/>
      <c r="BG452" s="192"/>
      <c r="BH452" s="192"/>
      <c r="BI452" s="192"/>
      <c r="BJ452" s="192"/>
      <c r="BK452" s="192"/>
      <c r="BL452" s="192"/>
    </row>
    <row r="453" spans="1:66">
      <c r="A453" s="9"/>
      <c r="B453" s="9"/>
      <c r="C453" s="9"/>
      <c r="D453" s="9"/>
      <c r="E453" s="9"/>
      <c r="F453" s="9"/>
      <c r="G453" s="9"/>
      <c r="H453" s="9"/>
      <c r="I453" s="9"/>
      <c r="J453" s="9"/>
      <c r="K453" s="9"/>
      <c r="L453" s="9"/>
      <c r="M453" s="9"/>
      <c r="N453" s="9"/>
      <c r="O453" s="9"/>
      <c r="P453" s="9"/>
      <c r="Q453" s="9"/>
      <c r="R453" s="9"/>
      <c r="S453" s="9"/>
      <c r="T453" s="9"/>
      <c r="U453" s="9"/>
      <c r="V453" s="9"/>
      <c r="W453" s="9"/>
      <c r="X453" s="9"/>
      <c r="Y453" s="9"/>
      <c r="Z453" s="9"/>
      <c r="AA453" s="9"/>
      <c r="AB453" s="192"/>
      <c r="AC453" s="192"/>
      <c r="AD453" s="192"/>
      <c r="AE453" s="192"/>
      <c r="AF453" s="192"/>
      <c r="AG453" s="192"/>
      <c r="AH453" s="192"/>
      <c r="AI453" s="192"/>
      <c r="AJ453" s="192"/>
      <c r="AK453" s="192"/>
      <c r="AL453" s="192"/>
      <c r="AM453" s="192"/>
      <c r="AN453" s="192"/>
      <c r="AO453" s="192"/>
      <c r="AP453" s="192"/>
      <c r="AQ453" s="192"/>
      <c r="AR453" s="192"/>
      <c r="AS453" s="192"/>
      <c r="AT453" s="192"/>
      <c r="AU453" s="192"/>
      <c r="AV453" s="192"/>
      <c r="AW453" s="192"/>
      <c r="AX453" s="192"/>
      <c r="AY453" s="192"/>
      <c r="AZ453" s="192"/>
      <c r="BA453" s="192"/>
      <c r="BB453" s="192"/>
      <c r="BC453" s="192"/>
      <c r="BD453" s="192"/>
      <c r="BE453" s="192"/>
      <c r="BF453" s="192"/>
      <c r="BG453" s="192"/>
      <c r="BH453" s="192"/>
      <c r="BI453" s="192"/>
      <c r="BJ453" s="192"/>
      <c r="BK453" s="192"/>
      <c r="BL453" s="192"/>
    </row>
    <row r="454" spans="1:66">
      <c r="A454" s="9"/>
      <c r="B454" s="9"/>
      <c r="C454" s="9"/>
      <c r="D454" s="9"/>
      <c r="E454" s="9"/>
      <c r="F454" s="9"/>
      <c r="G454" s="9"/>
      <c r="H454" s="9"/>
      <c r="I454" s="9"/>
      <c r="J454" s="9"/>
      <c r="K454" s="9"/>
      <c r="L454" s="9"/>
      <c r="M454" s="9"/>
      <c r="N454" s="9"/>
      <c r="O454" s="9"/>
      <c r="P454" s="9"/>
      <c r="Q454" s="9"/>
      <c r="R454" s="9"/>
      <c r="S454" s="9"/>
      <c r="T454" s="9"/>
      <c r="U454" s="9"/>
      <c r="V454" s="9"/>
      <c r="W454" s="9"/>
      <c r="X454" s="9"/>
      <c r="Y454" s="9"/>
      <c r="Z454" s="9"/>
      <c r="AA454" s="9"/>
      <c r="AB454" s="192"/>
      <c r="AC454" s="192"/>
      <c r="AD454" s="192"/>
      <c r="AE454" s="192"/>
      <c r="AF454" s="192"/>
      <c r="AG454" s="192"/>
      <c r="AH454" s="192"/>
      <c r="AI454" s="192"/>
      <c r="AJ454" s="192"/>
      <c r="AK454" s="192"/>
      <c r="AL454" s="192"/>
      <c r="AM454" s="192"/>
      <c r="AN454" s="192"/>
      <c r="AO454" s="192"/>
      <c r="AP454" s="192"/>
      <c r="AQ454" s="192"/>
      <c r="AR454" s="192"/>
      <c r="AS454" s="192"/>
      <c r="AT454" s="192"/>
      <c r="AU454" s="192"/>
      <c r="AV454" s="192"/>
      <c r="AW454" s="192"/>
      <c r="AX454" s="192"/>
      <c r="AY454" s="192"/>
      <c r="AZ454" s="192"/>
      <c r="BA454" s="192"/>
      <c r="BB454" s="192"/>
      <c r="BC454" s="192"/>
      <c r="BD454" s="192"/>
      <c r="BE454" s="192"/>
      <c r="BF454" s="192"/>
      <c r="BG454" s="192"/>
      <c r="BH454" s="192"/>
      <c r="BI454" s="192"/>
      <c r="BJ454" s="192"/>
      <c r="BK454" s="192"/>
      <c r="BL454" s="192"/>
    </row>
    <row r="455" spans="1:66">
      <c r="A455" s="9"/>
      <c r="B455" s="9"/>
      <c r="C455" s="9"/>
      <c r="D455" s="9"/>
      <c r="E455" s="9"/>
      <c r="F455" s="9"/>
      <c r="G455" s="9"/>
      <c r="H455" s="9"/>
      <c r="I455" s="9"/>
      <c r="J455" s="9"/>
      <c r="K455" s="9"/>
      <c r="L455" s="9"/>
      <c r="M455" s="9"/>
      <c r="N455" s="9"/>
      <c r="O455" s="9"/>
      <c r="P455" s="9"/>
      <c r="Q455" s="9"/>
      <c r="R455" s="9"/>
      <c r="S455" s="9"/>
      <c r="T455" s="9"/>
      <c r="U455" s="9"/>
      <c r="V455" s="9"/>
      <c r="W455" s="9"/>
      <c r="X455" s="9"/>
      <c r="Y455" s="9"/>
      <c r="Z455" s="9"/>
      <c r="AA455" s="9"/>
      <c r="AB455" s="192"/>
      <c r="AC455" s="192"/>
      <c r="AD455" s="192"/>
      <c r="AE455" s="192"/>
      <c r="AF455" s="192"/>
      <c r="AG455" s="192"/>
      <c r="AH455" s="192"/>
      <c r="AI455" s="192"/>
      <c r="AJ455" s="192"/>
      <c r="AK455" s="192"/>
      <c r="AL455" s="192"/>
      <c r="AM455" s="192"/>
      <c r="AN455" s="192"/>
      <c r="AO455" s="192"/>
      <c r="AP455" s="192"/>
      <c r="AQ455" s="192"/>
      <c r="AR455" s="192"/>
      <c r="AS455" s="192"/>
      <c r="AT455" s="192"/>
      <c r="AU455" s="192"/>
      <c r="AV455" s="192"/>
      <c r="AW455" s="192"/>
      <c r="AX455" s="192"/>
      <c r="AY455" s="192"/>
      <c r="AZ455" s="192"/>
      <c r="BA455" s="192"/>
      <c r="BB455" s="192"/>
      <c r="BC455" s="192"/>
      <c r="BD455" s="192"/>
      <c r="BE455" s="192"/>
      <c r="BF455" s="192"/>
      <c r="BG455" s="192"/>
      <c r="BH455" s="192"/>
      <c r="BI455" s="192"/>
      <c r="BJ455" s="192"/>
      <c r="BK455" s="192"/>
      <c r="BL455" s="192"/>
    </row>
    <row r="456" spans="1:66">
      <c r="A456" s="9"/>
      <c r="B456" s="9"/>
      <c r="C456" s="9"/>
      <c r="D456" s="9"/>
      <c r="E456" s="9"/>
      <c r="F456" s="9"/>
      <c r="G456" s="9"/>
      <c r="H456" s="9"/>
      <c r="I456" s="9"/>
      <c r="J456" s="9"/>
      <c r="K456" s="9"/>
      <c r="L456" s="9"/>
      <c r="M456" s="9"/>
      <c r="N456" s="9"/>
      <c r="O456" s="9"/>
      <c r="P456" s="9"/>
      <c r="Q456" s="9"/>
      <c r="R456" s="9"/>
      <c r="S456" s="9"/>
      <c r="T456" s="9"/>
      <c r="U456" s="9"/>
      <c r="V456" s="9"/>
      <c r="W456" s="9"/>
      <c r="X456" s="9"/>
      <c r="Y456" s="9"/>
      <c r="Z456" s="9"/>
      <c r="AA456" s="9"/>
      <c r="AB456" s="192"/>
      <c r="AC456" s="192"/>
      <c r="AD456" s="192"/>
      <c r="AE456" s="192"/>
      <c r="AF456" s="192"/>
      <c r="AG456" s="192"/>
      <c r="AH456" s="192"/>
      <c r="AI456" s="192"/>
      <c r="AJ456" s="192"/>
      <c r="AK456" s="192"/>
      <c r="AL456" s="192"/>
      <c r="AM456" s="192"/>
      <c r="AN456" s="192"/>
      <c r="AO456" s="192"/>
      <c r="AP456" s="192"/>
      <c r="AQ456" s="192"/>
      <c r="AR456" s="192"/>
      <c r="AS456" s="192"/>
      <c r="AT456" s="192"/>
      <c r="AU456" s="192"/>
      <c r="AV456" s="192"/>
      <c r="AW456" s="192"/>
      <c r="AX456" s="192"/>
      <c r="AY456" s="192"/>
      <c r="AZ456" s="192"/>
      <c r="BA456" s="192"/>
      <c r="BB456" s="192"/>
      <c r="BC456" s="192"/>
      <c r="BD456" s="192"/>
      <c r="BE456" s="192"/>
      <c r="BF456" s="192"/>
      <c r="BG456" s="192"/>
      <c r="BH456" s="192"/>
      <c r="BI456" s="192"/>
      <c r="BJ456" s="192"/>
      <c r="BK456" s="192"/>
      <c r="BL456" s="192"/>
    </row>
    <row r="457" spans="1:66">
      <c r="A457" s="9"/>
      <c r="B457" s="9"/>
      <c r="C457" s="9"/>
      <c r="D457" s="9"/>
      <c r="E457" s="9"/>
      <c r="F457" s="9"/>
      <c r="G457" s="9"/>
      <c r="H457" s="9"/>
      <c r="I457" s="9"/>
      <c r="J457" s="9"/>
      <c r="K457" s="9"/>
      <c r="L457" s="9"/>
      <c r="M457" s="9"/>
      <c r="N457" s="9"/>
      <c r="O457" s="9"/>
      <c r="P457" s="9"/>
      <c r="Q457" s="9"/>
      <c r="R457" s="9"/>
      <c r="S457" s="9"/>
      <c r="T457" s="9"/>
      <c r="U457" s="9"/>
      <c r="V457" s="9"/>
      <c r="W457" s="9"/>
      <c r="X457" s="9"/>
      <c r="Y457" s="9"/>
      <c r="Z457" s="9"/>
      <c r="AA457" s="9"/>
      <c r="AB457" s="192"/>
      <c r="AC457" s="192"/>
      <c r="AD457" s="192"/>
      <c r="AE457" s="192"/>
      <c r="AF457" s="192"/>
      <c r="AG457" s="192"/>
      <c r="AH457" s="192"/>
      <c r="AI457" s="192"/>
      <c r="AJ457" s="192"/>
      <c r="AK457" s="192"/>
      <c r="AL457" s="192"/>
      <c r="AM457" s="192"/>
      <c r="AN457" s="192"/>
      <c r="AO457" s="192"/>
      <c r="AP457" s="192"/>
      <c r="AQ457" s="192"/>
      <c r="AR457" s="192"/>
      <c r="AS457" s="192"/>
      <c r="AT457" s="192"/>
      <c r="AU457" s="192"/>
      <c r="AV457" s="192"/>
      <c r="AW457" s="192"/>
      <c r="AX457" s="192"/>
      <c r="AY457" s="192"/>
      <c r="AZ457" s="192"/>
      <c r="BA457" s="192"/>
      <c r="BB457" s="192"/>
      <c r="BC457" s="192"/>
      <c r="BD457" s="192"/>
      <c r="BE457" s="192"/>
      <c r="BF457" s="192"/>
      <c r="BG457" s="192"/>
      <c r="BH457" s="192"/>
      <c r="BI457" s="192"/>
      <c r="BJ457" s="192"/>
      <c r="BK457" s="192"/>
      <c r="BL457" s="192"/>
    </row>
    <row r="458" spans="1:66">
      <c r="A458" s="9"/>
      <c r="B458" s="9"/>
      <c r="C458" s="9"/>
      <c r="D458" s="9"/>
      <c r="E458" s="9"/>
      <c r="F458" s="9"/>
      <c r="G458" s="9"/>
      <c r="H458" s="9"/>
      <c r="I458" s="9"/>
      <c r="J458" s="9"/>
      <c r="K458" s="9"/>
      <c r="L458" s="9"/>
      <c r="M458" s="9"/>
      <c r="N458" s="9"/>
      <c r="O458" s="9"/>
      <c r="P458" s="9"/>
      <c r="Q458" s="9"/>
      <c r="R458" s="9"/>
      <c r="S458" s="9"/>
      <c r="T458" s="9"/>
      <c r="U458" s="9"/>
      <c r="V458" s="9"/>
      <c r="W458" s="9"/>
      <c r="X458" s="9"/>
      <c r="Y458" s="9"/>
      <c r="Z458" s="9"/>
      <c r="AA458" s="9"/>
      <c r="AB458" s="192"/>
      <c r="AC458" s="192"/>
      <c r="AD458" s="192"/>
      <c r="AE458" s="192"/>
      <c r="AF458" s="192"/>
      <c r="AG458" s="192"/>
      <c r="AH458" s="192"/>
      <c r="AI458" s="192"/>
      <c r="AJ458" s="192"/>
      <c r="AK458" s="192"/>
      <c r="AL458" s="192"/>
      <c r="AM458" s="192"/>
      <c r="AN458" s="192"/>
      <c r="AO458" s="192"/>
      <c r="AP458" s="192"/>
      <c r="AQ458" s="192"/>
      <c r="AR458" s="192"/>
      <c r="AS458" s="192"/>
      <c r="AT458" s="192"/>
      <c r="AU458" s="192"/>
      <c r="AV458" s="192"/>
      <c r="AW458" s="192"/>
      <c r="AX458" s="192"/>
      <c r="AY458" s="192"/>
      <c r="AZ458" s="192"/>
      <c r="BA458" s="192"/>
      <c r="BB458" s="192"/>
      <c r="BC458" s="192"/>
      <c r="BD458" s="192"/>
      <c r="BE458" s="192"/>
      <c r="BF458" s="192"/>
      <c r="BG458" s="192"/>
      <c r="BH458" s="192"/>
      <c r="BI458" s="192"/>
      <c r="BJ458" s="192"/>
      <c r="BK458" s="192"/>
      <c r="BL458" s="192"/>
    </row>
    <row r="459" spans="1:66">
      <c r="A459" s="9"/>
      <c r="B459" s="9"/>
      <c r="C459" s="9"/>
      <c r="D459" s="9"/>
      <c r="E459" s="9"/>
      <c r="F459" s="9"/>
      <c r="G459" s="9"/>
      <c r="H459" s="9"/>
      <c r="I459" s="9"/>
      <c r="J459" s="9"/>
      <c r="K459" s="9"/>
      <c r="L459" s="9"/>
      <c r="M459" s="9"/>
      <c r="N459" s="9"/>
      <c r="O459" s="9"/>
      <c r="P459" s="9"/>
      <c r="Q459" s="9"/>
      <c r="R459" s="9"/>
      <c r="S459" s="9"/>
      <c r="T459" s="9"/>
      <c r="U459" s="9"/>
      <c r="V459" s="9"/>
      <c r="W459" s="9"/>
      <c r="X459" s="9"/>
      <c r="Y459" s="9"/>
      <c r="Z459" s="9"/>
      <c r="AA459" s="9"/>
      <c r="AB459" s="192"/>
      <c r="AC459" s="192"/>
      <c r="AD459" s="192"/>
      <c r="AE459" s="192"/>
      <c r="AF459" s="192"/>
      <c r="AG459" s="192"/>
      <c r="AH459" s="192"/>
      <c r="AI459" s="192"/>
      <c r="AJ459" s="192"/>
      <c r="AK459" s="192"/>
      <c r="AL459" s="192"/>
      <c r="AM459" s="192"/>
      <c r="AN459" s="192"/>
      <c r="AO459" s="192"/>
      <c r="AP459" s="192"/>
      <c r="AQ459" s="192"/>
      <c r="AR459" s="192"/>
      <c r="AS459" s="192"/>
      <c r="AT459" s="192"/>
      <c r="AU459" s="192"/>
      <c r="AV459" s="192"/>
      <c r="AW459" s="192"/>
      <c r="AX459" s="192"/>
      <c r="AY459" s="192"/>
      <c r="AZ459" s="192"/>
      <c r="BA459" s="192"/>
      <c r="BB459" s="192"/>
      <c r="BC459" s="192"/>
      <c r="BD459" s="192"/>
      <c r="BE459" s="192"/>
      <c r="BF459" s="192"/>
      <c r="BG459" s="192"/>
      <c r="BH459" s="192"/>
      <c r="BI459" s="192"/>
      <c r="BJ459" s="192"/>
      <c r="BK459" s="192"/>
      <c r="BL459" s="192"/>
    </row>
    <row r="460" spans="1:66">
      <c r="A460" s="9"/>
      <c r="B460" s="9"/>
      <c r="C460" s="9"/>
      <c r="D460" s="9"/>
      <c r="E460" s="9"/>
      <c r="F460" s="9"/>
      <c r="G460" s="9"/>
      <c r="H460" s="9"/>
      <c r="I460" s="9"/>
      <c r="J460" s="9"/>
      <c r="K460" s="9"/>
      <c r="L460" s="9"/>
      <c r="M460" s="9"/>
      <c r="N460" s="9"/>
      <c r="O460" s="9"/>
      <c r="P460" s="9"/>
      <c r="Q460" s="9"/>
      <c r="R460" s="9"/>
      <c r="S460" s="9"/>
      <c r="T460" s="9"/>
      <c r="U460" s="9"/>
      <c r="V460" s="9"/>
      <c r="W460" s="9"/>
      <c r="X460" s="9"/>
      <c r="Y460" s="9"/>
      <c r="Z460" s="9"/>
      <c r="AA460" s="9"/>
      <c r="AB460" s="192"/>
      <c r="AC460" s="192"/>
      <c r="AD460" s="192"/>
      <c r="AE460" s="192"/>
      <c r="AF460" s="192"/>
      <c r="AG460" s="192"/>
      <c r="AH460" s="192"/>
      <c r="AI460" s="192"/>
      <c r="AJ460" s="192"/>
      <c r="AK460" s="192"/>
      <c r="AL460" s="192"/>
      <c r="AM460" s="192"/>
      <c r="AN460" s="192"/>
      <c r="AO460" s="192"/>
      <c r="AP460" s="192"/>
      <c r="AQ460" s="192"/>
      <c r="AR460" s="192"/>
      <c r="AS460" s="192"/>
      <c r="AT460" s="192"/>
      <c r="AU460" s="192"/>
      <c r="AV460" s="192"/>
      <c r="AW460" s="192"/>
      <c r="AX460" s="192"/>
      <c r="AY460" s="192"/>
      <c r="AZ460" s="192"/>
      <c r="BA460" s="192"/>
      <c r="BB460" s="192"/>
      <c r="BC460" s="192"/>
      <c r="BD460" s="192"/>
      <c r="BE460" s="192"/>
      <c r="BF460" s="192"/>
      <c r="BG460" s="192"/>
      <c r="BH460" s="192"/>
      <c r="BI460" s="192"/>
      <c r="BJ460" s="192"/>
      <c r="BK460" s="192"/>
      <c r="BL460" s="192"/>
    </row>
    <row r="461" spans="1:66">
      <c r="B461" s="192"/>
      <c r="C461" s="192"/>
      <c r="D461" s="192"/>
      <c r="E461" s="192"/>
      <c r="F461" s="192"/>
      <c r="G461" s="192"/>
      <c r="H461" s="192"/>
      <c r="I461" s="192"/>
      <c r="J461" s="192"/>
      <c r="K461" s="192"/>
      <c r="L461" s="192"/>
      <c r="M461" s="192"/>
      <c r="N461" s="192"/>
      <c r="O461" s="192"/>
      <c r="P461" s="192"/>
      <c r="Q461" s="192"/>
      <c r="R461" s="192"/>
      <c r="S461" s="192"/>
      <c r="T461" s="192"/>
      <c r="U461" s="192"/>
      <c r="V461" s="192"/>
      <c r="W461" s="192"/>
      <c r="X461" s="192"/>
      <c r="Y461" s="192"/>
      <c r="Z461" s="192"/>
      <c r="AA461" s="192"/>
      <c r="AB461" s="192"/>
      <c r="AC461" s="192"/>
      <c r="AD461" s="192"/>
      <c r="AE461" s="192"/>
      <c r="AF461" s="192"/>
      <c r="AG461" s="192"/>
      <c r="AH461" s="192"/>
      <c r="AI461" s="192"/>
      <c r="AJ461" s="192"/>
      <c r="AK461" s="192"/>
      <c r="AL461" s="192"/>
      <c r="AM461" s="192"/>
      <c r="AN461" s="192"/>
      <c r="AO461" s="192"/>
      <c r="AP461" s="192"/>
      <c r="AQ461" s="192"/>
      <c r="AR461" s="192"/>
      <c r="AS461" s="192"/>
      <c r="AT461" s="192"/>
      <c r="AU461" s="192"/>
      <c r="AV461" s="192"/>
      <c r="AW461" s="192"/>
      <c r="AX461" s="192"/>
      <c r="AY461" s="192"/>
      <c r="AZ461" s="192"/>
      <c r="BA461" s="192"/>
      <c r="BB461" s="192"/>
      <c r="BC461" s="192"/>
      <c r="BD461" s="192"/>
      <c r="BE461" s="192"/>
      <c r="BF461" s="192"/>
      <c r="BG461" s="192"/>
      <c r="BH461" s="192"/>
      <c r="BI461" s="192"/>
      <c r="BJ461" s="192"/>
      <c r="BK461" s="192"/>
      <c r="BL461" s="192"/>
      <c r="BM461" s="192"/>
      <c r="BN461" s="192"/>
    </row>
    <row r="462" spans="1:66">
      <c r="B462" s="192"/>
      <c r="C462" s="192"/>
      <c r="D462" s="192"/>
      <c r="E462" s="192"/>
      <c r="F462" s="192"/>
      <c r="G462" s="192"/>
      <c r="H462" s="192"/>
      <c r="I462" s="192"/>
      <c r="J462" s="192"/>
      <c r="K462" s="192"/>
      <c r="L462" s="192"/>
      <c r="M462" s="192"/>
      <c r="N462" s="192"/>
      <c r="O462" s="192"/>
      <c r="P462" s="192"/>
      <c r="Q462" s="192"/>
      <c r="R462" s="192"/>
      <c r="S462" s="192"/>
      <c r="T462" s="192"/>
      <c r="U462" s="192"/>
      <c r="V462" s="192"/>
      <c r="W462" s="192"/>
      <c r="X462" s="192"/>
      <c r="Y462" s="192"/>
      <c r="Z462" s="192"/>
      <c r="AA462" s="192"/>
      <c r="AB462" s="192"/>
      <c r="AC462" s="192"/>
      <c r="AD462" s="192"/>
      <c r="AE462" s="192"/>
      <c r="AF462" s="192"/>
      <c r="AG462" s="192"/>
      <c r="AH462" s="192"/>
      <c r="AI462" s="192"/>
      <c r="AJ462" s="192"/>
      <c r="AK462" s="192"/>
      <c r="AL462" s="192"/>
      <c r="AM462" s="192"/>
      <c r="AN462" s="192"/>
      <c r="AO462" s="192"/>
      <c r="AP462" s="192"/>
      <c r="AQ462" s="192"/>
      <c r="AR462" s="192"/>
      <c r="AS462" s="192"/>
      <c r="AT462" s="192"/>
      <c r="AU462" s="192"/>
      <c r="AV462" s="192"/>
      <c r="AW462" s="192"/>
      <c r="AX462" s="192"/>
      <c r="AY462" s="192"/>
      <c r="AZ462" s="192"/>
      <c r="BA462" s="192"/>
      <c r="BB462" s="192"/>
      <c r="BC462" s="192"/>
      <c r="BD462" s="192"/>
      <c r="BE462" s="192"/>
      <c r="BF462" s="192"/>
      <c r="BG462" s="192"/>
      <c r="BH462" s="192"/>
      <c r="BI462" s="192"/>
      <c r="BJ462" s="192"/>
      <c r="BK462" s="192"/>
      <c r="BL462" s="192"/>
      <c r="BM462" s="192"/>
      <c r="BN462" s="192"/>
    </row>
    <row r="463" spans="1:66">
      <c r="B463" s="192"/>
      <c r="C463" s="192"/>
      <c r="D463" s="192"/>
      <c r="E463" s="192"/>
      <c r="F463" s="192"/>
      <c r="G463" s="192"/>
      <c r="H463" s="192"/>
      <c r="I463" s="192"/>
      <c r="J463" s="192"/>
      <c r="K463" s="192"/>
      <c r="L463" s="192"/>
      <c r="M463" s="192"/>
      <c r="N463" s="192"/>
      <c r="O463" s="192"/>
      <c r="P463" s="192"/>
      <c r="Q463" s="192"/>
      <c r="R463" s="192"/>
      <c r="S463" s="192"/>
      <c r="T463" s="192"/>
      <c r="U463" s="192"/>
      <c r="V463" s="192"/>
      <c r="W463" s="192"/>
      <c r="X463" s="192"/>
      <c r="Y463" s="192"/>
      <c r="Z463" s="192"/>
      <c r="AA463" s="192"/>
      <c r="AB463" s="192"/>
      <c r="AC463" s="192"/>
      <c r="AD463" s="192"/>
      <c r="AE463" s="192"/>
      <c r="AF463" s="192"/>
      <c r="AG463" s="192"/>
      <c r="AH463" s="192"/>
      <c r="AI463" s="192"/>
      <c r="AJ463" s="192"/>
      <c r="AK463" s="192"/>
      <c r="AL463" s="192"/>
      <c r="AM463" s="192"/>
      <c r="AN463" s="192"/>
      <c r="AO463" s="192"/>
      <c r="AP463" s="192"/>
      <c r="AQ463" s="192"/>
      <c r="AR463" s="192"/>
      <c r="AS463" s="192"/>
      <c r="AT463" s="192"/>
      <c r="AU463" s="192"/>
      <c r="AV463" s="192"/>
      <c r="AW463" s="192"/>
      <c r="AX463" s="192"/>
      <c r="AY463" s="192"/>
      <c r="AZ463" s="192"/>
      <c r="BA463" s="192"/>
      <c r="BB463" s="192"/>
      <c r="BC463" s="192"/>
      <c r="BD463" s="192"/>
      <c r="BE463" s="192"/>
      <c r="BF463" s="192"/>
      <c r="BG463" s="192"/>
      <c r="BH463" s="192"/>
      <c r="BI463" s="192"/>
      <c r="BJ463" s="192"/>
      <c r="BK463" s="192"/>
      <c r="BL463" s="192"/>
      <c r="BM463" s="192"/>
      <c r="BN463" s="192"/>
    </row>
    <row r="464" spans="1:66">
      <c r="B464" s="192"/>
      <c r="C464" s="192"/>
      <c r="D464" s="192"/>
      <c r="E464" s="192"/>
      <c r="F464" s="192"/>
      <c r="G464" s="192"/>
      <c r="H464" s="192"/>
      <c r="I464" s="192"/>
      <c r="J464" s="192"/>
      <c r="K464" s="192"/>
      <c r="L464" s="192"/>
      <c r="M464" s="192"/>
      <c r="N464" s="192"/>
      <c r="O464" s="192"/>
      <c r="P464" s="192"/>
      <c r="Q464" s="192"/>
      <c r="R464" s="192"/>
      <c r="S464" s="192"/>
      <c r="T464" s="192"/>
      <c r="U464" s="192"/>
      <c r="V464" s="192"/>
      <c r="W464" s="192"/>
      <c r="X464" s="192"/>
      <c r="Y464" s="192"/>
      <c r="Z464" s="192"/>
      <c r="AA464" s="192"/>
      <c r="AB464" s="192"/>
      <c r="AC464" s="192"/>
      <c r="AD464" s="192"/>
      <c r="AE464" s="192"/>
      <c r="AF464" s="192"/>
      <c r="AG464" s="192"/>
      <c r="AH464" s="192"/>
      <c r="AI464" s="192"/>
      <c r="AJ464" s="192"/>
      <c r="AK464" s="192"/>
      <c r="AL464" s="192"/>
      <c r="AM464" s="192"/>
      <c r="AN464" s="192"/>
      <c r="AO464" s="192"/>
      <c r="AP464" s="192"/>
      <c r="AQ464" s="192"/>
      <c r="AR464" s="192"/>
      <c r="AS464" s="192"/>
      <c r="AT464" s="192"/>
      <c r="AU464" s="192"/>
      <c r="AV464" s="192"/>
      <c r="AW464" s="192"/>
      <c r="AX464" s="192"/>
      <c r="AY464" s="192"/>
      <c r="AZ464" s="192"/>
      <c r="BA464" s="192"/>
      <c r="BB464" s="192"/>
      <c r="BC464" s="192"/>
      <c r="BD464" s="192"/>
      <c r="BE464" s="192"/>
      <c r="BF464" s="192"/>
      <c r="BG464" s="192"/>
      <c r="BH464" s="192"/>
      <c r="BI464" s="192"/>
      <c r="BJ464" s="192"/>
      <c r="BK464" s="192"/>
      <c r="BL464" s="192"/>
      <c r="BM464" s="192"/>
      <c r="BN464" s="192"/>
    </row>
    <row r="465" spans="2:66">
      <c r="B465" s="192"/>
      <c r="C465" s="192"/>
      <c r="D465" s="192"/>
      <c r="E465" s="192"/>
      <c r="F465" s="192"/>
      <c r="G465" s="192"/>
      <c r="H465" s="192"/>
      <c r="I465" s="192"/>
      <c r="J465" s="192"/>
      <c r="K465" s="192"/>
      <c r="L465" s="192"/>
      <c r="M465" s="192"/>
      <c r="N465" s="192"/>
      <c r="O465" s="192"/>
      <c r="P465" s="192"/>
      <c r="Q465" s="192"/>
      <c r="R465" s="192"/>
      <c r="S465" s="192"/>
      <c r="T465" s="192"/>
      <c r="U465" s="192"/>
      <c r="V465" s="192"/>
      <c r="W465" s="192"/>
      <c r="X465" s="192"/>
      <c r="Y465" s="192"/>
      <c r="Z465" s="192"/>
      <c r="AA465" s="192"/>
      <c r="AB465" s="192"/>
      <c r="AC465" s="192"/>
      <c r="AD465" s="192"/>
      <c r="AE465" s="192"/>
      <c r="AF465" s="192"/>
      <c r="AG465" s="192"/>
      <c r="AH465" s="192"/>
      <c r="AI465" s="192"/>
      <c r="AJ465" s="192"/>
      <c r="AK465" s="192"/>
      <c r="AL465" s="192"/>
      <c r="AM465" s="192"/>
      <c r="AN465" s="192"/>
      <c r="AO465" s="192"/>
      <c r="AP465" s="192"/>
      <c r="AQ465" s="192"/>
      <c r="AR465" s="192"/>
      <c r="AS465" s="192"/>
      <c r="AT465" s="192"/>
      <c r="AU465" s="192"/>
      <c r="AV465" s="192"/>
      <c r="AW465" s="192"/>
      <c r="AX465" s="192"/>
      <c r="AY465" s="192"/>
      <c r="AZ465" s="192"/>
      <c r="BA465" s="192"/>
      <c r="BB465" s="192"/>
      <c r="BC465" s="192"/>
      <c r="BD465" s="192"/>
      <c r="BE465" s="192"/>
      <c r="BF465" s="192"/>
      <c r="BG465" s="192"/>
      <c r="BH465" s="192"/>
      <c r="BI465" s="192"/>
      <c r="BJ465" s="192"/>
      <c r="BK465" s="192"/>
      <c r="BL465" s="192"/>
      <c r="BM465" s="192"/>
      <c r="BN465" s="192"/>
    </row>
    <row r="466" spans="2:66">
      <c r="B466" s="192"/>
      <c r="C466" s="192"/>
      <c r="D466" s="192"/>
      <c r="E466" s="192"/>
      <c r="F466" s="192"/>
      <c r="G466" s="192"/>
      <c r="H466" s="192"/>
      <c r="I466" s="192"/>
      <c r="J466" s="192"/>
      <c r="K466" s="192"/>
      <c r="L466" s="192"/>
      <c r="M466" s="192"/>
      <c r="N466" s="192"/>
      <c r="O466" s="192"/>
      <c r="P466" s="192"/>
      <c r="Q466" s="192"/>
      <c r="R466" s="192"/>
      <c r="S466" s="192"/>
      <c r="T466" s="192"/>
      <c r="U466" s="192"/>
      <c r="V466" s="192"/>
      <c r="W466" s="192"/>
      <c r="X466" s="192"/>
      <c r="Y466" s="192"/>
      <c r="Z466" s="192"/>
      <c r="AA466" s="192"/>
      <c r="AB466" s="192"/>
      <c r="AC466" s="192"/>
      <c r="AD466" s="192"/>
      <c r="AE466" s="192"/>
      <c r="AF466" s="192"/>
      <c r="AG466" s="192"/>
      <c r="AH466" s="192"/>
      <c r="AI466" s="192"/>
      <c r="AJ466" s="192"/>
      <c r="AK466" s="192"/>
      <c r="AL466" s="192"/>
      <c r="AM466" s="192"/>
      <c r="AN466" s="192"/>
      <c r="AO466" s="192"/>
      <c r="AP466" s="192"/>
      <c r="AQ466" s="192"/>
      <c r="AR466" s="192"/>
      <c r="AS466" s="192"/>
      <c r="AT466" s="192"/>
      <c r="AU466" s="192"/>
      <c r="AV466" s="192"/>
      <c r="AW466" s="192"/>
      <c r="AX466" s="192"/>
      <c r="AY466" s="192"/>
      <c r="AZ466" s="192"/>
      <c r="BA466" s="192"/>
      <c r="BB466" s="192"/>
      <c r="BC466" s="192"/>
      <c r="BD466" s="192"/>
      <c r="BE466" s="192"/>
      <c r="BF466" s="192"/>
      <c r="BG466" s="192"/>
      <c r="BH466" s="192"/>
      <c r="BI466" s="192"/>
      <c r="BJ466" s="192"/>
      <c r="BK466" s="192"/>
      <c r="BL466" s="192"/>
      <c r="BM466" s="192"/>
      <c r="BN466" s="192"/>
    </row>
    <row r="467" spans="2:66">
      <c r="B467" s="192"/>
      <c r="C467" s="192"/>
      <c r="D467" s="192"/>
      <c r="E467" s="192"/>
      <c r="F467" s="192"/>
      <c r="G467" s="192"/>
      <c r="H467" s="192"/>
      <c r="I467" s="192"/>
      <c r="J467" s="192"/>
      <c r="K467" s="192"/>
      <c r="L467" s="192"/>
      <c r="M467" s="192"/>
      <c r="N467" s="192"/>
      <c r="O467" s="192"/>
      <c r="P467" s="192"/>
      <c r="Q467" s="192"/>
      <c r="R467" s="192"/>
      <c r="S467" s="192"/>
      <c r="T467" s="192"/>
      <c r="U467" s="192"/>
      <c r="V467" s="192"/>
      <c r="W467" s="192"/>
      <c r="X467" s="192"/>
      <c r="Y467" s="192"/>
      <c r="Z467" s="192"/>
      <c r="AA467" s="192"/>
      <c r="AB467" s="192"/>
      <c r="AC467" s="192"/>
      <c r="AD467" s="192"/>
      <c r="AE467" s="192"/>
      <c r="AF467" s="192"/>
      <c r="AG467" s="192"/>
      <c r="AH467" s="192"/>
      <c r="AI467" s="192"/>
      <c r="AJ467" s="192"/>
      <c r="AK467" s="192"/>
      <c r="AL467" s="192"/>
      <c r="AM467" s="192"/>
      <c r="AN467" s="192"/>
      <c r="AO467" s="192"/>
      <c r="AP467" s="192"/>
      <c r="AQ467" s="192"/>
      <c r="AR467" s="192"/>
      <c r="AS467" s="192"/>
      <c r="AT467" s="192"/>
      <c r="AU467" s="192"/>
      <c r="AV467" s="192"/>
      <c r="AW467" s="192"/>
      <c r="AX467" s="192"/>
      <c r="AY467" s="192"/>
      <c r="AZ467" s="192"/>
      <c r="BA467" s="192"/>
      <c r="BB467" s="192"/>
      <c r="BC467" s="192"/>
      <c r="BD467" s="192"/>
      <c r="BE467" s="192"/>
      <c r="BF467" s="192"/>
      <c r="BG467" s="192"/>
      <c r="BH467" s="192"/>
      <c r="BI467" s="192"/>
      <c r="BJ467" s="192"/>
      <c r="BK467" s="192"/>
      <c r="BL467" s="192"/>
      <c r="BM467" s="192"/>
      <c r="BN467" s="192"/>
    </row>
    <row r="468" spans="2:66">
      <c r="B468" s="192"/>
      <c r="C468" s="192"/>
      <c r="D468" s="192"/>
      <c r="E468" s="192"/>
      <c r="F468" s="192"/>
      <c r="G468" s="192"/>
      <c r="H468" s="192"/>
      <c r="I468" s="192"/>
      <c r="J468" s="192"/>
      <c r="K468" s="192"/>
      <c r="L468" s="192"/>
      <c r="M468" s="192"/>
      <c r="N468" s="192"/>
      <c r="O468" s="192"/>
      <c r="P468" s="192"/>
      <c r="Q468" s="192"/>
      <c r="R468" s="192"/>
      <c r="S468" s="192"/>
      <c r="T468" s="192"/>
      <c r="U468" s="192"/>
      <c r="V468" s="192"/>
      <c r="W468" s="192"/>
      <c r="X468" s="192"/>
      <c r="Y468" s="192"/>
      <c r="Z468" s="192"/>
      <c r="AA468" s="192"/>
      <c r="AB468" s="192"/>
      <c r="AC468" s="192"/>
      <c r="AD468" s="192"/>
      <c r="AE468" s="192"/>
      <c r="AF468" s="192"/>
      <c r="AG468" s="192"/>
      <c r="AH468" s="192"/>
      <c r="AI468" s="192"/>
      <c r="AJ468" s="192"/>
      <c r="AK468" s="192"/>
      <c r="AL468" s="192"/>
      <c r="AM468" s="192"/>
      <c r="AN468" s="192"/>
      <c r="AO468" s="192"/>
      <c r="AP468" s="192"/>
      <c r="AQ468" s="192"/>
      <c r="AR468" s="192"/>
      <c r="AS468" s="192"/>
      <c r="AT468" s="192"/>
      <c r="AU468" s="192"/>
      <c r="AV468" s="192"/>
      <c r="AW468" s="192"/>
      <c r="AX468" s="192"/>
      <c r="AY468" s="192"/>
      <c r="AZ468" s="192"/>
      <c r="BA468" s="192"/>
      <c r="BB468" s="192"/>
      <c r="BC468" s="192"/>
      <c r="BD468" s="192"/>
      <c r="BE468" s="192"/>
      <c r="BF468" s="192"/>
      <c r="BG468" s="192"/>
      <c r="BH468" s="192"/>
      <c r="BI468" s="192"/>
      <c r="BJ468" s="192"/>
      <c r="BK468" s="192"/>
      <c r="BL468" s="192"/>
      <c r="BM468" s="192"/>
      <c r="BN468" s="192"/>
    </row>
    <row r="469" spans="2:66">
      <c r="B469" s="192"/>
      <c r="C469" s="192"/>
      <c r="D469" s="192"/>
      <c r="E469" s="192"/>
      <c r="F469" s="192"/>
      <c r="G469" s="192"/>
      <c r="H469" s="192"/>
      <c r="I469" s="192"/>
      <c r="J469" s="192"/>
      <c r="K469" s="192"/>
      <c r="L469" s="192"/>
      <c r="M469" s="192"/>
      <c r="N469" s="192"/>
      <c r="O469" s="192"/>
      <c r="P469" s="192"/>
      <c r="Q469" s="192"/>
      <c r="R469" s="192"/>
      <c r="S469" s="192"/>
      <c r="T469" s="192"/>
      <c r="U469" s="192"/>
      <c r="V469" s="192"/>
      <c r="W469" s="192"/>
      <c r="X469" s="192"/>
      <c r="Y469" s="192"/>
      <c r="Z469" s="192"/>
      <c r="AA469" s="192"/>
      <c r="AB469" s="192"/>
      <c r="AC469" s="192"/>
      <c r="AD469" s="192"/>
      <c r="AE469" s="192"/>
      <c r="AF469" s="192"/>
      <c r="AG469" s="192"/>
      <c r="AH469" s="192"/>
      <c r="AI469" s="192"/>
      <c r="AJ469" s="192"/>
      <c r="AK469" s="192"/>
      <c r="AL469" s="192"/>
      <c r="AM469" s="192"/>
      <c r="AN469" s="192"/>
      <c r="AO469" s="192"/>
      <c r="AP469" s="192"/>
      <c r="AQ469" s="192"/>
      <c r="AR469" s="192"/>
      <c r="AS469" s="192"/>
      <c r="AT469" s="192"/>
      <c r="AU469" s="192"/>
      <c r="AV469" s="192"/>
      <c r="AW469" s="192"/>
      <c r="AX469" s="192"/>
      <c r="AY469" s="192"/>
      <c r="AZ469" s="192"/>
      <c r="BA469" s="192"/>
      <c r="BB469" s="192"/>
      <c r="BC469" s="192"/>
      <c r="BD469" s="192"/>
      <c r="BE469" s="192"/>
      <c r="BF469" s="192"/>
      <c r="BG469" s="192"/>
      <c r="BH469" s="192"/>
      <c r="BI469" s="192"/>
      <c r="BJ469" s="192"/>
      <c r="BK469" s="192"/>
      <c r="BL469" s="192"/>
      <c r="BM469" s="192"/>
      <c r="BN469" s="192"/>
    </row>
    <row r="470" spans="2:66">
      <c r="B470" s="192"/>
      <c r="C470" s="192"/>
      <c r="D470" s="192"/>
      <c r="E470" s="192"/>
      <c r="F470" s="192"/>
      <c r="G470" s="192"/>
      <c r="H470" s="192"/>
      <c r="I470" s="192"/>
      <c r="J470" s="192"/>
      <c r="K470" s="192"/>
      <c r="L470" s="192"/>
      <c r="M470" s="192"/>
      <c r="N470" s="192"/>
      <c r="O470" s="192"/>
      <c r="P470" s="192"/>
      <c r="Q470" s="192"/>
      <c r="R470" s="192"/>
      <c r="S470" s="192"/>
      <c r="T470" s="192"/>
      <c r="U470" s="192"/>
      <c r="V470" s="192"/>
      <c r="W470" s="192"/>
      <c r="X470" s="192"/>
      <c r="Y470" s="192"/>
      <c r="Z470" s="192"/>
      <c r="AA470" s="192"/>
      <c r="AB470" s="192"/>
      <c r="AC470" s="192"/>
      <c r="AD470" s="192"/>
      <c r="AE470" s="192"/>
      <c r="AF470" s="192"/>
      <c r="AG470" s="192"/>
      <c r="AH470" s="192"/>
      <c r="AI470" s="192"/>
      <c r="AJ470" s="192"/>
      <c r="AK470" s="192"/>
      <c r="AL470" s="192"/>
      <c r="AM470" s="192"/>
      <c r="AN470" s="192"/>
      <c r="AO470" s="192"/>
      <c r="AP470" s="192"/>
      <c r="AQ470" s="192"/>
      <c r="AR470" s="192"/>
      <c r="AS470" s="192"/>
      <c r="AT470" s="192"/>
      <c r="AU470" s="192"/>
      <c r="AV470" s="192"/>
      <c r="AW470" s="192"/>
      <c r="AX470" s="192"/>
      <c r="AY470" s="192"/>
      <c r="AZ470" s="192"/>
      <c r="BA470" s="192"/>
      <c r="BB470" s="192"/>
      <c r="BC470" s="192"/>
      <c r="BD470" s="192"/>
      <c r="BE470" s="192"/>
      <c r="BF470" s="192"/>
      <c r="BG470" s="192"/>
      <c r="BH470" s="192"/>
      <c r="BI470" s="192"/>
      <c r="BJ470" s="192"/>
      <c r="BK470" s="192"/>
      <c r="BL470" s="192"/>
      <c r="BM470" s="192"/>
      <c r="BN470" s="192"/>
    </row>
  </sheetData>
  <phoneticPr fontId="0" type="noConversion"/>
  <printOptions headings="1"/>
  <pageMargins left="0.75" right="0.75" top="1" bottom="1" header="0.5" footer="0.5"/>
  <pageSetup paperSize="9" orientation="landscape" horizontalDpi="4294967292" r:id="rId1"/>
  <headerFooter alignWithMargins="0"/>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IV501"/>
  <sheetViews>
    <sheetView workbookViewId="0"/>
  </sheetViews>
  <sheetFormatPr defaultRowHeight="12.75" outlineLevelRow="2"/>
  <cols>
    <col min="1" max="1" width="3.5703125" customWidth="1"/>
    <col min="2" max="2" width="22.85546875" customWidth="1"/>
    <col min="3" max="3" width="12.42578125" customWidth="1"/>
    <col min="5" max="5" width="3.5703125" customWidth="1"/>
    <col min="6" max="6" width="9.5703125" bestFit="1" customWidth="1"/>
    <col min="7" max="7" width="10" customWidth="1"/>
    <col min="8" max="8" width="10.140625" customWidth="1"/>
    <col min="9" max="10" width="10" customWidth="1"/>
    <col min="11" max="61" width="9.5703125" bestFit="1" customWidth="1"/>
  </cols>
  <sheetData>
    <row r="1" spans="1:256">
      <c r="A1" s="9"/>
      <c r="B1" s="9"/>
      <c r="C1" s="9"/>
      <c r="D1" s="9"/>
      <c r="E1" s="9"/>
      <c r="F1" s="52"/>
      <c r="G1" s="52"/>
      <c r="H1" s="52"/>
      <c r="I1" s="52"/>
      <c r="J1" s="52"/>
      <c r="K1" s="52"/>
      <c r="L1" s="52"/>
      <c r="M1" s="52"/>
      <c r="N1" s="52"/>
      <c r="O1" s="52"/>
      <c r="P1" s="52"/>
      <c r="Q1" s="52"/>
      <c r="R1" s="52"/>
      <c r="S1" s="52"/>
      <c r="T1" s="52"/>
      <c r="U1" s="52"/>
      <c r="V1" s="52"/>
      <c r="W1" s="52"/>
      <c r="X1" s="52"/>
      <c r="Y1" s="52"/>
      <c r="Z1" s="52"/>
      <c r="AA1" s="215"/>
      <c r="AB1" s="215"/>
      <c r="AC1" s="215"/>
      <c r="AD1" s="215"/>
      <c r="AE1" s="215"/>
      <c r="AF1" s="215"/>
      <c r="AG1" s="215"/>
      <c r="AH1" s="215"/>
      <c r="AI1" s="215"/>
      <c r="AJ1" s="215"/>
      <c r="AK1" s="215"/>
      <c r="AL1" s="215"/>
      <c r="AM1" s="215"/>
      <c r="AN1" s="215"/>
      <c r="AO1" s="215"/>
      <c r="AP1" s="215"/>
      <c r="AQ1" s="215"/>
      <c r="AR1" s="215"/>
      <c r="AS1" s="215"/>
      <c r="AT1" s="215"/>
      <c r="AU1" s="215"/>
      <c r="AV1" s="215"/>
      <c r="AW1" s="215"/>
      <c r="AX1" s="215"/>
      <c r="AY1" s="215"/>
      <c r="AZ1" s="215"/>
      <c r="BA1" s="215"/>
      <c r="BB1" s="215"/>
      <c r="BC1" s="215"/>
      <c r="BD1" s="215"/>
      <c r="BE1" s="215"/>
      <c r="BF1" s="215"/>
      <c r="BG1" s="215"/>
      <c r="BH1" s="215"/>
      <c r="BI1" s="215"/>
      <c r="BJ1" s="192"/>
      <c r="BK1" s="192"/>
      <c r="BL1" s="192"/>
      <c r="BM1" s="192"/>
      <c r="BN1" s="192"/>
      <c r="BO1" s="192"/>
    </row>
    <row r="2" spans="1:256" ht="15.75">
      <c r="A2" s="9"/>
      <c r="B2" s="57" t="s">
        <v>76</v>
      </c>
      <c r="C2" s="9"/>
      <c r="D2" s="9"/>
      <c r="E2" s="9"/>
      <c r="F2" s="9"/>
      <c r="G2" s="9"/>
      <c r="H2" s="9"/>
      <c r="I2" s="9"/>
      <c r="J2" s="9"/>
      <c r="K2" s="9"/>
      <c r="L2" s="9"/>
      <c r="M2" s="9"/>
      <c r="N2" s="9"/>
      <c r="O2" s="9"/>
      <c r="P2" s="9"/>
      <c r="Q2" s="9"/>
      <c r="R2" s="9"/>
      <c r="S2" s="9"/>
      <c r="T2" s="9"/>
      <c r="U2" s="9"/>
      <c r="V2" s="9"/>
      <c r="W2" s="9"/>
      <c r="X2" s="9"/>
      <c r="Y2" s="9"/>
      <c r="Z2" s="9"/>
      <c r="AA2" s="192"/>
      <c r="AB2" s="192"/>
      <c r="AC2" s="192"/>
      <c r="AD2" s="192"/>
      <c r="AE2" s="192"/>
      <c r="AF2" s="192"/>
      <c r="AG2" s="192"/>
      <c r="AH2" s="192"/>
      <c r="AI2" s="192"/>
      <c r="AJ2" s="192"/>
      <c r="AK2" s="192"/>
      <c r="AL2" s="192"/>
      <c r="AM2" s="192"/>
      <c r="AN2" s="192"/>
      <c r="AO2" s="192"/>
      <c r="AP2" s="192"/>
      <c r="AQ2" s="192"/>
      <c r="AR2" s="192"/>
      <c r="AS2" s="192"/>
      <c r="AT2" s="192"/>
      <c r="AU2" s="192"/>
      <c r="AV2" s="192"/>
      <c r="AW2" s="192"/>
      <c r="AX2" s="192"/>
      <c r="AY2" s="192"/>
      <c r="AZ2" s="192"/>
      <c r="BA2" s="192"/>
      <c r="BB2" s="192"/>
      <c r="BC2" s="192"/>
      <c r="BD2" s="192"/>
      <c r="BE2" s="192"/>
      <c r="BF2" s="192"/>
      <c r="BG2" s="192"/>
      <c r="BH2" s="192"/>
      <c r="BI2" s="192"/>
      <c r="BJ2" s="192"/>
      <c r="BK2" s="192"/>
      <c r="BL2" s="192"/>
      <c r="BM2" s="192"/>
      <c r="BN2" s="192"/>
      <c r="BO2" s="192"/>
    </row>
    <row r="3" spans="1:256" s="1" customFormat="1">
      <c r="A3" s="58"/>
      <c r="B3" s="59"/>
      <c r="C3" s="58"/>
      <c r="D3" s="58"/>
      <c r="E3" s="58"/>
      <c r="F3" s="60">
        <v>0</v>
      </c>
      <c r="G3" s="60">
        <f t="shared" ref="G3:R3" si="0">F3+1</f>
        <v>1</v>
      </c>
      <c r="H3" s="60">
        <f t="shared" si="0"/>
        <v>2</v>
      </c>
      <c r="I3" s="60">
        <f t="shared" si="0"/>
        <v>3</v>
      </c>
      <c r="J3" s="60">
        <f t="shared" si="0"/>
        <v>4</v>
      </c>
      <c r="K3" s="60">
        <f t="shared" si="0"/>
        <v>5</v>
      </c>
      <c r="L3" s="60">
        <f t="shared" si="0"/>
        <v>6</v>
      </c>
      <c r="M3" s="60">
        <f t="shared" si="0"/>
        <v>7</v>
      </c>
      <c r="N3" s="60">
        <f t="shared" si="0"/>
        <v>8</v>
      </c>
      <c r="O3" s="60">
        <f t="shared" si="0"/>
        <v>9</v>
      </c>
      <c r="P3" s="60">
        <f t="shared" si="0"/>
        <v>10</v>
      </c>
      <c r="Q3" s="60">
        <f t="shared" si="0"/>
        <v>11</v>
      </c>
      <c r="R3" s="60">
        <f t="shared" si="0"/>
        <v>12</v>
      </c>
      <c r="S3" s="52"/>
      <c r="T3" s="52"/>
      <c r="U3" s="52"/>
      <c r="V3" s="52"/>
      <c r="W3" s="52"/>
      <c r="X3" s="52"/>
      <c r="Y3" s="52"/>
      <c r="Z3" s="52"/>
      <c r="AA3" s="215"/>
      <c r="AB3" s="215"/>
      <c r="AC3" s="215"/>
      <c r="AD3" s="215"/>
      <c r="AE3" s="215"/>
      <c r="AF3" s="215"/>
      <c r="AG3" s="215"/>
      <c r="AH3" s="215"/>
      <c r="AI3" s="215"/>
      <c r="AJ3" s="215"/>
      <c r="AK3" s="215"/>
      <c r="AL3" s="215"/>
      <c r="AM3" s="215"/>
      <c r="AN3" s="215"/>
      <c r="AO3" s="215"/>
      <c r="AP3" s="215"/>
      <c r="AQ3" s="215"/>
      <c r="AR3" s="215"/>
      <c r="AS3" s="215"/>
      <c r="AT3" s="215"/>
      <c r="AU3" s="215"/>
      <c r="AV3" s="215"/>
      <c r="AW3" s="215"/>
      <c r="AX3" s="215"/>
      <c r="AY3" s="215"/>
      <c r="AZ3" s="215"/>
      <c r="BA3" s="215"/>
      <c r="BB3" s="215"/>
      <c r="BC3" s="215"/>
      <c r="BD3" s="215"/>
      <c r="BE3" s="215"/>
      <c r="BF3" s="215"/>
      <c r="BG3" s="215"/>
      <c r="BH3" s="215"/>
      <c r="BI3" s="215"/>
      <c r="BJ3" s="216"/>
      <c r="BK3" s="216"/>
      <c r="BL3" s="216"/>
      <c r="BM3" s="216"/>
      <c r="BN3" s="216"/>
      <c r="BO3" s="216"/>
      <c r="BP3" s="49"/>
      <c r="BQ3" s="49"/>
      <c r="BR3" s="49"/>
      <c r="BS3" s="49"/>
      <c r="BT3" s="49"/>
      <c r="BU3" s="49"/>
      <c r="BV3" s="49"/>
      <c r="BW3" s="49"/>
      <c r="BX3" s="49"/>
      <c r="BY3" s="49"/>
      <c r="BZ3" s="49"/>
      <c r="CA3" s="49"/>
      <c r="CB3" s="49"/>
      <c r="CC3" s="49"/>
      <c r="CD3" s="49"/>
      <c r="CE3" s="49"/>
      <c r="CF3" s="49"/>
      <c r="CG3" s="49"/>
      <c r="CH3" s="49"/>
      <c r="CI3" s="49"/>
      <c r="CJ3" s="49"/>
      <c r="CK3" s="49"/>
      <c r="CL3" s="49"/>
      <c r="CM3" s="49"/>
      <c r="CN3" s="49"/>
      <c r="CO3" s="49"/>
      <c r="CP3" s="49"/>
      <c r="CQ3" s="49"/>
      <c r="CR3" s="49"/>
      <c r="CS3" s="49"/>
      <c r="CT3" s="49"/>
      <c r="CU3" s="49"/>
      <c r="CV3" s="49"/>
      <c r="CW3" s="49"/>
      <c r="CX3" s="49"/>
      <c r="CY3" s="49"/>
      <c r="CZ3" s="49"/>
      <c r="DA3" s="49"/>
      <c r="DB3" s="49"/>
      <c r="DC3" s="49"/>
      <c r="DD3" s="49"/>
      <c r="DE3" s="49"/>
      <c r="DF3" s="49"/>
      <c r="DG3" s="49"/>
      <c r="DH3" s="49"/>
      <c r="DI3" s="49"/>
      <c r="DJ3" s="49"/>
      <c r="DK3" s="49"/>
      <c r="DL3" s="49"/>
      <c r="DM3" s="49"/>
      <c r="DN3" s="49"/>
      <c r="DO3" s="49"/>
      <c r="DP3" s="49"/>
      <c r="DQ3" s="49"/>
      <c r="DR3" s="49"/>
      <c r="DS3" s="49"/>
      <c r="DT3" s="49"/>
      <c r="DU3" s="49"/>
      <c r="DV3" s="49"/>
      <c r="DW3" s="49"/>
      <c r="DX3" s="49"/>
      <c r="DY3" s="49"/>
      <c r="DZ3" s="49"/>
      <c r="EA3" s="49"/>
      <c r="EB3" s="49"/>
      <c r="EC3" s="49"/>
      <c r="ED3" s="49"/>
      <c r="EE3" s="49"/>
      <c r="EF3" s="49"/>
      <c r="EG3" s="49"/>
      <c r="EH3" s="49"/>
      <c r="EI3" s="49"/>
      <c r="EJ3" s="49"/>
      <c r="EK3" s="49"/>
      <c r="EL3" s="49"/>
      <c r="EM3" s="49"/>
      <c r="EN3" s="49"/>
      <c r="EO3" s="49"/>
      <c r="EP3" s="49"/>
      <c r="EQ3" s="49"/>
      <c r="ER3" s="49"/>
      <c r="ES3" s="49"/>
      <c r="ET3" s="49"/>
      <c r="EU3" s="49"/>
      <c r="EV3" s="49"/>
      <c r="EW3" s="49"/>
      <c r="EX3" s="49"/>
      <c r="EY3" s="49"/>
      <c r="EZ3" s="49"/>
      <c r="FA3" s="49"/>
      <c r="FB3" s="49"/>
      <c r="FC3" s="49"/>
      <c r="FD3" s="49"/>
      <c r="FE3" s="49"/>
      <c r="FF3" s="49"/>
      <c r="FG3" s="49"/>
      <c r="FH3" s="49"/>
      <c r="FI3" s="49"/>
      <c r="FJ3" s="49"/>
      <c r="FK3" s="49"/>
      <c r="FL3" s="49"/>
      <c r="FM3" s="49"/>
      <c r="FN3" s="49"/>
      <c r="FO3" s="49"/>
      <c r="FP3" s="49"/>
      <c r="FQ3" s="49"/>
      <c r="FR3" s="49"/>
      <c r="FS3" s="49"/>
      <c r="FT3" s="49"/>
      <c r="FU3" s="49"/>
      <c r="FV3" s="49"/>
      <c r="FW3" s="49"/>
      <c r="FX3" s="49"/>
      <c r="FY3" s="49"/>
      <c r="FZ3" s="49"/>
      <c r="GA3" s="49"/>
      <c r="GB3" s="49"/>
      <c r="GC3" s="49"/>
      <c r="GD3" s="49"/>
      <c r="GE3" s="49"/>
      <c r="GF3" s="49"/>
      <c r="GG3" s="49"/>
      <c r="GH3" s="49"/>
      <c r="GI3" s="49"/>
      <c r="GJ3" s="49"/>
      <c r="GK3" s="49"/>
      <c r="GL3" s="49"/>
      <c r="GM3" s="49"/>
      <c r="GN3" s="49"/>
      <c r="GO3" s="49"/>
      <c r="GP3" s="49"/>
      <c r="GQ3" s="49"/>
      <c r="GR3" s="49"/>
      <c r="GS3" s="49"/>
      <c r="GT3" s="49"/>
      <c r="GU3" s="49"/>
      <c r="GV3" s="49"/>
      <c r="GW3" s="49"/>
      <c r="GX3" s="49"/>
      <c r="GY3" s="49"/>
      <c r="GZ3" s="49"/>
      <c r="HA3" s="49"/>
      <c r="HB3" s="49"/>
      <c r="HC3" s="49"/>
      <c r="HD3" s="49"/>
      <c r="HE3" s="49"/>
      <c r="HF3" s="49"/>
      <c r="HG3" s="49"/>
      <c r="HH3" s="49"/>
      <c r="HI3" s="49"/>
      <c r="HJ3" s="49"/>
      <c r="HK3" s="49"/>
      <c r="HL3" s="49"/>
      <c r="HM3" s="49"/>
      <c r="HN3" s="49"/>
      <c r="HO3" s="49"/>
      <c r="HP3" s="49"/>
      <c r="HQ3" s="49"/>
      <c r="HR3" s="49"/>
      <c r="HS3" s="49"/>
      <c r="HT3" s="49"/>
      <c r="HU3" s="49"/>
      <c r="HV3" s="49"/>
      <c r="HW3" s="49"/>
      <c r="HX3" s="49"/>
      <c r="HY3" s="49"/>
      <c r="HZ3" s="49"/>
      <c r="IA3" s="49"/>
      <c r="IB3" s="49"/>
      <c r="IC3" s="49"/>
      <c r="ID3" s="49"/>
      <c r="IE3" s="49"/>
      <c r="IF3" s="49"/>
      <c r="IG3" s="49"/>
      <c r="IH3" s="49"/>
      <c r="II3" s="49"/>
      <c r="IJ3" s="49"/>
      <c r="IK3" s="49"/>
      <c r="IL3" s="49"/>
      <c r="IM3" s="49"/>
      <c r="IN3" s="49"/>
      <c r="IO3" s="49"/>
      <c r="IP3" s="49"/>
      <c r="IQ3" s="49"/>
      <c r="IR3" s="49"/>
      <c r="IS3" s="49"/>
      <c r="IT3" s="49"/>
      <c r="IU3" s="49"/>
      <c r="IV3" s="49"/>
    </row>
    <row r="4" spans="1:256" s="24" customFormat="1" ht="15.75">
      <c r="A4" s="83"/>
      <c r="B4" s="84" t="s">
        <v>5</v>
      </c>
      <c r="C4" s="83"/>
      <c r="D4" s="83"/>
      <c r="E4" s="83"/>
      <c r="F4" s="83"/>
      <c r="G4" s="148" t="str">
        <f>Input!G40</f>
        <v>2008-09</v>
      </c>
      <c r="H4" s="148" t="str">
        <f>Input!H40</f>
        <v>2009-10</v>
      </c>
      <c r="I4" s="148" t="str">
        <f>Input!I40</f>
        <v>2010-11</v>
      </c>
      <c r="J4" s="148" t="str">
        <f>Input!J40</f>
        <v>2011-12</v>
      </c>
      <c r="K4" s="148" t="str">
        <f>Input!K40</f>
        <v>2012-13</v>
      </c>
      <c r="L4" s="148" t="str">
        <f>Input!L40</f>
        <v>2013-14</v>
      </c>
      <c r="M4" s="148" t="str">
        <f>Input!M40</f>
        <v>2014-15</v>
      </c>
      <c r="N4" s="148" t="str">
        <f>Input!N40</f>
        <v>2015-16</v>
      </c>
      <c r="O4" s="148" t="str">
        <f>Input!O40</f>
        <v>2016-17</v>
      </c>
      <c r="P4" s="148" t="str">
        <f>Input!P40</f>
        <v>2017-18</v>
      </c>
      <c r="Q4" s="148" t="str">
        <f>Input!Q40</f>
        <v>2018-19</v>
      </c>
      <c r="R4" s="148" t="str">
        <f>CONCATENATE(LEFT(Q4, 4)+1 &amp;"-" &amp;IF(Q4&gt;"2007-08",,"0") &amp;RIGHT(Q4,2)+1)</f>
        <v>2019-20</v>
      </c>
      <c r="S4" s="148"/>
      <c r="T4" s="17"/>
      <c r="U4" s="17"/>
      <c r="V4" s="17"/>
      <c r="W4" s="17"/>
      <c r="X4" s="17"/>
      <c r="Y4" s="17"/>
      <c r="Z4" s="17"/>
      <c r="AA4" s="217"/>
      <c r="AB4" s="217"/>
      <c r="AC4" s="217"/>
      <c r="AD4" s="217"/>
      <c r="AE4" s="217"/>
      <c r="AF4" s="217"/>
      <c r="AG4" s="217"/>
      <c r="AH4" s="217"/>
      <c r="AI4" s="217"/>
      <c r="AJ4" s="217"/>
      <c r="AK4" s="217"/>
      <c r="AL4" s="217"/>
      <c r="AM4" s="217"/>
      <c r="AN4" s="217"/>
      <c r="AO4" s="217"/>
      <c r="AP4" s="217"/>
      <c r="AQ4" s="217"/>
      <c r="AR4" s="217"/>
      <c r="AS4" s="217"/>
      <c r="AT4" s="217"/>
      <c r="AU4" s="217"/>
      <c r="AV4" s="217"/>
      <c r="AW4" s="217"/>
      <c r="AX4" s="217"/>
      <c r="AY4" s="217"/>
      <c r="AZ4" s="217"/>
      <c r="BA4" s="217"/>
      <c r="BB4" s="217"/>
      <c r="BC4" s="217"/>
      <c r="BD4" s="217"/>
      <c r="BE4" s="217"/>
      <c r="BF4" s="217"/>
      <c r="BG4" s="217"/>
      <c r="BH4" s="217"/>
      <c r="BI4" s="217"/>
      <c r="BJ4" s="192"/>
      <c r="BK4" s="192"/>
      <c r="BL4" s="192"/>
      <c r="BM4" s="192"/>
      <c r="BN4" s="192"/>
      <c r="BO4" s="192"/>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row>
    <row r="5" spans="1:256" s="192" customFormat="1">
      <c r="A5" s="75"/>
      <c r="B5" s="82" t="s">
        <v>68</v>
      </c>
      <c r="C5" s="75"/>
      <c r="D5" s="75"/>
      <c r="E5" s="75"/>
      <c r="F5" s="85"/>
      <c r="G5" s="86"/>
      <c r="H5" s="86"/>
      <c r="I5" s="86"/>
      <c r="J5" s="86"/>
      <c r="K5" s="86"/>
      <c r="L5" s="86"/>
      <c r="M5" s="86"/>
      <c r="N5" s="86"/>
      <c r="O5" s="86"/>
      <c r="P5" s="86"/>
      <c r="Q5" s="86"/>
      <c r="R5" s="86"/>
      <c r="S5" s="86"/>
      <c r="T5" s="108"/>
      <c r="U5" s="108"/>
      <c r="V5" s="108"/>
      <c r="W5" s="108"/>
      <c r="X5" s="108"/>
      <c r="Y5" s="108"/>
      <c r="Z5" s="108"/>
      <c r="AA5" s="219"/>
      <c r="AB5" s="219"/>
      <c r="AC5" s="219"/>
      <c r="AD5" s="219"/>
      <c r="AE5" s="219"/>
      <c r="AF5" s="219"/>
      <c r="AG5" s="219"/>
      <c r="AH5" s="219"/>
      <c r="AI5" s="219"/>
      <c r="AJ5" s="219"/>
      <c r="AK5" s="219"/>
      <c r="AL5" s="219"/>
      <c r="AM5" s="219"/>
      <c r="AN5" s="219"/>
      <c r="AO5" s="219"/>
      <c r="AP5" s="219"/>
      <c r="AQ5" s="219"/>
      <c r="AR5" s="219"/>
      <c r="AS5" s="219"/>
      <c r="AT5" s="219"/>
      <c r="AU5" s="219"/>
      <c r="AV5" s="219"/>
      <c r="AW5" s="219"/>
      <c r="AX5" s="219"/>
      <c r="AY5" s="219"/>
      <c r="AZ5" s="219"/>
      <c r="BA5" s="219"/>
      <c r="BB5" s="219"/>
      <c r="BC5" s="219"/>
      <c r="BD5" s="219"/>
      <c r="BE5" s="219"/>
      <c r="BF5" s="219"/>
      <c r="BG5" s="219"/>
      <c r="BH5" s="219"/>
      <c r="BI5" s="219"/>
    </row>
    <row r="6" spans="1:256" s="192" customFormat="1">
      <c r="A6" s="12"/>
      <c r="B6" s="17"/>
      <c r="C6" s="12"/>
      <c r="D6" s="12"/>
      <c r="E6" s="12"/>
      <c r="F6" s="117"/>
      <c r="G6" s="108"/>
      <c r="H6" s="108"/>
      <c r="I6" s="108"/>
      <c r="J6" s="108"/>
      <c r="K6" s="108"/>
      <c r="L6" s="108"/>
      <c r="M6" s="108"/>
      <c r="N6" s="108"/>
      <c r="O6" s="108"/>
      <c r="P6" s="108"/>
      <c r="Q6" s="108"/>
      <c r="R6" s="108"/>
      <c r="S6" s="108"/>
      <c r="T6" s="108"/>
      <c r="U6" s="108"/>
      <c r="V6" s="108"/>
      <c r="W6" s="108"/>
      <c r="X6" s="108"/>
      <c r="Y6" s="108"/>
      <c r="Z6" s="108"/>
      <c r="AA6" s="219"/>
      <c r="AB6" s="219"/>
      <c r="AC6" s="219"/>
      <c r="AD6" s="219"/>
      <c r="AE6" s="219"/>
      <c r="AF6" s="219"/>
      <c r="AG6" s="219"/>
      <c r="AH6" s="219"/>
      <c r="AI6" s="219"/>
      <c r="AJ6" s="219"/>
      <c r="AK6" s="219"/>
      <c r="AL6" s="219"/>
      <c r="AM6" s="219"/>
      <c r="AN6" s="219"/>
      <c r="AO6" s="219"/>
      <c r="AP6" s="219"/>
      <c r="AQ6" s="219"/>
      <c r="AR6" s="219"/>
      <c r="AS6" s="219"/>
      <c r="AT6" s="219"/>
      <c r="AU6" s="219"/>
      <c r="AV6" s="219"/>
      <c r="AW6" s="219"/>
      <c r="AX6" s="219"/>
      <c r="AY6" s="219"/>
      <c r="AZ6" s="219"/>
      <c r="BA6" s="219"/>
      <c r="BB6" s="219"/>
      <c r="BC6" s="219"/>
      <c r="BD6" s="219"/>
      <c r="BE6" s="219"/>
      <c r="BF6" s="219"/>
      <c r="BG6" s="219"/>
      <c r="BH6" s="219"/>
      <c r="BI6" s="219"/>
    </row>
    <row r="7" spans="1:256" s="192" customFormat="1">
      <c r="A7" s="9"/>
      <c r="B7" s="46" t="s">
        <v>67</v>
      </c>
      <c r="C7" s="9"/>
      <c r="D7" s="9"/>
      <c r="E7" s="9"/>
      <c r="G7" s="319">
        <f t="shared" ref="G7:L7" si="1">SUM(G8:G27)</f>
        <v>399.29428322833485</v>
      </c>
      <c r="H7" s="320">
        <f t="shared" si="1"/>
        <v>412.23662113507027</v>
      </c>
      <c r="I7" s="320">
        <f t="shared" si="1"/>
        <v>452.71594161000792</v>
      </c>
      <c r="J7" s="320">
        <f t="shared" si="1"/>
        <v>499.06152302558547</v>
      </c>
      <c r="K7" s="320">
        <f t="shared" si="1"/>
        <v>532.49350747379367</v>
      </c>
      <c r="L7" s="320">
        <f t="shared" si="1"/>
        <v>563.01370152533104</v>
      </c>
      <c r="M7" s="320">
        <f t="shared" ref="M7:R7" si="2">SUM(M8:M27)</f>
        <v>608.61397987532939</v>
      </c>
      <c r="N7" s="118">
        <f t="shared" si="2"/>
        <v>0</v>
      </c>
      <c r="O7" s="118">
        <f t="shared" si="2"/>
        <v>0</v>
      </c>
      <c r="P7" s="118">
        <f t="shared" si="2"/>
        <v>0</v>
      </c>
      <c r="Q7" s="118">
        <f t="shared" si="2"/>
        <v>0</v>
      </c>
      <c r="R7" s="118">
        <f t="shared" si="2"/>
        <v>0</v>
      </c>
      <c r="S7" s="108"/>
      <c r="T7" s="108"/>
      <c r="U7" s="108"/>
      <c r="V7" s="108"/>
      <c r="W7" s="108"/>
      <c r="X7" s="108"/>
      <c r="Y7" s="108"/>
      <c r="Z7" s="108"/>
      <c r="AA7" s="219"/>
      <c r="AB7" s="219"/>
      <c r="AC7" s="219"/>
      <c r="AD7" s="219"/>
      <c r="AE7" s="219"/>
      <c r="AF7" s="219"/>
      <c r="AG7" s="219"/>
      <c r="AH7" s="219"/>
      <c r="AI7" s="219"/>
      <c r="AJ7" s="219"/>
      <c r="AK7" s="219"/>
      <c r="AL7" s="219"/>
      <c r="AM7" s="219"/>
      <c r="AN7" s="219"/>
      <c r="AO7" s="219"/>
      <c r="AP7" s="219"/>
      <c r="AQ7" s="219"/>
      <c r="AR7" s="219"/>
      <c r="AS7" s="219"/>
      <c r="AT7" s="219"/>
      <c r="AU7" s="219"/>
      <c r="AV7" s="219"/>
      <c r="AW7" s="219"/>
      <c r="AX7" s="219"/>
      <c r="AY7" s="219"/>
      <c r="AZ7" s="219"/>
      <c r="BA7" s="219"/>
      <c r="BB7" s="219"/>
      <c r="BC7" s="219"/>
      <c r="BD7" s="219"/>
      <c r="BE7" s="219"/>
      <c r="BF7" s="219"/>
      <c r="BG7" s="219"/>
      <c r="BH7" s="219"/>
      <c r="BI7" s="219"/>
    </row>
    <row r="8" spans="1:256" s="192" customFormat="1" hidden="1" outlineLevel="1">
      <c r="A8" s="9"/>
      <c r="B8" s="9"/>
      <c r="C8" s="132" t="str">
        <f>Asset1</f>
        <v>Opening Distribution Assets</v>
      </c>
      <c r="D8" s="9"/>
      <c r="E8" s="9"/>
      <c r="F8" s="9"/>
      <c r="G8" s="321">
        <f>A1taxvalue</f>
        <v>399.29428322833485</v>
      </c>
      <c r="H8" s="322">
        <f t="shared" ref="H8:M8" si="3">G8+G40+G85</f>
        <v>412.23662113507027</v>
      </c>
      <c r="I8" s="322">
        <f t="shared" si="3"/>
        <v>394.73437359195111</v>
      </c>
      <c r="J8" s="322">
        <f t="shared" si="3"/>
        <v>377.23212604883196</v>
      </c>
      <c r="K8" s="322">
        <f t="shared" si="3"/>
        <v>359.7298785057128</v>
      </c>
      <c r="L8" s="322">
        <f t="shared" si="3"/>
        <v>342.22763096259365</v>
      </c>
      <c r="M8" s="322">
        <f t="shared" si="3"/>
        <v>324.7253834194745</v>
      </c>
      <c r="N8" s="113">
        <f>IF(Input!M$173&gt;0, M8+M40+M85, 0)</f>
        <v>0</v>
      </c>
      <c r="O8" s="113">
        <f>IF(Input!N$173&gt;0, N8+N40+N85, 0)</f>
        <v>0</v>
      </c>
      <c r="P8" s="113">
        <f>IF(Input!O$173&gt;0, O8+O40+O85, 0)</f>
        <v>0</v>
      </c>
      <c r="Q8" s="113">
        <f>IF(Input!P$173&gt;0, P8+P40+P85, 0)</f>
        <v>0</v>
      </c>
      <c r="R8" s="113">
        <f>IF(Input!Q$173&gt;0, Q8+Q40+Q85, 0)</f>
        <v>0</v>
      </c>
      <c r="S8" s="108"/>
      <c r="T8" s="108"/>
      <c r="U8" s="108"/>
      <c r="V8" s="108"/>
      <c r="W8" s="108"/>
      <c r="X8" s="108"/>
      <c r="Y8" s="108"/>
      <c r="Z8" s="108"/>
      <c r="AA8" s="219"/>
      <c r="AB8" s="219"/>
      <c r="AC8" s="219"/>
      <c r="AD8" s="219"/>
      <c r="AE8" s="219"/>
      <c r="AF8" s="219"/>
      <c r="AG8" s="219"/>
      <c r="AH8" s="219"/>
      <c r="AI8" s="219"/>
      <c r="AJ8" s="219"/>
      <c r="AK8" s="219"/>
      <c r="AL8" s="219"/>
      <c r="AM8" s="219"/>
      <c r="AN8" s="219"/>
      <c r="AO8" s="219"/>
      <c r="AP8" s="219"/>
      <c r="AQ8" s="219"/>
      <c r="AR8" s="219"/>
      <c r="AS8" s="219"/>
      <c r="AT8" s="219"/>
      <c r="AU8" s="219"/>
      <c r="AV8" s="219"/>
      <c r="AW8" s="219"/>
      <c r="AX8" s="219"/>
      <c r="AY8" s="219"/>
      <c r="AZ8" s="219"/>
      <c r="BA8" s="219"/>
      <c r="BB8" s="219"/>
      <c r="BC8" s="219"/>
      <c r="BD8" s="219"/>
      <c r="BE8" s="219"/>
      <c r="BF8" s="219"/>
      <c r="BG8" s="219"/>
      <c r="BH8" s="219"/>
      <c r="BI8" s="219"/>
    </row>
    <row r="9" spans="1:256" s="192" customFormat="1" hidden="1" outlineLevel="1">
      <c r="A9" s="9"/>
      <c r="B9" s="46"/>
      <c r="C9" s="132" t="str">
        <f>Asset2</f>
        <v>Sub-transmission Overhead</v>
      </c>
      <c r="D9" s="9"/>
      <c r="E9" s="9"/>
      <c r="F9" s="9"/>
      <c r="G9" s="321">
        <f>A2taxvalue</f>
        <v>0</v>
      </c>
      <c r="H9" s="322">
        <f t="shared" ref="H9:M9" si="4">G9+G41+G99</f>
        <v>0</v>
      </c>
      <c r="I9" s="322">
        <f t="shared" si="4"/>
        <v>0</v>
      </c>
      <c r="J9" s="322">
        <f t="shared" si="4"/>
        <v>0</v>
      </c>
      <c r="K9" s="322">
        <f t="shared" si="4"/>
        <v>0</v>
      </c>
      <c r="L9" s="322">
        <f t="shared" si="4"/>
        <v>0</v>
      </c>
      <c r="M9" s="322">
        <f t="shared" si="4"/>
        <v>0</v>
      </c>
      <c r="N9" s="113">
        <f>IF(Input!M$173&gt;0, M9+M41+M99, 0)</f>
        <v>0</v>
      </c>
      <c r="O9" s="113">
        <f>IF(Input!N$173&gt;0, N9+N41+N99, 0)</f>
        <v>0</v>
      </c>
      <c r="P9" s="113">
        <f>IF(Input!O$173&gt;0, O9+O41+O99, 0)</f>
        <v>0</v>
      </c>
      <c r="Q9" s="113">
        <f>IF(Input!P$173&gt;0, P9+P41+P99, 0)</f>
        <v>0</v>
      </c>
      <c r="R9" s="113">
        <f>IF(Input!Q$173&gt;0, Q9+Q41+Q99, 0)</f>
        <v>0</v>
      </c>
      <c r="S9" s="108"/>
      <c r="T9" s="108"/>
      <c r="U9" s="108"/>
      <c r="V9" s="108"/>
      <c r="W9" s="108"/>
      <c r="X9" s="108"/>
      <c r="Y9" s="108"/>
      <c r="Z9" s="108"/>
      <c r="AA9" s="219"/>
      <c r="AB9" s="219"/>
      <c r="AC9" s="219"/>
      <c r="AD9" s="219"/>
      <c r="AE9" s="219"/>
      <c r="AF9" s="219"/>
      <c r="AG9" s="219"/>
      <c r="AH9" s="219"/>
      <c r="AI9" s="219"/>
      <c r="AJ9" s="219"/>
      <c r="AK9" s="219"/>
      <c r="AL9" s="219"/>
      <c r="AM9" s="219"/>
      <c r="AN9" s="219"/>
      <c r="AO9" s="219"/>
      <c r="AP9" s="219"/>
      <c r="AQ9" s="219"/>
      <c r="AR9" s="219"/>
      <c r="AS9" s="219"/>
      <c r="AT9" s="219"/>
      <c r="AU9" s="219"/>
      <c r="AV9" s="219"/>
      <c r="AW9" s="219"/>
      <c r="AX9" s="219"/>
      <c r="AY9" s="219"/>
      <c r="AZ9" s="219"/>
      <c r="BA9" s="219"/>
      <c r="BB9" s="219"/>
      <c r="BC9" s="219"/>
      <c r="BD9" s="219"/>
      <c r="BE9" s="219"/>
      <c r="BF9" s="219"/>
      <c r="BG9" s="219"/>
      <c r="BH9" s="219"/>
      <c r="BI9" s="219"/>
    </row>
    <row r="10" spans="1:256" s="192" customFormat="1" hidden="1" outlineLevel="1">
      <c r="A10" s="9"/>
      <c r="B10" s="46"/>
      <c r="C10" s="132" t="str">
        <f>Asset3</f>
        <v>Sub-transmission Underground</v>
      </c>
      <c r="D10" s="9"/>
      <c r="E10" s="9"/>
      <c r="F10" s="9"/>
      <c r="G10" s="321">
        <f>A3taxvalue</f>
        <v>0</v>
      </c>
      <c r="H10" s="322">
        <f t="shared" ref="H10:M10" si="5">G10+G42+G113</f>
        <v>0</v>
      </c>
      <c r="I10" s="322">
        <f t="shared" si="5"/>
        <v>0</v>
      </c>
      <c r="J10" s="322">
        <f t="shared" si="5"/>
        <v>0</v>
      </c>
      <c r="K10" s="322">
        <f t="shared" si="5"/>
        <v>0</v>
      </c>
      <c r="L10" s="322">
        <f t="shared" si="5"/>
        <v>0</v>
      </c>
      <c r="M10" s="322">
        <f t="shared" si="5"/>
        <v>0</v>
      </c>
      <c r="N10" s="113">
        <f>IF(Input!M$173&gt;0, M10+M42+M113, 0)</f>
        <v>0</v>
      </c>
      <c r="O10" s="113">
        <f>IF(Input!N$173&gt;0, N10+N42+N113, 0)</f>
        <v>0</v>
      </c>
      <c r="P10" s="113">
        <f>IF(Input!O$173&gt;0, O10+O42+O113, 0)</f>
        <v>0</v>
      </c>
      <c r="Q10" s="113">
        <f>IF(Input!P$173&gt;0, P10+P42+P113, 0)</f>
        <v>0</v>
      </c>
      <c r="R10" s="113">
        <f>IF(Input!Q$173&gt;0, Q10+Q42+Q113, 0)</f>
        <v>0</v>
      </c>
      <c r="S10" s="108"/>
      <c r="T10" s="108"/>
      <c r="U10" s="108"/>
      <c r="V10" s="108"/>
      <c r="W10" s="108"/>
      <c r="X10" s="108"/>
      <c r="Y10" s="108"/>
      <c r="Z10" s="108"/>
      <c r="AA10" s="219"/>
      <c r="AB10" s="219"/>
      <c r="AC10" s="219"/>
      <c r="AD10" s="219"/>
      <c r="AE10" s="219"/>
      <c r="AF10" s="219"/>
      <c r="AG10" s="219"/>
      <c r="AH10" s="219"/>
      <c r="AI10" s="219"/>
      <c r="AJ10" s="219"/>
      <c r="AK10" s="219"/>
      <c r="AL10" s="219"/>
      <c r="AM10" s="219"/>
      <c r="AN10" s="219"/>
      <c r="AO10" s="219"/>
      <c r="AP10" s="219"/>
      <c r="AQ10" s="219"/>
      <c r="AR10" s="219"/>
      <c r="AS10" s="219"/>
      <c r="AT10" s="219"/>
      <c r="AU10" s="219"/>
      <c r="AV10" s="219"/>
      <c r="AW10" s="219"/>
      <c r="AX10" s="219"/>
      <c r="AY10" s="219"/>
      <c r="AZ10" s="219"/>
      <c r="BA10" s="219"/>
      <c r="BB10" s="219"/>
      <c r="BC10" s="219"/>
      <c r="BD10" s="219"/>
      <c r="BE10" s="219"/>
      <c r="BF10" s="219"/>
      <c r="BG10" s="219"/>
      <c r="BH10" s="219"/>
      <c r="BI10" s="219"/>
    </row>
    <row r="11" spans="1:256" s="192" customFormat="1" hidden="1" outlineLevel="1">
      <c r="A11" s="9"/>
      <c r="B11" s="46"/>
      <c r="C11" s="132" t="str">
        <f>Asset4</f>
        <v>Zone Substation</v>
      </c>
      <c r="D11" s="9"/>
      <c r="E11" s="9"/>
      <c r="F11" s="9"/>
      <c r="G11" s="321">
        <f>A4taxvalue</f>
        <v>0</v>
      </c>
      <c r="H11" s="322">
        <f t="shared" ref="H11:M11" si="6">G11+G43+G127</f>
        <v>0</v>
      </c>
      <c r="I11" s="322">
        <f t="shared" si="6"/>
        <v>0.7930148802741549</v>
      </c>
      <c r="J11" s="322">
        <f t="shared" si="6"/>
        <v>0.78128147294857142</v>
      </c>
      <c r="K11" s="322">
        <f t="shared" si="6"/>
        <v>0.76125380182468583</v>
      </c>
      <c r="L11" s="322">
        <f t="shared" si="6"/>
        <v>1.6485858119918275</v>
      </c>
      <c r="M11" s="322">
        <f t="shared" si="6"/>
        <v>1.8004467847783716</v>
      </c>
      <c r="N11" s="113">
        <f>IF(Input!M$173&gt;0, M11+M43+M127, 0)</f>
        <v>0</v>
      </c>
      <c r="O11" s="113">
        <f>IF(Input!N$173&gt;0, N11+N43+N127, 0)</f>
        <v>0</v>
      </c>
      <c r="P11" s="113">
        <f>IF(Input!O$173&gt;0, O11+O43+O127, 0)</f>
        <v>0</v>
      </c>
      <c r="Q11" s="113">
        <f>IF(Input!P$173&gt;0, P11+P43+P127, 0)</f>
        <v>0</v>
      </c>
      <c r="R11" s="113">
        <f>IF(Input!Q$173&gt;0, Q11+Q43+Q127, 0)</f>
        <v>0</v>
      </c>
      <c r="S11" s="108"/>
      <c r="T11" s="108"/>
      <c r="U11" s="108"/>
      <c r="V11" s="108"/>
      <c r="W11" s="108"/>
      <c r="X11" s="108"/>
      <c r="Y11" s="108"/>
      <c r="Z11" s="108"/>
      <c r="AA11" s="219"/>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c r="BG11" s="219"/>
      <c r="BH11" s="219"/>
      <c r="BI11" s="219"/>
    </row>
    <row r="12" spans="1:256" s="192" customFormat="1" hidden="1" outlineLevel="1">
      <c r="A12" s="9"/>
      <c r="B12" s="46"/>
      <c r="C12" s="132" t="str">
        <f>Asset5</f>
        <v>Distribution Substations</v>
      </c>
      <c r="D12" s="9"/>
      <c r="E12" s="9"/>
      <c r="F12" s="9"/>
      <c r="G12" s="321">
        <f>A5taxvalue</f>
        <v>0</v>
      </c>
      <c r="H12" s="322">
        <f t="shared" ref="H12:M12" si="7">G12+G44+G141</f>
        <v>0</v>
      </c>
      <c r="I12" s="322">
        <f t="shared" si="7"/>
        <v>12.2938196461266</v>
      </c>
      <c r="J12" s="322">
        <f t="shared" si="7"/>
        <v>28.500216829086579</v>
      </c>
      <c r="K12" s="322">
        <f t="shared" si="7"/>
        <v>41.790471506579088</v>
      </c>
      <c r="L12" s="322">
        <f t="shared" si="7"/>
        <v>53.569313165047426</v>
      </c>
      <c r="M12" s="322">
        <f t="shared" si="7"/>
        <v>66.977521522321553</v>
      </c>
      <c r="N12" s="113">
        <f>IF(Input!M$173&gt;0, M12+M44+M141, 0)</f>
        <v>0</v>
      </c>
      <c r="O12" s="113">
        <f>IF(Input!N$173&gt;0, N12+N44+N141, 0)</f>
        <v>0</v>
      </c>
      <c r="P12" s="113">
        <f>IF(Input!O$173&gt;0, O12+O44+O141, 0)</f>
        <v>0</v>
      </c>
      <c r="Q12" s="113">
        <f>IF(Input!P$173&gt;0, P12+P44+P141, 0)</f>
        <v>0</v>
      </c>
      <c r="R12" s="113">
        <f>IF(Input!Q$173&gt;0, Q12+Q44+Q141, 0)</f>
        <v>0</v>
      </c>
      <c r="S12" s="108"/>
      <c r="T12" s="108"/>
      <c r="U12" s="108"/>
      <c r="V12" s="108"/>
      <c r="W12" s="108"/>
      <c r="X12" s="108"/>
      <c r="Y12" s="108"/>
      <c r="Z12" s="108"/>
      <c r="AA12" s="219"/>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row>
    <row r="13" spans="1:256" s="192" customFormat="1" hidden="1" outlineLevel="1">
      <c r="A13" s="9"/>
      <c r="B13" s="46"/>
      <c r="C13" s="132" t="str">
        <f>Asset6</f>
        <v>Distribution Overhead Lines</v>
      </c>
      <c r="D13" s="9"/>
      <c r="E13" s="9"/>
      <c r="F13" s="9"/>
      <c r="G13" s="321">
        <f>A6taxvalue</f>
        <v>0</v>
      </c>
      <c r="H13" s="322">
        <f t="shared" ref="H13:M13" si="8">G13+G45+G155</f>
        <v>0</v>
      </c>
      <c r="I13" s="322">
        <f t="shared" si="8"/>
        <v>10.824526619999999</v>
      </c>
      <c r="J13" s="322">
        <f t="shared" si="8"/>
        <v>23.028555724</v>
      </c>
      <c r="K13" s="322">
        <f t="shared" si="8"/>
        <v>36.200834446000009</v>
      </c>
      <c r="L13" s="322">
        <f t="shared" si="8"/>
        <v>46.305609859111115</v>
      </c>
      <c r="M13" s="322">
        <f t="shared" si="8"/>
        <v>54.416559580888894</v>
      </c>
      <c r="N13" s="113">
        <f>IF(Input!M$173&gt;0, M13+M45+M155, 0)</f>
        <v>0</v>
      </c>
      <c r="O13" s="113">
        <f>IF(Input!N$173&gt;0, N13+N45+N155, 0)</f>
        <v>0</v>
      </c>
      <c r="P13" s="113">
        <f>IF(Input!O$173&gt;0, O13+O45+O155, 0)</f>
        <v>0</v>
      </c>
      <c r="Q13" s="113">
        <f>IF(Input!P$173&gt;0, P13+P45+P155, 0)</f>
        <v>0</v>
      </c>
      <c r="R13" s="113">
        <f>IF(Input!Q$173&gt;0, Q13+Q45+Q155, 0)</f>
        <v>0</v>
      </c>
      <c r="S13" s="108"/>
      <c r="T13" s="108"/>
      <c r="U13" s="108"/>
      <c r="V13" s="108"/>
      <c r="W13" s="108"/>
      <c r="X13" s="108"/>
      <c r="Y13" s="108"/>
      <c r="Z13" s="108"/>
      <c r="AA13" s="219"/>
      <c r="AB13" s="219"/>
      <c r="AC13" s="219"/>
      <c r="AD13" s="219"/>
      <c r="AE13" s="219"/>
      <c r="AF13" s="219"/>
      <c r="AG13" s="219"/>
      <c r="AH13" s="219"/>
      <c r="AI13" s="219"/>
      <c r="AJ13" s="219"/>
      <c r="AK13" s="219"/>
      <c r="AL13" s="219"/>
      <c r="AM13" s="219"/>
      <c r="AN13" s="219"/>
      <c r="AO13" s="219"/>
      <c r="AP13" s="219"/>
      <c r="AQ13" s="219"/>
      <c r="AR13" s="219"/>
      <c r="AS13" s="219"/>
      <c r="AT13" s="219"/>
      <c r="AU13" s="219"/>
      <c r="AV13" s="219"/>
      <c r="AW13" s="219"/>
      <c r="AX13" s="219"/>
      <c r="AY13" s="219"/>
      <c r="AZ13" s="219"/>
      <c r="BA13" s="219"/>
      <c r="BB13" s="219"/>
      <c r="BC13" s="219"/>
      <c r="BD13" s="219"/>
      <c r="BE13" s="219"/>
      <c r="BF13" s="219"/>
      <c r="BG13" s="219"/>
      <c r="BH13" s="219"/>
      <c r="BI13" s="219"/>
    </row>
    <row r="14" spans="1:256" s="192" customFormat="1" hidden="1" outlineLevel="1">
      <c r="A14" s="9"/>
      <c r="B14" s="46"/>
      <c r="C14" s="132" t="str">
        <f>Asset7</f>
        <v>Distribution Underground Lines</v>
      </c>
      <c r="D14" s="9"/>
      <c r="E14" s="9"/>
      <c r="F14" s="9"/>
      <c r="G14" s="321">
        <f>A7taxvalue</f>
        <v>0</v>
      </c>
      <c r="H14" s="322">
        <f t="shared" ref="H14:M14" si="9">G14+G46+G169</f>
        <v>0</v>
      </c>
      <c r="I14" s="322">
        <f t="shared" si="9"/>
        <v>18.977617213873398</v>
      </c>
      <c r="J14" s="322">
        <f t="shared" si="9"/>
        <v>41.021205375482786</v>
      </c>
      <c r="K14" s="322">
        <f t="shared" si="9"/>
        <v>61.627305485589076</v>
      </c>
      <c r="L14" s="322">
        <f t="shared" si="9"/>
        <v>74.370987766042035</v>
      </c>
      <c r="M14" s="322">
        <f t="shared" si="9"/>
        <v>91.497675507639912</v>
      </c>
      <c r="N14" s="113">
        <f>IF(Input!M$173&gt;0, M14+M46+M169, 0)</f>
        <v>0</v>
      </c>
      <c r="O14" s="113">
        <f>IF(Input!N$173&gt;0, N14+N46+N169, 0)</f>
        <v>0</v>
      </c>
      <c r="P14" s="113">
        <f>IF(Input!O$173&gt;0, O14+O46+O169, 0)</f>
        <v>0</v>
      </c>
      <c r="Q14" s="113">
        <f>IF(Input!P$173&gt;0, P14+P46+P169, 0)</f>
        <v>0</v>
      </c>
      <c r="R14" s="113">
        <f>IF(Input!Q$173&gt;0, Q14+Q46+Q169, 0)</f>
        <v>0</v>
      </c>
      <c r="S14" s="108"/>
      <c r="T14" s="108"/>
      <c r="U14" s="108"/>
      <c r="V14" s="108"/>
      <c r="W14" s="108"/>
      <c r="X14" s="108"/>
      <c r="Y14" s="108"/>
      <c r="Z14" s="108"/>
      <c r="AA14" s="219"/>
      <c r="AB14" s="219"/>
      <c r="AC14" s="219"/>
      <c r="AD14" s="219"/>
      <c r="AE14" s="219"/>
      <c r="AF14" s="219"/>
      <c r="AG14" s="219"/>
      <c r="AH14" s="219"/>
      <c r="AI14" s="219"/>
      <c r="AJ14" s="219"/>
      <c r="AK14" s="219"/>
      <c r="AL14" s="219"/>
      <c r="AM14" s="219"/>
      <c r="AN14" s="219"/>
      <c r="AO14" s="219"/>
      <c r="AP14" s="219"/>
      <c r="AQ14" s="219"/>
      <c r="AR14" s="219"/>
      <c r="AS14" s="219"/>
      <c r="AT14" s="219"/>
      <c r="AU14" s="219"/>
      <c r="AV14" s="219"/>
      <c r="AW14" s="219"/>
      <c r="AX14" s="219"/>
      <c r="AY14" s="219"/>
      <c r="AZ14" s="219"/>
      <c r="BA14" s="219"/>
      <c r="BB14" s="219"/>
      <c r="BC14" s="219"/>
      <c r="BD14" s="219"/>
      <c r="BE14" s="219"/>
      <c r="BF14" s="219"/>
      <c r="BG14" s="219"/>
      <c r="BH14" s="219"/>
      <c r="BI14" s="219"/>
    </row>
    <row r="15" spans="1:256" s="192" customFormat="1" hidden="1" outlineLevel="1">
      <c r="A15" s="9"/>
      <c r="B15" s="46"/>
      <c r="C15" s="132" t="str">
        <f>Asset8</f>
        <v>IT &amp; Communication Systems (Networks)</v>
      </c>
      <c r="D15" s="9"/>
      <c r="E15" s="9"/>
      <c r="F15" s="9"/>
      <c r="G15" s="321">
        <f>A8taxvalue</f>
        <v>0</v>
      </c>
      <c r="H15" s="322">
        <f t="shared" ref="H15:M15" si="10">G15+G47+G183</f>
        <v>0</v>
      </c>
      <c r="I15" s="322">
        <f t="shared" si="10"/>
        <v>1.2049402011190273</v>
      </c>
      <c r="J15" s="322">
        <f t="shared" si="10"/>
        <v>1.9315101787754396</v>
      </c>
      <c r="K15" s="322">
        <f t="shared" si="10"/>
        <v>4.1066944636141356</v>
      </c>
      <c r="L15" s="322">
        <f t="shared" si="10"/>
        <v>9.9853393601998501</v>
      </c>
      <c r="M15" s="322">
        <f t="shared" si="10"/>
        <v>27.73220244684595</v>
      </c>
      <c r="N15" s="113">
        <f>IF(Input!M$173&gt;0, M15+M47+M183, 0)</f>
        <v>0</v>
      </c>
      <c r="O15" s="113">
        <f>IF(Input!N$173&gt;0, N15+N47+N183, 0)</f>
        <v>0</v>
      </c>
      <c r="P15" s="113">
        <f>IF(Input!O$173&gt;0, O15+O47+O183, 0)</f>
        <v>0</v>
      </c>
      <c r="Q15" s="113">
        <f>IF(Input!P$173&gt;0, P15+P47+P183, 0)</f>
        <v>0</v>
      </c>
      <c r="R15" s="113">
        <f>IF(Input!Q$173&gt;0, Q15+Q47+Q183, 0)</f>
        <v>0</v>
      </c>
      <c r="S15" s="108"/>
      <c r="T15" s="108"/>
      <c r="U15" s="108"/>
      <c r="V15" s="108"/>
      <c r="W15" s="108"/>
      <c r="X15" s="108"/>
      <c r="Y15" s="108"/>
      <c r="Z15" s="108"/>
      <c r="AA15" s="219"/>
      <c r="AB15" s="219"/>
      <c r="AC15" s="219"/>
      <c r="AD15" s="219"/>
      <c r="AE15" s="219"/>
      <c r="AF15" s="219"/>
      <c r="AG15" s="219"/>
      <c r="AH15" s="219"/>
      <c r="AI15" s="219"/>
      <c r="AJ15" s="219"/>
      <c r="AK15" s="219"/>
      <c r="AL15" s="219"/>
      <c r="AM15" s="219"/>
      <c r="AN15" s="219"/>
      <c r="AO15" s="219"/>
      <c r="AP15" s="219"/>
      <c r="AQ15" s="219"/>
      <c r="AR15" s="219"/>
      <c r="AS15" s="219"/>
      <c r="AT15" s="219"/>
      <c r="AU15" s="219"/>
      <c r="AV15" s="219"/>
      <c r="AW15" s="219"/>
      <c r="AX15" s="219"/>
      <c r="AY15" s="219"/>
      <c r="AZ15" s="219"/>
      <c r="BA15" s="219"/>
      <c r="BB15" s="219"/>
      <c r="BC15" s="219"/>
      <c r="BD15" s="219"/>
      <c r="BE15" s="219"/>
      <c r="BF15" s="219"/>
      <c r="BG15" s="219"/>
      <c r="BH15" s="219"/>
      <c r="BI15" s="219"/>
    </row>
    <row r="16" spans="1:256" s="192" customFormat="1" hidden="1" outlineLevel="1">
      <c r="A16" s="9"/>
      <c r="B16" s="46"/>
      <c r="C16" s="132" t="str">
        <f>Asset9</f>
        <v>Motor Vehicles</v>
      </c>
      <c r="D16" s="9"/>
      <c r="E16" s="9"/>
      <c r="F16" s="9"/>
      <c r="G16" s="321">
        <f>A9taxvalue</f>
        <v>0</v>
      </c>
      <c r="H16" s="322">
        <f t="shared" ref="H16:M16" si="11">G16+G48+G197</f>
        <v>0</v>
      </c>
      <c r="I16" s="322">
        <f t="shared" si="11"/>
        <v>0</v>
      </c>
      <c r="J16" s="322">
        <f t="shared" si="11"/>
        <v>0</v>
      </c>
      <c r="K16" s="322">
        <f t="shared" si="11"/>
        <v>0.56430035826181035</v>
      </c>
      <c r="L16" s="322">
        <f t="shared" si="11"/>
        <v>4.4949298713526051</v>
      </c>
      <c r="M16" s="322">
        <f t="shared" si="11"/>
        <v>5.731905302783308</v>
      </c>
      <c r="N16" s="113">
        <f>IF(Input!M$173&gt;0, M16+M48+M197, 0)</f>
        <v>0</v>
      </c>
      <c r="O16" s="113">
        <f>IF(Input!N$173&gt;0, N16+N48+N197, 0)</f>
        <v>0</v>
      </c>
      <c r="P16" s="113">
        <f>IF(Input!O$173&gt;0, O16+O48+O197, 0)</f>
        <v>0</v>
      </c>
      <c r="Q16" s="113">
        <f>IF(Input!P$173&gt;0, P16+P48+P197, 0)</f>
        <v>0</v>
      </c>
      <c r="R16" s="113">
        <f>IF(Input!Q$173&gt;0, Q16+Q48+Q197, 0)</f>
        <v>0</v>
      </c>
      <c r="S16" s="108"/>
      <c r="T16" s="108"/>
      <c r="U16" s="108"/>
      <c r="V16" s="108"/>
      <c r="W16" s="108"/>
      <c r="X16" s="108"/>
      <c r="Y16" s="108"/>
      <c r="Z16" s="108"/>
      <c r="AA16" s="219"/>
      <c r="AB16" s="219"/>
      <c r="AC16" s="219"/>
      <c r="AD16" s="219"/>
      <c r="AE16" s="219"/>
      <c r="AF16" s="219"/>
      <c r="AG16" s="219"/>
      <c r="AH16" s="219"/>
      <c r="AI16" s="219"/>
      <c r="AJ16" s="219"/>
      <c r="AK16" s="219"/>
      <c r="AL16" s="219"/>
      <c r="AM16" s="219"/>
      <c r="AN16" s="219"/>
      <c r="AO16" s="219"/>
      <c r="AP16" s="219"/>
      <c r="AQ16" s="219"/>
      <c r="AR16" s="219"/>
      <c r="AS16" s="219"/>
      <c r="AT16" s="219"/>
      <c r="AU16" s="219"/>
      <c r="AV16" s="219"/>
      <c r="AW16" s="219"/>
      <c r="AX16" s="219"/>
      <c r="AY16" s="219"/>
      <c r="AZ16" s="219"/>
      <c r="BA16" s="219"/>
      <c r="BB16" s="219"/>
      <c r="BC16" s="219"/>
      <c r="BD16" s="219"/>
      <c r="BE16" s="219"/>
      <c r="BF16" s="219"/>
      <c r="BG16" s="219"/>
      <c r="BH16" s="219"/>
      <c r="BI16" s="219"/>
    </row>
    <row r="17" spans="1:61" s="192" customFormat="1" hidden="1" outlineLevel="1">
      <c r="A17" s="9"/>
      <c r="B17" s="46"/>
      <c r="C17" s="132" t="str">
        <f>Asset10</f>
        <v>Other Non-System Assets (Networks)</v>
      </c>
      <c r="D17" s="9"/>
      <c r="E17" s="9"/>
      <c r="F17" s="9"/>
      <c r="G17" s="321">
        <f>A10taxvalue</f>
        <v>0</v>
      </c>
      <c r="H17" s="322">
        <f t="shared" ref="H17:M17" si="12">G17+G49+G211</f>
        <v>0</v>
      </c>
      <c r="I17" s="322">
        <f t="shared" si="12"/>
        <v>0.9410589139254546</v>
      </c>
      <c r="J17" s="322">
        <f t="shared" si="12"/>
        <v>1.2561628589075577</v>
      </c>
      <c r="K17" s="322">
        <f t="shared" si="12"/>
        <v>1.3925655445245657</v>
      </c>
      <c r="L17" s="322">
        <f t="shared" si="12"/>
        <v>1.6616413186221597</v>
      </c>
      <c r="M17" s="322">
        <f t="shared" si="12"/>
        <v>1.9729371800910334</v>
      </c>
      <c r="N17" s="113">
        <f>IF(Input!M$173&gt;0, M17+M49+M211, 0)</f>
        <v>0</v>
      </c>
      <c r="O17" s="113">
        <f>IF(Input!N$173&gt;0, N17+N49+N211, 0)</f>
        <v>0</v>
      </c>
      <c r="P17" s="113">
        <f>IF(Input!O$173&gt;0, O17+O49+O211, 0)</f>
        <v>0</v>
      </c>
      <c r="Q17" s="113">
        <f>IF(Input!P$173&gt;0, P17+P49+P211, 0)</f>
        <v>0</v>
      </c>
      <c r="R17" s="113">
        <f>IF(Input!Q$173&gt;0, Q17+Q49+Q211, 0)</f>
        <v>0</v>
      </c>
      <c r="S17" s="108"/>
      <c r="T17" s="108"/>
      <c r="U17" s="108"/>
      <c r="V17" s="108"/>
      <c r="W17" s="108"/>
      <c r="X17" s="108"/>
      <c r="Y17" s="108"/>
      <c r="Z17" s="108"/>
      <c r="AA17" s="219"/>
      <c r="AB17" s="219"/>
      <c r="AC17" s="219"/>
      <c r="AD17" s="219"/>
      <c r="AE17" s="219"/>
      <c r="AF17" s="219"/>
      <c r="AG17" s="219"/>
      <c r="AH17" s="219"/>
      <c r="AI17" s="219"/>
      <c r="AJ17" s="219"/>
      <c r="AK17" s="219"/>
      <c r="AL17" s="219"/>
      <c r="AM17" s="219"/>
      <c r="AN17" s="219"/>
      <c r="AO17" s="219"/>
      <c r="AP17" s="219"/>
      <c r="AQ17" s="219"/>
      <c r="AR17" s="219"/>
      <c r="AS17" s="219"/>
      <c r="AT17" s="219"/>
      <c r="AU17" s="219"/>
      <c r="AV17" s="219"/>
      <c r="AW17" s="219"/>
      <c r="AX17" s="219"/>
      <c r="AY17" s="219"/>
      <c r="AZ17" s="219"/>
      <c r="BA17" s="219"/>
      <c r="BB17" s="219"/>
      <c r="BC17" s="219"/>
      <c r="BD17" s="219"/>
      <c r="BE17" s="219"/>
      <c r="BF17" s="219"/>
      <c r="BG17" s="219"/>
      <c r="BH17" s="219"/>
      <c r="BI17" s="219"/>
    </row>
    <row r="18" spans="1:61" s="192" customFormat="1" hidden="1" outlineLevel="1">
      <c r="A18" s="9"/>
      <c r="B18" s="46"/>
      <c r="C18" s="132" t="str">
        <f>Asset11</f>
        <v>IT Systems (Corporate)</v>
      </c>
      <c r="D18" s="9"/>
      <c r="E18" s="9"/>
      <c r="F18" s="9"/>
      <c r="G18" s="321">
        <f>A11taxvalue</f>
        <v>0</v>
      </c>
      <c r="H18" s="322">
        <f t="shared" ref="H18:M18" si="13">G18+G50+G225</f>
        <v>0</v>
      </c>
      <c r="I18" s="322">
        <f t="shared" si="13"/>
        <v>0.89060567422099191</v>
      </c>
      <c r="J18" s="322">
        <f t="shared" si="13"/>
        <v>0.94356640251947188</v>
      </c>
      <c r="K18" s="322">
        <f t="shared" si="13"/>
        <v>2.0523383620385456</v>
      </c>
      <c r="L18" s="322">
        <f t="shared" si="13"/>
        <v>4.219271613188762</v>
      </c>
      <c r="M18" s="322">
        <f t="shared" si="13"/>
        <v>8.7479711669754181</v>
      </c>
      <c r="N18" s="113">
        <f>IF(Input!M$173&gt;0, M18+M50+M225, 0)</f>
        <v>0</v>
      </c>
      <c r="O18" s="113">
        <f>IF(Input!N$173&gt;0, N18+N50+N225, 0)</f>
        <v>0</v>
      </c>
      <c r="P18" s="113">
        <f>IF(Input!O$173&gt;0, O18+O50+O225, 0)</f>
        <v>0</v>
      </c>
      <c r="Q18" s="113">
        <f>IF(Input!P$173&gt;0, P18+P50+P225, 0)</f>
        <v>0</v>
      </c>
      <c r="R18" s="113">
        <f>IF(Input!Q$173&gt;0, Q18+Q50+Q225, 0)</f>
        <v>0</v>
      </c>
      <c r="S18" s="108"/>
      <c r="T18" s="108"/>
      <c r="U18" s="108"/>
      <c r="V18" s="108"/>
      <c r="W18" s="108"/>
      <c r="X18" s="108"/>
      <c r="Y18" s="108"/>
      <c r="Z18" s="108"/>
      <c r="AA18" s="219"/>
      <c r="AB18" s="219"/>
      <c r="AC18" s="219"/>
      <c r="AD18" s="219"/>
      <c r="AE18" s="219"/>
      <c r="AF18" s="219"/>
      <c r="AG18" s="219"/>
      <c r="AH18" s="219"/>
      <c r="AI18" s="219"/>
      <c r="AJ18" s="219"/>
      <c r="AK18" s="219"/>
      <c r="AL18" s="219"/>
      <c r="AM18" s="219"/>
      <c r="AN18" s="219"/>
      <c r="AO18" s="219"/>
      <c r="AP18" s="219"/>
      <c r="AQ18" s="219"/>
      <c r="AR18" s="219"/>
      <c r="AS18" s="219"/>
      <c r="AT18" s="219"/>
      <c r="AU18" s="219"/>
      <c r="AV18" s="219"/>
      <c r="AW18" s="219"/>
      <c r="AX18" s="219"/>
      <c r="AY18" s="219"/>
      <c r="AZ18" s="219"/>
      <c r="BA18" s="219"/>
      <c r="BB18" s="219"/>
      <c r="BC18" s="219"/>
      <c r="BD18" s="219"/>
      <c r="BE18" s="219"/>
      <c r="BF18" s="219"/>
      <c r="BG18" s="219"/>
      <c r="BH18" s="219"/>
      <c r="BI18" s="219"/>
    </row>
    <row r="19" spans="1:61" s="192" customFormat="1" hidden="1" outlineLevel="1">
      <c r="A19" s="9"/>
      <c r="B19" s="46"/>
      <c r="C19" s="132" t="str">
        <f>Asset12</f>
        <v>Telecommunications (Corporate)</v>
      </c>
      <c r="D19" s="9"/>
      <c r="E19" s="9"/>
      <c r="F19" s="9"/>
      <c r="G19" s="321">
        <f>A12taxvalue</f>
        <v>0</v>
      </c>
      <c r="H19" s="322">
        <f t="shared" ref="H19:M19" si="14">G19+G51+G239</f>
        <v>0</v>
      </c>
      <c r="I19" s="322">
        <f t="shared" si="14"/>
        <v>0.24566978388879748</v>
      </c>
      <c r="J19" s="322">
        <f t="shared" si="14"/>
        <v>0.29121685825955945</v>
      </c>
      <c r="K19" s="322">
        <f t="shared" si="14"/>
        <v>0.28143829611039411</v>
      </c>
      <c r="L19" s="322">
        <f t="shared" si="14"/>
        <v>0.27819854048456083</v>
      </c>
      <c r="M19" s="322">
        <f t="shared" si="14"/>
        <v>0.24332768529322893</v>
      </c>
      <c r="N19" s="113">
        <f>IF(Input!M$173&gt;0, M19+M51+M239, 0)</f>
        <v>0</v>
      </c>
      <c r="O19" s="113">
        <f>IF(Input!N$173&gt;0, N19+N51+N239, 0)</f>
        <v>0</v>
      </c>
      <c r="P19" s="113">
        <f>IF(Input!O$173&gt;0, O19+O51+O239, 0)</f>
        <v>0</v>
      </c>
      <c r="Q19" s="113">
        <f>IF(Input!P$173&gt;0, P19+P51+P239, 0)</f>
        <v>0</v>
      </c>
      <c r="R19" s="113">
        <f>IF(Input!Q$173&gt;0, Q19+Q51+Q239, 0)</f>
        <v>0</v>
      </c>
      <c r="S19" s="108"/>
      <c r="T19" s="108"/>
      <c r="U19" s="108"/>
      <c r="V19" s="108"/>
      <c r="W19" s="108"/>
      <c r="X19" s="108"/>
      <c r="Y19" s="108"/>
      <c r="Z19" s="108"/>
      <c r="AA19" s="219"/>
      <c r="AB19" s="219"/>
      <c r="AC19" s="219"/>
      <c r="AD19" s="219"/>
      <c r="AE19" s="219"/>
      <c r="AF19" s="219"/>
      <c r="AG19" s="219"/>
      <c r="AH19" s="219"/>
      <c r="AI19" s="219"/>
      <c r="AJ19" s="219"/>
      <c r="AK19" s="219"/>
      <c r="AL19" s="219"/>
      <c r="AM19" s="219"/>
      <c r="AN19" s="219"/>
      <c r="AO19" s="219"/>
      <c r="AP19" s="219"/>
      <c r="AQ19" s="219"/>
      <c r="AR19" s="219"/>
      <c r="AS19" s="219"/>
      <c r="AT19" s="219"/>
      <c r="AU19" s="219"/>
      <c r="AV19" s="219"/>
      <c r="AW19" s="219"/>
      <c r="AX19" s="219"/>
      <c r="AY19" s="219"/>
      <c r="AZ19" s="219"/>
      <c r="BA19" s="219"/>
      <c r="BB19" s="219"/>
      <c r="BC19" s="219"/>
      <c r="BD19" s="219"/>
      <c r="BE19" s="219"/>
      <c r="BF19" s="219"/>
      <c r="BG19" s="219"/>
      <c r="BH19" s="219"/>
      <c r="BI19" s="219"/>
    </row>
    <row r="20" spans="1:61" s="192" customFormat="1" hidden="1" outlineLevel="1">
      <c r="A20" s="9"/>
      <c r="B20" s="46"/>
      <c r="C20" s="132" t="str">
        <f>Asset13</f>
        <v>Other Non-System Assets (Corporate)</v>
      </c>
      <c r="D20" s="9"/>
      <c r="E20" s="9"/>
      <c r="F20" s="9"/>
      <c r="G20" s="321">
        <f>A13taxvalue</f>
        <v>0</v>
      </c>
      <c r="H20" s="322">
        <f t="shared" ref="H20:M20" si="15">G20+G52+G253</f>
        <v>0</v>
      </c>
      <c r="I20" s="322">
        <f t="shared" si="15"/>
        <v>3.2530268100594033</v>
      </c>
      <c r="J20" s="322">
        <f t="shared" si="15"/>
        <v>6.5756288813639134</v>
      </c>
      <c r="K20" s="322">
        <f t="shared" si="15"/>
        <v>5.9114903937125476</v>
      </c>
      <c r="L20" s="322">
        <f t="shared" si="15"/>
        <v>5.2137370535320899</v>
      </c>
      <c r="M20" s="322">
        <f t="shared" si="15"/>
        <v>4.6549491090766999</v>
      </c>
      <c r="N20" s="113">
        <f>IF(Input!M$173&gt;0, M20+M52+M253, 0)</f>
        <v>0</v>
      </c>
      <c r="O20" s="113">
        <f>IF(Input!N$173&gt;0, N20+N52+N253, 0)</f>
        <v>0</v>
      </c>
      <c r="P20" s="113">
        <f>IF(Input!O$173&gt;0, O20+O52+O253, 0)</f>
        <v>0</v>
      </c>
      <c r="Q20" s="113">
        <f>IF(Input!P$173&gt;0, P20+P52+P253, 0)</f>
        <v>0</v>
      </c>
      <c r="R20" s="113">
        <f>IF(Input!Q$173&gt;0, Q20+Q52+Q253, 0)</f>
        <v>0</v>
      </c>
      <c r="S20" s="108"/>
      <c r="T20" s="108"/>
      <c r="U20" s="108"/>
      <c r="V20" s="108"/>
      <c r="W20" s="108"/>
      <c r="X20" s="108"/>
      <c r="Y20" s="108"/>
      <c r="Z20" s="108"/>
      <c r="AA20" s="219"/>
      <c r="AB20" s="219"/>
      <c r="AC20" s="219"/>
      <c r="AD20" s="219"/>
      <c r="AE20" s="219"/>
      <c r="AF20" s="219"/>
      <c r="AG20" s="219"/>
      <c r="AH20" s="219"/>
      <c r="AI20" s="219"/>
      <c r="AJ20" s="219"/>
      <c r="AK20" s="219"/>
      <c r="AL20" s="219"/>
      <c r="AM20" s="219"/>
      <c r="AN20" s="219"/>
      <c r="AO20" s="219"/>
      <c r="AP20" s="219"/>
      <c r="AQ20" s="219"/>
      <c r="AR20" s="219"/>
      <c r="AS20" s="219"/>
      <c r="AT20" s="219"/>
      <c r="AU20" s="219"/>
      <c r="AV20" s="219"/>
      <c r="AW20" s="219"/>
      <c r="AX20" s="219"/>
      <c r="AY20" s="219"/>
      <c r="AZ20" s="219"/>
      <c r="BA20" s="219"/>
      <c r="BB20" s="219"/>
      <c r="BC20" s="219"/>
      <c r="BD20" s="219"/>
      <c r="BE20" s="219"/>
      <c r="BF20" s="219"/>
      <c r="BG20" s="219"/>
      <c r="BH20" s="219"/>
      <c r="BI20" s="219"/>
    </row>
    <row r="21" spans="1:61" s="192" customFormat="1" hidden="1" outlineLevel="1">
      <c r="A21" s="9"/>
      <c r="B21" s="46"/>
      <c r="C21" s="132" t="str">
        <f>Asset14</f>
        <v>Land</v>
      </c>
      <c r="D21" s="9"/>
      <c r="E21" s="9"/>
      <c r="F21" s="9"/>
      <c r="G21" s="321">
        <f>A14taxvalue</f>
        <v>0</v>
      </c>
      <c r="H21" s="322">
        <f t="shared" ref="H21:M21" si="16">G21+G53+G267</f>
        <v>0</v>
      </c>
      <c r="I21" s="322">
        <f t="shared" si="16"/>
        <v>2.334453146068959</v>
      </c>
      <c r="J21" s="322">
        <f t="shared" si="16"/>
        <v>2.334453146068959</v>
      </c>
      <c r="K21" s="322">
        <f t="shared" si="16"/>
        <v>2.334453146068959</v>
      </c>
      <c r="L21" s="322">
        <f t="shared" si="16"/>
        <v>2.334453146068959</v>
      </c>
      <c r="M21" s="322">
        <f t="shared" si="16"/>
        <v>2.334453146068959</v>
      </c>
      <c r="N21" s="113">
        <f>IF(Input!M$173&gt;0, M21+M53+M267, 0)</f>
        <v>0</v>
      </c>
      <c r="O21" s="113">
        <f>IF(Input!N$173&gt;0, N21+N53+N267, 0)</f>
        <v>0</v>
      </c>
      <c r="P21" s="113">
        <f>IF(Input!O$173&gt;0, O21+O53+O267, 0)</f>
        <v>0</v>
      </c>
      <c r="Q21" s="113">
        <f>IF(Input!P$173&gt;0, P21+P53+P267, 0)</f>
        <v>0</v>
      </c>
      <c r="R21" s="113">
        <f>IF(Input!Q$173&gt;0, Q21+Q53+Q267, 0)</f>
        <v>0</v>
      </c>
      <c r="S21" s="108"/>
      <c r="T21" s="108"/>
      <c r="U21" s="108"/>
      <c r="V21" s="108"/>
      <c r="W21" s="108"/>
      <c r="X21" s="108"/>
      <c r="Y21" s="108"/>
      <c r="Z21" s="108"/>
      <c r="AA21" s="219"/>
      <c r="AB21" s="219"/>
      <c r="AC21" s="219"/>
      <c r="AD21" s="219"/>
      <c r="AE21" s="219"/>
      <c r="AF21" s="219"/>
      <c r="AG21" s="219"/>
      <c r="AH21" s="219"/>
      <c r="AI21" s="219"/>
      <c r="AJ21" s="219"/>
      <c r="AK21" s="219"/>
      <c r="AL21" s="219"/>
      <c r="AM21" s="219"/>
      <c r="AN21" s="219"/>
      <c r="AO21" s="219"/>
      <c r="AP21" s="219"/>
      <c r="AQ21" s="219"/>
      <c r="AR21" s="219"/>
      <c r="AS21" s="219"/>
      <c r="AT21" s="219"/>
      <c r="AU21" s="219"/>
      <c r="AV21" s="219"/>
      <c r="AW21" s="219"/>
      <c r="AX21" s="219"/>
      <c r="AY21" s="219"/>
      <c r="AZ21" s="219"/>
      <c r="BA21" s="219"/>
      <c r="BB21" s="219"/>
      <c r="BC21" s="219"/>
      <c r="BD21" s="219"/>
      <c r="BE21" s="219"/>
      <c r="BF21" s="219"/>
      <c r="BG21" s="219"/>
      <c r="BH21" s="219"/>
      <c r="BI21" s="219"/>
    </row>
    <row r="22" spans="1:61" s="192" customFormat="1" hidden="1" outlineLevel="1">
      <c r="A22" s="9"/>
      <c r="B22" s="46"/>
      <c r="C22" s="132" t="str">
        <f>Asset15</f>
        <v>Buildings</v>
      </c>
      <c r="D22" s="9"/>
      <c r="E22" s="9"/>
      <c r="F22" s="9"/>
      <c r="G22" s="321">
        <f>A15taxvalue</f>
        <v>0</v>
      </c>
      <c r="H22" s="322">
        <f t="shared" ref="H22:M22" si="17">G22+G54+G281</f>
        <v>0</v>
      </c>
      <c r="I22" s="322">
        <f t="shared" si="17"/>
        <v>5.9914696586509937</v>
      </c>
      <c r="J22" s="322">
        <f t="shared" si="17"/>
        <v>14.9394272482308</v>
      </c>
      <c r="K22" s="322">
        <f t="shared" si="17"/>
        <v>15.519504631386456</v>
      </c>
      <c r="L22" s="322">
        <f t="shared" si="17"/>
        <v>16.488217993464453</v>
      </c>
      <c r="M22" s="322">
        <f t="shared" si="17"/>
        <v>17.568055428199433</v>
      </c>
      <c r="N22" s="113">
        <f>IF(Input!M$173&gt;0, M22+M54+M281, 0)</f>
        <v>0</v>
      </c>
      <c r="O22" s="113">
        <f>IF(Input!N$173&gt;0, N22+N54+N281, 0)</f>
        <v>0</v>
      </c>
      <c r="P22" s="113">
        <f>IF(Input!O$173&gt;0, O22+O54+O281, 0)</f>
        <v>0</v>
      </c>
      <c r="Q22" s="113">
        <f>IF(Input!P$173&gt;0, P22+P54+P281, 0)</f>
        <v>0</v>
      </c>
      <c r="R22" s="113">
        <f>IF(Input!Q$173&gt;0, Q22+Q54+Q281, 0)</f>
        <v>0</v>
      </c>
      <c r="S22" s="108"/>
      <c r="T22" s="108"/>
      <c r="U22" s="108"/>
      <c r="V22" s="108"/>
      <c r="W22" s="108"/>
      <c r="X22" s="108"/>
      <c r="Y22" s="108"/>
      <c r="Z22" s="108"/>
      <c r="AA22" s="219"/>
      <c r="AB22" s="219"/>
      <c r="AC22" s="219"/>
      <c r="AD22" s="219"/>
      <c r="AE22" s="219"/>
      <c r="AF22" s="219"/>
      <c r="AG22" s="219"/>
      <c r="AH22" s="219"/>
      <c r="AI22" s="219"/>
      <c r="AJ22" s="219"/>
      <c r="AK22" s="219"/>
      <c r="AL22" s="219"/>
      <c r="AM22" s="219"/>
      <c r="AN22" s="219"/>
      <c r="AO22" s="219"/>
      <c r="AP22" s="219"/>
      <c r="AQ22" s="219"/>
      <c r="AR22" s="219"/>
      <c r="AS22" s="219"/>
      <c r="AT22" s="219"/>
      <c r="AU22" s="219"/>
      <c r="AV22" s="219"/>
      <c r="AW22" s="219"/>
      <c r="AX22" s="219"/>
      <c r="AY22" s="219"/>
      <c r="AZ22" s="219"/>
      <c r="BA22" s="219"/>
      <c r="BB22" s="219"/>
      <c r="BC22" s="219"/>
      <c r="BD22" s="219"/>
      <c r="BE22" s="219"/>
      <c r="BF22" s="219"/>
      <c r="BG22" s="219"/>
      <c r="BH22" s="219"/>
      <c r="BI22" s="219"/>
    </row>
    <row r="23" spans="1:61" s="192" customFormat="1" hidden="1" outlineLevel="1">
      <c r="A23" s="9"/>
      <c r="B23" s="46"/>
      <c r="C23" s="132" t="str">
        <f>Asset16</f>
        <v>Equity raising costs</v>
      </c>
      <c r="D23" s="9"/>
      <c r="E23" s="9"/>
      <c r="F23" s="9"/>
      <c r="G23" s="321">
        <f>A16taxvalue</f>
        <v>0</v>
      </c>
      <c r="H23" s="322">
        <f t="shared" ref="H23:M23" si="18">G23+G55+G295</f>
        <v>0</v>
      </c>
      <c r="I23" s="322">
        <f t="shared" si="18"/>
        <v>0.23136546984909195</v>
      </c>
      <c r="J23" s="322">
        <f t="shared" si="18"/>
        <v>0.22617200110986985</v>
      </c>
      <c r="K23" s="322">
        <f t="shared" si="18"/>
        <v>0.22097853237064774</v>
      </c>
      <c r="L23" s="322">
        <f t="shared" si="18"/>
        <v>0.21578506363142563</v>
      </c>
      <c r="M23" s="322">
        <f t="shared" si="18"/>
        <v>0.21059159489220353</v>
      </c>
      <c r="N23" s="113">
        <f>IF(Input!M$173&gt;0, M23+M55+M295, 0)</f>
        <v>0</v>
      </c>
      <c r="O23" s="113">
        <f>IF(Input!N$173&gt;0, N23+N55+N295, 0)</f>
        <v>0</v>
      </c>
      <c r="P23" s="113">
        <f>IF(Input!O$173&gt;0, O23+O55+O295, 0)</f>
        <v>0</v>
      </c>
      <c r="Q23" s="113">
        <f>IF(Input!P$173&gt;0, P23+P55+P295, 0)</f>
        <v>0</v>
      </c>
      <c r="R23" s="113">
        <f>IF(Input!Q$173&gt;0, Q23+Q55+Q295, 0)</f>
        <v>0</v>
      </c>
      <c r="S23" s="108"/>
      <c r="T23" s="108"/>
      <c r="U23" s="108"/>
      <c r="V23" s="108"/>
      <c r="W23" s="108"/>
      <c r="X23" s="108"/>
      <c r="Y23" s="108"/>
      <c r="Z23" s="108"/>
      <c r="AA23" s="219"/>
      <c r="AB23" s="219"/>
      <c r="AC23" s="219"/>
      <c r="AD23" s="219"/>
      <c r="AE23" s="219"/>
      <c r="AF23" s="219"/>
      <c r="AG23" s="219"/>
      <c r="AH23" s="219"/>
      <c r="AI23" s="219"/>
      <c r="AJ23" s="219"/>
      <c r="AK23" s="219"/>
      <c r="AL23" s="219"/>
      <c r="AM23" s="219"/>
      <c r="AN23" s="219"/>
      <c r="AO23" s="219"/>
      <c r="AP23" s="219"/>
      <c r="AQ23" s="219"/>
      <c r="AR23" s="219"/>
      <c r="AS23" s="219"/>
      <c r="AT23" s="219"/>
      <c r="AU23" s="219"/>
      <c r="AV23" s="219"/>
      <c r="AW23" s="219"/>
      <c r="AX23" s="219"/>
      <c r="AY23" s="219"/>
      <c r="AZ23" s="219"/>
      <c r="BA23" s="219"/>
      <c r="BB23" s="219"/>
      <c r="BC23" s="219"/>
      <c r="BD23" s="219"/>
      <c r="BE23" s="219"/>
      <c r="BF23" s="219"/>
      <c r="BG23" s="219"/>
      <c r="BH23" s="219"/>
      <c r="BI23" s="219"/>
    </row>
    <row r="24" spans="1:61" s="192" customFormat="1" hidden="1" outlineLevel="1">
      <c r="A24" s="9"/>
      <c r="B24" s="46"/>
      <c r="C24" s="132">
        <f>Asset17</f>
        <v>0</v>
      </c>
      <c r="D24" s="9"/>
      <c r="E24" s="9"/>
      <c r="F24" s="9"/>
      <c r="G24" s="321">
        <f>A17taxvalue</f>
        <v>0</v>
      </c>
      <c r="H24" s="322">
        <f t="shared" ref="H24:M24" si="19">G24+G56+G309</f>
        <v>0</v>
      </c>
      <c r="I24" s="322">
        <f t="shared" si="19"/>
        <v>0</v>
      </c>
      <c r="J24" s="322">
        <f t="shared" si="19"/>
        <v>0</v>
      </c>
      <c r="K24" s="322">
        <f t="shared" si="19"/>
        <v>0</v>
      </c>
      <c r="L24" s="322">
        <f t="shared" si="19"/>
        <v>0</v>
      </c>
      <c r="M24" s="322">
        <f t="shared" si="19"/>
        <v>0</v>
      </c>
      <c r="N24" s="113">
        <f>IF(Input!M$173&gt;0, M24+M56+M309, 0)</f>
        <v>0</v>
      </c>
      <c r="O24" s="113">
        <f>IF(Input!N$173&gt;0, N24+N56+N309, 0)</f>
        <v>0</v>
      </c>
      <c r="P24" s="113">
        <f>IF(Input!O$173&gt;0, O24+O56+O309, 0)</f>
        <v>0</v>
      </c>
      <c r="Q24" s="113">
        <f>IF(Input!P$173&gt;0, P24+P56+P309, 0)</f>
        <v>0</v>
      </c>
      <c r="R24" s="113">
        <f>IF(Input!Q$173&gt;0, Q24+Q56+Q309, 0)</f>
        <v>0</v>
      </c>
      <c r="S24" s="108"/>
      <c r="T24" s="108"/>
      <c r="U24" s="108"/>
      <c r="V24" s="108"/>
      <c r="W24" s="108"/>
      <c r="X24" s="108"/>
      <c r="Y24" s="108"/>
      <c r="Z24" s="108"/>
      <c r="AA24" s="219"/>
      <c r="AB24" s="219"/>
      <c r="AC24" s="219"/>
      <c r="AD24" s="219"/>
      <c r="AE24" s="219"/>
      <c r="AF24" s="219"/>
      <c r="AG24" s="219"/>
      <c r="AH24" s="219"/>
      <c r="AI24" s="219"/>
      <c r="AJ24" s="219"/>
      <c r="AK24" s="219"/>
      <c r="AL24" s="219"/>
      <c r="AM24" s="219"/>
      <c r="AN24" s="219"/>
      <c r="AO24" s="219"/>
      <c r="AP24" s="219"/>
      <c r="AQ24" s="219"/>
      <c r="AR24" s="219"/>
      <c r="AS24" s="219"/>
      <c r="AT24" s="219"/>
      <c r="AU24" s="219"/>
      <c r="AV24" s="219"/>
      <c r="AW24" s="219"/>
      <c r="AX24" s="219"/>
      <c r="AY24" s="219"/>
      <c r="AZ24" s="219"/>
      <c r="BA24" s="219"/>
      <c r="BB24" s="219"/>
      <c r="BC24" s="219"/>
      <c r="BD24" s="219"/>
      <c r="BE24" s="219"/>
      <c r="BF24" s="219"/>
      <c r="BG24" s="219"/>
      <c r="BH24" s="219"/>
      <c r="BI24" s="219"/>
    </row>
    <row r="25" spans="1:61" s="192" customFormat="1" hidden="1" outlineLevel="1">
      <c r="A25" s="9"/>
      <c r="B25" s="46"/>
      <c r="C25" s="132">
        <f>Asset18</f>
        <v>0</v>
      </c>
      <c r="D25" s="9"/>
      <c r="E25" s="9"/>
      <c r="F25" s="9"/>
      <c r="G25" s="321">
        <f>A18taxvalue</f>
        <v>0</v>
      </c>
      <c r="H25" s="322">
        <f t="shared" ref="H25:M25" si="20">G25+G57+G323</f>
        <v>0</v>
      </c>
      <c r="I25" s="322">
        <f t="shared" si="20"/>
        <v>0</v>
      </c>
      <c r="J25" s="322">
        <f t="shared" si="20"/>
        <v>0</v>
      </c>
      <c r="K25" s="322">
        <f t="shared" si="20"/>
        <v>0</v>
      </c>
      <c r="L25" s="322">
        <f t="shared" si="20"/>
        <v>0</v>
      </c>
      <c r="M25" s="322">
        <f t="shared" si="20"/>
        <v>0</v>
      </c>
      <c r="N25" s="113">
        <f>IF(Input!M$173&gt;0, M25+M57+M323, 0)</f>
        <v>0</v>
      </c>
      <c r="O25" s="113">
        <f>IF(Input!N$173&gt;0, N25+N57+N323, 0)</f>
        <v>0</v>
      </c>
      <c r="P25" s="113">
        <f>IF(Input!O$173&gt;0, O25+O57+O323, 0)</f>
        <v>0</v>
      </c>
      <c r="Q25" s="113">
        <f>IF(Input!P$173&gt;0, P25+P57+P323, 0)</f>
        <v>0</v>
      </c>
      <c r="R25" s="113">
        <f>IF(Input!Q$173&gt;0, Q25+Q57+Q323, 0)</f>
        <v>0</v>
      </c>
      <c r="S25" s="108"/>
      <c r="T25" s="108"/>
      <c r="U25" s="108"/>
      <c r="V25" s="108"/>
      <c r="W25" s="108"/>
      <c r="X25" s="108"/>
      <c r="Y25" s="108"/>
      <c r="Z25" s="108"/>
      <c r="AA25" s="219"/>
      <c r="AB25" s="219"/>
      <c r="AC25" s="219"/>
      <c r="AD25" s="219"/>
      <c r="AE25" s="219"/>
      <c r="AF25" s="219"/>
      <c r="AG25" s="219"/>
      <c r="AH25" s="219"/>
      <c r="AI25" s="219"/>
      <c r="AJ25" s="219"/>
      <c r="AK25" s="219"/>
      <c r="AL25" s="219"/>
      <c r="AM25" s="219"/>
      <c r="AN25" s="219"/>
      <c r="AO25" s="219"/>
      <c r="AP25" s="219"/>
      <c r="AQ25" s="219"/>
      <c r="AR25" s="219"/>
      <c r="AS25" s="219"/>
      <c r="AT25" s="219"/>
      <c r="AU25" s="219"/>
      <c r="AV25" s="219"/>
      <c r="AW25" s="219"/>
      <c r="AX25" s="219"/>
      <c r="AY25" s="219"/>
      <c r="AZ25" s="219"/>
      <c r="BA25" s="219"/>
      <c r="BB25" s="219"/>
      <c r="BC25" s="219"/>
      <c r="BD25" s="219"/>
      <c r="BE25" s="219"/>
      <c r="BF25" s="219"/>
      <c r="BG25" s="219"/>
      <c r="BH25" s="219"/>
      <c r="BI25" s="219"/>
    </row>
    <row r="26" spans="1:61" s="192" customFormat="1" hidden="1" outlineLevel="1">
      <c r="A26" s="9"/>
      <c r="B26" s="46"/>
      <c r="C26" s="132">
        <f>Asset19</f>
        <v>0</v>
      </c>
      <c r="D26" s="9"/>
      <c r="E26" s="9"/>
      <c r="F26" s="9"/>
      <c r="G26" s="321">
        <f>A19taxvalue</f>
        <v>0</v>
      </c>
      <c r="H26" s="322">
        <f t="shared" ref="H26:M26" si="21">G26+G58+G337</f>
        <v>0</v>
      </c>
      <c r="I26" s="322">
        <f t="shared" si="21"/>
        <v>0</v>
      </c>
      <c r="J26" s="322">
        <f t="shared" si="21"/>
        <v>0</v>
      </c>
      <c r="K26" s="322">
        <f t="shared" si="21"/>
        <v>0</v>
      </c>
      <c r="L26" s="322">
        <f t="shared" si="21"/>
        <v>0</v>
      </c>
      <c r="M26" s="322">
        <f t="shared" si="21"/>
        <v>0</v>
      </c>
      <c r="N26" s="113">
        <f>IF(Input!M$173&gt;0, M26+M58+M337, 0)</f>
        <v>0</v>
      </c>
      <c r="O26" s="113">
        <f>IF(Input!N$173&gt;0, N26+N58+N337, 0)</f>
        <v>0</v>
      </c>
      <c r="P26" s="113">
        <f>IF(Input!O$173&gt;0, O26+O58+O337, 0)</f>
        <v>0</v>
      </c>
      <c r="Q26" s="113">
        <f>IF(Input!P$173&gt;0, P26+P58+P337, 0)</f>
        <v>0</v>
      </c>
      <c r="R26" s="113">
        <f>IF(Input!Q$173&gt;0, Q26+Q58+Q337, 0)</f>
        <v>0</v>
      </c>
      <c r="S26" s="108"/>
      <c r="T26" s="108"/>
      <c r="U26" s="108"/>
      <c r="V26" s="108"/>
      <c r="W26" s="108"/>
      <c r="X26" s="108"/>
      <c r="Y26" s="108"/>
      <c r="Z26" s="108"/>
      <c r="AA26" s="219"/>
      <c r="AB26" s="219"/>
      <c r="AC26" s="219"/>
      <c r="AD26" s="219"/>
      <c r="AE26" s="219"/>
      <c r="AF26" s="219"/>
      <c r="AG26" s="219"/>
      <c r="AH26" s="219"/>
      <c r="AI26" s="219"/>
      <c r="AJ26" s="219"/>
      <c r="AK26" s="219"/>
      <c r="AL26" s="219"/>
      <c r="AM26" s="219"/>
      <c r="AN26" s="219"/>
      <c r="AO26" s="219"/>
      <c r="AP26" s="219"/>
      <c r="AQ26" s="219"/>
      <c r="AR26" s="219"/>
      <c r="AS26" s="219"/>
      <c r="AT26" s="219"/>
      <c r="AU26" s="219"/>
      <c r="AV26" s="219"/>
      <c r="AW26" s="219"/>
      <c r="AX26" s="219"/>
      <c r="AY26" s="219"/>
      <c r="AZ26" s="219"/>
      <c r="BA26" s="219"/>
      <c r="BB26" s="219"/>
      <c r="BC26" s="219"/>
      <c r="BD26" s="219"/>
      <c r="BE26" s="219"/>
      <c r="BF26" s="219"/>
      <c r="BG26" s="219"/>
      <c r="BH26" s="219"/>
      <c r="BI26" s="219"/>
    </row>
    <row r="27" spans="1:61" s="192" customFormat="1" hidden="1" outlineLevel="1">
      <c r="A27" s="9"/>
      <c r="B27" s="46"/>
      <c r="C27" s="132">
        <f>Asset20</f>
        <v>0</v>
      </c>
      <c r="D27" s="9"/>
      <c r="E27" s="9"/>
      <c r="F27" s="9"/>
      <c r="G27" s="321">
        <f>A20taxvalue</f>
        <v>0</v>
      </c>
      <c r="H27" s="322">
        <f t="shared" ref="H27:M27" si="22">G27+G59+G351</f>
        <v>0</v>
      </c>
      <c r="I27" s="322">
        <f t="shared" si="22"/>
        <v>0</v>
      </c>
      <c r="J27" s="322">
        <f t="shared" si="22"/>
        <v>0</v>
      </c>
      <c r="K27" s="322">
        <f t="shared" si="22"/>
        <v>0</v>
      </c>
      <c r="L27" s="322">
        <f t="shared" si="22"/>
        <v>0</v>
      </c>
      <c r="M27" s="322">
        <f t="shared" si="22"/>
        <v>0</v>
      </c>
      <c r="N27" s="113">
        <f>IF(Input!M$173&gt;0, M27+M59+M351, 0)</f>
        <v>0</v>
      </c>
      <c r="O27" s="113">
        <f>IF(Input!N$173&gt;0, N27+N59+N351, 0)</f>
        <v>0</v>
      </c>
      <c r="P27" s="113">
        <f>IF(Input!O$173&gt;0, O27+O59+O351, 0)</f>
        <v>0</v>
      </c>
      <c r="Q27" s="113">
        <f>IF(Input!P$173&gt;0, P27+P59+P351, 0)</f>
        <v>0</v>
      </c>
      <c r="R27" s="113">
        <f>IF(Input!Q$173&gt;0, Q27+Q59+Q351, 0)</f>
        <v>0</v>
      </c>
      <c r="S27" s="108"/>
      <c r="T27" s="108"/>
      <c r="U27" s="108"/>
      <c r="V27" s="108"/>
      <c r="W27" s="108"/>
      <c r="X27" s="108"/>
      <c r="Y27" s="108"/>
      <c r="Z27" s="108"/>
      <c r="AA27" s="219"/>
      <c r="AB27" s="219"/>
      <c r="AC27" s="219"/>
      <c r="AD27" s="219"/>
      <c r="AE27" s="219"/>
      <c r="AF27" s="219"/>
      <c r="AG27" s="219"/>
      <c r="AH27" s="219"/>
      <c r="AI27" s="219"/>
      <c r="AJ27" s="219"/>
      <c r="AK27" s="219"/>
      <c r="AL27" s="219"/>
      <c r="AM27" s="219"/>
      <c r="AN27" s="219"/>
      <c r="AO27" s="219"/>
      <c r="AP27" s="219"/>
      <c r="AQ27" s="219"/>
      <c r="AR27" s="219"/>
      <c r="AS27" s="219"/>
      <c r="AT27" s="219"/>
      <c r="AU27" s="219"/>
      <c r="AV27" s="219"/>
      <c r="AW27" s="219"/>
      <c r="AX27" s="219"/>
      <c r="AY27" s="219"/>
      <c r="AZ27" s="219"/>
      <c r="BA27" s="219"/>
      <c r="BB27" s="219"/>
      <c r="BC27" s="219"/>
      <c r="BD27" s="219"/>
      <c r="BE27" s="219"/>
      <c r="BF27" s="219"/>
      <c r="BG27" s="219"/>
      <c r="BH27" s="219"/>
      <c r="BI27" s="219"/>
    </row>
    <row r="28" spans="1:61" s="192" customFormat="1" hidden="1" outlineLevel="1">
      <c r="A28" s="9"/>
      <c r="B28" s="46"/>
      <c r="C28" s="132">
        <f>Asset21</f>
        <v>0</v>
      </c>
      <c r="D28" s="9"/>
      <c r="E28" s="9"/>
      <c r="F28" s="9"/>
      <c r="G28" s="321">
        <f>A21taxvalue</f>
        <v>0</v>
      </c>
      <c r="H28" s="322">
        <f t="shared" ref="H28:M28" si="23">G28+G60+G365</f>
        <v>0</v>
      </c>
      <c r="I28" s="322">
        <f t="shared" si="23"/>
        <v>0</v>
      </c>
      <c r="J28" s="322">
        <f t="shared" si="23"/>
        <v>0</v>
      </c>
      <c r="K28" s="322">
        <f t="shared" si="23"/>
        <v>0</v>
      </c>
      <c r="L28" s="322">
        <f t="shared" si="23"/>
        <v>0</v>
      </c>
      <c r="M28" s="322">
        <f t="shared" si="23"/>
        <v>0</v>
      </c>
      <c r="N28" s="113">
        <f>IF(Input!M$173&gt;0, M28+M60+M352, 0)</f>
        <v>0</v>
      </c>
      <c r="O28" s="113">
        <f>IF(Input!N$173&gt;0, N28+N60+N365, 0)</f>
        <v>0</v>
      </c>
      <c r="P28" s="113">
        <f>IF(Input!O$173&gt;0, O28+O60+O365, 0)</f>
        <v>0</v>
      </c>
      <c r="Q28" s="113">
        <f>IF(Input!P$173&gt;0, P28+P60+P365, 0)</f>
        <v>0</v>
      </c>
      <c r="R28" s="113">
        <f>IF(Input!Q$173&gt;0, Q28+Q60+Q365, 0)</f>
        <v>0</v>
      </c>
      <c r="S28" s="108"/>
      <c r="T28" s="108"/>
      <c r="U28" s="108"/>
      <c r="V28" s="108"/>
      <c r="W28" s="108"/>
      <c r="X28" s="108"/>
      <c r="Y28" s="108"/>
      <c r="Z28" s="108"/>
      <c r="AA28" s="219"/>
      <c r="AB28" s="219"/>
      <c r="AC28" s="219"/>
      <c r="AD28" s="219"/>
      <c r="AE28" s="219"/>
      <c r="AF28" s="219"/>
      <c r="AG28" s="219"/>
      <c r="AH28" s="219"/>
      <c r="AI28" s="219"/>
      <c r="AJ28" s="219"/>
      <c r="AK28" s="219"/>
      <c r="AL28" s="219"/>
      <c r="AM28" s="219"/>
      <c r="AN28" s="219"/>
      <c r="AO28" s="219"/>
      <c r="AP28" s="219"/>
      <c r="AQ28" s="219"/>
      <c r="AR28" s="219"/>
      <c r="AS28" s="219"/>
      <c r="AT28" s="219"/>
      <c r="AU28" s="219"/>
      <c r="AV28" s="219"/>
      <c r="AW28" s="219"/>
      <c r="AX28" s="219"/>
      <c r="AY28" s="219"/>
      <c r="AZ28" s="219"/>
      <c r="BA28" s="219"/>
      <c r="BB28" s="219"/>
      <c r="BC28" s="219"/>
      <c r="BD28" s="219"/>
      <c r="BE28" s="219"/>
      <c r="BF28" s="219"/>
      <c r="BG28" s="219"/>
      <c r="BH28" s="219"/>
      <c r="BI28" s="219"/>
    </row>
    <row r="29" spans="1:61" s="192" customFormat="1" hidden="1" outlineLevel="1">
      <c r="A29" s="9"/>
      <c r="B29" s="46"/>
      <c r="C29" s="132">
        <f>Asset22</f>
        <v>0</v>
      </c>
      <c r="D29" s="9"/>
      <c r="E29" s="9"/>
      <c r="F29" s="9"/>
      <c r="G29" s="321">
        <f>A22taxvalue</f>
        <v>0</v>
      </c>
      <c r="H29" s="322">
        <f t="shared" ref="H29:M29" si="24">G29+G61+G379</f>
        <v>0</v>
      </c>
      <c r="I29" s="322">
        <f t="shared" si="24"/>
        <v>0</v>
      </c>
      <c r="J29" s="322">
        <f t="shared" si="24"/>
        <v>0</v>
      </c>
      <c r="K29" s="322">
        <f t="shared" si="24"/>
        <v>0</v>
      </c>
      <c r="L29" s="322">
        <f t="shared" si="24"/>
        <v>0</v>
      </c>
      <c r="M29" s="322">
        <f t="shared" si="24"/>
        <v>0</v>
      </c>
      <c r="N29" s="113">
        <f>IF(Input!M$173&gt;0, M29+M61+M353, 0)</f>
        <v>0</v>
      </c>
      <c r="O29" s="113">
        <f>IF(Input!N$173&gt;0, N29+N61+N379, 0)</f>
        <v>0</v>
      </c>
      <c r="P29" s="113">
        <f>IF(Input!O$173&gt;0, O29+O61+O379, 0)</f>
        <v>0</v>
      </c>
      <c r="Q29" s="113">
        <f>IF(Input!P$173&gt;0, P29+P61+P379, 0)</f>
        <v>0</v>
      </c>
      <c r="R29" s="113">
        <f>IF(Input!Q$173&gt;0, Q29+Q61+Q379, 0)</f>
        <v>0</v>
      </c>
      <c r="S29" s="108"/>
      <c r="T29" s="108"/>
      <c r="U29" s="108"/>
      <c r="V29" s="108"/>
      <c r="W29" s="108"/>
      <c r="X29" s="108"/>
      <c r="Y29" s="108"/>
      <c r="Z29" s="108"/>
      <c r="AA29" s="219"/>
      <c r="AB29" s="219"/>
      <c r="AC29" s="219"/>
      <c r="AD29" s="219"/>
      <c r="AE29" s="219"/>
      <c r="AF29" s="219"/>
      <c r="AG29" s="219"/>
      <c r="AH29" s="219"/>
      <c r="AI29" s="219"/>
      <c r="AJ29" s="219"/>
      <c r="AK29" s="219"/>
      <c r="AL29" s="219"/>
      <c r="AM29" s="219"/>
      <c r="AN29" s="219"/>
      <c r="AO29" s="219"/>
      <c r="AP29" s="219"/>
      <c r="AQ29" s="219"/>
      <c r="AR29" s="219"/>
      <c r="AS29" s="219"/>
      <c r="AT29" s="219"/>
      <c r="AU29" s="219"/>
      <c r="AV29" s="219"/>
      <c r="AW29" s="219"/>
      <c r="AX29" s="219"/>
      <c r="AY29" s="219"/>
      <c r="AZ29" s="219"/>
      <c r="BA29" s="219"/>
      <c r="BB29" s="219"/>
      <c r="BC29" s="219"/>
      <c r="BD29" s="219"/>
      <c r="BE29" s="219"/>
      <c r="BF29" s="219"/>
      <c r="BG29" s="219"/>
      <c r="BH29" s="219"/>
      <c r="BI29" s="219"/>
    </row>
    <row r="30" spans="1:61" s="192" customFormat="1" hidden="1" outlineLevel="1">
      <c r="A30" s="9"/>
      <c r="B30" s="46"/>
      <c r="C30" s="132">
        <f>Asset23</f>
        <v>0</v>
      </c>
      <c r="D30" s="9"/>
      <c r="E30" s="9"/>
      <c r="F30" s="9"/>
      <c r="G30" s="321">
        <f>A23taxvalue</f>
        <v>0</v>
      </c>
      <c r="H30" s="322">
        <f t="shared" ref="H30:M30" si="25">G30+G62+G393</f>
        <v>0</v>
      </c>
      <c r="I30" s="322">
        <f t="shared" si="25"/>
        <v>0</v>
      </c>
      <c r="J30" s="322">
        <f t="shared" si="25"/>
        <v>0</v>
      </c>
      <c r="K30" s="322">
        <f t="shared" si="25"/>
        <v>0</v>
      </c>
      <c r="L30" s="322">
        <f t="shared" si="25"/>
        <v>0</v>
      </c>
      <c r="M30" s="322">
        <f t="shared" si="25"/>
        <v>0</v>
      </c>
      <c r="N30" s="113">
        <f>IF(Input!M$173&gt;0, M30+M62+M354, 0)</f>
        <v>0</v>
      </c>
      <c r="O30" s="113">
        <f>IF(Input!N$173&gt;0, N30+N62+N393, 0)</f>
        <v>0</v>
      </c>
      <c r="P30" s="113">
        <f>IF(Input!O$173&gt;0, O30+O62+O393, 0)</f>
        <v>0</v>
      </c>
      <c r="Q30" s="113">
        <f>IF(Input!P$173&gt;0, P30+P62+P393, 0)</f>
        <v>0</v>
      </c>
      <c r="R30" s="113">
        <f>IF(Input!Q$173&gt;0, Q30+Q62+Q393, 0)</f>
        <v>0</v>
      </c>
      <c r="S30" s="108"/>
      <c r="T30" s="108"/>
      <c r="U30" s="108"/>
      <c r="V30" s="108"/>
      <c r="W30" s="108"/>
      <c r="X30" s="108"/>
      <c r="Y30" s="108"/>
      <c r="Z30" s="108"/>
      <c r="AA30" s="219"/>
      <c r="AB30" s="219"/>
      <c r="AC30" s="219"/>
      <c r="AD30" s="219"/>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row>
    <row r="31" spans="1:61" s="192" customFormat="1" hidden="1" outlineLevel="1">
      <c r="A31" s="9"/>
      <c r="B31" s="46"/>
      <c r="C31" s="132">
        <f>Asset24</f>
        <v>0</v>
      </c>
      <c r="D31" s="9"/>
      <c r="E31" s="9"/>
      <c r="F31" s="9"/>
      <c r="G31" s="321">
        <f>A24taxvalue</f>
        <v>0</v>
      </c>
      <c r="H31" s="322">
        <f t="shared" ref="H31:M31" si="26">G31+G63+G407</f>
        <v>0</v>
      </c>
      <c r="I31" s="322">
        <f t="shared" si="26"/>
        <v>0</v>
      </c>
      <c r="J31" s="322">
        <f t="shared" si="26"/>
        <v>0</v>
      </c>
      <c r="K31" s="322">
        <f t="shared" si="26"/>
        <v>0</v>
      </c>
      <c r="L31" s="322">
        <f t="shared" si="26"/>
        <v>0</v>
      </c>
      <c r="M31" s="322">
        <f t="shared" si="26"/>
        <v>0</v>
      </c>
      <c r="N31" s="113">
        <f>IF(Input!M$173&gt;0, M31+M63+M355, 0)</f>
        <v>0</v>
      </c>
      <c r="O31" s="113">
        <f>IF(Input!N$173&gt;0, N31+N63+N407, 0)</f>
        <v>0</v>
      </c>
      <c r="P31" s="113">
        <f>IF(Input!O$173&gt;0, O31+O63+O407, 0)</f>
        <v>0</v>
      </c>
      <c r="Q31" s="113">
        <f>IF(Input!P$173&gt;0, P31+P63+P407, 0)</f>
        <v>0</v>
      </c>
      <c r="R31" s="113">
        <f>IF(Input!Q$173&gt;0, Q31+Q63+Q407, 0)</f>
        <v>0</v>
      </c>
      <c r="S31" s="108"/>
      <c r="T31" s="108"/>
      <c r="U31" s="108"/>
      <c r="V31" s="108"/>
      <c r="W31" s="108"/>
      <c r="X31" s="108"/>
      <c r="Y31" s="108"/>
      <c r="Z31" s="108"/>
      <c r="AA31" s="219"/>
      <c r="AB31" s="219"/>
      <c r="AC31" s="219"/>
      <c r="AD31" s="219"/>
      <c r="AE31" s="219"/>
      <c r="AF31" s="219"/>
      <c r="AG31" s="219"/>
      <c r="AH31" s="219"/>
      <c r="AI31" s="219"/>
      <c r="AJ31" s="219"/>
      <c r="AK31" s="219"/>
      <c r="AL31" s="219"/>
      <c r="AM31" s="219"/>
      <c r="AN31" s="219"/>
      <c r="AO31" s="219"/>
      <c r="AP31" s="219"/>
      <c r="AQ31" s="219"/>
      <c r="AR31" s="219"/>
      <c r="AS31" s="219"/>
      <c r="AT31" s="219"/>
      <c r="AU31" s="219"/>
      <c r="AV31" s="219"/>
      <c r="AW31" s="219"/>
      <c r="AX31" s="219"/>
      <c r="AY31" s="219"/>
      <c r="AZ31" s="219"/>
      <c r="BA31" s="219"/>
      <c r="BB31" s="219"/>
      <c r="BC31" s="219"/>
      <c r="BD31" s="219"/>
      <c r="BE31" s="219"/>
      <c r="BF31" s="219"/>
      <c r="BG31" s="219"/>
      <c r="BH31" s="219"/>
      <c r="BI31" s="219"/>
    </row>
    <row r="32" spans="1:61" s="192" customFormat="1" hidden="1" outlineLevel="1">
      <c r="A32" s="9"/>
      <c r="B32" s="46"/>
      <c r="C32" s="132">
        <f>Asset25</f>
        <v>0</v>
      </c>
      <c r="D32" s="9"/>
      <c r="E32" s="9"/>
      <c r="F32" s="9"/>
      <c r="G32" s="321">
        <f>A25taxvalue</f>
        <v>0</v>
      </c>
      <c r="H32" s="322">
        <f t="shared" ref="H32:M32" si="27">G32+G64+G421</f>
        <v>0</v>
      </c>
      <c r="I32" s="322">
        <f t="shared" si="27"/>
        <v>0</v>
      </c>
      <c r="J32" s="322">
        <f t="shared" si="27"/>
        <v>0</v>
      </c>
      <c r="K32" s="322">
        <f t="shared" si="27"/>
        <v>0</v>
      </c>
      <c r="L32" s="322">
        <f t="shared" si="27"/>
        <v>0</v>
      </c>
      <c r="M32" s="322">
        <f t="shared" si="27"/>
        <v>0</v>
      </c>
      <c r="N32" s="113">
        <f>IF(Input!M$173&gt;0, M32+M64+M356, 0)</f>
        <v>0</v>
      </c>
      <c r="O32" s="113">
        <f>IF(Input!N$173&gt;0, N32+N64+N421, 0)</f>
        <v>0</v>
      </c>
      <c r="P32" s="113">
        <f>IF(Input!O$173&gt;0, O32+O64+O421, 0)</f>
        <v>0</v>
      </c>
      <c r="Q32" s="113">
        <f>IF(Input!P$173&gt;0, P32+P64+P421, 0)</f>
        <v>0</v>
      </c>
      <c r="R32" s="113">
        <f>IF(Input!Q$173&gt;0, Q32+Q64+Q421, 0)</f>
        <v>0</v>
      </c>
      <c r="S32" s="108"/>
      <c r="T32" s="108"/>
      <c r="U32" s="108"/>
      <c r="V32" s="108"/>
      <c r="W32" s="108"/>
      <c r="X32" s="108"/>
      <c r="Y32" s="108"/>
      <c r="Z32" s="108"/>
      <c r="AA32" s="219"/>
      <c r="AB32" s="219"/>
      <c r="AC32" s="219"/>
      <c r="AD32" s="219"/>
      <c r="AE32" s="219"/>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row>
    <row r="33" spans="1:61" s="192" customFormat="1" hidden="1" outlineLevel="1">
      <c r="A33" s="9"/>
      <c r="B33" s="46"/>
      <c r="C33" s="132">
        <f>Asset26</f>
        <v>0</v>
      </c>
      <c r="D33" s="9"/>
      <c r="E33" s="9"/>
      <c r="F33" s="9"/>
      <c r="G33" s="321">
        <f>A26taxvalue</f>
        <v>0</v>
      </c>
      <c r="H33" s="322">
        <f t="shared" ref="H33:M33" si="28">G33+G65+G435</f>
        <v>0</v>
      </c>
      <c r="I33" s="322">
        <f t="shared" si="28"/>
        <v>0</v>
      </c>
      <c r="J33" s="322">
        <f t="shared" si="28"/>
        <v>0</v>
      </c>
      <c r="K33" s="322">
        <f t="shared" si="28"/>
        <v>0</v>
      </c>
      <c r="L33" s="322">
        <f t="shared" si="28"/>
        <v>0</v>
      </c>
      <c r="M33" s="322">
        <f t="shared" si="28"/>
        <v>0</v>
      </c>
      <c r="N33" s="113">
        <f>IF(Input!M$173&gt;0, M33+M65+M357, 0)</f>
        <v>0</v>
      </c>
      <c r="O33" s="113">
        <f>IF(Input!N$173&gt;0, N33+N65+N435, 0)</f>
        <v>0</v>
      </c>
      <c r="P33" s="113">
        <f>IF(Input!O$173&gt;0, O33+O65+O435, 0)</f>
        <v>0</v>
      </c>
      <c r="Q33" s="113">
        <f>IF(Input!P$173&gt;0, P33+P65+P435, 0)</f>
        <v>0</v>
      </c>
      <c r="R33" s="113">
        <f>IF(Input!Q$173&gt;0, Q33+Q65+Q435, 0)</f>
        <v>0</v>
      </c>
      <c r="S33" s="108"/>
      <c r="T33" s="108"/>
      <c r="U33" s="108"/>
      <c r="V33" s="108"/>
      <c r="W33" s="108"/>
      <c r="X33" s="108"/>
      <c r="Y33" s="108"/>
      <c r="Z33" s="108"/>
      <c r="AA33" s="219"/>
      <c r="AB33" s="219"/>
      <c r="AC33" s="219"/>
      <c r="AD33" s="219"/>
      <c r="AE33" s="219"/>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row>
    <row r="34" spans="1:61" s="192" customFormat="1" hidden="1" outlineLevel="1">
      <c r="A34" s="9"/>
      <c r="B34" s="46"/>
      <c r="C34" s="132">
        <f>Asset27</f>
        <v>0</v>
      </c>
      <c r="D34" s="9"/>
      <c r="E34" s="9"/>
      <c r="F34" s="9"/>
      <c r="G34" s="321">
        <f>A27taxvalue</f>
        <v>0</v>
      </c>
      <c r="H34" s="322">
        <f t="shared" ref="H34:M34" si="29">G34+G66+G449</f>
        <v>0</v>
      </c>
      <c r="I34" s="322">
        <f t="shared" si="29"/>
        <v>0</v>
      </c>
      <c r="J34" s="322">
        <f t="shared" si="29"/>
        <v>0</v>
      </c>
      <c r="K34" s="322">
        <f t="shared" si="29"/>
        <v>0</v>
      </c>
      <c r="L34" s="322">
        <f t="shared" si="29"/>
        <v>0</v>
      </c>
      <c r="M34" s="322">
        <f t="shared" si="29"/>
        <v>0</v>
      </c>
      <c r="N34" s="113">
        <f>IF(Input!M$173&gt;0, M34+M66+M358, 0)</f>
        <v>0</v>
      </c>
      <c r="O34" s="113">
        <f>IF(Input!N$173&gt;0, N34+N66+N449, 0)</f>
        <v>0</v>
      </c>
      <c r="P34" s="113">
        <f>IF(Input!O$173&gt;0, O34+O66+O449, 0)</f>
        <v>0</v>
      </c>
      <c r="Q34" s="113">
        <f>IF(Input!P$173&gt;0, P34+P66+P449, 0)</f>
        <v>0</v>
      </c>
      <c r="R34" s="113">
        <f>IF(Input!Q$173&gt;0, Q34+Q66+Q449, 0)</f>
        <v>0</v>
      </c>
      <c r="S34" s="108"/>
      <c r="T34" s="108"/>
      <c r="U34" s="108"/>
      <c r="V34" s="108"/>
      <c r="W34" s="108"/>
      <c r="X34" s="108"/>
      <c r="Y34" s="108"/>
      <c r="Z34" s="108"/>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row>
    <row r="35" spans="1:61" s="192" customFormat="1" hidden="1" outlineLevel="1">
      <c r="A35" s="9"/>
      <c r="B35" s="46"/>
      <c r="C35" s="132">
        <f>Asset28</f>
        <v>0</v>
      </c>
      <c r="D35" s="9"/>
      <c r="E35" s="9"/>
      <c r="F35" s="9"/>
      <c r="G35" s="321">
        <f>A28taxvalue</f>
        <v>0</v>
      </c>
      <c r="H35" s="322">
        <f t="shared" ref="H35:M35" si="30">G35+G67+G463</f>
        <v>0</v>
      </c>
      <c r="I35" s="322">
        <f t="shared" si="30"/>
        <v>0</v>
      </c>
      <c r="J35" s="322">
        <f t="shared" si="30"/>
        <v>0</v>
      </c>
      <c r="K35" s="322">
        <f t="shared" si="30"/>
        <v>0</v>
      </c>
      <c r="L35" s="322">
        <f t="shared" si="30"/>
        <v>0</v>
      </c>
      <c r="M35" s="322">
        <f t="shared" si="30"/>
        <v>0</v>
      </c>
      <c r="N35" s="113">
        <f>IF(Input!M$173&gt;0, M35+M67+M359, 0)</f>
        <v>0</v>
      </c>
      <c r="O35" s="113">
        <f>IF(Input!N$173&gt;0, N35+N67+N463, 0)</f>
        <v>0</v>
      </c>
      <c r="P35" s="113">
        <f>IF(Input!O$173&gt;0, O35+O67+O463, 0)</f>
        <v>0</v>
      </c>
      <c r="Q35" s="113">
        <f>IF(Input!P$173&gt;0, P35+P67+P463, 0)</f>
        <v>0</v>
      </c>
      <c r="R35" s="113">
        <f>IF(Input!Q$173&gt;0, Q35+Q67+Q463, 0)</f>
        <v>0</v>
      </c>
      <c r="S35" s="108"/>
      <c r="T35" s="108"/>
      <c r="U35" s="108"/>
      <c r="V35" s="108"/>
      <c r="W35" s="108"/>
      <c r="X35" s="108"/>
      <c r="Y35" s="108"/>
      <c r="Z35" s="108"/>
      <c r="AA35" s="219"/>
      <c r="AB35" s="219"/>
      <c r="AC35" s="219"/>
      <c r="AD35" s="219"/>
      <c r="AE35" s="219"/>
      <c r="AF35" s="219"/>
      <c r="AG35" s="219"/>
      <c r="AH35" s="219"/>
      <c r="AI35" s="219"/>
      <c r="AJ35" s="219"/>
      <c r="AK35" s="219"/>
      <c r="AL35" s="219"/>
      <c r="AM35" s="219"/>
      <c r="AN35" s="219"/>
      <c r="AO35" s="219"/>
      <c r="AP35" s="219"/>
      <c r="AQ35" s="219"/>
      <c r="AR35" s="219"/>
      <c r="AS35" s="219"/>
      <c r="AT35" s="219"/>
      <c r="AU35" s="219"/>
      <c r="AV35" s="219"/>
      <c r="AW35" s="219"/>
      <c r="AX35" s="219"/>
      <c r="AY35" s="219"/>
      <c r="AZ35" s="219"/>
      <c r="BA35" s="219"/>
      <c r="BB35" s="219"/>
      <c r="BC35" s="219"/>
      <c r="BD35" s="219"/>
      <c r="BE35" s="219"/>
      <c r="BF35" s="219"/>
      <c r="BG35" s="219"/>
      <c r="BH35" s="219"/>
      <c r="BI35" s="219"/>
    </row>
    <row r="36" spans="1:61" s="192" customFormat="1" hidden="1" outlineLevel="1">
      <c r="A36" s="9"/>
      <c r="B36" s="46"/>
      <c r="C36" s="132">
        <f>Asset29</f>
        <v>0</v>
      </c>
      <c r="D36" s="9"/>
      <c r="E36" s="9"/>
      <c r="F36" s="9"/>
      <c r="G36" s="321">
        <f>A29taxvalue</f>
        <v>0</v>
      </c>
      <c r="H36" s="322">
        <f t="shared" ref="H36:M36" si="31">G36+G68+G477</f>
        <v>0</v>
      </c>
      <c r="I36" s="322">
        <f t="shared" si="31"/>
        <v>0</v>
      </c>
      <c r="J36" s="322">
        <f t="shared" si="31"/>
        <v>0</v>
      </c>
      <c r="K36" s="322">
        <f t="shared" si="31"/>
        <v>0</v>
      </c>
      <c r="L36" s="322">
        <f t="shared" si="31"/>
        <v>0</v>
      </c>
      <c r="M36" s="322">
        <f t="shared" si="31"/>
        <v>0</v>
      </c>
      <c r="N36" s="113">
        <f>IF(Input!M$173&gt;0, M36+M68+M360, 0)</f>
        <v>0</v>
      </c>
      <c r="O36" s="113">
        <f>IF(Input!N$173&gt;0, N36+N68+N477, 0)</f>
        <v>0</v>
      </c>
      <c r="P36" s="113">
        <f>IF(Input!O$173&gt;0, O36+O68+O477, 0)</f>
        <v>0</v>
      </c>
      <c r="Q36" s="113">
        <f>IF(Input!P$173&gt;0, P36+P68+P477, 0)</f>
        <v>0</v>
      </c>
      <c r="R36" s="113">
        <f>IF(Input!Q$173&gt;0, Q36+Q68+Q477, 0)</f>
        <v>0</v>
      </c>
      <c r="S36" s="108"/>
      <c r="T36" s="108"/>
      <c r="U36" s="108"/>
      <c r="V36" s="108"/>
      <c r="W36" s="108"/>
      <c r="X36" s="108"/>
      <c r="Y36" s="108"/>
      <c r="Z36" s="108"/>
      <c r="AA36" s="219"/>
      <c r="AB36" s="219"/>
      <c r="AC36" s="219"/>
      <c r="AD36" s="219"/>
      <c r="AE36" s="219"/>
      <c r="AF36" s="219"/>
      <c r="AG36" s="219"/>
      <c r="AH36" s="219"/>
      <c r="AI36" s="219"/>
      <c r="AJ36" s="219"/>
      <c r="AK36" s="219"/>
      <c r="AL36" s="219"/>
      <c r="AM36" s="219"/>
      <c r="AN36" s="219"/>
      <c r="AO36" s="219"/>
      <c r="AP36" s="219"/>
      <c r="AQ36" s="219"/>
      <c r="AR36" s="219"/>
      <c r="AS36" s="219"/>
      <c r="AT36" s="219"/>
      <c r="AU36" s="219"/>
      <c r="AV36" s="219"/>
      <c r="AW36" s="219"/>
      <c r="AX36" s="219"/>
      <c r="AY36" s="219"/>
      <c r="AZ36" s="219"/>
      <c r="BA36" s="219"/>
      <c r="BB36" s="219"/>
      <c r="BC36" s="219"/>
      <c r="BD36" s="219"/>
      <c r="BE36" s="219"/>
      <c r="BF36" s="219"/>
      <c r="BG36" s="219"/>
      <c r="BH36" s="219"/>
      <c r="BI36" s="219"/>
    </row>
    <row r="37" spans="1:61" s="192" customFormat="1" hidden="1" outlineLevel="1">
      <c r="A37" s="9"/>
      <c r="B37" s="46"/>
      <c r="C37" s="132">
        <f>Asset30</f>
        <v>0</v>
      </c>
      <c r="D37" s="9"/>
      <c r="E37" s="9"/>
      <c r="F37" s="9"/>
      <c r="G37" s="321">
        <f>A30taxvalue</f>
        <v>0</v>
      </c>
      <c r="H37" s="322">
        <f t="shared" ref="H37:M37" si="32">G37+G69+G491</f>
        <v>0</v>
      </c>
      <c r="I37" s="322">
        <f t="shared" si="32"/>
        <v>0</v>
      </c>
      <c r="J37" s="322">
        <f t="shared" si="32"/>
        <v>0</v>
      </c>
      <c r="K37" s="322">
        <f t="shared" si="32"/>
        <v>0</v>
      </c>
      <c r="L37" s="322">
        <f t="shared" si="32"/>
        <v>0</v>
      </c>
      <c r="M37" s="322">
        <f t="shared" si="32"/>
        <v>0</v>
      </c>
      <c r="N37" s="113">
        <f>IF(Input!M$173&gt;0, M37+M69+M361, 0)</f>
        <v>0</v>
      </c>
      <c r="O37" s="113">
        <f>IF(Input!N$173&gt;0, N37+N69+N491, 0)</f>
        <v>0</v>
      </c>
      <c r="P37" s="113">
        <f>IF(Input!O$173&gt;0, O37+O69+O491, 0)</f>
        <v>0</v>
      </c>
      <c r="Q37" s="113">
        <f>IF(Input!P$173&gt;0, P37+P69+P491, 0)</f>
        <v>0</v>
      </c>
      <c r="R37" s="113">
        <f>IF(Input!Q$173&gt;0, Q37+Q69+Q491, 0)</f>
        <v>0</v>
      </c>
      <c r="S37" s="108"/>
      <c r="T37" s="108"/>
      <c r="U37" s="108"/>
      <c r="V37" s="108"/>
      <c r="W37" s="108"/>
      <c r="X37" s="108"/>
      <c r="Y37" s="108"/>
      <c r="Z37" s="108"/>
      <c r="AA37" s="219"/>
      <c r="AB37" s="219"/>
      <c r="AC37" s="219"/>
      <c r="AD37" s="219"/>
      <c r="AE37" s="219"/>
      <c r="AF37" s="219"/>
      <c r="AG37" s="219"/>
      <c r="AH37" s="219"/>
      <c r="AI37" s="219"/>
      <c r="AJ37" s="219"/>
      <c r="AK37" s="219"/>
      <c r="AL37" s="219"/>
      <c r="AM37" s="219"/>
      <c r="AN37" s="219"/>
      <c r="AO37" s="219"/>
      <c r="AP37" s="219"/>
      <c r="AQ37" s="219"/>
      <c r="AR37" s="219"/>
      <c r="AS37" s="219"/>
      <c r="AT37" s="219"/>
      <c r="AU37" s="219"/>
      <c r="AV37" s="219"/>
      <c r="AW37" s="219"/>
      <c r="AX37" s="219"/>
      <c r="AY37" s="219"/>
      <c r="AZ37" s="219"/>
      <c r="BA37" s="219"/>
      <c r="BB37" s="219"/>
      <c r="BC37" s="219"/>
      <c r="BD37" s="219"/>
      <c r="BE37" s="219"/>
      <c r="BF37" s="219"/>
      <c r="BG37" s="219"/>
      <c r="BH37" s="219"/>
      <c r="BI37" s="219"/>
    </row>
    <row r="38" spans="1:61" s="192" customFormat="1" collapsed="1">
      <c r="A38" s="12"/>
      <c r="B38" s="17"/>
      <c r="C38" s="12"/>
      <c r="D38" s="12"/>
      <c r="E38" s="12"/>
      <c r="F38" s="117"/>
      <c r="G38" s="323"/>
      <c r="H38" s="324"/>
      <c r="I38" s="324"/>
      <c r="J38" s="324"/>
      <c r="K38" s="324"/>
      <c r="L38" s="324"/>
      <c r="M38" s="324"/>
      <c r="N38" s="108"/>
      <c r="O38" s="108"/>
      <c r="P38" s="108"/>
      <c r="Q38" s="108"/>
      <c r="R38" s="108"/>
      <c r="S38" s="108"/>
      <c r="T38" s="108"/>
      <c r="U38" s="108"/>
      <c r="V38" s="108"/>
      <c r="W38" s="108"/>
      <c r="X38" s="108"/>
      <c r="Y38" s="108"/>
      <c r="Z38" s="108"/>
      <c r="AA38" s="219"/>
      <c r="AB38" s="219"/>
      <c r="AC38" s="219"/>
      <c r="AD38" s="219"/>
      <c r="AE38" s="219"/>
      <c r="AF38" s="219"/>
      <c r="AG38" s="219"/>
      <c r="AH38" s="219"/>
      <c r="AI38" s="219"/>
      <c r="AJ38" s="219"/>
      <c r="AK38" s="219"/>
      <c r="AL38" s="219"/>
      <c r="AM38" s="219"/>
      <c r="AN38" s="219"/>
      <c r="AO38" s="219"/>
      <c r="AP38" s="219"/>
      <c r="AQ38" s="219"/>
      <c r="AR38" s="219"/>
      <c r="AS38" s="219"/>
      <c r="AT38" s="219"/>
      <c r="AU38" s="219"/>
      <c r="AV38" s="219"/>
      <c r="AW38" s="219"/>
      <c r="AX38" s="219"/>
      <c r="AY38" s="219"/>
      <c r="AZ38" s="219"/>
      <c r="BA38" s="219"/>
      <c r="BB38" s="219"/>
      <c r="BC38" s="219"/>
      <c r="BD38" s="219"/>
      <c r="BE38" s="219"/>
      <c r="BF38" s="219"/>
      <c r="BG38" s="219"/>
      <c r="BH38" s="219"/>
      <c r="BI38" s="219"/>
    </row>
    <row r="39" spans="1:61" s="192" customFormat="1">
      <c r="A39" s="12"/>
      <c r="B39" s="46" t="s">
        <v>66</v>
      </c>
      <c r="C39" s="9"/>
      <c r="D39" s="12"/>
      <c r="E39" s="12"/>
      <c r="F39" s="117"/>
      <c r="G39" s="323">
        <f>SUM(G40:G59)</f>
        <v>29.777257953161545</v>
      </c>
      <c r="H39" s="324">
        <f t="shared" ref="H39:Q39" si="33">SUM(H40:H59)</f>
        <v>57.981568018056876</v>
      </c>
      <c r="I39" s="324">
        <f t="shared" si="33"/>
        <v>65.96754541043579</v>
      </c>
      <c r="J39" s="324">
        <f t="shared" si="33"/>
        <v>55.210296321393514</v>
      </c>
      <c r="K39" s="324">
        <f t="shared" si="33"/>
        <v>54.211986126530583</v>
      </c>
      <c r="L39" s="324">
        <f t="shared" si="33"/>
        <v>72.206029034973497</v>
      </c>
      <c r="M39" s="324">
        <f t="shared" si="33"/>
        <v>0</v>
      </c>
      <c r="N39" s="108">
        <f t="shared" si="33"/>
        <v>0</v>
      </c>
      <c r="O39" s="108">
        <f t="shared" si="33"/>
        <v>0</v>
      </c>
      <c r="P39" s="108">
        <f t="shared" si="33"/>
        <v>0</v>
      </c>
      <c r="Q39" s="108">
        <f t="shared" si="33"/>
        <v>0</v>
      </c>
      <c r="R39" s="108"/>
      <c r="S39" s="108"/>
      <c r="T39" s="108"/>
      <c r="U39" s="108"/>
      <c r="V39" s="108"/>
      <c r="W39" s="108"/>
      <c r="X39" s="108"/>
      <c r="Y39" s="108"/>
      <c r="Z39" s="108"/>
      <c r="AA39" s="219"/>
      <c r="AB39" s="219"/>
      <c r="AC39" s="219"/>
      <c r="AD39" s="219"/>
      <c r="AE39" s="219"/>
      <c r="AF39" s="219"/>
      <c r="AG39" s="219"/>
      <c r="AH39" s="219"/>
      <c r="AI39" s="219"/>
      <c r="AJ39" s="219"/>
      <c r="AK39" s="219"/>
      <c r="AL39" s="219"/>
      <c r="AM39" s="219"/>
      <c r="AN39" s="219"/>
      <c r="AO39" s="219"/>
      <c r="AP39" s="219"/>
      <c r="AQ39" s="219"/>
      <c r="AR39" s="219"/>
      <c r="AS39" s="219"/>
      <c r="AT39" s="219"/>
      <c r="AU39" s="219"/>
      <c r="AV39" s="219"/>
      <c r="AW39" s="219"/>
      <c r="AX39" s="219"/>
      <c r="AY39" s="219"/>
      <c r="AZ39" s="219"/>
      <c r="BA39" s="219"/>
      <c r="BB39" s="219"/>
      <c r="BC39" s="219"/>
      <c r="BD39" s="219"/>
      <c r="BE39" s="219"/>
      <c r="BF39" s="219"/>
      <c r="BG39" s="219"/>
      <c r="BH39" s="219"/>
      <c r="BI39" s="219"/>
    </row>
    <row r="40" spans="1:61" s="192" customFormat="1" hidden="1" outlineLevel="1">
      <c r="A40" s="12"/>
      <c r="B40" s="9"/>
      <c r="C40" s="132" t="str">
        <f>Asset1</f>
        <v>Opening Distribution Assets</v>
      </c>
      <c r="D40" s="12"/>
      <c r="E40" s="12"/>
      <c r="F40" s="117"/>
      <c r="G40" s="323">
        <f>Input!G41-Input!G75</f>
        <v>29.777257953161545</v>
      </c>
      <c r="H40" s="324">
        <f>Input!H41-Input!H75</f>
        <v>0</v>
      </c>
      <c r="I40" s="324">
        <f>Input!I41-Input!I75</f>
        <v>0</v>
      </c>
      <c r="J40" s="324">
        <f>Input!J41-Input!J75</f>
        <v>0</v>
      </c>
      <c r="K40" s="324">
        <f>Input!K41-Input!K75</f>
        <v>0</v>
      </c>
      <c r="L40" s="324">
        <f>Input!L41-Input!L75</f>
        <v>0</v>
      </c>
      <c r="M40" s="324">
        <f>Input!M41-Input!M75</f>
        <v>0</v>
      </c>
      <c r="N40" s="108">
        <f>Input!N41-Input!N75</f>
        <v>0</v>
      </c>
      <c r="O40" s="108">
        <f>Input!O41-Input!O75</f>
        <v>0</v>
      </c>
      <c r="P40" s="108">
        <f>Input!P41-Input!P75</f>
        <v>0</v>
      </c>
      <c r="Q40" s="108">
        <f>Input!Q41-Input!Q75</f>
        <v>0</v>
      </c>
      <c r="R40" s="108"/>
      <c r="S40" s="108"/>
      <c r="T40" s="108"/>
      <c r="U40" s="108"/>
      <c r="V40" s="108"/>
      <c r="W40" s="108"/>
      <c r="X40" s="108"/>
      <c r="Y40" s="108"/>
      <c r="Z40" s="108"/>
      <c r="AA40" s="219"/>
      <c r="AB40" s="219"/>
      <c r="AC40" s="219"/>
      <c r="AD40" s="219"/>
      <c r="AE40" s="219"/>
      <c r="AF40" s="219"/>
      <c r="AG40" s="219"/>
      <c r="AH40" s="219"/>
      <c r="AI40" s="219"/>
      <c r="AJ40" s="219"/>
      <c r="AK40" s="219"/>
      <c r="AL40" s="219"/>
      <c r="AM40" s="219"/>
      <c r="AN40" s="219"/>
      <c r="AO40" s="219"/>
      <c r="AP40" s="219"/>
      <c r="AQ40" s="219"/>
      <c r="AR40" s="219"/>
      <c r="AS40" s="219"/>
      <c r="AT40" s="219"/>
      <c r="AU40" s="219"/>
      <c r="AV40" s="219"/>
      <c r="AW40" s="219"/>
      <c r="AX40" s="219"/>
      <c r="AY40" s="219"/>
      <c r="AZ40" s="219"/>
      <c r="BA40" s="219"/>
      <c r="BB40" s="219"/>
      <c r="BC40" s="219"/>
      <c r="BD40" s="219"/>
      <c r="BE40" s="219"/>
      <c r="BF40" s="219"/>
      <c r="BG40" s="219"/>
      <c r="BH40" s="219"/>
      <c r="BI40" s="219"/>
    </row>
    <row r="41" spans="1:61" s="192" customFormat="1" hidden="1" outlineLevel="1">
      <c r="A41" s="12"/>
      <c r="B41" s="46"/>
      <c r="C41" s="132" t="str">
        <f>Asset2</f>
        <v>Sub-transmission Overhead</v>
      </c>
      <c r="D41" s="12"/>
      <c r="E41" s="12"/>
      <c r="F41" s="117"/>
      <c r="G41" s="323">
        <f>Input!G42-Input!G76</f>
        <v>0</v>
      </c>
      <c r="H41" s="324">
        <f>Input!H42-Input!H76</f>
        <v>0</v>
      </c>
      <c r="I41" s="324">
        <f>Input!I42-Input!I76</f>
        <v>0</v>
      </c>
      <c r="J41" s="324">
        <f>Input!J42-Input!J76</f>
        <v>0</v>
      </c>
      <c r="K41" s="324">
        <f>Input!K42-Input!K76</f>
        <v>0</v>
      </c>
      <c r="L41" s="324">
        <f>Input!L42-Input!L76</f>
        <v>0</v>
      </c>
      <c r="M41" s="324">
        <f>Input!M42-Input!M76</f>
        <v>0</v>
      </c>
      <c r="N41" s="108">
        <f>Input!N42-Input!N76</f>
        <v>0</v>
      </c>
      <c r="O41" s="108">
        <f>Input!O42-Input!O76</f>
        <v>0</v>
      </c>
      <c r="P41" s="108">
        <f>Input!P42-Input!P76</f>
        <v>0</v>
      </c>
      <c r="Q41" s="108">
        <f>Input!Q42-Input!Q76</f>
        <v>0</v>
      </c>
      <c r="R41" s="108"/>
      <c r="S41" s="108"/>
      <c r="T41" s="108"/>
      <c r="U41" s="108"/>
      <c r="V41" s="108"/>
      <c r="W41" s="108"/>
      <c r="X41" s="108"/>
      <c r="Y41" s="108"/>
      <c r="Z41" s="108"/>
      <c r="AA41" s="219"/>
      <c r="AB41" s="219"/>
      <c r="AC41" s="219"/>
      <c r="AD41" s="219"/>
      <c r="AE41" s="219"/>
      <c r="AF41" s="219"/>
      <c r="AG41" s="219"/>
      <c r="AH41" s="219"/>
      <c r="AI41" s="219"/>
      <c r="AJ41" s="219"/>
      <c r="AK41" s="219"/>
      <c r="AL41" s="219"/>
      <c r="AM41" s="219"/>
      <c r="AN41" s="219"/>
      <c r="AO41" s="219"/>
      <c r="AP41" s="219"/>
      <c r="AQ41" s="219"/>
      <c r="AR41" s="219"/>
      <c r="AS41" s="219"/>
      <c r="AT41" s="219"/>
      <c r="AU41" s="219"/>
      <c r="AV41" s="219"/>
      <c r="AW41" s="219"/>
      <c r="AX41" s="219"/>
      <c r="AY41" s="219"/>
      <c r="AZ41" s="219"/>
      <c r="BA41" s="219"/>
      <c r="BB41" s="219"/>
      <c r="BC41" s="219"/>
      <c r="BD41" s="219"/>
      <c r="BE41" s="219"/>
      <c r="BF41" s="219"/>
      <c r="BG41" s="219"/>
      <c r="BH41" s="219"/>
      <c r="BI41" s="219"/>
    </row>
    <row r="42" spans="1:61" s="192" customFormat="1" hidden="1" outlineLevel="1">
      <c r="A42" s="12"/>
      <c r="B42" s="46"/>
      <c r="C42" s="132" t="str">
        <f>Asset3</f>
        <v>Sub-transmission Underground</v>
      </c>
      <c r="D42" s="12"/>
      <c r="E42" s="12"/>
      <c r="F42" s="117"/>
      <c r="G42" s="323">
        <f>Input!G43-Input!G77</f>
        <v>0</v>
      </c>
      <c r="H42" s="324">
        <f>Input!H43-Input!H77</f>
        <v>0</v>
      </c>
      <c r="I42" s="324">
        <f>Input!I43-Input!I77</f>
        <v>0</v>
      </c>
      <c r="J42" s="324">
        <f>Input!J43-Input!J77</f>
        <v>0</v>
      </c>
      <c r="K42" s="324">
        <f>Input!K43-Input!K77</f>
        <v>0</v>
      </c>
      <c r="L42" s="324">
        <f>Input!L43-Input!L77</f>
        <v>0</v>
      </c>
      <c r="M42" s="324">
        <f>Input!M43-Input!M77</f>
        <v>0</v>
      </c>
      <c r="N42" s="108">
        <f>Input!N43-Input!N77</f>
        <v>0</v>
      </c>
      <c r="O42" s="108">
        <f>Input!O43-Input!O77</f>
        <v>0</v>
      </c>
      <c r="P42" s="108">
        <f>Input!P43-Input!P77</f>
        <v>0</v>
      </c>
      <c r="Q42" s="108">
        <f>Input!Q43-Input!Q77</f>
        <v>0</v>
      </c>
      <c r="R42" s="108"/>
      <c r="S42" s="108"/>
      <c r="T42" s="108"/>
      <c r="U42" s="108"/>
      <c r="V42" s="108"/>
      <c r="W42" s="108"/>
      <c r="X42" s="108"/>
      <c r="Y42" s="108"/>
      <c r="Z42" s="108"/>
      <c r="AA42" s="219"/>
      <c r="AB42" s="219"/>
      <c r="AC42" s="219"/>
      <c r="AD42" s="219"/>
      <c r="AE42" s="219"/>
      <c r="AF42" s="219"/>
      <c r="AG42" s="219"/>
      <c r="AH42" s="219"/>
      <c r="AI42" s="219"/>
      <c r="AJ42" s="219"/>
      <c r="AK42" s="219"/>
      <c r="AL42" s="219"/>
      <c r="AM42" s="219"/>
      <c r="AN42" s="219"/>
      <c r="AO42" s="219"/>
      <c r="AP42" s="219"/>
      <c r="AQ42" s="219"/>
      <c r="AR42" s="219"/>
      <c r="AS42" s="219"/>
      <c r="AT42" s="219"/>
      <c r="AU42" s="219"/>
      <c r="AV42" s="219"/>
      <c r="AW42" s="219"/>
      <c r="AX42" s="219"/>
      <c r="AY42" s="219"/>
      <c r="AZ42" s="219"/>
      <c r="BA42" s="219"/>
      <c r="BB42" s="219"/>
      <c r="BC42" s="219"/>
      <c r="BD42" s="219"/>
      <c r="BE42" s="219"/>
      <c r="BF42" s="219"/>
      <c r="BG42" s="219"/>
      <c r="BH42" s="219"/>
      <c r="BI42" s="219"/>
    </row>
    <row r="43" spans="1:61" s="192" customFormat="1" hidden="1" outlineLevel="1">
      <c r="A43" s="12"/>
      <c r="B43" s="46"/>
      <c r="C43" s="132" t="str">
        <f>Asset4</f>
        <v>Zone Substation</v>
      </c>
      <c r="D43" s="12"/>
      <c r="E43" s="12"/>
      <c r="F43" s="117"/>
      <c r="G43" s="323">
        <f>Input!G44-Input!G78</f>
        <v>0</v>
      </c>
      <c r="H43" s="324">
        <f>Input!H44-Input!H78</f>
        <v>0.7930148802741549</v>
      </c>
      <c r="I43" s="324">
        <f>Input!I44-Input!I78</f>
        <v>8.09196468127041E-3</v>
      </c>
      <c r="J43" s="324">
        <f>Input!J44-Input!J78</f>
        <v>0</v>
      </c>
      <c r="K43" s="324">
        <f>Input!K44-Input!K78</f>
        <v>0.90735968129102729</v>
      </c>
      <c r="L43" s="324">
        <f>Input!L44-Input!L78</f>
        <v>0.19457263594270532</v>
      </c>
      <c r="M43" s="324">
        <f>Input!M44-Input!M78</f>
        <v>0</v>
      </c>
      <c r="N43" s="108">
        <f>Input!N44-Input!N78</f>
        <v>0</v>
      </c>
      <c r="O43" s="108">
        <f>Input!O44-Input!O78</f>
        <v>0</v>
      </c>
      <c r="P43" s="108">
        <f>Input!P44-Input!P78</f>
        <v>0</v>
      </c>
      <c r="Q43" s="108">
        <f>Input!Q44-Input!Q78</f>
        <v>0</v>
      </c>
      <c r="R43" s="108"/>
      <c r="S43" s="108"/>
      <c r="T43" s="108"/>
      <c r="U43" s="108"/>
      <c r="V43" s="108"/>
      <c r="W43" s="108"/>
      <c r="X43" s="108"/>
      <c r="Y43" s="108"/>
      <c r="Z43" s="108"/>
      <c r="AA43" s="219"/>
      <c r="AB43" s="219"/>
      <c r="AC43" s="219"/>
      <c r="AD43" s="219"/>
      <c r="AE43" s="219"/>
      <c r="AF43" s="219"/>
      <c r="AG43" s="219"/>
      <c r="AH43" s="219"/>
      <c r="AI43" s="219"/>
      <c r="AJ43" s="219"/>
      <c r="AK43" s="219"/>
      <c r="AL43" s="219"/>
      <c r="AM43" s="219"/>
      <c r="AN43" s="219"/>
      <c r="AO43" s="219"/>
      <c r="AP43" s="219"/>
      <c r="AQ43" s="219"/>
      <c r="AR43" s="219"/>
      <c r="AS43" s="219"/>
      <c r="AT43" s="219"/>
      <c r="AU43" s="219"/>
      <c r="AV43" s="219"/>
      <c r="AW43" s="219"/>
      <c r="AX43" s="219"/>
      <c r="AY43" s="219"/>
      <c r="AZ43" s="219"/>
      <c r="BA43" s="219"/>
      <c r="BB43" s="219"/>
      <c r="BC43" s="219"/>
      <c r="BD43" s="219"/>
      <c r="BE43" s="219"/>
      <c r="BF43" s="219"/>
      <c r="BG43" s="219"/>
      <c r="BH43" s="219"/>
      <c r="BI43" s="219"/>
    </row>
    <row r="44" spans="1:61" s="192" customFormat="1" hidden="1" outlineLevel="1">
      <c r="A44" s="12"/>
      <c r="B44" s="46"/>
      <c r="C44" s="132" t="str">
        <f>Asset5</f>
        <v>Distribution Substations</v>
      </c>
      <c r="D44" s="12"/>
      <c r="E44" s="12"/>
      <c r="F44" s="117"/>
      <c r="G44" s="323">
        <f>Input!G45-Input!G79</f>
        <v>0</v>
      </c>
      <c r="H44" s="324">
        <f>Input!H45-Input!H79</f>
        <v>12.2938196461266</v>
      </c>
      <c r="I44" s="324">
        <f>Input!I45-Input!I79</f>
        <v>16.513742674113143</v>
      </c>
      <c r="J44" s="324">
        <f>Input!J45-Input!J79</f>
        <v>14.010443735498505</v>
      </c>
      <c r="K44" s="324">
        <f>Input!K45-Input!K79</f>
        <v>12.849291809861798</v>
      </c>
      <c r="L44" s="324">
        <f>Input!L45-Input!L79</f>
        <v>14.799890803914124</v>
      </c>
      <c r="M44" s="324">
        <f>Input!M45-Input!M79</f>
        <v>0</v>
      </c>
      <c r="N44" s="108">
        <f>Input!N45-Input!N79</f>
        <v>0</v>
      </c>
      <c r="O44" s="108">
        <f>Input!O45-Input!O79</f>
        <v>0</v>
      </c>
      <c r="P44" s="108">
        <f>Input!P45-Input!P79</f>
        <v>0</v>
      </c>
      <c r="Q44" s="108">
        <f>Input!Q45-Input!Q79</f>
        <v>0</v>
      </c>
      <c r="R44" s="108"/>
      <c r="S44" s="108"/>
      <c r="T44" s="108"/>
      <c r="U44" s="108"/>
      <c r="V44" s="108"/>
      <c r="W44" s="108"/>
      <c r="X44" s="108"/>
      <c r="Y44" s="108"/>
      <c r="Z44" s="108"/>
      <c r="AA44" s="219"/>
      <c r="AB44" s="219"/>
      <c r="AC44" s="219"/>
      <c r="AD44" s="219"/>
      <c r="AE44" s="219"/>
      <c r="AF44" s="219"/>
      <c r="AG44" s="219"/>
      <c r="AH44" s="219"/>
      <c r="AI44" s="219"/>
      <c r="AJ44" s="219"/>
      <c r="AK44" s="219"/>
      <c r="AL44" s="219"/>
      <c r="AM44" s="219"/>
      <c r="AN44" s="219"/>
      <c r="AO44" s="219"/>
      <c r="AP44" s="219"/>
      <c r="AQ44" s="219"/>
      <c r="AR44" s="219"/>
      <c r="AS44" s="219"/>
      <c r="AT44" s="219"/>
      <c r="AU44" s="219"/>
      <c r="AV44" s="219"/>
      <c r="AW44" s="219"/>
      <c r="AX44" s="219"/>
      <c r="AY44" s="219"/>
      <c r="AZ44" s="219"/>
      <c r="BA44" s="219"/>
      <c r="BB44" s="219"/>
      <c r="BC44" s="219"/>
      <c r="BD44" s="219"/>
      <c r="BE44" s="219"/>
      <c r="BF44" s="219"/>
      <c r="BG44" s="219"/>
      <c r="BH44" s="219"/>
      <c r="BI44" s="219"/>
    </row>
    <row r="45" spans="1:61" s="192" customFormat="1" hidden="1" outlineLevel="1">
      <c r="A45" s="12"/>
      <c r="B45" s="46"/>
      <c r="C45" s="132" t="str">
        <f>Asset6</f>
        <v>Distribution Overhead Lines</v>
      </c>
      <c r="D45" s="12"/>
      <c r="E45" s="12"/>
      <c r="F45" s="117"/>
      <c r="G45" s="323">
        <f>Input!G46-Input!G80</f>
        <v>0</v>
      </c>
      <c r="H45" s="324">
        <f>Input!H46-Input!H80</f>
        <v>10.824526619999999</v>
      </c>
      <c r="I45" s="324">
        <f>Input!I46-Input!I80</f>
        <v>12.444574140000002</v>
      </c>
      <c r="J45" s="324">
        <f>Input!J46-Input!J80</f>
        <v>13.689369850000002</v>
      </c>
      <c r="K45" s="324">
        <f>Input!K46-Input!K80</f>
        <v>10.926074759999999</v>
      </c>
      <c r="L45" s="324">
        <f>Input!L46-Input!L80</f>
        <v>9.1750507300000042</v>
      </c>
      <c r="M45" s="324">
        <f>Input!M46-Input!M80</f>
        <v>0</v>
      </c>
      <c r="N45" s="108">
        <f>Input!N46-Input!N80</f>
        <v>0</v>
      </c>
      <c r="O45" s="108">
        <f>Input!O46-Input!O80</f>
        <v>0</v>
      </c>
      <c r="P45" s="108">
        <f>Input!P46-Input!P80</f>
        <v>0</v>
      </c>
      <c r="Q45" s="108">
        <f>Input!Q46-Input!Q80</f>
        <v>0</v>
      </c>
      <c r="R45" s="108"/>
      <c r="S45" s="108"/>
      <c r="T45" s="108"/>
      <c r="U45" s="108"/>
      <c r="V45" s="108"/>
      <c r="W45" s="108"/>
      <c r="X45" s="108"/>
      <c r="Y45" s="108"/>
      <c r="Z45" s="108"/>
      <c r="AA45" s="219"/>
      <c r="AB45" s="219"/>
      <c r="AC45" s="219"/>
      <c r="AD45" s="219"/>
      <c r="AE45" s="219"/>
      <c r="AF45" s="219"/>
      <c r="AG45" s="219"/>
      <c r="AH45" s="219"/>
      <c r="AI45" s="219"/>
      <c r="AJ45" s="219"/>
      <c r="AK45" s="219"/>
      <c r="AL45" s="219"/>
      <c r="AM45" s="219"/>
      <c r="AN45" s="219"/>
      <c r="AO45" s="219"/>
      <c r="AP45" s="219"/>
      <c r="AQ45" s="219"/>
      <c r="AR45" s="219"/>
      <c r="AS45" s="219"/>
      <c r="AT45" s="219"/>
      <c r="AU45" s="219"/>
      <c r="AV45" s="219"/>
      <c r="AW45" s="219"/>
      <c r="AX45" s="219"/>
      <c r="AY45" s="219"/>
      <c r="AZ45" s="219"/>
      <c r="BA45" s="219"/>
      <c r="BB45" s="219"/>
      <c r="BC45" s="219"/>
      <c r="BD45" s="219"/>
      <c r="BE45" s="219"/>
      <c r="BF45" s="219"/>
      <c r="BG45" s="219"/>
      <c r="BH45" s="219"/>
      <c r="BI45" s="219"/>
    </row>
    <row r="46" spans="1:61" s="192" customFormat="1" hidden="1" outlineLevel="1">
      <c r="A46" s="12"/>
      <c r="B46" s="46"/>
      <c r="C46" s="132" t="str">
        <f>Asset7</f>
        <v>Distribution Underground Lines</v>
      </c>
      <c r="D46" s="12"/>
      <c r="E46" s="12"/>
      <c r="F46" s="117"/>
      <c r="G46" s="323">
        <f>Input!G47-Input!G81</f>
        <v>0</v>
      </c>
      <c r="H46" s="324">
        <f>Input!H47-Input!H81</f>
        <v>18.977617213873398</v>
      </c>
      <c r="I46" s="324">
        <f>Input!I47-Input!I81</f>
        <v>22.42314050588686</v>
      </c>
      <c r="J46" s="324">
        <f>Input!J47-Input!J81</f>
        <v>21.434115264501493</v>
      </c>
      <c r="K46" s="324">
        <f>Input!K47-Input!K81</f>
        <v>14.000379740138197</v>
      </c>
      <c r="L46" s="324">
        <f>Input!L47-Input!L81</f>
        <v>18.663392796085876</v>
      </c>
      <c r="M46" s="324">
        <f>Input!M47-Input!M81</f>
        <v>0</v>
      </c>
      <c r="N46" s="108">
        <f>Input!N47-Input!N81</f>
        <v>0</v>
      </c>
      <c r="O46" s="108">
        <f>Input!O47-Input!O81</f>
        <v>0</v>
      </c>
      <c r="P46" s="108">
        <f>Input!P47-Input!P81</f>
        <v>0</v>
      </c>
      <c r="Q46" s="108">
        <f>Input!Q47-Input!Q81</f>
        <v>0</v>
      </c>
      <c r="R46" s="108"/>
      <c r="S46" s="108"/>
      <c r="T46" s="108"/>
      <c r="U46" s="108"/>
      <c r="V46" s="108"/>
      <c r="W46" s="108"/>
      <c r="X46" s="108"/>
      <c r="Y46" s="108"/>
      <c r="Z46" s="108"/>
      <c r="AA46" s="219"/>
      <c r="AB46" s="219"/>
      <c r="AC46" s="219"/>
      <c r="AD46" s="219"/>
      <c r="AE46" s="219"/>
      <c r="AF46" s="219"/>
      <c r="AG46" s="219"/>
      <c r="AH46" s="219"/>
      <c r="AI46" s="219"/>
      <c r="AJ46" s="219"/>
      <c r="AK46" s="219"/>
      <c r="AL46" s="219"/>
      <c r="AM46" s="219"/>
      <c r="AN46" s="219"/>
      <c r="AO46" s="219"/>
      <c r="AP46" s="219"/>
      <c r="AQ46" s="219"/>
      <c r="AR46" s="219"/>
      <c r="AS46" s="219"/>
      <c r="AT46" s="219"/>
      <c r="AU46" s="219"/>
      <c r="AV46" s="219"/>
      <c r="AW46" s="219"/>
      <c r="AX46" s="219"/>
      <c r="AY46" s="219"/>
      <c r="AZ46" s="219"/>
      <c r="BA46" s="219"/>
      <c r="BB46" s="219"/>
      <c r="BC46" s="219"/>
      <c r="BD46" s="219"/>
      <c r="BE46" s="219"/>
      <c r="BF46" s="219"/>
      <c r="BG46" s="219"/>
      <c r="BH46" s="219"/>
      <c r="BI46" s="219"/>
    </row>
    <row r="47" spans="1:61" s="192" customFormat="1" hidden="1" outlineLevel="1">
      <c r="A47" s="12"/>
      <c r="B47" s="46"/>
      <c r="C47" s="132" t="str">
        <f>Asset8</f>
        <v>IT &amp; Communication Systems (Networks)</v>
      </c>
      <c r="D47" s="12"/>
      <c r="E47" s="12"/>
      <c r="F47" s="117"/>
      <c r="G47" s="323">
        <f>Input!G48-Input!G82</f>
        <v>0</v>
      </c>
      <c r="H47" s="324">
        <f>Input!H48-Input!H82</f>
        <v>1.2049402011190273</v>
      </c>
      <c r="I47" s="324">
        <f>Input!I48-Input!I82</f>
        <v>0.84706399776831498</v>
      </c>
      <c r="J47" s="324">
        <f>Input!J48-Input!J82</f>
        <v>2.3803847047274296</v>
      </c>
      <c r="K47" s="324">
        <f>Input!K48-Input!K82</f>
        <v>6.3218837869471924</v>
      </c>
      <c r="L47" s="324">
        <f>Input!L48-Input!L82</f>
        <v>18.822290355702297</v>
      </c>
      <c r="M47" s="324">
        <f>Input!M48-Input!M82</f>
        <v>0</v>
      </c>
      <c r="N47" s="108">
        <f>Input!N48-Input!N82</f>
        <v>0</v>
      </c>
      <c r="O47" s="108">
        <f>Input!O48-Input!O82</f>
        <v>0</v>
      </c>
      <c r="P47" s="108">
        <f>Input!P48-Input!P82</f>
        <v>0</v>
      </c>
      <c r="Q47" s="108">
        <f>Input!Q48-Input!Q82</f>
        <v>0</v>
      </c>
      <c r="R47" s="108"/>
      <c r="S47" s="108"/>
      <c r="T47" s="108"/>
      <c r="U47" s="108"/>
      <c r="V47" s="108"/>
      <c r="W47" s="108"/>
      <c r="X47" s="108"/>
      <c r="Y47" s="108"/>
      <c r="Z47" s="108"/>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row>
    <row r="48" spans="1:61" s="192" customFormat="1" hidden="1" outlineLevel="1">
      <c r="A48" s="12"/>
      <c r="B48" s="46"/>
      <c r="C48" s="132" t="str">
        <f>Asset9</f>
        <v>Motor Vehicles</v>
      </c>
      <c r="D48" s="12"/>
      <c r="E48" s="12"/>
      <c r="F48" s="117"/>
      <c r="G48" s="323">
        <f>Input!G49-Input!G83</f>
        <v>0</v>
      </c>
      <c r="H48" s="324">
        <f>Input!H49-Input!H83</f>
        <v>0</v>
      </c>
      <c r="I48" s="324">
        <f>Input!I49-Input!I83</f>
        <v>0</v>
      </c>
      <c r="J48" s="324">
        <f>Input!J49-Input!J83</f>
        <v>0.56430035826181035</v>
      </c>
      <c r="K48" s="324">
        <f>Input!K49-Input!K83</f>
        <v>4.0011670578735208</v>
      </c>
      <c r="L48" s="324">
        <f>Input!L49-Input!L83</f>
        <v>1.8076588584476196</v>
      </c>
      <c r="M48" s="324">
        <f>Input!M49-Input!M83</f>
        <v>0</v>
      </c>
      <c r="N48" s="108">
        <f>Input!N49-Input!N83</f>
        <v>0</v>
      </c>
      <c r="O48" s="108">
        <f>Input!O49-Input!O83</f>
        <v>0</v>
      </c>
      <c r="P48" s="108">
        <f>Input!P49-Input!P83</f>
        <v>0</v>
      </c>
      <c r="Q48" s="108">
        <f>Input!Q49-Input!Q83</f>
        <v>0</v>
      </c>
      <c r="R48" s="108"/>
      <c r="S48" s="108"/>
      <c r="T48" s="108"/>
      <c r="U48" s="108"/>
      <c r="V48" s="108"/>
      <c r="W48" s="108"/>
      <c r="X48" s="108"/>
      <c r="Y48" s="108"/>
      <c r="Z48" s="108"/>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row>
    <row r="49" spans="1:61" s="192" customFormat="1" hidden="1" outlineLevel="1">
      <c r="A49" s="12"/>
      <c r="B49" s="46"/>
      <c r="C49" s="132" t="str">
        <f>Asset10</f>
        <v>Other Non-System Assets (Networks)</v>
      </c>
      <c r="D49" s="12"/>
      <c r="E49" s="12"/>
      <c r="F49" s="117"/>
      <c r="G49" s="323">
        <f>Input!G50-Input!G84</f>
        <v>0</v>
      </c>
      <c r="H49" s="324">
        <f>Input!H50-Input!H84</f>
        <v>0.9410589139254546</v>
      </c>
      <c r="I49" s="324">
        <f>Input!I50-Input!I84</f>
        <v>0.47735548186580218</v>
      </c>
      <c r="J49" s="324">
        <f>Input!J50-Input!J84</f>
        <v>0.3809568917879142</v>
      </c>
      <c r="K49" s="324">
        <f>Input!K50-Input!K84</f>
        <v>0.57931220299055441</v>
      </c>
      <c r="L49" s="324">
        <f>Input!L50-Input!L84</f>
        <v>0.72141370467055044</v>
      </c>
      <c r="M49" s="324">
        <f>Input!M50-Input!M84</f>
        <v>0</v>
      </c>
      <c r="N49" s="108">
        <f>Input!N50-Input!N84</f>
        <v>0</v>
      </c>
      <c r="O49" s="108">
        <f>Input!O50-Input!O84</f>
        <v>0</v>
      </c>
      <c r="P49" s="108">
        <f>Input!P50-Input!P84</f>
        <v>0</v>
      </c>
      <c r="Q49" s="108">
        <f>Input!Q50-Input!Q84</f>
        <v>0</v>
      </c>
      <c r="R49" s="108"/>
      <c r="S49" s="108"/>
      <c r="T49" s="108"/>
      <c r="U49" s="108"/>
      <c r="V49" s="108"/>
      <c r="W49" s="108"/>
      <c r="X49" s="108"/>
      <c r="Y49" s="108"/>
      <c r="Z49" s="108"/>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row>
    <row r="50" spans="1:61" s="192" customFormat="1" hidden="1" outlineLevel="1">
      <c r="A50" s="12"/>
      <c r="B50" s="46"/>
      <c r="C50" s="132" t="str">
        <f>Asset11</f>
        <v>IT Systems (Corporate)</v>
      </c>
      <c r="D50" s="12"/>
      <c r="E50" s="12"/>
      <c r="F50" s="117"/>
      <c r="G50" s="323">
        <f>Input!G51-Input!G85</f>
        <v>0</v>
      </c>
      <c r="H50" s="324">
        <f>Input!H51-Input!H85</f>
        <v>0.89060567422099191</v>
      </c>
      <c r="I50" s="324">
        <f>Input!I51-Input!I85</f>
        <v>0.27018162444994143</v>
      </c>
      <c r="J50" s="324">
        <f>Input!J51-Input!J85</f>
        <v>1.391890812853448</v>
      </c>
      <c r="K50" s="324">
        <f>Input!K51-Input!K85</f>
        <v>2.7895376685951869</v>
      </c>
      <c r="L50" s="324">
        <f>Input!L51-Input!L85</f>
        <v>5.8316790123524056</v>
      </c>
      <c r="M50" s="324">
        <f>Input!M51-Input!M85</f>
        <v>0</v>
      </c>
      <c r="N50" s="108">
        <f>Input!N51-Input!N85</f>
        <v>0</v>
      </c>
      <c r="O50" s="108">
        <f>Input!O51-Input!O85</f>
        <v>0</v>
      </c>
      <c r="P50" s="108">
        <f>Input!P51-Input!P85</f>
        <v>0</v>
      </c>
      <c r="Q50" s="108">
        <f>Input!Q51-Input!Q85</f>
        <v>0</v>
      </c>
      <c r="R50" s="108"/>
      <c r="S50" s="108"/>
      <c r="T50" s="108"/>
      <c r="U50" s="108"/>
      <c r="V50" s="108"/>
      <c r="W50" s="108"/>
      <c r="X50" s="108"/>
      <c r="Y50" s="108"/>
      <c r="Z50" s="108"/>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row>
    <row r="51" spans="1:61" s="192" customFormat="1" hidden="1" outlineLevel="1">
      <c r="A51" s="12"/>
      <c r="B51" s="46"/>
      <c r="C51" s="132" t="str">
        <f>Asset12</f>
        <v>Telecommunications (Corporate)</v>
      </c>
      <c r="D51" s="12"/>
      <c r="E51" s="12"/>
      <c r="F51" s="117"/>
      <c r="G51" s="323">
        <f>Input!G52-Input!G86</f>
        <v>0</v>
      </c>
      <c r="H51" s="324">
        <f>Input!H52-Input!H86</f>
        <v>0.24566978388879748</v>
      </c>
      <c r="I51" s="324">
        <f>Input!I52-Input!I86</f>
        <v>8.2214206294463119E-2</v>
      </c>
      <c r="J51" s="324">
        <f>Input!J52-Input!J86</f>
        <v>3.915934683341088E-2</v>
      </c>
      <c r="K51" s="324">
        <f>Input!K52-Input!K86</f>
        <v>5.1542831988595245E-2</v>
      </c>
      <c r="L51" s="324">
        <f>Input!L52-Input!L86</f>
        <v>2.7604692421394468E-2</v>
      </c>
      <c r="M51" s="324">
        <f>Input!M52-Input!M86</f>
        <v>0</v>
      </c>
      <c r="N51" s="108">
        <f>Input!N52-Input!N86</f>
        <v>0</v>
      </c>
      <c r="O51" s="108">
        <f>Input!O52-Input!O86</f>
        <v>0</v>
      </c>
      <c r="P51" s="108">
        <f>Input!P52-Input!P86</f>
        <v>0</v>
      </c>
      <c r="Q51" s="108">
        <f>Input!Q52-Input!Q86</f>
        <v>0</v>
      </c>
      <c r="R51" s="108"/>
      <c r="S51" s="108"/>
      <c r="T51" s="108"/>
      <c r="U51" s="108"/>
      <c r="V51" s="108"/>
      <c r="W51" s="108"/>
      <c r="X51" s="108"/>
      <c r="Y51" s="108"/>
      <c r="Z51" s="108"/>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row>
    <row r="52" spans="1:61" s="192" customFormat="1" hidden="1" outlineLevel="1">
      <c r="A52" s="12"/>
      <c r="B52" s="46"/>
      <c r="C52" s="132" t="str">
        <f>Asset13</f>
        <v>Other Non-System Assets (Corporate)</v>
      </c>
      <c r="D52" s="12"/>
      <c r="E52" s="12"/>
      <c r="F52" s="117"/>
      <c r="G52" s="323">
        <f>Input!G53-Input!G87</f>
        <v>0</v>
      </c>
      <c r="H52" s="324">
        <f>Input!H53-Input!H87</f>
        <v>3.2530268100594033</v>
      </c>
      <c r="I52" s="324">
        <f>Input!I53-Input!I87</f>
        <v>3.8933085292096687</v>
      </c>
      <c r="J52" s="324">
        <f>Input!J53-Input!J87</f>
        <v>0.58960455432566472</v>
      </c>
      <c r="K52" s="324">
        <f>Input!K53-Input!K87</f>
        <v>0.65942909729230337</v>
      </c>
      <c r="L52" s="324">
        <f>Input!L53-Input!L87</f>
        <v>0.91408380833181047</v>
      </c>
      <c r="M52" s="324">
        <f>Input!M53-Input!M87</f>
        <v>0</v>
      </c>
      <c r="N52" s="108">
        <f>Input!N53-Input!N87</f>
        <v>0</v>
      </c>
      <c r="O52" s="108">
        <f>Input!O53-Input!O87</f>
        <v>0</v>
      </c>
      <c r="P52" s="108">
        <f>Input!P53-Input!P87</f>
        <v>0</v>
      </c>
      <c r="Q52" s="108">
        <f>Input!Q53-Input!Q87</f>
        <v>0</v>
      </c>
      <c r="R52" s="108"/>
      <c r="S52" s="108"/>
      <c r="T52" s="108"/>
      <c r="U52" s="108"/>
      <c r="V52" s="108"/>
      <c r="W52" s="108"/>
      <c r="X52" s="108"/>
      <c r="Y52" s="108"/>
      <c r="Z52" s="108"/>
      <c r="AA52" s="219"/>
      <c r="AB52" s="219"/>
      <c r="AC52" s="219"/>
      <c r="AD52" s="219"/>
      <c r="AE52" s="219"/>
      <c r="AF52" s="219"/>
      <c r="AG52" s="219"/>
      <c r="AH52" s="219"/>
      <c r="AI52" s="219"/>
      <c r="AJ52" s="219"/>
      <c r="AK52" s="219"/>
      <c r="AL52" s="219"/>
      <c r="AM52" s="219"/>
      <c r="AN52" s="219"/>
      <c r="AO52" s="219"/>
      <c r="AP52" s="219"/>
      <c r="AQ52" s="219"/>
      <c r="AR52" s="219"/>
      <c r="AS52" s="219"/>
      <c r="AT52" s="219"/>
      <c r="AU52" s="219"/>
      <c r="AV52" s="219"/>
      <c r="AW52" s="219"/>
      <c r="AX52" s="219"/>
      <c r="AY52" s="219"/>
      <c r="AZ52" s="219"/>
      <c r="BA52" s="219"/>
      <c r="BB52" s="219"/>
      <c r="BC52" s="219"/>
      <c r="BD52" s="219"/>
      <c r="BE52" s="219"/>
      <c r="BF52" s="219"/>
      <c r="BG52" s="219"/>
      <c r="BH52" s="219"/>
      <c r="BI52" s="219"/>
    </row>
    <row r="53" spans="1:61" s="192" customFormat="1" hidden="1" outlineLevel="1">
      <c r="A53" s="12"/>
      <c r="B53" s="46"/>
      <c r="C53" s="132" t="str">
        <f>Asset14</f>
        <v>Land</v>
      </c>
      <c r="D53" s="12"/>
      <c r="E53" s="12"/>
      <c r="F53" s="117"/>
      <c r="G53" s="323">
        <f>Input!G54-Input!G88</f>
        <v>0</v>
      </c>
      <c r="H53" s="324">
        <f>Input!H54-Input!H88</f>
        <v>2.334453146068959</v>
      </c>
      <c r="I53" s="324">
        <f>Input!I54-Input!I88</f>
        <v>0</v>
      </c>
      <c r="J53" s="324">
        <f>Input!J54-Input!J88</f>
        <v>0</v>
      </c>
      <c r="K53" s="324">
        <f>Input!K54-Input!K88</f>
        <v>0</v>
      </c>
      <c r="L53" s="324">
        <f>Input!L54-Input!L88</f>
        <v>0</v>
      </c>
      <c r="M53" s="324">
        <f>Input!M54-Input!M88</f>
        <v>0</v>
      </c>
      <c r="N53" s="108">
        <f>Input!N54-Input!N88</f>
        <v>0</v>
      </c>
      <c r="O53" s="108">
        <f>Input!O54-Input!O88</f>
        <v>0</v>
      </c>
      <c r="P53" s="108">
        <f>Input!P54-Input!P88</f>
        <v>0</v>
      </c>
      <c r="Q53" s="108">
        <f>Input!Q54-Input!Q88</f>
        <v>0</v>
      </c>
      <c r="R53" s="108"/>
      <c r="S53" s="108"/>
      <c r="T53" s="108"/>
      <c r="U53" s="108"/>
      <c r="V53" s="108"/>
      <c r="W53" s="108"/>
      <c r="X53" s="108"/>
      <c r="Y53" s="108"/>
      <c r="Z53" s="108"/>
      <c r="AA53" s="219"/>
      <c r="AB53" s="219"/>
      <c r="AC53" s="219"/>
      <c r="AD53" s="219"/>
      <c r="AE53" s="219"/>
      <c r="AF53" s="219"/>
      <c r="AG53" s="219"/>
      <c r="AH53" s="219"/>
      <c r="AI53" s="219"/>
      <c r="AJ53" s="219"/>
      <c r="AK53" s="219"/>
      <c r="AL53" s="219"/>
      <c r="AM53" s="219"/>
      <c r="AN53" s="219"/>
      <c r="AO53" s="219"/>
      <c r="AP53" s="219"/>
      <c r="AQ53" s="219"/>
      <c r="AR53" s="219"/>
      <c r="AS53" s="219"/>
      <c r="AT53" s="219"/>
      <c r="AU53" s="219"/>
      <c r="AV53" s="219"/>
      <c r="AW53" s="219"/>
      <c r="AX53" s="219"/>
      <c r="AY53" s="219"/>
      <c r="AZ53" s="219"/>
      <c r="BA53" s="219"/>
      <c r="BB53" s="219"/>
      <c r="BC53" s="219"/>
      <c r="BD53" s="219"/>
      <c r="BE53" s="219"/>
      <c r="BF53" s="219"/>
      <c r="BG53" s="219"/>
      <c r="BH53" s="219"/>
      <c r="BI53" s="219"/>
    </row>
    <row r="54" spans="1:61" s="192" customFormat="1" hidden="1" outlineLevel="1">
      <c r="A54" s="12"/>
      <c r="B54" s="46"/>
      <c r="C54" s="132" t="str">
        <f>Asset15</f>
        <v>Buildings</v>
      </c>
      <c r="D54" s="12"/>
      <c r="E54" s="12"/>
      <c r="F54" s="117"/>
      <c r="G54" s="323">
        <f>Input!G55-Input!G89</f>
        <v>0</v>
      </c>
      <c r="H54" s="324">
        <f>Input!H55-Input!H89</f>
        <v>5.9914696586509937</v>
      </c>
      <c r="I54" s="324">
        <f>Input!I55-Input!I89</f>
        <v>9.0078722861663163</v>
      </c>
      <c r="J54" s="324">
        <f>Input!J55-Input!J89</f>
        <v>0.73007080260382828</v>
      </c>
      <c r="K54" s="324">
        <f>Input!K55-Input!K89</f>
        <v>1.1260074895522101</v>
      </c>
      <c r="L54" s="324">
        <f>Input!L55-Input!L89</f>
        <v>1.2483916371047135</v>
      </c>
      <c r="M54" s="324">
        <f>Input!M55-Input!M89</f>
        <v>0</v>
      </c>
      <c r="N54" s="108">
        <f>Input!N55-Input!N89</f>
        <v>0</v>
      </c>
      <c r="O54" s="108">
        <f>Input!O55-Input!O89</f>
        <v>0</v>
      </c>
      <c r="P54" s="108">
        <f>Input!P55-Input!P89</f>
        <v>0</v>
      </c>
      <c r="Q54" s="108">
        <f>Input!Q55-Input!Q89</f>
        <v>0</v>
      </c>
      <c r="R54" s="108"/>
      <c r="S54" s="108"/>
      <c r="T54" s="108"/>
      <c r="U54" s="108"/>
      <c r="V54" s="108"/>
      <c r="W54" s="108"/>
      <c r="X54" s="108"/>
      <c r="Y54" s="108"/>
      <c r="Z54" s="108"/>
      <c r="AA54" s="219"/>
      <c r="AB54" s="219"/>
      <c r="AC54" s="219"/>
      <c r="AD54" s="219"/>
      <c r="AE54" s="219"/>
      <c r="AF54" s="219"/>
      <c r="AG54" s="219"/>
      <c r="AH54" s="219"/>
      <c r="AI54" s="219"/>
      <c r="AJ54" s="219"/>
      <c r="AK54" s="219"/>
      <c r="AL54" s="219"/>
      <c r="AM54" s="219"/>
      <c r="AN54" s="219"/>
      <c r="AO54" s="219"/>
      <c r="AP54" s="219"/>
      <c r="AQ54" s="219"/>
      <c r="AR54" s="219"/>
      <c r="AS54" s="219"/>
      <c r="AT54" s="219"/>
      <c r="AU54" s="219"/>
      <c r="AV54" s="219"/>
      <c r="AW54" s="219"/>
      <c r="AX54" s="219"/>
      <c r="AY54" s="219"/>
      <c r="AZ54" s="219"/>
      <c r="BA54" s="219"/>
      <c r="BB54" s="219"/>
      <c r="BC54" s="219"/>
      <c r="BD54" s="219"/>
      <c r="BE54" s="219"/>
      <c r="BF54" s="219"/>
      <c r="BG54" s="219"/>
      <c r="BH54" s="219"/>
      <c r="BI54" s="219"/>
    </row>
    <row r="55" spans="1:61" s="192" customFormat="1" hidden="1" outlineLevel="1">
      <c r="A55" s="12"/>
      <c r="B55" s="46"/>
      <c r="C55" s="132" t="str">
        <f>Asset16</f>
        <v>Equity raising costs</v>
      </c>
      <c r="D55" s="12"/>
      <c r="E55" s="12"/>
      <c r="F55" s="117"/>
      <c r="G55" s="323">
        <f>Input!G56-Input!G90</f>
        <v>0</v>
      </c>
      <c r="H55" s="324">
        <f>Input!H56-Input!H90</f>
        <v>0.23136546984909195</v>
      </c>
      <c r="I55" s="324">
        <f>Input!I56-Input!I90</f>
        <v>0</v>
      </c>
      <c r="J55" s="324">
        <f>Input!J56-Input!J90</f>
        <v>0</v>
      </c>
      <c r="K55" s="324">
        <f>Input!K56-Input!K90</f>
        <v>0</v>
      </c>
      <c r="L55" s="324">
        <f>Input!L56-Input!L90</f>
        <v>0</v>
      </c>
      <c r="M55" s="324">
        <f>Input!M56-Input!M90</f>
        <v>0</v>
      </c>
      <c r="N55" s="108">
        <f>Input!N56-Input!N90</f>
        <v>0</v>
      </c>
      <c r="O55" s="108">
        <f>Input!O56-Input!O90</f>
        <v>0</v>
      </c>
      <c r="P55" s="108">
        <f>Input!P56-Input!P90</f>
        <v>0</v>
      </c>
      <c r="Q55" s="108">
        <f>Input!Q56-Input!Q90</f>
        <v>0</v>
      </c>
      <c r="R55" s="108"/>
      <c r="S55" s="108"/>
      <c r="T55" s="108"/>
      <c r="U55" s="108"/>
      <c r="V55" s="108"/>
      <c r="W55" s="108"/>
      <c r="X55" s="108"/>
      <c r="Y55" s="108"/>
      <c r="Z55" s="108"/>
      <c r="AA55" s="219"/>
      <c r="AB55" s="219"/>
      <c r="AC55" s="219"/>
      <c r="AD55" s="219"/>
      <c r="AE55" s="219"/>
      <c r="AF55" s="219"/>
      <c r="AG55" s="219"/>
      <c r="AH55" s="219"/>
      <c r="AI55" s="219"/>
      <c r="AJ55" s="219"/>
      <c r="AK55" s="219"/>
      <c r="AL55" s="219"/>
      <c r="AM55" s="219"/>
      <c r="AN55" s="219"/>
      <c r="AO55" s="219"/>
      <c r="AP55" s="219"/>
      <c r="AQ55" s="219"/>
      <c r="AR55" s="219"/>
      <c r="AS55" s="219"/>
      <c r="AT55" s="219"/>
      <c r="AU55" s="219"/>
      <c r="AV55" s="219"/>
      <c r="AW55" s="219"/>
      <c r="AX55" s="219"/>
      <c r="AY55" s="219"/>
      <c r="AZ55" s="219"/>
      <c r="BA55" s="219"/>
      <c r="BB55" s="219"/>
      <c r="BC55" s="219"/>
      <c r="BD55" s="219"/>
      <c r="BE55" s="219"/>
      <c r="BF55" s="219"/>
      <c r="BG55" s="219"/>
      <c r="BH55" s="219"/>
      <c r="BI55" s="219"/>
    </row>
    <row r="56" spans="1:61" s="192" customFormat="1" hidden="1" outlineLevel="1">
      <c r="A56" s="12"/>
      <c r="B56" s="46"/>
      <c r="C56" s="132">
        <f>Asset17</f>
        <v>0</v>
      </c>
      <c r="D56" s="12"/>
      <c r="E56" s="12"/>
      <c r="F56" s="117"/>
      <c r="G56" s="323">
        <f>Input!G57-Input!G91</f>
        <v>0</v>
      </c>
      <c r="H56" s="324">
        <f>Input!H57-Input!H91</f>
        <v>0</v>
      </c>
      <c r="I56" s="324">
        <f>Input!I57-Input!I91</f>
        <v>0</v>
      </c>
      <c r="J56" s="324">
        <f>Input!J57-Input!J91</f>
        <v>0</v>
      </c>
      <c r="K56" s="324">
        <f>Input!K57-Input!K91</f>
        <v>0</v>
      </c>
      <c r="L56" s="324">
        <f>Input!L57-Input!L91</f>
        <v>0</v>
      </c>
      <c r="M56" s="324">
        <f>Input!M57-Input!M91</f>
        <v>0</v>
      </c>
      <c r="N56" s="108">
        <f>Input!N57-Input!N91</f>
        <v>0</v>
      </c>
      <c r="O56" s="108">
        <f>Input!O57-Input!O91</f>
        <v>0</v>
      </c>
      <c r="P56" s="108">
        <f>Input!P57-Input!P91</f>
        <v>0</v>
      </c>
      <c r="Q56" s="108">
        <f>Input!Q57-Input!Q91</f>
        <v>0</v>
      </c>
      <c r="R56" s="108"/>
      <c r="S56" s="108"/>
      <c r="T56" s="108"/>
      <c r="U56" s="108"/>
      <c r="V56" s="108"/>
      <c r="W56" s="108"/>
      <c r="X56" s="108"/>
      <c r="Y56" s="108"/>
      <c r="Z56" s="108"/>
      <c r="AA56" s="219"/>
      <c r="AB56" s="219"/>
      <c r="AC56" s="219"/>
      <c r="AD56" s="219"/>
      <c r="AE56" s="219"/>
      <c r="AF56" s="219"/>
      <c r="AG56" s="219"/>
      <c r="AH56" s="219"/>
      <c r="AI56" s="219"/>
      <c r="AJ56" s="219"/>
      <c r="AK56" s="219"/>
      <c r="AL56" s="219"/>
      <c r="AM56" s="219"/>
      <c r="AN56" s="219"/>
      <c r="AO56" s="219"/>
      <c r="AP56" s="219"/>
      <c r="AQ56" s="219"/>
      <c r="AR56" s="219"/>
      <c r="AS56" s="219"/>
      <c r="AT56" s="219"/>
      <c r="AU56" s="219"/>
      <c r="AV56" s="219"/>
      <c r="AW56" s="219"/>
      <c r="AX56" s="219"/>
      <c r="AY56" s="219"/>
      <c r="AZ56" s="219"/>
      <c r="BA56" s="219"/>
      <c r="BB56" s="219"/>
      <c r="BC56" s="219"/>
      <c r="BD56" s="219"/>
      <c r="BE56" s="219"/>
      <c r="BF56" s="219"/>
      <c r="BG56" s="219"/>
      <c r="BH56" s="219"/>
      <c r="BI56" s="219"/>
    </row>
    <row r="57" spans="1:61" s="192" customFormat="1" hidden="1" outlineLevel="1">
      <c r="A57" s="12"/>
      <c r="B57" s="46"/>
      <c r="C57" s="132">
        <f>Asset18</f>
        <v>0</v>
      </c>
      <c r="D57" s="12"/>
      <c r="E57" s="12"/>
      <c r="F57" s="117"/>
      <c r="G57" s="323">
        <f>Input!G58-Input!G92</f>
        <v>0</v>
      </c>
      <c r="H57" s="324">
        <f>Input!H58-Input!H92</f>
        <v>0</v>
      </c>
      <c r="I57" s="324">
        <f>Input!I58-Input!I92</f>
        <v>0</v>
      </c>
      <c r="J57" s="324">
        <f>Input!J58-Input!J92</f>
        <v>0</v>
      </c>
      <c r="K57" s="324">
        <f>Input!K58-Input!K92</f>
        <v>0</v>
      </c>
      <c r="L57" s="324">
        <f>Input!L58-Input!L92</f>
        <v>0</v>
      </c>
      <c r="M57" s="324">
        <f>Input!M58-Input!M92</f>
        <v>0</v>
      </c>
      <c r="N57" s="108">
        <f>Input!N58-Input!N92</f>
        <v>0</v>
      </c>
      <c r="O57" s="108">
        <f>Input!O58-Input!O92</f>
        <v>0</v>
      </c>
      <c r="P57" s="108">
        <f>Input!P58-Input!P92</f>
        <v>0</v>
      </c>
      <c r="Q57" s="108">
        <f>Input!Q58-Input!Q92</f>
        <v>0</v>
      </c>
      <c r="R57" s="108"/>
      <c r="S57" s="108"/>
      <c r="T57" s="108"/>
      <c r="U57" s="108"/>
      <c r="V57" s="108"/>
      <c r="W57" s="108"/>
      <c r="X57" s="108"/>
      <c r="Y57" s="108"/>
      <c r="Z57" s="108"/>
      <c r="AA57" s="219"/>
      <c r="AB57" s="219"/>
      <c r="AC57" s="219"/>
      <c r="AD57" s="219"/>
      <c r="AE57" s="219"/>
      <c r="AF57" s="219"/>
      <c r="AG57" s="219"/>
      <c r="AH57" s="219"/>
      <c r="AI57" s="219"/>
      <c r="AJ57" s="219"/>
      <c r="AK57" s="219"/>
      <c r="AL57" s="219"/>
      <c r="AM57" s="219"/>
      <c r="AN57" s="219"/>
      <c r="AO57" s="219"/>
      <c r="AP57" s="219"/>
      <c r="AQ57" s="219"/>
      <c r="AR57" s="219"/>
      <c r="AS57" s="219"/>
      <c r="AT57" s="219"/>
      <c r="AU57" s="219"/>
      <c r="AV57" s="219"/>
      <c r="AW57" s="219"/>
      <c r="AX57" s="219"/>
      <c r="AY57" s="219"/>
      <c r="AZ57" s="219"/>
      <c r="BA57" s="219"/>
      <c r="BB57" s="219"/>
      <c r="BC57" s="219"/>
      <c r="BD57" s="219"/>
      <c r="BE57" s="219"/>
      <c r="BF57" s="219"/>
      <c r="BG57" s="219"/>
      <c r="BH57" s="219"/>
      <c r="BI57" s="219"/>
    </row>
    <row r="58" spans="1:61" s="192" customFormat="1" hidden="1" outlineLevel="1">
      <c r="A58" s="12"/>
      <c r="B58" s="46"/>
      <c r="C58" s="132">
        <f>Asset19</f>
        <v>0</v>
      </c>
      <c r="D58" s="12"/>
      <c r="E58" s="12"/>
      <c r="F58" s="117"/>
      <c r="G58" s="323">
        <f>Input!G59-Input!G93</f>
        <v>0</v>
      </c>
      <c r="H58" s="324">
        <f>Input!H59-Input!H93</f>
        <v>0</v>
      </c>
      <c r="I58" s="324">
        <f>Input!I59-Input!I93</f>
        <v>0</v>
      </c>
      <c r="J58" s="324">
        <f>Input!J59-Input!J93</f>
        <v>0</v>
      </c>
      <c r="K58" s="324">
        <f>Input!K59-Input!K93</f>
        <v>0</v>
      </c>
      <c r="L58" s="324">
        <f>Input!L59-Input!L93</f>
        <v>0</v>
      </c>
      <c r="M58" s="324">
        <f>Input!M59-Input!M93</f>
        <v>0</v>
      </c>
      <c r="N58" s="108">
        <f>Input!N59-Input!N93</f>
        <v>0</v>
      </c>
      <c r="O58" s="108">
        <f>Input!O59-Input!O93</f>
        <v>0</v>
      </c>
      <c r="P58" s="108">
        <f>Input!P59-Input!P93</f>
        <v>0</v>
      </c>
      <c r="Q58" s="108">
        <f>Input!Q59-Input!Q93</f>
        <v>0</v>
      </c>
      <c r="R58" s="108"/>
      <c r="S58" s="108"/>
      <c r="T58" s="108"/>
      <c r="U58" s="108"/>
      <c r="V58" s="108"/>
      <c r="W58" s="108"/>
      <c r="X58" s="108"/>
      <c r="Y58" s="108"/>
      <c r="Z58" s="108"/>
      <c r="AA58" s="219"/>
      <c r="AB58" s="219"/>
      <c r="AC58" s="219"/>
      <c r="AD58" s="219"/>
      <c r="AE58" s="219"/>
      <c r="AF58" s="219"/>
      <c r="AG58" s="219"/>
      <c r="AH58" s="219"/>
      <c r="AI58" s="219"/>
      <c r="AJ58" s="219"/>
      <c r="AK58" s="219"/>
      <c r="AL58" s="219"/>
      <c r="AM58" s="219"/>
      <c r="AN58" s="219"/>
      <c r="AO58" s="219"/>
      <c r="AP58" s="219"/>
      <c r="AQ58" s="219"/>
      <c r="AR58" s="219"/>
      <c r="AS58" s="219"/>
      <c r="AT58" s="219"/>
      <c r="AU58" s="219"/>
      <c r="AV58" s="219"/>
      <c r="AW58" s="219"/>
      <c r="AX58" s="219"/>
      <c r="AY58" s="219"/>
      <c r="AZ58" s="219"/>
      <c r="BA58" s="219"/>
      <c r="BB58" s="219"/>
      <c r="BC58" s="219"/>
      <c r="BD58" s="219"/>
      <c r="BE58" s="219"/>
      <c r="BF58" s="219"/>
      <c r="BG58" s="219"/>
      <c r="BH58" s="219"/>
      <c r="BI58" s="219"/>
    </row>
    <row r="59" spans="1:61" s="192" customFormat="1" hidden="1" outlineLevel="1">
      <c r="A59" s="12"/>
      <c r="B59" s="46"/>
      <c r="C59" s="132">
        <f>Asset20</f>
        <v>0</v>
      </c>
      <c r="D59" s="12"/>
      <c r="E59" s="12"/>
      <c r="F59" s="117"/>
      <c r="G59" s="323">
        <f>Input!G60-Input!G94</f>
        <v>0</v>
      </c>
      <c r="H59" s="324">
        <f>Input!H60-Input!H94</f>
        <v>0</v>
      </c>
      <c r="I59" s="324">
        <f>Input!I60-Input!I94</f>
        <v>0</v>
      </c>
      <c r="J59" s="324">
        <f>Input!J60-Input!J94</f>
        <v>0</v>
      </c>
      <c r="K59" s="324">
        <f>Input!K60-Input!K94</f>
        <v>0</v>
      </c>
      <c r="L59" s="324">
        <f>Input!L60-Input!L94</f>
        <v>0</v>
      </c>
      <c r="M59" s="324">
        <f>Input!M60-Input!M94</f>
        <v>0</v>
      </c>
      <c r="N59" s="108">
        <f>Input!N60-Input!N94</f>
        <v>0</v>
      </c>
      <c r="O59" s="108">
        <f>Input!O60-Input!O94</f>
        <v>0</v>
      </c>
      <c r="P59" s="108">
        <f>Input!P60-Input!P94</f>
        <v>0</v>
      </c>
      <c r="Q59" s="108">
        <f>Input!Q60-Input!Q94</f>
        <v>0</v>
      </c>
      <c r="R59" s="108"/>
      <c r="S59" s="108"/>
      <c r="T59" s="108"/>
      <c r="U59" s="108"/>
      <c r="V59" s="108"/>
      <c r="W59" s="108"/>
      <c r="X59" s="108"/>
      <c r="Y59" s="108"/>
      <c r="Z59" s="108"/>
      <c r="AA59" s="219"/>
      <c r="AB59" s="219"/>
      <c r="AC59" s="219"/>
      <c r="AD59" s="219"/>
      <c r="AE59" s="219"/>
      <c r="AF59" s="219"/>
      <c r="AG59" s="219"/>
      <c r="AH59" s="219"/>
      <c r="AI59" s="219"/>
      <c r="AJ59" s="219"/>
      <c r="AK59" s="219"/>
      <c r="AL59" s="219"/>
      <c r="AM59" s="219"/>
      <c r="AN59" s="219"/>
      <c r="AO59" s="219"/>
      <c r="AP59" s="219"/>
      <c r="AQ59" s="219"/>
      <c r="AR59" s="219"/>
      <c r="AS59" s="219"/>
      <c r="AT59" s="219"/>
      <c r="AU59" s="219"/>
      <c r="AV59" s="219"/>
      <c r="AW59" s="219"/>
      <c r="AX59" s="219"/>
      <c r="AY59" s="219"/>
      <c r="AZ59" s="219"/>
      <c r="BA59" s="219"/>
      <c r="BB59" s="219"/>
      <c r="BC59" s="219"/>
      <c r="BD59" s="219"/>
      <c r="BE59" s="219"/>
      <c r="BF59" s="219"/>
      <c r="BG59" s="219"/>
      <c r="BH59" s="219"/>
      <c r="BI59" s="219"/>
    </row>
    <row r="60" spans="1:61" s="192" customFormat="1" hidden="1" outlineLevel="1">
      <c r="A60" s="12"/>
      <c r="B60" s="46"/>
      <c r="C60" s="132">
        <f>Asset21</f>
        <v>0</v>
      </c>
      <c r="D60" s="12"/>
      <c r="E60" s="12"/>
      <c r="F60" s="117"/>
      <c r="G60" s="323">
        <f>Input!G61-Input!G95</f>
        <v>0</v>
      </c>
      <c r="H60" s="324">
        <f>Input!H61-Input!H95</f>
        <v>0</v>
      </c>
      <c r="I60" s="324">
        <f>Input!I61-Input!I95</f>
        <v>0</v>
      </c>
      <c r="J60" s="324">
        <f>Input!J61-Input!J95</f>
        <v>0</v>
      </c>
      <c r="K60" s="324">
        <f>Input!K61-Input!K95</f>
        <v>0</v>
      </c>
      <c r="L60" s="324">
        <f>Input!L61-Input!L95</f>
        <v>0</v>
      </c>
      <c r="M60" s="324">
        <f>Input!M61-Input!M95</f>
        <v>0</v>
      </c>
      <c r="N60" s="108">
        <f>Input!N61-Input!N95</f>
        <v>0</v>
      </c>
      <c r="O60" s="108">
        <f>Input!O61-Input!O95</f>
        <v>0</v>
      </c>
      <c r="P60" s="108">
        <f>Input!P61-Input!P95</f>
        <v>0</v>
      </c>
      <c r="Q60" s="108">
        <f>Input!Q61-Input!Q95</f>
        <v>0</v>
      </c>
      <c r="R60" s="108"/>
      <c r="S60" s="108"/>
      <c r="T60" s="108"/>
      <c r="U60" s="108"/>
      <c r="V60" s="108"/>
      <c r="W60" s="108"/>
      <c r="X60" s="108"/>
      <c r="Y60" s="108"/>
      <c r="Z60" s="108"/>
      <c r="AA60" s="219"/>
      <c r="AB60" s="219"/>
      <c r="AC60" s="219"/>
      <c r="AD60" s="219"/>
      <c r="AE60" s="219"/>
      <c r="AF60" s="219"/>
      <c r="AG60" s="219"/>
      <c r="AH60" s="219"/>
      <c r="AI60" s="219"/>
      <c r="AJ60" s="219"/>
      <c r="AK60" s="219"/>
      <c r="AL60" s="219"/>
      <c r="AM60" s="219"/>
      <c r="AN60" s="219"/>
      <c r="AO60" s="219"/>
      <c r="AP60" s="219"/>
      <c r="AQ60" s="219"/>
      <c r="AR60" s="219"/>
      <c r="AS60" s="219"/>
      <c r="AT60" s="219"/>
      <c r="AU60" s="219"/>
      <c r="AV60" s="219"/>
      <c r="AW60" s="219"/>
      <c r="AX60" s="219"/>
      <c r="AY60" s="219"/>
      <c r="AZ60" s="219"/>
      <c r="BA60" s="219"/>
      <c r="BB60" s="219"/>
      <c r="BC60" s="219"/>
      <c r="BD60" s="219"/>
      <c r="BE60" s="219"/>
      <c r="BF60" s="219"/>
      <c r="BG60" s="219"/>
      <c r="BH60" s="219"/>
      <c r="BI60" s="219"/>
    </row>
    <row r="61" spans="1:61" s="192" customFormat="1" hidden="1" outlineLevel="1">
      <c r="A61" s="12"/>
      <c r="B61" s="46"/>
      <c r="C61" s="132">
        <f>Asset22</f>
        <v>0</v>
      </c>
      <c r="D61" s="12"/>
      <c r="E61" s="12"/>
      <c r="F61" s="117"/>
      <c r="G61" s="323">
        <f>Input!G62-Input!G96</f>
        <v>0</v>
      </c>
      <c r="H61" s="324">
        <f>Input!H62-Input!H96</f>
        <v>0</v>
      </c>
      <c r="I61" s="324">
        <f>Input!I62-Input!I96</f>
        <v>0</v>
      </c>
      <c r="J61" s="324">
        <f>Input!J62-Input!J96</f>
        <v>0</v>
      </c>
      <c r="K61" s="324">
        <f>Input!K62-Input!K96</f>
        <v>0</v>
      </c>
      <c r="L61" s="324">
        <f>Input!L62-Input!L96</f>
        <v>0</v>
      </c>
      <c r="M61" s="324">
        <f>Input!M62-Input!M96</f>
        <v>0</v>
      </c>
      <c r="N61" s="108">
        <f>Input!N62-Input!N96</f>
        <v>0</v>
      </c>
      <c r="O61" s="108">
        <f>Input!O62-Input!O96</f>
        <v>0</v>
      </c>
      <c r="P61" s="108">
        <f>Input!P62-Input!P96</f>
        <v>0</v>
      </c>
      <c r="Q61" s="108">
        <f>Input!Q62-Input!Q96</f>
        <v>0</v>
      </c>
      <c r="R61" s="108"/>
      <c r="S61" s="108"/>
      <c r="T61" s="108"/>
      <c r="U61" s="108"/>
      <c r="V61" s="108"/>
      <c r="W61" s="108"/>
      <c r="X61" s="108"/>
      <c r="Y61" s="108"/>
      <c r="Z61" s="108"/>
      <c r="AA61" s="219"/>
      <c r="AB61" s="219"/>
      <c r="AC61" s="219"/>
      <c r="AD61" s="219"/>
      <c r="AE61" s="219"/>
      <c r="AF61" s="219"/>
      <c r="AG61" s="219"/>
      <c r="AH61" s="219"/>
      <c r="AI61" s="219"/>
      <c r="AJ61" s="219"/>
      <c r="AK61" s="219"/>
      <c r="AL61" s="219"/>
      <c r="AM61" s="219"/>
      <c r="AN61" s="219"/>
      <c r="AO61" s="219"/>
      <c r="AP61" s="219"/>
      <c r="AQ61" s="219"/>
      <c r="AR61" s="219"/>
      <c r="AS61" s="219"/>
      <c r="AT61" s="219"/>
      <c r="AU61" s="219"/>
      <c r="AV61" s="219"/>
      <c r="AW61" s="219"/>
      <c r="AX61" s="219"/>
      <c r="AY61" s="219"/>
      <c r="AZ61" s="219"/>
      <c r="BA61" s="219"/>
      <c r="BB61" s="219"/>
      <c r="BC61" s="219"/>
      <c r="BD61" s="219"/>
      <c r="BE61" s="219"/>
      <c r="BF61" s="219"/>
      <c r="BG61" s="219"/>
      <c r="BH61" s="219"/>
      <c r="BI61" s="219"/>
    </row>
    <row r="62" spans="1:61" s="192" customFormat="1" hidden="1" outlineLevel="1">
      <c r="A62" s="12"/>
      <c r="B62" s="46"/>
      <c r="C62" s="132">
        <f>Asset23</f>
        <v>0</v>
      </c>
      <c r="D62" s="12"/>
      <c r="E62" s="12"/>
      <c r="F62" s="117"/>
      <c r="G62" s="323">
        <f>Input!G63-Input!G97</f>
        <v>0</v>
      </c>
      <c r="H62" s="324">
        <f>Input!H63-Input!H97</f>
        <v>0</v>
      </c>
      <c r="I62" s="324">
        <f>Input!I63-Input!I97</f>
        <v>0</v>
      </c>
      <c r="J62" s="324">
        <f>Input!J63-Input!J97</f>
        <v>0</v>
      </c>
      <c r="K62" s="324">
        <f>Input!K63-Input!K97</f>
        <v>0</v>
      </c>
      <c r="L62" s="324">
        <f>Input!L63-Input!L97</f>
        <v>0</v>
      </c>
      <c r="M62" s="324">
        <f>Input!M63-Input!M97</f>
        <v>0</v>
      </c>
      <c r="N62" s="108">
        <f>Input!N63-Input!N97</f>
        <v>0</v>
      </c>
      <c r="O62" s="108">
        <f>Input!O63-Input!O97</f>
        <v>0</v>
      </c>
      <c r="P62" s="108">
        <f>Input!P63-Input!P97</f>
        <v>0</v>
      </c>
      <c r="Q62" s="108">
        <f>Input!Q63-Input!Q97</f>
        <v>0</v>
      </c>
      <c r="R62" s="108"/>
      <c r="S62" s="108"/>
      <c r="T62" s="108"/>
      <c r="U62" s="108"/>
      <c r="V62" s="108"/>
      <c r="W62" s="108"/>
      <c r="X62" s="108"/>
      <c r="Y62" s="108"/>
      <c r="Z62" s="108"/>
      <c r="AA62" s="219"/>
      <c r="AB62" s="219"/>
      <c r="AC62" s="219"/>
      <c r="AD62" s="219"/>
      <c r="AE62" s="219"/>
      <c r="AF62" s="219"/>
      <c r="AG62" s="219"/>
      <c r="AH62" s="219"/>
      <c r="AI62" s="219"/>
      <c r="AJ62" s="219"/>
      <c r="AK62" s="219"/>
      <c r="AL62" s="219"/>
      <c r="AM62" s="219"/>
      <c r="AN62" s="219"/>
      <c r="AO62" s="219"/>
      <c r="AP62" s="219"/>
      <c r="AQ62" s="219"/>
      <c r="AR62" s="219"/>
      <c r="AS62" s="219"/>
      <c r="AT62" s="219"/>
      <c r="AU62" s="219"/>
      <c r="AV62" s="219"/>
      <c r="AW62" s="219"/>
      <c r="AX62" s="219"/>
      <c r="AY62" s="219"/>
      <c r="AZ62" s="219"/>
      <c r="BA62" s="219"/>
      <c r="BB62" s="219"/>
      <c r="BC62" s="219"/>
      <c r="BD62" s="219"/>
      <c r="BE62" s="219"/>
      <c r="BF62" s="219"/>
      <c r="BG62" s="219"/>
      <c r="BH62" s="219"/>
      <c r="BI62" s="219"/>
    </row>
    <row r="63" spans="1:61" s="192" customFormat="1" hidden="1" outlineLevel="1">
      <c r="A63" s="12"/>
      <c r="B63" s="46"/>
      <c r="C63" s="132">
        <f>Asset24</f>
        <v>0</v>
      </c>
      <c r="D63" s="12"/>
      <c r="E63" s="12"/>
      <c r="F63" s="117"/>
      <c r="G63" s="323">
        <f>Input!G64-Input!G98</f>
        <v>0</v>
      </c>
      <c r="H63" s="324">
        <f>Input!H64-Input!H98</f>
        <v>0</v>
      </c>
      <c r="I63" s="324">
        <f>Input!I64-Input!I98</f>
        <v>0</v>
      </c>
      <c r="J63" s="324">
        <f>Input!J64-Input!J98</f>
        <v>0</v>
      </c>
      <c r="K63" s="324">
        <f>Input!K64-Input!K98</f>
        <v>0</v>
      </c>
      <c r="L63" s="324">
        <f>Input!L64-Input!L98</f>
        <v>0</v>
      </c>
      <c r="M63" s="324">
        <f>Input!M64-Input!M98</f>
        <v>0</v>
      </c>
      <c r="N63" s="108">
        <f>Input!N64-Input!N98</f>
        <v>0</v>
      </c>
      <c r="O63" s="108">
        <f>Input!O64-Input!O98</f>
        <v>0</v>
      </c>
      <c r="P63" s="108">
        <f>Input!P64-Input!P98</f>
        <v>0</v>
      </c>
      <c r="Q63" s="108">
        <f>Input!Q64-Input!Q98</f>
        <v>0</v>
      </c>
      <c r="R63" s="108"/>
      <c r="S63" s="108"/>
      <c r="T63" s="108"/>
      <c r="U63" s="108"/>
      <c r="V63" s="108"/>
      <c r="W63" s="108"/>
      <c r="X63" s="108"/>
      <c r="Y63" s="108"/>
      <c r="Z63" s="108"/>
      <c r="AA63" s="219"/>
      <c r="AB63" s="219"/>
      <c r="AC63" s="219"/>
      <c r="AD63" s="219"/>
      <c r="AE63" s="219"/>
      <c r="AF63" s="219"/>
      <c r="AG63" s="219"/>
      <c r="AH63" s="219"/>
      <c r="AI63" s="219"/>
      <c r="AJ63" s="219"/>
      <c r="AK63" s="219"/>
      <c r="AL63" s="219"/>
      <c r="AM63" s="219"/>
      <c r="AN63" s="219"/>
      <c r="AO63" s="219"/>
      <c r="AP63" s="219"/>
      <c r="AQ63" s="219"/>
      <c r="AR63" s="219"/>
      <c r="AS63" s="219"/>
      <c r="AT63" s="219"/>
      <c r="AU63" s="219"/>
      <c r="AV63" s="219"/>
      <c r="AW63" s="219"/>
      <c r="AX63" s="219"/>
      <c r="AY63" s="219"/>
      <c r="AZ63" s="219"/>
      <c r="BA63" s="219"/>
      <c r="BB63" s="219"/>
      <c r="BC63" s="219"/>
      <c r="BD63" s="219"/>
      <c r="BE63" s="219"/>
      <c r="BF63" s="219"/>
      <c r="BG63" s="219"/>
      <c r="BH63" s="219"/>
      <c r="BI63" s="219"/>
    </row>
    <row r="64" spans="1:61" s="192" customFormat="1" hidden="1" outlineLevel="1">
      <c r="A64" s="12"/>
      <c r="B64" s="46"/>
      <c r="C64" s="132">
        <f>Asset25</f>
        <v>0</v>
      </c>
      <c r="D64" s="12"/>
      <c r="E64" s="12"/>
      <c r="F64" s="117"/>
      <c r="G64" s="323">
        <f>Input!G65-Input!G99</f>
        <v>0</v>
      </c>
      <c r="H64" s="324">
        <f>Input!H65-Input!H99</f>
        <v>0</v>
      </c>
      <c r="I64" s="324">
        <f>Input!I65-Input!I99</f>
        <v>0</v>
      </c>
      <c r="J64" s="324">
        <f>Input!J65-Input!J99</f>
        <v>0</v>
      </c>
      <c r="K64" s="324">
        <f>Input!K65-Input!K99</f>
        <v>0</v>
      </c>
      <c r="L64" s="324">
        <f>Input!L65-Input!L99</f>
        <v>0</v>
      </c>
      <c r="M64" s="324">
        <f>Input!M65-Input!M99</f>
        <v>0</v>
      </c>
      <c r="N64" s="108">
        <f>Input!N65-Input!N99</f>
        <v>0</v>
      </c>
      <c r="O64" s="108">
        <f>Input!O65-Input!O99</f>
        <v>0</v>
      </c>
      <c r="P64" s="108">
        <f>Input!P65-Input!P99</f>
        <v>0</v>
      </c>
      <c r="Q64" s="108">
        <f>Input!Q65-Input!Q99</f>
        <v>0</v>
      </c>
      <c r="R64" s="108"/>
      <c r="S64" s="108"/>
      <c r="T64" s="108"/>
      <c r="U64" s="108"/>
      <c r="V64" s="108"/>
      <c r="W64" s="108"/>
      <c r="X64" s="108"/>
      <c r="Y64" s="108"/>
      <c r="Z64" s="108"/>
      <c r="AA64" s="219"/>
      <c r="AB64" s="219"/>
      <c r="AC64" s="219"/>
      <c r="AD64" s="219"/>
      <c r="AE64" s="219"/>
      <c r="AF64" s="219"/>
      <c r="AG64" s="219"/>
      <c r="AH64" s="219"/>
      <c r="AI64" s="219"/>
      <c r="AJ64" s="219"/>
      <c r="AK64" s="219"/>
      <c r="AL64" s="219"/>
      <c r="AM64" s="219"/>
      <c r="AN64" s="219"/>
      <c r="AO64" s="219"/>
      <c r="AP64" s="219"/>
      <c r="AQ64" s="219"/>
      <c r="AR64" s="219"/>
      <c r="AS64" s="219"/>
      <c r="AT64" s="219"/>
      <c r="AU64" s="219"/>
      <c r="AV64" s="219"/>
      <c r="AW64" s="219"/>
      <c r="AX64" s="219"/>
      <c r="AY64" s="219"/>
      <c r="AZ64" s="219"/>
      <c r="BA64" s="219"/>
      <c r="BB64" s="219"/>
      <c r="BC64" s="219"/>
      <c r="BD64" s="219"/>
      <c r="BE64" s="219"/>
      <c r="BF64" s="219"/>
      <c r="BG64" s="219"/>
      <c r="BH64" s="219"/>
      <c r="BI64" s="219"/>
    </row>
    <row r="65" spans="1:61" s="192" customFormat="1" hidden="1" outlineLevel="1">
      <c r="A65" s="12"/>
      <c r="B65" s="46"/>
      <c r="C65" s="132">
        <f>Asset26</f>
        <v>0</v>
      </c>
      <c r="D65" s="12"/>
      <c r="E65" s="12"/>
      <c r="F65" s="117"/>
      <c r="G65" s="323">
        <f>Input!G66-Input!G100</f>
        <v>0</v>
      </c>
      <c r="H65" s="324">
        <f>Input!H66-Input!H100</f>
        <v>0</v>
      </c>
      <c r="I65" s="324">
        <f>Input!I66-Input!I100</f>
        <v>0</v>
      </c>
      <c r="J65" s="324">
        <f>Input!J66-Input!J100</f>
        <v>0</v>
      </c>
      <c r="K65" s="324">
        <f>Input!K66-Input!K100</f>
        <v>0</v>
      </c>
      <c r="L65" s="324">
        <f>Input!L66-Input!L100</f>
        <v>0</v>
      </c>
      <c r="M65" s="324">
        <f>Input!M66-Input!M100</f>
        <v>0</v>
      </c>
      <c r="N65" s="108">
        <f>Input!N66-Input!N100</f>
        <v>0</v>
      </c>
      <c r="O65" s="108">
        <f>Input!O66-Input!O100</f>
        <v>0</v>
      </c>
      <c r="P65" s="108">
        <f>Input!P66-Input!P100</f>
        <v>0</v>
      </c>
      <c r="Q65" s="108">
        <f>Input!Q66-Input!Q100</f>
        <v>0</v>
      </c>
      <c r="R65" s="108"/>
      <c r="S65" s="108"/>
      <c r="T65" s="108"/>
      <c r="U65" s="108"/>
      <c r="V65" s="108"/>
      <c r="W65" s="108"/>
      <c r="X65" s="108"/>
      <c r="Y65" s="108"/>
      <c r="Z65" s="108"/>
      <c r="AA65" s="219"/>
      <c r="AB65" s="219"/>
      <c r="AC65" s="219"/>
      <c r="AD65" s="219"/>
      <c r="AE65" s="219"/>
      <c r="AF65" s="219"/>
      <c r="AG65" s="219"/>
      <c r="AH65" s="219"/>
      <c r="AI65" s="219"/>
      <c r="AJ65" s="219"/>
      <c r="AK65" s="219"/>
      <c r="AL65" s="219"/>
      <c r="AM65" s="219"/>
      <c r="AN65" s="219"/>
      <c r="AO65" s="219"/>
      <c r="AP65" s="219"/>
      <c r="AQ65" s="219"/>
      <c r="AR65" s="219"/>
      <c r="AS65" s="219"/>
      <c r="AT65" s="219"/>
      <c r="AU65" s="219"/>
      <c r="AV65" s="219"/>
      <c r="AW65" s="219"/>
      <c r="AX65" s="219"/>
      <c r="AY65" s="219"/>
      <c r="AZ65" s="219"/>
      <c r="BA65" s="219"/>
      <c r="BB65" s="219"/>
      <c r="BC65" s="219"/>
      <c r="BD65" s="219"/>
      <c r="BE65" s="219"/>
      <c r="BF65" s="219"/>
      <c r="BG65" s="219"/>
      <c r="BH65" s="219"/>
      <c r="BI65" s="219"/>
    </row>
    <row r="66" spans="1:61" s="192" customFormat="1" hidden="1" outlineLevel="1">
      <c r="A66" s="12"/>
      <c r="B66" s="46"/>
      <c r="C66" s="132">
        <f>Asset27</f>
        <v>0</v>
      </c>
      <c r="D66" s="12"/>
      <c r="E66" s="12"/>
      <c r="F66" s="117"/>
      <c r="G66" s="323">
        <f>Input!G67-Input!G101</f>
        <v>0</v>
      </c>
      <c r="H66" s="324">
        <f>Input!H67-Input!H101</f>
        <v>0</v>
      </c>
      <c r="I66" s="324">
        <f>Input!I67-Input!I101</f>
        <v>0</v>
      </c>
      <c r="J66" s="324">
        <f>Input!J67-Input!J101</f>
        <v>0</v>
      </c>
      <c r="K66" s="324">
        <f>Input!K67-Input!K101</f>
        <v>0</v>
      </c>
      <c r="L66" s="324">
        <f>Input!L67-Input!L101</f>
        <v>0</v>
      </c>
      <c r="M66" s="324">
        <f>Input!M67-Input!M101</f>
        <v>0</v>
      </c>
      <c r="N66" s="108">
        <f>Input!N67-Input!N101</f>
        <v>0</v>
      </c>
      <c r="O66" s="108">
        <f>Input!O67-Input!O101</f>
        <v>0</v>
      </c>
      <c r="P66" s="108">
        <f>Input!P67-Input!P101</f>
        <v>0</v>
      </c>
      <c r="Q66" s="108">
        <f>Input!Q67-Input!Q101</f>
        <v>0</v>
      </c>
      <c r="R66" s="108"/>
      <c r="S66" s="108"/>
      <c r="T66" s="108"/>
      <c r="U66" s="108"/>
      <c r="V66" s="108"/>
      <c r="W66" s="108"/>
      <c r="X66" s="108"/>
      <c r="Y66" s="108"/>
      <c r="Z66" s="108"/>
      <c r="AA66" s="219"/>
      <c r="AB66" s="219"/>
      <c r="AC66" s="219"/>
      <c r="AD66" s="219"/>
      <c r="AE66" s="219"/>
      <c r="AF66" s="219"/>
      <c r="AG66" s="219"/>
      <c r="AH66" s="219"/>
      <c r="AI66" s="219"/>
      <c r="AJ66" s="219"/>
      <c r="AK66" s="219"/>
      <c r="AL66" s="219"/>
      <c r="AM66" s="219"/>
      <c r="AN66" s="219"/>
      <c r="AO66" s="219"/>
      <c r="AP66" s="219"/>
      <c r="AQ66" s="219"/>
      <c r="AR66" s="219"/>
      <c r="AS66" s="219"/>
      <c r="AT66" s="219"/>
      <c r="AU66" s="219"/>
      <c r="AV66" s="219"/>
      <c r="AW66" s="219"/>
      <c r="AX66" s="219"/>
      <c r="AY66" s="219"/>
      <c r="AZ66" s="219"/>
      <c r="BA66" s="219"/>
      <c r="BB66" s="219"/>
      <c r="BC66" s="219"/>
      <c r="BD66" s="219"/>
      <c r="BE66" s="219"/>
      <c r="BF66" s="219"/>
      <c r="BG66" s="219"/>
      <c r="BH66" s="219"/>
      <c r="BI66" s="219"/>
    </row>
    <row r="67" spans="1:61" s="192" customFormat="1" hidden="1" outlineLevel="1">
      <c r="A67" s="12"/>
      <c r="B67" s="46"/>
      <c r="C67" s="132">
        <f>Asset28</f>
        <v>0</v>
      </c>
      <c r="D67" s="12"/>
      <c r="E67" s="12"/>
      <c r="F67" s="117"/>
      <c r="G67" s="323">
        <f>Input!G68-Input!G102</f>
        <v>0</v>
      </c>
      <c r="H67" s="324">
        <f>Input!H68-Input!H102</f>
        <v>0</v>
      </c>
      <c r="I67" s="324">
        <f>Input!I68-Input!I102</f>
        <v>0</v>
      </c>
      <c r="J67" s="324">
        <f>Input!J68-Input!J102</f>
        <v>0</v>
      </c>
      <c r="K67" s="324">
        <f>Input!K68-Input!K102</f>
        <v>0</v>
      </c>
      <c r="L67" s="324">
        <f>Input!L68-Input!L102</f>
        <v>0</v>
      </c>
      <c r="M67" s="324">
        <f>Input!M68-Input!M102</f>
        <v>0</v>
      </c>
      <c r="N67" s="108">
        <f>Input!N68-Input!N102</f>
        <v>0</v>
      </c>
      <c r="O67" s="108">
        <f>Input!O68-Input!O102</f>
        <v>0</v>
      </c>
      <c r="P67" s="108">
        <f>Input!P68-Input!P102</f>
        <v>0</v>
      </c>
      <c r="Q67" s="108">
        <f>Input!Q68-Input!Q102</f>
        <v>0</v>
      </c>
      <c r="R67" s="108"/>
      <c r="S67" s="108"/>
      <c r="T67" s="108"/>
      <c r="U67" s="108"/>
      <c r="V67" s="108"/>
      <c r="W67" s="108"/>
      <c r="X67" s="108"/>
      <c r="Y67" s="108"/>
      <c r="Z67" s="108"/>
      <c r="AA67" s="219"/>
      <c r="AB67" s="219"/>
      <c r="AC67" s="219"/>
      <c r="AD67" s="219"/>
      <c r="AE67" s="219"/>
      <c r="AF67" s="219"/>
      <c r="AG67" s="219"/>
      <c r="AH67" s="219"/>
      <c r="AI67" s="219"/>
      <c r="AJ67" s="219"/>
      <c r="AK67" s="219"/>
      <c r="AL67" s="219"/>
      <c r="AM67" s="219"/>
      <c r="AN67" s="219"/>
      <c r="AO67" s="219"/>
      <c r="AP67" s="219"/>
      <c r="AQ67" s="219"/>
      <c r="AR67" s="219"/>
      <c r="AS67" s="219"/>
      <c r="AT67" s="219"/>
      <c r="AU67" s="219"/>
      <c r="AV67" s="219"/>
      <c r="AW67" s="219"/>
      <c r="AX67" s="219"/>
      <c r="AY67" s="219"/>
      <c r="AZ67" s="219"/>
      <c r="BA67" s="219"/>
      <c r="BB67" s="219"/>
      <c r="BC67" s="219"/>
      <c r="BD67" s="219"/>
      <c r="BE67" s="219"/>
      <c r="BF67" s="219"/>
      <c r="BG67" s="219"/>
      <c r="BH67" s="219"/>
      <c r="BI67" s="219"/>
    </row>
    <row r="68" spans="1:61" s="192" customFormat="1" hidden="1" outlineLevel="1">
      <c r="A68" s="12"/>
      <c r="B68" s="46"/>
      <c r="C68" s="132">
        <f>Asset29</f>
        <v>0</v>
      </c>
      <c r="D68" s="12"/>
      <c r="E68" s="12"/>
      <c r="F68" s="117"/>
      <c r="G68" s="323">
        <f>Input!G69-Input!G103</f>
        <v>0</v>
      </c>
      <c r="H68" s="324">
        <f>Input!H69-Input!H103</f>
        <v>0</v>
      </c>
      <c r="I68" s="324">
        <f>Input!I69-Input!I103</f>
        <v>0</v>
      </c>
      <c r="J68" s="324">
        <f>Input!J69-Input!J103</f>
        <v>0</v>
      </c>
      <c r="K68" s="324">
        <f>Input!K69-Input!K103</f>
        <v>0</v>
      </c>
      <c r="L68" s="324">
        <f>Input!L69-Input!L103</f>
        <v>0</v>
      </c>
      <c r="M68" s="324">
        <f>Input!M69-Input!M103</f>
        <v>0</v>
      </c>
      <c r="N68" s="108">
        <f>Input!N69-Input!N103</f>
        <v>0</v>
      </c>
      <c r="O68" s="108">
        <f>Input!O69-Input!O103</f>
        <v>0</v>
      </c>
      <c r="P68" s="108">
        <f>Input!P69-Input!P103</f>
        <v>0</v>
      </c>
      <c r="Q68" s="108">
        <f>Input!Q69-Input!Q103</f>
        <v>0</v>
      </c>
      <c r="R68" s="108"/>
      <c r="S68" s="108"/>
      <c r="T68" s="108"/>
      <c r="U68" s="108"/>
      <c r="V68" s="108"/>
      <c r="W68" s="108"/>
      <c r="X68" s="108"/>
      <c r="Y68" s="108"/>
      <c r="Z68" s="108"/>
      <c r="AA68" s="219"/>
      <c r="AB68" s="219"/>
      <c r="AC68" s="219"/>
      <c r="AD68" s="219"/>
      <c r="AE68" s="219"/>
      <c r="AF68" s="219"/>
      <c r="AG68" s="219"/>
      <c r="AH68" s="219"/>
      <c r="AI68" s="219"/>
      <c r="AJ68" s="219"/>
      <c r="AK68" s="219"/>
      <c r="AL68" s="219"/>
      <c r="AM68" s="219"/>
      <c r="AN68" s="219"/>
      <c r="AO68" s="219"/>
      <c r="AP68" s="219"/>
      <c r="AQ68" s="219"/>
      <c r="AR68" s="219"/>
      <c r="AS68" s="219"/>
      <c r="AT68" s="219"/>
      <c r="AU68" s="219"/>
      <c r="AV68" s="219"/>
      <c r="AW68" s="219"/>
      <c r="AX68" s="219"/>
      <c r="AY68" s="219"/>
      <c r="AZ68" s="219"/>
      <c r="BA68" s="219"/>
      <c r="BB68" s="219"/>
      <c r="BC68" s="219"/>
      <c r="BD68" s="219"/>
      <c r="BE68" s="219"/>
      <c r="BF68" s="219"/>
      <c r="BG68" s="219"/>
      <c r="BH68" s="219"/>
      <c r="BI68" s="219"/>
    </row>
    <row r="69" spans="1:61" s="192" customFormat="1" hidden="1" outlineLevel="1">
      <c r="A69" s="12"/>
      <c r="B69" s="46"/>
      <c r="C69" s="132">
        <f>Asset30</f>
        <v>0</v>
      </c>
      <c r="D69" s="12"/>
      <c r="E69" s="12"/>
      <c r="F69" s="117"/>
      <c r="G69" s="323">
        <f>Input!G70-Input!G104</f>
        <v>0</v>
      </c>
      <c r="H69" s="324">
        <f>Input!H70-Input!H104</f>
        <v>0</v>
      </c>
      <c r="I69" s="324">
        <f>Input!I70-Input!I104</f>
        <v>0</v>
      </c>
      <c r="J69" s="324">
        <f>Input!J70-Input!J104</f>
        <v>0</v>
      </c>
      <c r="K69" s="324">
        <f>Input!K70-Input!K104</f>
        <v>0</v>
      </c>
      <c r="L69" s="324">
        <f>Input!L70-Input!L104</f>
        <v>0</v>
      </c>
      <c r="M69" s="324">
        <f>Input!M70-Input!M104</f>
        <v>0</v>
      </c>
      <c r="N69" s="108">
        <f>Input!N70-Input!N104</f>
        <v>0</v>
      </c>
      <c r="O69" s="108">
        <f>Input!O70-Input!O104</f>
        <v>0</v>
      </c>
      <c r="P69" s="108">
        <f>Input!P70-Input!P104</f>
        <v>0</v>
      </c>
      <c r="Q69" s="108">
        <f>Input!Q70-Input!Q104</f>
        <v>0</v>
      </c>
      <c r="R69" s="108"/>
      <c r="S69" s="108"/>
      <c r="T69" s="108"/>
      <c r="U69" s="108"/>
      <c r="V69" s="108"/>
      <c r="W69" s="108"/>
      <c r="X69" s="108"/>
      <c r="Y69" s="108"/>
      <c r="Z69" s="108"/>
      <c r="AA69" s="219"/>
      <c r="AB69" s="219"/>
      <c r="AC69" s="219"/>
      <c r="AD69" s="219"/>
      <c r="AE69" s="219"/>
      <c r="AF69" s="219"/>
      <c r="AG69" s="219"/>
      <c r="AH69" s="219"/>
      <c r="AI69" s="219"/>
      <c r="AJ69" s="219"/>
      <c r="AK69" s="219"/>
      <c r="AL69" s="219"/>
      <c r="AM69" s="219"/>
      <c r="AN69" s="219"/>
      <c r="AO69" s="219"/>
      <c r="AP69" s="219"/>
      <c r="AQ69" s="219"/>
      <c r="AR69" s="219"/>
      <c r="AS69" s="219"/>
      <c r="AT69" s="219"/>
      <c r="AU69" s="219"/>
      <c r="AV69" s="219"/>
      <c r="AW69" s="219"/>
      <c r="AX69" s="219"/>
      <c r="AY69" s="219"/>
      <c r="AZ69" s="219"/>
      <c r="BA69" s="219"/>
      <c r="BB69" s="219"/>
      <c r="BC69" s="219"/>
      <c r="BD69" s="219"/>
      <c r="BE69" s="219"/>
      <c r="BF69" s="219"/>
      <c r="BG69" s="219"/>
      <c r="BH69" s="219"/>
      <c r="BI69" s="219"/>
    </row>
    <row r="70" spans="1:61" s="192" customFormat="1" collapsed="1">
      <c r="A70" s="12"/>
      <c r="B70" s="17"/>
      <c r="C70" s="12"/>
      <c r="D70" s="12"/>
      <c r="E70" s="12"/>
      <c r="F70" s="117"/>
      <c r="G70" s="323"/>
      <c r="H70" s="324"/>
      <c r="I70" s="324"/>
      <c r="J70" s="324"/>
      <c r="K70" s="324"/>
      <c r="L70" s="324"/>
      <c r="M70" s="324"/>
      <c r="N70" s="108"/>
      <c r="O70" s="108"/>
      <c r="P70" s="108"/>
      <c r="Q70" s="108"/>
      <c r="R70" s="108"/>
      <c r="S70" s="108"/>
      <c r="T70" s="108"/>
      <c r="U70" s="108"/>
      <c r="V70" s="108"/>
      <c r="W70" s="108"/>
      <c r="X70" s="108"/>
      <c r="Y70" s="108"/>
      <c r="Z70" s="108"/>
      <c r="AA70" s="219"/>
      <c r="AB70" s="219"/>
      <c r="AC70" s="219"/>
      <c r="AD70" s="219"/>
      <c r="AE70" s="219"/>
      <c r="AF70" s="219"/>
      <c r="AG70" s="219"/>
      <c r="AH70" s="219"/>
      <c r="AI70" s="219"/>
      <c r="AJ70" s="219"/>
      <c r="AK70" s="219"/>
      <c r="AL70" s="219"/>
      <c r="AM70" s="219"/>
      <c r="AN70" s="219"/>
      <c r="AO70" s="219"/>
      <c r="AP70" s="219"/>
      <c r="AQ70" s="219"/>
      <c r="AR70" s="219"/>
      <c r="AS70" s="219"/>
      <c r="AT70" s="219"/>
      <c r="AU70" s="219"/>
      <c r="AV70" s="219"/>
      <c r="AW70" s="219"/>
      <c r="AX70" s="219"/>
      <c r="AY70" s="219"/>
      <c r="AZ70" s="219"/>
      <c r="BA70" s="219"/>
      <c r="BB70" s="219"/>
      <c r="BC70" s="219"/>
      <c r="BD70" s="219"/>
      <c r="BE70" s="219"/>
      <c r="BF70" s="219"/>
      <c r="BG70" s="219"/>
      <c r="BH70" s="219"/>
      <c r="BI70" s="219"/>
    </row>
    <row r="71" spans="1:61" s="192" customFormat="1">
      <c r="A71" s="9"/>
      <c r="B71" s="9" t="s">
        <v>69</v>
      </c>
      <c r="C71" s="9"/>
      <c r="D71" s="9"/>
      <c r="E71" s="9"/>
      <c r="F71" s="23"/>
      <c r="G71" s="323">
        <f>G85+G99+G113+G127+G141+G155+G169+G183+G197+G211+G225+G239+G253+G267+G281+G295+G309+G323+G337+G351</f>
        <v>-16.83492004642611</v>
      </c>
      <c r="H71" s="325">
        <f t="shared" ref="H71:Q71" si="34">H85+H99+H113+H127+H141+H155+H169+H183+H197+H211+H225+H239+H253+H267+H281+H295+H309+H323+H337+H351</f>
        <v>-17.502247543119168</v>
      </c>
      <c r="I71" s="325">
        <f t="shared" si="34"/>
        <v>-19.621963994858302</v>
      </c>
      <c r="J71" s="325">
        <f t="shared" si="34"/>
        <v>-21.77831187318527</v>
      </c>
      <c r="K71" s="325">
        <f t="shared" si="34"/>
        <v>-23.691792074993394</v>
      </c>
      <c r="L71" s="325">
        <f t="shared" si="34"/>
        <v>-26.605750684974971</v>
      </c>
      <c r="M71" s="325">
        <f>M85+M99+M113+M127+M141+M155+M169+M183+M197+M211+M225+M239+M253+M267+M281+M295+M309+M323+M337+M351</f>
        <v>0</v>
      </c>
      <c r="N71" s="121">
        <f t="shared" si="34"/>
        <v>0</v>
      </c>
      <c r="O71" s="121">
        <f t="shared" si="34"/>
        <v>0</v>
      </c>
      <c r="P71" s="121">
        <f t="shared" si="34"/>
        <v>0</v>
      </c>
      <c r="Q71" s="121">
        <f t="shared" si="34"/>
        <v>0</v>
      </c>
      <c r="R71" s="114"/>
      <c r="S71" s="195"/>
      <c r="T71" s="195"/>
      <c r="U71" s="195"/>
      <c r="V71" s="195"/>
      <c r="W71" s="195"/>
      <c r="X71" s="195"/>
      <c r="Y71" s="195"/>
      <c r="Z71" s="195"/>
      <c r="AA71" s="220"/>
      <c r="AB71" s="220"/>
      <c r="AC71" s="220"/>
      <c r="AD71" s="220"/>
      <c r="AE71" s="220"/>
      <c r="AF71" s="220"/>
      <c r="AG71" s="220"/>
      <c r="AH71" s="220"/>
      <c r="AI71" s="220"/>
      <c r="AJ71" s="220"/>
      <c r="AK71" s="220"/>
      <c r="AL71" s="220"/>
      <c r="AM71" s="220"/>
      <c r="AN71" s="220"/>
      <c r="AO71" s="220"/>
      <c r="AP71" s="220"/>
      <c r="AQ71" s="220"/>
      <c r="AR71" s="220"/>
      <c r="AS71" s="220"/>
      <c r="AT71" s="220"/>
      <c r="AU71" s="220"/>
      <c r="AV71" s="220"/>
      <c r="AW71" s="220"/>
      <c r="AX71" s="220"/>
      <c r="AY71" s="220"/>
      <c r="AZ71" s="220"/>
      <c r="BA71" s="220"/>
      <c r="BB71" s="220"/>
      <c r="BC71" s="220"/>
      <c r="BD71" s="220"/>
      <c r="BE71" s="220"/>
      <c r="BF71" s="220"/>
      <c r="BG71" s="220"/>
      <c r="BH71" s="220"/>
      <c r="BI71" s="220"/>
    </row>
    <row r="72" spans="1:61" s="192" customFormat="1" ht="12.75" hidden="1" customHeight="1" outlineLevel="2">
      <c r="A72" s="9"/>
      <c r="B72" s="32" t="str">
        <f>Asset1</f>
        <v>Opening Distribution Assets</v>
      </c>
      <c r="C72" s="33"/>
      <c r="D72" s="34" t="s">
        <v>65</v>
      </c>
      <c r="E72" s="33"/>
      <c r="F72" s="35"/>
      <c r="G72" s="210">
        <f>IF(G$3&gt;A1taxremlife,A1taxvalue-SUM($F72:F72),IF(A1taxremlife="N/A","n/a",A1taxvalue/A1taxremlife))</f>
        <v>16.83492004642611</v>
      </c>
      <c r="H72" s="69">
        <f>IF(H$3&gt;A1taxremlife,A1taxvalue-SUM($F72:G72),IF(A1taxremlife="N/A","n/a",A1taxvalue/A1taxremlife))</f>
        <v>16.83492004642611</v>
      </c>
      <c r="I72" s="69">
        <f>IF(I$3&gt;A1taxremlife,A1taxvalue-SUM($F72:H72),IF(A1taxremlife="N/A","n/a",A1taxvalue/A1taxremlife))</f>
        <v>16.83492004642611</v>
      </c>
      <c r="J72" s="69">
        <f>IF(J$3&gt;A1taxremlife,A1taxvalue-SUM($F72:I72),IF(A1taxremlife="N/A","n/a",A1taxvalue/A1taxremlife))</f>
        <v>16.83492004642611</v>
      </c>
      <c r="K72" s="69">
        <f>IF(K$3&gt;A1taxremlife,A1taxvalue-SUM($F72:J72),IF(A1taxremlife="N/A","n/a",A1taxvalue/A1taxremlife))</f>
        <v>16.83492004642611</v>
      </c>
      <c r="L72" s="69">
        <f>IF(L$3&gt;A1taxremlife,A1taxvalue-SUM($F72:K72),IF(A1taxremlife="N/A","n/a",A1taxvalue/A1taxremlife))</f>
        <v>16.83492004642611</v>
      </c>
      <c r="M72" s="69">
        <f>IF(M$3&gt;A1taxremlife,A1taxvalue-SUM($F72:L72),IF(A1taxremlife="N/A","n/a",A1taxvalue/A1taxremlife))</f>
        <v>16.83492004642611</v>
      </c>
      <c r="N72" s="69">
        <f>IF(N$3&gt;A1taxremlife,A1taxvalue-SUM($F72:M72),IF(A1taxremlife="N/A","n/a",A1taxvalue/A1taxremlife))</f>
        <v>16.83492004642611</v>
      </c>
      <c r="O72" s="69">
        <f>IF(O$3&gt;A1taxremlife,A1taxvalue-SUM($F72:N72),IF(A1taxremlife="N/A","n/a",A1taxvalue/A1taxremlife))</f>
        <v>16.83492004642611</v>
      </c>
      <c r="P72" s="69">
        <f>IF(P$3&gt;A1taxremlife,A1taxvalue-SUM($F72:O72),IF(A1taxremlife="N/A","n/a",A1taxvalue/A1taxremlife))</f>
        <v>16.83492004642611</v>
      </c>
      <c r="Q72" s="69">
        <f>IF(Q$3&gt;A1taxremlife,A1taxvalue-SUM($F72:P72),IF(A1taxremlife="N/A","n/a",A1taxvalue/A1taxremlife))</f>
        <v>16.83492004642611</v>
      </c>
      <c r="R72" s="69"/>
      <c r="S72" s="105"/>
      <c r="T72" s="105"/>
      <c r="U72" s="105"/>
      <c r="V72" s="105"/>
      <c r="W72" s="105"/>
      <c r="X72" s="105"/>
      <c r="Y72" s="105"/>
      <c r="Z72" s="105"/>
      <c r="AA72" s="221"/>
      <c r="AB72" s="221"/>
      <c r="AC72" s="221"/>
      <c r="AD72" s="221"/>
      <c r="AE72" s="221"/>
      <c r="AF72" s="221"/>
      <c r="AG72" s="221"/>
      <c r="AH72" s="221"/>
      <c r="AI72" s="221"/>
      <c r="AJ72" s="221"/>
      <c r="AK72" s="221"/>
      <c r="AL72" s="221"/>
      <c r="AM72" s="221"/>
      <c r="AN72" s="221"/>
      <c r="AO72" s="221"/>
      <c r="AP72" s="221"/>
      <c r="AQ72" s="221"/>
      <c r="AR72" s="221"/>
      <c r="AS72" s="221"/>
      <c r="AT72" s="221"/>
      <c r="AU72" s="221"/>
      <c r="AV72" s="221"/>
      <c r="AW72" s="221"/>
      <c r="AX72" s="221"/>
      <c r="AY72" s="221"/>
      <c r="AZ72" s="221"/>
      <c r="BA72" s="221"/>
      <c r="BB72" s="221"/>
      <c r="BC72" s="221"/>
      <c r="BD72" s="221"/>
      <c r="BE72" s="221"/>
      <c r="BF72" s="221"/>
      <c r="BG72" s="221"/>
      <c r="BH72" s="221"/>
      <c r="BI72" s="221"/>
    </row>
    <row r="73" spans="1:61" s="192" customFormat="1" ht="12.75" hidden="1" customHeight="1" outlineLevel="2">
      <c r="A73" s="9"/>
      <c r="B73" s="26"/>
      <c r="C73" s="25"/>
      <c r="D73" s="337" t="s">
        <v>83</v>
      </c>
      <c r="E73" s="88">
        <v>0</v>
      </c>
      <c r="F73" s="27"/>
      <c r="G73" s="211"/>
      <c r="H73" s="70"/>
      <c r="I73" s="70"/>
      <c r="J73" s="70"/>
      <c r="K73" s="70"/>
      <c r="L73" s="70"/>
      <c r="M73" s="70"/>
      <c r="N73" s="70"/>
      <c r="O73" s="70"/>
      <c r="P73" s="70"/>
      <c r="Q73" s="70"/>
      <c r="R73" s="70"/>
      <c r="S73" s="105"/>
      <c r="T73" s="105"/>
      <c r="U73" s="105"/>
      <c r="V73" s="105"/>
      <c r="W73" s="105"/>
      <c r="X73" s="105"/>
      <c r="Y73" s="105"/>
      <c r="Z73" s="105"/>
      <c r="AA73" s="221"/>
      <c r="AB73" s="221"/>
      <c r="AC73" s="221"/>
      <c r="AD73" s="221"/>
      <c r="AE73" s="221"/>
      <c r="AF73" s="221"/>
      <c r="AG73" s="221"/>
      <c r="AH73" s="221"/>
      <c r="AI73" s="221"/>
      <c r="AJ73" s="221"/>
      <c r="AK73" s="221"/>
      <c r="AL73" s="221"/>
      <c r="AM73" s="221"/>
      <c r="AN73" s="221"/>
      <c r="AO73" s="221"/>
      <c r="AP73" s="221"/>
      <c r="AQ73" s="221"/>
      <c r="AR73" s="221"/>
      <c r="AS73" s="221"/>
      <c r="AT73" s="221"/>
      <c r="AU73" s="221"/>
      <c r="AV73" s="221"/>
      <c r="AW73" s="221"/>
      <c r="AX73" s="221"/>
      <c r="AY73" s="221"/>
      <c r="AZ73" s="221"/>
      <c r="BA73" s="221"/>
      <c r="BB73" s="221"/>
      <c r="BC73" s="221"/>
      <c r="BD73" s="221"/>
      <c r="BE73" s="221"/>
      <c r="BF73" s="221"/>
      <c r="BG73" s="221"/>
      <c r="BH73" s="221"/>
      <c r="BI73" s="221"/>
    </row>
    <row r="74" spans="1:61" s="192" customFormat="1" ht="12.75" hidden="1" customHeight="1" outlineLevel="2">
      <c r="A74" s="9"/>
      <c r="B74" s="26"/>
      <c r="C74" s="25"/>
      <c r="D74" s="338"/>
      <c r="E74" s="88">
        <v>1</v>
      </c>
      <c r="F74" s="27"/>
      <c r="G74" s="212"/>
      <c r="H74" s="70">
        <f>IF(A1taxstdlife="n/a","n/a",IF(H$3&gt;(A1taxstdlife+$E74),(Input!$G$41-Input!$G$75)-SUM($G74:G74),(Input!$G$41-Input!$G$75)/A1taxstdlife))</f>
        <v>0.66732749669305669</v>
      </c>
      <c r="I74" s="70">
        <f>IF(A1taxstdlife="n/a","n/a",IF(I$3&gt;(A1taxstdlife+$E74),(Input!$G$41-Input!$G$75)-SUM($G74:H74),(Input!$G$41-Input!$G$75)/A1taxstdlife))</f>
        <v>0.66732749669305669</v>
      </c>
      <c r="J74" s="70">
        <f>IF(A1taxstdlife="n/a","n/a",IF(J$3&gt;(A1taxstdlife+$E74),(Input!$G$41-Input!$G$75)-SUM($G74:I74),(Input!$G$41-Input!$G$75)/A1taxstdlife))</f>
        <v>0.66732749669305669</v>
      </c>
      <c r="K74" s="70">
        <f>IF(A1taxstdlife="n/a","n/a",IF(K$3&gt;(A1taxstdlife+$E74),(Input!$G$41-Input!$G$75)-SUM($G74:J74),(Input!$G$41-Input!$G$75)/A1taxstdlife))</f>
        <v>0.66732749669305669</v>
      </c>
      <c r="L74" s="70">
        <f>IF(A1taxstdlife="n/a","n/a",IF(L$3&gt;(A1taxstdlife+$E74),(Input!$G$41-Input!$G$75)-SUM($G74:K74),(Input!$G$41-Input!$G$75)/A1taxstdlife))</f>
        <v>0.66732749669305669</v>
      </c>
      <c r="M74" s="70">
        <f>IF(A1taxstdlife="n/a","n/a",IF(M$3&gt;(A1taxstdlife+$E74),(Input!$G$41-Input!$G$75)-SUM($G74:L74),(Input!$G$41-Input!$G$75)/A1taxstdlife))</f>
        <v>0.66732749669305669</v>
      </c>
      <c r="N74" s="70">
        <f>IF(A1taxstdlife="n/a","n/a",IF(N$3&gt;(A1taxstdlife+$E74),(Input!$G$41-Input!$G$75)-SUM($G74:M74),(Input!$G$41-Input!$G$75)/A1taxstdlife))</f>
        <v>0.66732749669305669</v>
      </c>
      <c r="O74" s="70">
        <f>IF(A1taxstdlife="n/a","n/a",IF(O$3&gt;(A1taxstdlife+$E74),(Input!$G$41-Input!$G$75)-SUM($G74:N74),(Input!$G$41-Input!$G$75)/A1taxstdlife))</f>
        <v>0.66732749669305669</v>
      </c>
      <c r="P74" s="70">
        <f>IF(A1taxstdlife="n/a","n/a",IF(P$3&gt;(A1taxstdlife+$E74),(Input!$G$41-Input!$G$75)-SUM($G74:O74),(Input!$G$41-Input!$G$75)/A1taxstdlife))</f>
        <v>0.66732749669305669</v>
      </c>
      <c r="Q74" s="70">
        <f>IF(A1taxstdlife="n/a","n/a",IF(Q$3&gt;(A1taxstdlife+$E74),(Input!$G$41-Input!$G$75)-SUM($G74:P74),(Input!$G$41-Input!$G$75)/A1taxstdlife))</f>
        <v>0.66732749669305669</v>
      </c>
      <c r="R74" s="70"/>
      <c r="S74" s="105"/>
      <c r="T74" s="248"/>
      <c r="U74" s="105"/>
      <c r="V74" s="105"/>
      <c r="W74" s="105"/>
      <c r="X74" s="105"/>
      <c r="Y74" s="105"/>
      <c r="Z74" s="105"/>
      <c r="AA74" s="221"/>
      <c r="AB74" s="221"/>
      <c r="AC74" s="221"/>
      <c r="AD74" s="221"/>
      <c r="AE74" s="221"/>
      <c r="AF74" s="221"/>
      <c r="AG74" s="221"/>
      <c r="AH74" s="221"/>
      <c r="AI74" s="221"/>
      <c r="AJ74" s="221"/>
      <c r="AK74" s="221"/>
      <c r="AL74" s="221"/>
      <c r="AM74" s="221"/>
      <c r="AN74" s="221"/>
      <c r="AO74" s="221"/>
      <c r="AP74" s="221"/>
      <c r="AQ74" s="221"/>
      <c r="AR74" s="221"/>
      <c r="AS74" s="221"/>
      <c r="AT74" s="221"/>
      <c r="AU74" s="221"/>
      <c r="AV74" s="221"/>
      <c r="AW74" s="221"/>
      <c r="AX74" s="221"/>
      <c r="AY74" s="221"/>
      <c r="AZ74" s="221"/>
      <c r="BA74" s="221"/>
      <c r="BB74" s="221"/>
      <c r="BC74" s="221"/>
      <c r="BD74" s="221"/>
      <c r="BE74" s="221"/>
      <c r="BF74" s="221"/>
      <c r="BG74" s="221"/>
      <c r="BH74" s="221"/>
      <c r="BI74" s="221"/>
    </row>
    <row r="75" spans="1:61" s="192" customFormat="1" ht="12.75" hidden="1" customHeight="1" outlineLevel="2">
      <c r="A75" s="9"/>
      <c r="B75" s="26"/>
      <c r="C75" s="25"/>
      <c r="D75" s="338"/>
      <c r="E75" s="88">
        <v>2</v>
      </c>
      <c r="F75" s="27"/>
      <c r="G75" s="213"/>
      <c r="H75" s="151"/>
      <c r="I75" s="70">
        <f>IF(A1taxstdlife="n/a","n/a",IF(I$3&gt;(A1taxstdlife+$E75),(Input!$H$41-Input!$H$75)-SUM($H75:H75),(Input!$H$41-Input!$H$75)/A1taxstdlife))</f>
        <v>0</v>
      </c>
      <c r="J75" s="70">
        <f>IF(A1taxstdlife="n/a","n/a",IF(J$3&gt;(A1taxstdlife+$E75),(Input!$H$41-Input!$H$75)-SUM($H75:I75),(Input!$H$41-Input!$H$75)/A1taxstdlife))</f>
        <v>0</v>
      </c>
      <c r="K75" s="70">
        <f>IF(A1taxstdlife="n/a","n/a",IF(K$3&gt;(A1taxstdlife+$E75),(Input!$H$41-Input!$H$75)-SUM($H75:J75),(Input!$H$41-Input!$H$75)/A1taxstdlife))</f>
        <v>0</v>
      </c>
      <c r="L75" s="70">
        <f>IF(A1taxstdlife="n/a","n/a",IF(L$3&gt;(A1taxstdlife+$E75),(Input!$H$41-Input!$H$75)-SUM($H75:K75),(Input!$H$41-Input!$H$75)/A1taxstdlife))</f>
        <v>0</v>
      </c>
      <c r="M75" s="70">
        <f>IF(A1taxstdlife="n/a","n/a",IF(M$3&gt;(A1taxstdlife+$E75),(Input!$H$41-Input!$H$75)-SUM($H75:L75),(Input!$H$41-Input!$H$75)/A1taxstdlife))</f>
        <v>0</v>
      </c>
      <c r="N75" s="70">
        <f>IF(A1taxstdlife="n/a","n/a",IF(N$3&gt;(A1taxstdlife+$E75),(Input!$H$41-Input!$H$75)-SUM($H75:M75),(Input!$H$41-Input!$H$75)/A1taxstdlife))</f>
        <v>0</v>
      </c>
      <c r="O75" s="70">
        <f>IF(A1taxstdlife="n/a","n/a",IF(O$3&gt;(A1taxstdlife+$E75),(Input!$H$41-Input!$H$75)-SUM($H75:N75),(Input!$H$41-Input!$H$75)/A1taxstdlife))</f>
        <v>0</v>
      </c>
      <c r="P75" s="70">
        <f>IF(A1taxstdlife="n/a","n/a",IF(P$3&gt;(A1taxstdlife+$E75),(Input!$H$41-Input!$H$75)-SUM($H75:O75),(Input!$H$41-Input!$H$75)/A1taxstdlife))</f>
        <v>0</v>
      </c>
      <c r="Q75" s="70">
        <f>IF(A1taxstdlife="n/a","n/a",IF(Q$3&gt;(A1taxstdlife+$E75),(Input!$H$41-Input!$H$75)-SUM($H75:P75),(Input!$H$41-Input!$H$75)/A1taxstdlife))</f>
        <v>0</v>
      </c>
      <c r="R75" s="70"/>
      <c r="S75" s="105"/>
      <c r="T75" s="105"/>
      <c r="U75" s="105"/>
      <c r="V75" s="105"/>
      <c r="W75" s="105"/>
      <c r="X75" s="105"/>
      <c r="Y75" s="105"/>
      <c r="Z75" s="105"/>
      <c r="AA75" s="221"/>
      <c r="AB75" s="221"/>
      <c r="AC75" s="221"/>
      <c r="AD75" s="221"/>
      <c r="AE75" s="221"/>
      <c r="AF75" s="221"/>
      <c r="AG75" s="221"/>
      <c r="AH75" s="221"/>
      <c r="AI75" s="221"/>
      <c r="AJ75" s="221"/>
      <c r="AK75" s="221"/>
      <c r="AL75" s="221"/>
      <c r="AM75" s="221"/>
      <c r="AN75" s="221"/>
      <c r="AO75" s="221"/>
      <c r="AP75" s="221"/>
      <c r="AQ75" s="221"/>
      <c r="AR75" s="221"/>
      <c r="AS75" s="221"/>
      <c r="AT75" s="221"/>
      <c r="AU75" s="221"/>
      <c r="AV75" s="221"/>
      <c r="AW75" s="221"/>
      <c r="AX75" s="221"/>
      <c r="AY75" s="221"/>
      <c r="AZ75" s="221"/>
      <c r="BA75" s="221"/>
      <c r="BB75" s="221"/>
      <c r="BC75" s="221"/>
      <c r="BD75" s="221"/>
      <c r="BE75" s="221"/>
      <c r="BF75" s="221"/>
      <c r="BG75" s="221"/>
      <c r="BH75" s="221"/>
      <c r="BI75" s="221"/>
    </row>
    <row r="76" spans="1:61" s="192" customFormat="1" ht="12.75" hidden="1" customHeight="1" outlineLevel="2">
      <c r="A76" s="9"/>
      <c r="B76" s="26"/>
      <c r="C76" s="25"/>
      <c r="D76" s="338"/>
      <c r="E76" s="88">
        <v>3</v>
      </c>
      <c r="F76" s="27"/>
      <c r="G76" s="213"/>
      <c r="H76" s="152"/>
      <c r="I76" s="151"/>
      <c r="J76" s="70">
        <f>IF(A1taxstdlife="n/a","n/a",IF(J$3&gt;(A1taxstdlife+$E76),(Input!$I$41-Input!$I$75)-SUM($I76:I76),(Input!$I$41-Input!$I$75)/A1taxstdlife))</f>
        <v>0</v>
      </c>
      <c r="K76" s="70">
        <f>IF(A1taxstdlife="n/a","n/a",IF(K$3&gt;(A1taxstdlife+$E76),(Input!$I$41-Input!$I$75)-SUM($I76:J76),(Input!$I$41-Input!$I$75)/A1taxstdlife))</f>
        <v>0</v>
      </c>
      <c r="L76" s="70">
        <f>IF(A1taxstdlife="n/a","n/a",IF(L$3&gt;(A1taxstdlife+$E76),(Input!$I$41-Input!$I$75)-SUM($I76:K76),(Input!$I$41-Input!$I$75)/A1taxstdlife))</f>
        <v>0</v>
      </c>
      <c r="M76" s="70">
        <f>IF(A1taxstdlife="n/a","n/a",IF(M$3&gt;(A1taxstdlife+$E76),(Input!$I$41-Input!$I$75)-SUM($I76:L76),(Input!$I$41-Input!$I$75)/A1taxstdlife))</f>
        <v>0</v>
      </c>
      <c r="N76" s="70">
        <f>IF(A1taxstdlife="n/a","n/a",IF(N$3&gt;(A1taxstdlife+$E76),(Input!$I$41-Input!$I$75)-SUM($I76:M76),(Input!$I$41-Input!$I$75)/A1taxstdlife))</f>
        <v>0</v>
      </c>
      <c r="O76" s="70">
        <f>IF(A1taxstdlife="n/a","n/a",IF(O$3&gt;(A1taxstdlife+$E76),(Input!$I$41-Input!$I$75)-SUM($I76:N76),(Input!$I$41-Input!$I$75)/A1taxstdlife))</f>
        <v>0</v>
      </c>
      <c r="P76" s="70">
        <f>IF(A1taxstdlife="n/a","n/a",IF(P$3&gt;(A1taxstdlife+$E76),(Input!$I$41-Input!$I$75)-SUM($I76:O76),(Input!$I$41-Input!$I$75)/A1taxstdlife))</f>
        <v>0</v>
      </c>
      <c r="Q76" s="70">
        <f>IF(A1taxstdlife="n/a","n/a",IF(Q$3&gt;(A1taxstdlife+$E76),(Input!$I$41-Input!$I$75)-SUM($I76:P76),(Input!$I$41-Input!$I$75)/A1taxstdlife))</f>
        <v>0</v>
      </c>
      <c r="R76" s="70"/>
      <c r="S76" s="105"/>
      <c r="T76" s="105"/>
      <c r="U76" s="105"/>
      <c r="V76" s="105"/>
      <c r="W76" s="105"/>
      <c r="X76" s="105"/>
      <c r="Y76" s="105"/>
      <c r="Z76" s="105"/>
      <c r="AA76" s="221"/>
      <c r="AB76" s="221"/>
      <c r="AC76" s="221"/>
      <c r="AD76" s="221"/>
      <c r="AE76" s="221"/>
      <c r="AF76" s="221"/>
      <c r="AG76" s="221"/>
      <c r="AH76" s="221"/>
      <c r="AI76" s="221"/>
      <c r="AJ76" s="221"/>
      <c r="AK76" s="221"/>
      <c r="AL76" s="221"/>
      <c r="AM76" s="221"/>
      <c r="AN76" s="221"/>
      <c r="AO76" s="221"/>
      <c r="AP76" s="221"/>
      <c r="AQ76" s="221"/>
      <c r="AR76" s="221"/>
      <c r="AS76" s="221"/>
      <c r="AT76" s="221"/>
      <c r="AU76" s="221"/>
      <c r="AV76" s="221"/>
      <c r="AW76" s="221"/>
      <c r="AX76" s="221"/>
      <c r="AY76" s="221"/>
      <c r="AZ76" s="221"/>
      <c r="BA76" s="221"/>
      <c r="BB76" s="221"/>
      <c r="BC76" s="221"/>
      <c r="BD76" s="221"/>
      <c r="BE76" s="221"/>
      <c r="BF76" s="221"/>
      <c r="BG76" s="221"/>
      <c r="BH76" s="221"/>
      <c r="BI76" s="221"/>
    </row>
    <row r="77" spans="1:61" s="192" customFormat="1" ht="12.75" hidden="1" customHeight="1" outlineLevel="2">
      <c r="A77" s="9"/>
      <c r="B77" s="26"/>
      <c r="C77" s="25"/>
      <c r="D77" s="338"/>
      <c r="E77" s="88">
        <v>4</v>
      </c>
      <c r="F77" s="27"/>
      <c r="G77" s="213"/>
      <c r="H77" s="152"/>
      <c r="I77" s="152"/>
      <c r="J77" s="151"/>
      <c r="K77" s="70">
        <f>IF(A1taxstdlife="n/a","n/a",IF(K$3&gt;(A1taxstdlife+$E77),(Input!$J$41-Input!$J$75)-SUM($J77:J77),(Input!$J$41-Input!$J$75)/A1taxstdlife))</f>
        <v>0</v>
      </c>
      <c r="L77" s="70">
        <f>IF(A1taxstdlife="n/a","n/a",IF(L$3&gt;(A1taxstdlife+$E77),(Input!$J$41-Input!$J$75)-SUM($J77:K77),(Input!$J$41-Input!$J$75)/A1taxstdlife))</f>
        <v>0</v>
      </c>
      <c r="M77" s="70">
        <f>IF(A1taxstdlife="n/a","n/a",IF(M$3&gt;(A1taxstdlife+$E77),(Input!$J$41-Input!$J$75)-SUM($J77:L77),(Input!$J$41-Input!$J$75)/A1taxstdlife))</f>
        <v>0</v>
      </c>
      <c r="N77" s="70">
        <f>IF(A1taxstdlife="n/a","n/a",IF(N$3&gt;(A1taxstdlife+$E77),(Input!$J$41-Input!$J$75)-SUM($J77:M77),(Input!$J$41-Input!$J$75)/A1taxstdlife))</f>
        <v>0</v>
      </c>
      <c r="O77" s="70">
        <f>IF(A1taxstdlife="n/a","n/a",IF(O$3&gt;(A1taxstdlife+$E77),(Input!$J$41-Input!$J$75)-SUM($J77:N77),(Input!$J$41-Input!$J$75)/A1taxstdlife))</f>
        <v>0</v>
      </c>
      <c r="P77" s="70">
        <f>IF(A1taxstdlife="n/a","n/a",IF(P$3&gt;(A1taxstdlife+$E77),(Input!$J$41-Input!$J$75)-SUM($J77:O77),(Input!$J$41-Input!$J$75)/A1taxstdlife))</f>
        <v>0</v>
      </c>
      <c r="Q77" s="70">
        <f>IF(A1taxstdlife="n/a","n/a",IF(Q$3&gt;(A1taxstdlife+$E77),(Input!$J$41-Input!$J$75)-SUM($J77:P77),(Input!$J$41-Input!$J$75)/A1taxstdlife))</f>
        <v>0</v>
      </c>
      <c r="R77" s="70"/>
      <c r="S77" s="105"/>
      <c r="T77" s="105"/>
      <c r="U77" s="105"/>
      <c r="V77" s="105"/>
      <c r="W77" s="105"/>
      <c r="X77" s="105"/>
      <c r="Y77" s="105"/>
      <c r="Z77" s="105"/>
      <c r="AA77" s="221"/>
      <c r="AB77" s="221"/>
      <c r="AC77" s="221"/>
      <c r="AD77" s="221"/>
      <c r="AE77" s="221"/>
      <c r="AF77" s="221"/>
      <c r="AG77" s="221"/>
      <c r="AH77" s="221"/>
      <c r="AI77" s="221"/>
      <c r="AJ77" s="221"/>
      <c r="AK77" s="221"/>
      <c r="AL77" s="221"/>
      <c r="AM77" s="221"/>
      <c r="AN77" s="221"/>
      <c r="AO77" s="221"/>
      <c r="AP77" s="221"/>
      <c r="AQ77" s="221"/>
      <c r="AR77" s="221"/>
      <c r="AS77" s="221"/>
      <c r="AT77" s="221"/>
      <c r="AU77" s="221"/>
      <c r="AV77" s="221"/>
      <c r="AW77" s="221"/>
      <c r="AX77" s="221"/>
      <c r="AY77" s="221"/>
      <c r="AZ77" s="221"/>
      <c r="BA77" s="221"/>
      <c r="BB77" s="221"/>
      <c r="BC77" s="221"/>
      <c r="BD77" s="221"/>
      <c r="BE77" s="221"/>
      <c r="BF77" s="221"/>
      <c r="BG77" s="221"/>
      <c r="BH77" s="221"/>
      <c r="BI77" s="221"/>
    </row>
    <row r="78" spans="1:61" s="192" customFormat="1" ht="12.75" hidden="1" customHeight="1" outlineLevel="2">
      <c r="A78" s="9"/>
      <c r="B78" s="26"/>
      <c r="C78" s="25"/>
      <c r="D78" s="338"/>
      <c r="E78" s="88">
        <v>5</v>
      </c>
      <c r="F78" s="27"/>
      <c r="G78" s="213"/>
      <c r="H78" s="152"/>
      <c r="I78" s="152"/>
      <c r="J78" s="152"/>
      <c r="K78" s="151"/>
      <c r="L78" s="70">
        <f>IF(A1taxstdlife="n/a","n/a",IF(L$3&gt;(A1taxstdlife+$E78),(Input!$K$41-Input!$K$75)-SUM($K78:K78),(Input!$K$41-Input!$K$75)/A1taxstdlife))</f>
        <v>0</v>
      </c>
      <c r="M78" s="70">
        <f>IF(A1taxstdlife="n/a","n/a",IF(M$3&gt;(A1taxstdlife+$E78),(Input!$K$41-Input!$K$75)-SUM($K78:L78),(Input!$K$41-Input!$K$75)/A1taxstdlife))</f>
        <v>0</v>
      </c>
      <c r="N78" s="70">
        <f>IF(A1taxstdlife="n/a","n/a",IF(N$3&gt;(A1taxstdlife+$E78),(Input!$K$41-Input!$K$75)-SUM($K78:M78),(Input!$K$41-Input!$K$75)/A1taxstdlife))</f>
        <v>0</v>
      </c>
      <c r="O78" s="70">
        <f>IF(A1taxstdlife="n/a","n/a",IF(O$3&gt;(A1taxstdlife+$E78),(Input!$K$41-Input!$K$75)-SUM($K78:N78),(Input!$K$41-Input!$K$75)/A1taxstdlife))</f>
        <v>0</v>
      </c>
      <c r="P78" s="70">
        <f>IF(A1taxstdlife="n/a","n/a",IF(P$3&gt;(A1taxstdlife+$E78),(Input!$K$41-Input!$K$75)-SUM($K78:O78),(Input!$K$41-Input!$K$75)/A1taxstdlife))</f>
        <v>0</v>
      </c>
      <c r="Q78" s="70">
        <f>IF(A1taxstdlife="n/a","n/a",IF(Q$3&gt;(A1taxstdlife+$E78),(Input!$K$41-Input!$K$75)-SUM($K78:P78),(Input!$K$41-Input!$K$75)/A1taxstdlife))</f>
        <v>0</v>
      </c>
      <c r="R78" s="70"/>
      <c r="S78" s="105"/>
      <c r="T78" s="105"/>
      <c r="U78" s="105"/>
      <c r="V78" s="105"/>
      <c r="W78" s="105"/>
      <c r="X78" s="105"/>
      <c r="Y78" s="105"/>
      <c r="Z78" s="105"/>
      <c r="AA78" s="221"/>
      <c r="AB78" s="221"/>
      <c r="AC78" s="221"/>
      <c r="AD78" s="221"/>
      <c r="AE78" s="221"/>
      <c r="AF78" s="221"/>
      <c r="AG78" s="221"/>
      <c r="AH78" s="221"/>
      <c r="AI78" s="221"/>
      <c r="AJ78" s="221"/>
      <c r="AK78" s="221"/>
      <c r="AL78" s="221"/>
      <c r="AM78" s="221"/>
      <c r="AN78" s="221"/>
      <c r="AO78" s="221"/>
      <c r="AP78" s="221"/>
      <c r="AQ78" s="221"/>
      <c r="AR78" s="221"/>
      <c r="AS78" s="221"/>
      <c r="AT78" s="221"/>
      <c r="AU78" s="221"/>
      <c r="AV78" s="221"/>
      <c r="AW78" s="221"/>
      <c r="AX78" s="221"/>
      <c r="AY78" s="221"/>
      <c r="AZ78" s="221"/>
      <c r="BA78" s="221"/>
      <c r="BB78" s="221"/>
      <c r="BC78" s="221"/>
      <c r="BD78" s="221"/>
      <c r="BE78" s="221"/>
      <c r="BF78" s="221"/>
      <c r="BG78" s="221"/>
      <c r="BH78" s="221"/>
      <c r="BI78" s="221"/>
    </row>
    <row r="79" spans="1:61" s="192" customFormat="1" ht="12.75" hidden="1" customHeight="1" outlineLevel="2">
      <c r="A79" s="9"/>
      <c r="B79" s="26"/>
      <c r="C79" s="25"/>
      <c r="D79" s="338"/>
      <c r="E79" s="88">
        <v>6</v>
      </c>
      <c r="F79" s="27"/>
      <c r="G79" s="213"/>
      <c r="H79" s="152"/>
      <c r="I79" s="152"/>
      <c r="J79" s="152"/>
      <c r="K79" s="152"/>
      <c r="L79" s="151"/>
      <c r="M79" s="70">
        <f>IF(A1taxstdlife="n/a","n/a",IF(M$3&gt;(A1taxstdlife+$E79),(Input!$L$41-Input!$L$75)-SUM($L79:L79),(Input!$L$41-Input!$L$75)/A1taxstdlife))</f>
        <v>0</v>
      </c>
      <c r="N79" s="70">
        <f>IF(A1taxstdlife="n/a","n/a",IF(N$3&gt;(A1taxstdlife+$E79),(Input!$L$41-Input!$L$75)-SUM($L79:M79),(Input!$L$41-Input!$L$75)/A1taxstdlife))</f>
        <v>0</v>
      </c>
      <c r="O79" s="70">
        <f>IF(A1taxstdlife="n/a","n/a",IF(O$3&gt;(A1taxstdlife+$E79),(Input!$L$41-Input!$L$75)-SUM($L79:N79),(Input!$L$41-Input!$L$75)/A1taxstdlife))</f>
        <v>0</v>
      </c>
      <c r="P79" s="70">
        <f>IF(A1taxstdlife="n/a","n/a",IF(P$3&gt;(A1taxstdlife+$E79),(Input!$L$41-Input!$L$75)-SUM($L79:O79),(Input!$L$41-Input!$L$75)/A1taxstdlife))</f>
        <v>0</v>
      </c>
      <c r="Q79" s="70">
        <f>IF(A1taxstdlife="n/a","n/a",IF(Q$3&gt;(A1taxstdlife+$E79),(Input!$L$41-Input!$L$75)-SUM($L79:P79),(Input!$L$41-Input!$L$75)/A1taxstdlife))</f>
        <v>0</v>
      </c>
      <c r="R79" s="70"/>
      <c r="S79" s="105"/>
      <c r="T79" s="105"/>
      <c r="U79" s="105"/>
      <c r="V79" s="105"/>
      <c r="W79" s="105"/>
      <c r="X79" s="105"/>
      <c r="Y79" s="105"/>
      <c r="Z79" s="105"/>
      <c r="AA79" s="221"/>
      <c r="AB79" s="221"/>
      <c r="AC79" s="221"/>
      <c r="AD79" s="221"/>
      <c r="AE79" s="221"/>
      <c r="AF79" s="221"/>
      <c r="AG79" s="221"/>
      <c r="AH79" s="221"/>
      <c r="AI79" s="221"/>
      <c r="AJ79" s="221"/>
      <c r="AK79" s="221"/>
      <c r="AL79" s="221"/>
      <c r="AM79" s="221"/>
      <c r="AN79" s="221"/>
      <c r="AO79" s="221"/>
      <c r="AP79" s="221"/>
      <c r="AQ79" s="221"/>
      <c r="AR79" s="221"/>
      <c r="AS79" s="221"/>
      <c r="AT79" s="221"/>
      <c r="AU79" s="221"/>
      <c r="AV79" s="221"/>
      <c r="AW79" s="221"/>
      <c r="AX79" s="221"/>
      <c r="AY79" s="221"/>
      <c r="AZ79" s="221"/>
      <c r="BA79" s="221"/>
      <c r="BB79" s="221"/>
      <c r="BC79" s="221"/>
      <c r="BD79" s="221"/>
      <c r="BE79" s="221"/>
      <c r="BF79" s="221"/>
      <c r="BG79" s="221"/>
      <c r="BH79" s="221"/>
      <c r="BI79" s="221"/>
    </row>
    <row r="80" spans="1:61" s="192" customFormat="1" ht="12.75" hidden="1" customHeight="1" outlineLevel="2">
      <c r="A80" s="9"/>
      <c r="B80" s="26"/>
      <c r="C80" s="25"/>
      <c r="D80" s="338"/>
      <c r="E80" s="88">
        <v>7</v>
      </c>
      <c r="F80" s="27"/>
      <c r="G80" s="213"/>
      <c r="H80" s="152"/>
      <c r="I80" s="152"/>
      <c r="J80" s="152"/>
      <c r="K80" s="152"/>
      <c r="L80" s="152"/>
      <c r="M80" s="151"/>
      <c r="N80" s="70">
        <f>IF(A1taxstdlife="n/a","n/a",IF(N$3&gt;(A1taxstdlife+$E80),(Input!$M$41-Input!$M$75)-SUM($M80:M80),(Input!$M$41-Input!$M$75)/A1taxstdlife))</f>
        <v>0</v>
      </c>
      <c r="O80" s="70">
        <f>IF(A1taxstdlife="n/a","n/a",IF(O$3&gt;(A1taxstdlife+$E80),(Input!$M$41-Input!$M$75)-SUM($M80:N80),(Input!$M$41-Input!$M$75)/A1taxstdlife))</f>
        <v>0</v>
      </c>
      <c r="P80" s="70">
        <f>IF(A1taxstdlife="n/a","n/a",IF(P$3&gt;(A1taxstdlife+$E80),(Input!$M$41-Input!$M$75)-SUM($M80:O80),(Input!$M$41-Input!$M$75)/A1taxstdlife))</f>
        <v>0</v>
      </c>
      <c r="Q80" s="70">
        <f>IF(A1taxstdlife="n/a","n/a",IF(Q$3&gt;(A1taxstdlife+$E80),(Input!$M$41-Input!$M$75)-SUM($M80:P80),(Input!$M$41-Input!$M$75)/A1taxstdlife))</f>
        <v>0</v>
      </c>
      <c r="R80" s="70"/>
      <c r="S80" s="105"/>
      <c r="T80" s="105"/>
      <c r="U80" s="105"/>
      <c r="V80" s="105"/>
      <c r="W80" s="105"/>
      <c r="X80" s="105"/>
      <c r="Y80" s="105"/>
      <c r="Z80" s="105"/>
      <c r="AA80" s="221"/>
      <c r="AB80" s="221"/>
      <c r="AC80" s="221"/>
      <c r="AD80" s="221"/>
      <c r="AE80" s="221"/>
      <c r="AF80" s="221"/>
      <c r="AG80" s="221"/>
      <c r="AH80" s="221"/>
      <c r="AI80" s="221"/>
      <c r="AJ80" s="221"/>
      <c r="AK80" s="221"/>
      <c r="AL80" s="221"/>
      <c r="AM80" s="221"/>
      <c r="AN80" s="221"/>
      <c r="AO80" s="221"/>
      <c r="AP80" s="221"/>
      <c r="AQ80" s="221"/>
      <c r="AR80" s="221"/>
      <c r="AS80" s="221"/>
      <c r="AT80" s="221"/>
      <c r="AU80" s="221"/>
      <c r="AV80" s="221"/>
      <c r="AW80" s="221"/>
      <c r="AX80" s="221"/>
      <c r="AY80" s="221"/>
      <c r="AZ80" s="221"/>
      <c r="BA80" s="221"/>
      <c r="BB80" s="221"/>
      <c r="BC80" s="221"/>
      <c r="BD80" s="221"/>
      <c r="BE80" s="221"/>
      <c r="BF80" s="221"/>
      <c r="BG80" s="221"/>
      <c r="BH80" s="221"/>
      <c r="BI80" s="221"/>
    </row>
    <row r="81" spans="1:62" s="192" customFormat="1" ht="12.75" hidden="1" customHeight="1" outlineLevel="2">
      <c r="A81" s="9"/>
      <c r="B81" s="26"/>
      <c r="C81" s="25"/>
      <c r="D81" s="338"/>
      <c r="E81" s="88">
        <v>8</v>
      </c>
      <c r="F81" s="27"/>
      <c r="G81" s="213"/>
      <c r="H81" s="152"/>
      <c r="I81" s="152"/>
      <c r="J81" s="152"/>
      <c r="K81" s="152"/>
      <c r="L81" s="152"/>
      <c r="M81" s="152"/>
      <c r="N81" s="151"/>
      <c r="O81" s="70">
        <f>IF(A1taxstdlife="n/a","n/a",IF(O$3&gt;(A1taxstdlife+$E81),(Input!$N$41-Input!$N$75)-SUM($N81:N81),(Input!$N$41-Input!$N$75)/A1taxstdlife))</f>
        <v>0</v>
      </c>
      <c r="P81" s="70">
        <f>IF(A1taxstdlife="n/a","n/a",IF(P$3&gt;(A1taxstdlife+$E81),(Input!$N$41-Input!$N$75)-SUM($N81:O81),(Input!$N$41-Input!$N$75)/A1taxstdlife))</f>
        <v>0</v>
      </c>
      <c r="Q81" s="70">
        <f>IF(A1taxstdlife="n/a","n/a",IF(Q$3&gt;(A1taxstdlife+$E81),(Input!$N$41-Input!$N$75)-SUM($N81:P81),(Input!$N$41-Input!$N$75)/A1taxstdlife))</f>
        <v>0</v>
      </c>
      <c r="R81" s="70"/>
      <c r="S81" s="105"/>
      <c r="T81" s="105"/>
      <c r="U81" s="105"/>
      <c r="V81" s="105"/>
      <c r="W81" s="105"/>
      <c r="X81" s="105"/>
      <c r="Y81" s="105"/>
      <c r="Z81" s="105"/>
      <c r="AA81" s="221"/>
      <c r="AB81" s="221"/>
      <c r="AC81" s="221"/>
      <c r="AD81" s="221"/>
      <c r="AE81" s="221"/>
      <c r="AF81" s="221"/>
      <c r="AG81" s="221"/>
      <c r="AH81" s="221"/>
      <c r="AI81" s="221"/>
      <c r="AJ81" s="221"/>
      <c r="AK81" s="221"/>
      <c r="AL81" s="221"/>
      <c r="AM81" s="221"/>
      <c r="AN81" s="221"/>
      <c r="AO81" s="221"/>
      <c r="AP81" s="221"/>
      <c r="AQ81" s="221"/>
      <c r="AR81" s="221"/>
      <c r="AS81" s="221"/>
      <c r="AT81" s="221"/>
      <c r="AU81" s="221"/>
      <c r="AV81" s="221"/>
      <c r="AW81" s="221"/>
      <c r="AX81" s="221"/>
      <c r="AY81" s="221"/>
      <c r="AZ81" s="221"/>
      <c r="BA81" s="221"/>
      <c r="BB81" s="221"/>
      <c r="BC81" s="221"/>
      <c r="BD81" s="221"/>
      <c r="BE81" s="221"/>
      <c r="BF81" s="221"/>
      <c r="BG81" s="221"/>
      <c r="BH81" s="221"/>
      <c r="BI81" s="221"/>
    </row>
    <row r="82" spans="1:62" s="192" customFormat="1" ht="12.75" hidden="1" customHeight="1" outlineLevel="2">
      <c r="A82" s="9"/>
      <c r="B82" s="26"/>
      <c r="C82" s="25"/>
      <c r="D82" s="338"/>
      <c r="E82" s="88">
        <v>9</v>
      </c>
      <c r="F82" s="27"/>
      <c r="G82" s="213"/>
      <c r="H82" s="152"/>
      <c r="I82" s="152"/>
      <c r="J82" s="152"/>
      <c r="K82" s="152"/>
      <c r="L82" s="152"/>
      <c r="M82" s="152"/>
      <c r="N82" s="152"/>
      <c r="O82" s="151"/>
      <c r="P82" s="70">
        <f>IF(A1taxstdlife="n/a","n/a",IF(P$3&gt;(A1taxstdlife+$E82),(Input!$O$41-Input!$O$75)-SUM($O82:O82),(Input!$O$41-Input!$O$75)/A1taxstdlife))</f>
        <v>0</v>
      </c>
      <c r="Q82" s="70">
        <f>IF(A1taxstdlife="n/a","n/a",IF(Q$3&gt;(A1taxstdlife+$E82),(Input!$O$41-Input!$O$75)-SUM($O82:P82),(Input!$O$41-Input!$O$75)/A1taxstdlife))</f>
        <v>0</v>
      </c>
      <c r="R82" s="70"/>
      <c r="S82" s="105"/>
      <c r="T82" s="105"/>
      <c r="U82" s="105"/>
      <c r="V82" s="105"/>
      <c r="W82" s="105"/>
      <c r="X82" s="105"/>
      <c r="Y82" s="105"/>
      <c r="Z82" s="105"/>
      <c r="AA82" s="221"/>
      <c r="AB82" s="221"/>
      <c r="AC82" s="221"/>
      <c r="AD82" s="221"/>
      <c r="AE82" s="221"/>
      <c r="AF82" s="221"/>
      <c r="AG82" s="221"/>
      <c r="AH82" s="221"/>
      <c r="AI82" s="221"/>
      <c r="AJ82" s="221"/>
      <c r="AK82" s="221"/>
      <c r="AL82" s="221"/>
      <c r="AM82" s="221"/>
      <c r="AN82" s="221"/>
      <c r="AO82" s="221"/>
      <c r="AP82" s="221"/>
      <c r="AQ82" s="221"/>
      <c r="AR82" s="221"/>
      <c r="AS82" s="221"/>
      <c r="AT82" s="221"/>
      <c r="AU82" s="221"/>
      <c r="AV82" s="221"/>
      <c r="AW82" s="221"/>
      <c r="AX82" s="221"/>
      <c r="AY82" s="221"/>
      <c r="AZ82" s="221"/>
      <c r="BA82" s="221"/>
      <c r="BB82" s="221"/>
      <c r="BC82" s="221"/>
      <c r="BD82" s="221"/>
      <c r="BE82" s="221"/>
      <c r="BF82" s="221"/>
      <c r="BG82" s="221"/>
      <c r="BH82" s="221"/>
      <c r="BI82" s="221"/>
    </row>
    <row r="83" spans="1:62" s="192" customFormat="1" ht="12.75" hidden="1" customHeight="1" outlineLevel="2">
      <c r="A83" s="9"/>
      <c r="B83" s="26"/>
      <c r="C83" s="25"/>
      <c r="D83" s="338"/>
      <c r="E83" s="88">
        <v>10</v>
      </c>
      <c r="F83" s="27"/>
      <c r="G83" s="213"/>
      <c r="H83" s="152"/>
      <c r="I83" s="152"/>
      <c r="J83" s="152"/>
      <c r="K83" s="152"/>
      <c r="L83" s="152"/>
      <c r="M83" s="152"/>
      <c r="N83" s="152"/>
      <c r="O83" s="152"/>
      <c r="P83" s="151"/>
      <c r="Q83" s="70">
        <f>IF(A1taxstdlife="n/a","n/a",IF(Q$3&gt;(A1taxstdlife+$E83),(Input!$P$41-Input!$P$75)-SUM($P83:P83),(Input!$P$41-Input!$P$75)/A1taxstdlife))</f>
        <v>0</v>
      </c>
      <c r="R83" s="70"/>
      <c r="S83" s="105"/>
      <c r="T83" s="105"/>
      <c r="U83" s="105"/>
      <c r="V83" s="105"/>
      <c r="W83" s="105"/>
      <c r="X83" s="105"/>
      <c r="Y83" s="105"/>
      <c r="Z83" s="105"/>
      <c r="AA83" s="221"/>
      <c r="AB83" s="221"/>
      <c r="AC83" s="221"/>
      <c r="AD83" s="221"/>
      <c r="AE83" s="221"/>
      <c r="AF83" s="221"/>
      <c r="AG83" s="221"/>
      <c r="AH83" s="221"/>
      <c r="AI83" s="221"/>
      <c r="AJ83" s="221"/>
      <c r="AK83" s="221"/>
      <c r="AL83" s="221"/>
      <c r="AM83" s="221"/>
      <c r="AN83" s="221"/>
      <c r="AO83" s="221"/>
      <c r="AP83" s="221"/>
      <c r="AQ83" s="221"/>
      <c r="AR83" s="221"/>
      <c r="AS83" s="221"/>
      <c r="AT83" s="221"/>
      <c r="AU83" s="221"/>
      <c r="AV83" s="221"/>
      <c r="AW83" s="221"/>
      <c r="AX83" s="221"/>
      <c r="AY83" s="221"/>
      <c r="AZ83" s="221"/>
      <c r="BA83" s="221"/>
      <c r="BB83" s="221"/>
      <c r="BC83" s="221"/>
      <c r="BD83" s="221"/>
      <c r="BE83" s="221"/>
      <c r="BF83" s="221"/>
      <c r="BG83" s="221"/>
      <c r="BH83" s="221"/>
      <c r="BI83" s="221"/>
    </row>
    <row r="84" spans="1:62" s="192" customFormat="1" ht="12.75" hidden="1" customHeight="1" outlineLevel="2">
      <c r="A84" s="9"/>
      <c r="B84" s="26"/>
      <c r="C84" s="25"/>
      <c r="D84" s="338"/>
      <c r="E84" s="89">
        <v>11</v>
      </c>
      <c r="F84" s="27"/>
      <c r="G84" s="213"/>
      <c r="H84" s="152"/>
      <c r="I84" s="152"/>
      <c r="J84" s="152"/>
      <c r="K84" s="152"/>
      <c r="L84" s="152"/>
      <c r="M84" s="152"/>
      <c r="N84" s="152"/>
      <c r="O84" s="152"/>
      <c r="P84" s="194"/>
      <c r="Q84" s="151"/>
      <c r="R84" s="70"/>
      <c r="S84" s="105"/>
      <c r="T84" s="105"/>
      <c r="U84" s="105"/>
      <c r="V84" s="105"/>
      <c r="W84" s="105"/>
      <c r="X84" s="105"/>
      <c r="Y84" s="105"/>
      <c r="Z84" s="105"/>
      <c r="AA84" s="221"/>
      <c r="AB84" s="221"/>
      <c r="AC84" s="221"/>
      <c r="AD84" s="221"/>
      <c r="AE84" s="221"/>
      <c r="AF84" s="221"/>
      <c r="AG84" s="221"/>
      <c r="AH84" s="221"/>
      <c r="AI84" s="221"/>
      <c r="AJ84" s="221"/>
      <c r="AK84" s="221"/>
      <c r="AL84" s="221"/>
      <c r="AM84" s="221"/>
      <c r="AN84" s="221"/>
      <c r="AO84" s="221"/>
      <c r="AP84" s="221"/>
      <c r="AQ84" s="221"/>
      <c r="AR84" s="221"/>
      <c r="AS84" s="221"/>
      <c r="AT84" s="221"/>
      <c r="AU84" s="221"/>
      <c r="AV84" s="221"/>
      <c r="AW84" s="221"/>
      <c r="AX84" s="221"/>
      <c r="AY84" s="221"/>
      <c r="AZ84" s="221"/>
      <c r="BA84" s="221"/>
      <c r="BB84" s="221"/>
      <c r="BC84" s="221"/>
      <c r="BD84" s="221"/>
      <c r="BE84" s="221"/>
      <c r="BF84" s="221"/>
      <c r="BG84" s="221"/>
      <c r="BH84" s="221"/>
      <c r="BI84" s="221"/>
    </row>
    <row r="85" spans="1:62" s="192" customFormat="1" hidden="1" outlineLevel="1" collapsed="1">
      <c r="A85" s="9"/>
      <c r="B85" s="9"/>
      <c r="C85" s="26" t="str">
        <f>Asset1</f>
        <v>Opening Distribution Assets</v>
      </c>
      <c r="D85" s="9"/>
      <c r="E85" s="9"/>
      <c r="F85" s="23"/>
      <c r="G85" s="214">
        <f t="shared" ref="G85:L85" si="35">-SUM(G72:G84)</f>
        <v>-16.83492004642611</v>
      </c>
      <c r="H85" s="168">
        <f t="shared" si="35"/>
        <v>-17.502247543119168</v>
      </c>
      <c r="I85" s="168">
        <f t="shared" si="35"/>
        <v>-17.502247543119168</v>
      </c>
      <c r="J85" s="168">
        <f t="shared" si="35"/>
        <v>-17.502247543119168</v>
      </c>
      <c r="K85" s="168">
        <f t="shared" si="35"/>
        <v>-17.502247543119168</v>
      </c>
      <c r="L85" s="168">
        <f t="shared" si="35"/>
        <v>-17.502247543119168</v>
      </c>
      <c r="M85" s="168">
        <f>IF(Input!M173&gt;0, -SUM(M72:M84), 0)</f>
        <v>0</v>
      </c>
      <c r="N85" s="168">
        <f>IF(Input!N173&gt;0, -SUM(N72:N84), 0)</f>
        <v>0</v>
      </c>
      <c r="O85" s="168">
        <f>IF(Input!O173&gt;0, -SUM(O72:O84), 0)</f>
        <v>0</v>
      </c>
      <c r="P85" s="168">
        <f>IF(Input!P173&gt;0, -SUM(P72:P84), 0)</f>
        <v>0</v>
      </c>
      <c r="Q85" s="168">
        <f>IF(Input!Q173&gt;0, -SUM(Q72:Q84), 0)</f>
        <v>0</v>
      </c>
      <c r="R85" s="66"/>
      <c r="S85" s="104"/>
      <c r="T85" s="104"/>
      <c r="U85" s="104"/>
      <c r="V85" s="104"/>
      <c r="W85" s="104"/>
      <c r="X85" s="104"/>
      <c r="Y85" s="104"/>
      <c r="Z85" s="104"/>
      <c r="AA85" s="222"/>
      <c r="AB85" s="222"/>
      <c r="AC85" s="222"/>
      <c r="AD85" s="222"/>
      <c r="AE85" s="222"/>
      <c r="AF85" s="222"/>
      <c r="AG85" s="222"/>
      <c r="AH85" s="222"/>
      <c r="AI85" s="222"/>
      <c r="AJ85" s="222"/>
      <c r="AK85" s="222"/>
      <c r="AL85" s="222"/>
      <c r="AM85" s="222"/>
      <c r="AN85" s="222"/>
      <c r="AO85" s="222"/>
      <c r="AP85" s="222"/>
      <c r="AQ85" s="222"/>
      <c r="AR85" s="222"/>
      <c r="AS85" s="222"/>
      <c r="AT85" s="222"/>
      <c r="AU85" s="222"/>
      <c r="AV85" s="222"/>
      <c r="AW85" s="222"/>
      <c r="AX85" s="222"/>
      <c r="AY85" s="222"/>
      <c r="AZ85" s="222"/>
      <c r="BA85" s="222"/>
      <c r="BB85" s="222"/>
      <c r="BC85" s="222"/>
      <c r="BD85" s="222"/>
      <c r="BE85" s="222"/>
      <c r="BF85" s="222"/>
      <c r="BG85" s="222"/>
      <c r="BH85" s="222"/>
      <c r="BI85" s="222"/>
    </row>
    <row r="86" spans="1:62" s="192" customFormat="1" ht="12.75" hidden="1" customHeight="1" outlineLevel="2">
      <c r="A86" s="9"/>
      <c r="B86" s="32" t="str">
        <f>Asset2</f>
        <v>Sub-transmission Overhead</v>
      </c>
      <c r="C86" s="33"/>
      <c r="D86" s="34" t="s">
        <v>65</v>
      </c>
      <c r="E86" s="33"/>
      <c r="F86" s="35"/>
      <c r="G86" s="210" t="str">
        <f>IF(G$3&gt;A2taxremlife,A2taxvalue-SUM($F86:F86),IF(A2taxremlife="N/A","n/a",A2taxvalue/A2taxremlife))</f>
        <v>n/a</v>
      </c>
      <c r="H86" s="69" t="str">
        <f>IF(H$3&gt;A2taxremlife,A2taxvalue-SUM($F86:G86),IF(A2taxremlife="N/A","n/a",A2taxvalue/A2taxremlife))</f>
        <v>n/a</v>
      </c>
      <c r="I86" s="69" t="str">
        <f>IF(I$3&gt;A2taxremlife,A2taxvalue-SUM($F86:H86),IF(A2taxremlife="N/A","n/a",A2taxvalue/A2taxremlife))</f>
        <v>n/a</v>
      </c>
      <c r="J86" s="69" t="str">
        <f>IF(J$3&gt;A2taxremlife,A2taxvalue-SUM($F86:I86),IF(A2taxremlife="N/A","n/a",A2taxvalue/A2taxremlife))</f>
        <v>n/a</v>
      </c>
      <c r="K86" s="69" t="str">
        <f>IF(K$3&gt;A2taxremlife,A2taxvalue-SUM($F86:J86),IF(A2taxremlife="N/A","n/a",A2taxvalue/A2taxremlife))</f>
        <v>n/a</v>
      </c>
      <c r="L86" s="69" t="str">
        <f>IF(L$3&gt;A2taxremlife,A2taxvalue-SUM($F86:K86),IF(A2taxremlife="N/A","n/a",A2taxvalue/A2taxremlife))</f>
        <v>n/a</v>
      </c>
      <c r="M86" s="69" t="str">
        <f>IF(M$3&gt;A2taxremlife,A2taxvalue-SUM($F86:L86),IF(A2taxremlife="N/A","n/a",A2taxvalue/A2taxremlife))</f>
        <v>n/a</v>
      </c>
      <c r="N86" s="69" t="str">
        <f>IF(N$3&gt;A2taxremlife,A2taxvalue-SUM($F86:M86),IF(A2taxremlife="N/A","n/a",A2taxvalue/A2taxremlife))</f>
        <v>n/a</v>
      </c>
      <c r="O86" s="69" t="str">
        <f>IF(O$3&gt;A2taxremlife,A2taxvalue-SUM($F86:N86),IF(A2taxremlife="N/A","n/a",A2taxvalue/A2taxremlife))</f>
        <v>n/a</v>
      </c>
      <c r="P86" s="69" t="str">
        <f>IF(P$3&gt;A2taxremlife,A2taxvalue-SUM($F86:O86),IF(A2taxremlife="N/A","n/a",A2taxvalue/A2taxremlife))</f>
        <v>n/a</v>
      </c>
      <c r="Q86" s="69" t="str">
        <f>IF(Q$3&gt;A2taxremlife,A2taxvalue-SUM($F86:P86),IF(A2taxremlife="N/A","n/a",A2taxvalue/A2taxremlife))</f>
        <v>n/a</v>
      </c>
      <c r="R86" s="69"/>
      <c r="S86" s="105"/>
      <c r="T86" s="105"/>
      <c r="U86" s="105"/>
      <c r="V86" s="105"/>
      <c r="W86" s="105"/>
      <c r="X86" s="105"/>
      <c r="Y86" s="105"/>
      <c r="Z86" s="105"/>
      <c r="AA86" s="221"/>
      <c r="AB86" s="221"/>
      <c r="AC86" s="221"/>
      <c r="AD86" s="221"/>
      <c r="AE86" s="221"/>
      <c r="AF86" s="221"/>
      <c r="AG86" s="221"/>
      <c r="AH86" s="221"/>
      <c r="AI86" s="221"/>
      <c r="AJ86" s="221"/>
      <c r="AK86" s="221"/>
      <c r="AL86" s="221"/>
      <c r="AM86" s="221"/>
      <c r="AN86" s="221"/>
      <c r="AO86" s="221"/>
      <c r="AP86" s="221"/>
      <c r="AQ86" s="221"/>
      <c r="AR86" s="221"/>
      <c r="AS86" s="221"/>
      <c r="AT86" s="221"/>
      <c r="AU86" s="221"/>
      <c r="AV86" s="221"/>
      <c r="AW86" s="221"/>
      <c r="AX86" s="221"/>
      <c r="AY86" s="221"/>
      <c r="AZ86" s="221"/>
      <c r="BA86" s="221"/>
      <c r="BB86" s="221"/>
      <c r="BC86" s="221"/>
      <c r="BD86" s="221"/>
      <c r="BE86" s="221"/>
      <c r="BF86" s="221"/>
      <c r="BG86" s="221"/>
      <c r="BH86" s="221"/>
      <c r="BI86" s="221"/>
    </row>
    <row r="87" spans="1:62" s="192" customFormat="1" ht="12.75" hidden="1" customHeight="1" outlineLevel="2">
      <c r="A87" s="9"/>
      <c r="B87" s="9"/>
      <c r="C87" s="26"/>
      <c r="D87" s="337" t="s">
        <v>83</v>
      </c>
      <c r="E87" s="88">
        <v>0</v>
      </c>
      <c r="F87" s="27"/>
      <c r="G87" s="211"/>
      <c r="H87" s="70"/>
      <c r="I87" s="70"/>
      <c r="J87" s="70"/>
      <c r="K87" s="70"/>
      <c r="L87" s="70"/>
      <c r="M87" s="70"/>
      <c r="N87" s="70"/>
      <c r="O87" s="70"/>
      <c r="P87" s="70"/>
      <c r="Q87" s="70"/>
      <c r="R87" s="70"/>
      <c r="S87" s="105"/>
      <c r="T87" s="105"/>
      <c r="U87" s="105"/>
      <c r="V87" s="105"/>
      <c r="W87" s="105"/>
      <c r="X87" s="105"/>
      <c r="Y87" s="105"/>
      <c r="Z87" s="105"/>
      <c r="AA87" s="221"/>
      <c r="AB87" s="221"/>
      <c r="AC87" s="221"/>
      <c r="AD87" s="221"/>
      <c r="AE87" s="221"/>
      <c r="AF87" s="221"/>
      <c r="AG87" s="221"/>
      <c r="AH87" s="221"/>
      <c r="AI87" s="221"/>
      <c r="AJ87" s="221"/>
      <c r="AK87" s="221"/>
      <c r="AL87" s="221"/>
      <c r="AM87" s="221"/>
      <c r="AN87" s="221"/>
      <c r="AO87" s="221"/>
      <c r="AP87" s="221"/>
      <c r="AQ87" s="221"/>
      <c r="AR87" s="221"/>
      <c r="AS87" s="221"/>
      <c r="AT87" s="221"/>
      <c r="AU87" s="221"/>
      <c r="AV87" s="221"/>
      <c r="AW87" s="221"/>
      <c r="AX87" s="221"/>
      <c r="AY87" s="221"/>
      <c r="AZ87" s="221"/>
      <c r="BA87" s="221"/>
      <c r="BB87" s="221"/>
      <c r="BC87" s="221"/>
      <c r="BD87" s="221"/>
      <c r="BE87" s="221"/>
      <c r="BF87" s="221"/>
      <c r="BG87" s="221"/>
      <c r="BH87" s="221"/>
      <c r="BI87" s="221"/>
    </row>
    <row r="88" spans="1:62" s="192" customFormat="1" ht="12.75" hidden="1" customHeight="1" outlineLevel="2">
      <c r="A88" s="9"/>
      <c r="B88" s="9"/>
      <c r="C88" s="26"/>
      <c r="D88" s="338"/>
      <c r="E88" s="88">
        <v>1</v>
      </c>
      <c r="F88" s="27"/>
      <c r="G88" s="212"/>
      <c r="H88" s="70">
        <f>IF(A2taxstdlife="n/a","n/a",IF(H$3&gt;(A2taxstdlife+$E88),(Input!$G$42-Input!$G$76)-SUM($G88:G88),(Input!$G$42-Input!$G$76)/A2taxstdlife))</f>
        <v>0</v>
      </c>
      <c r="I88" s="70">
        <f>IF(A2taxstdlife="n/a","n/a",IF(I$3&gt;(A2taxstdlife+$E88),(Input!$G$42-Input!$G$76)-SUM($G88:H88),(Input!$G$42-Input!$G$76)/A2taxstdlife))</f>
        <v>0</v>
      </c>
      <c r="J88" s="70">
        <f>IF(A2taxstdlife="n/a","n/a",IF(J$3&gt;(A2taxstdlife+$E88),(Input!$G$42-Input!$G$76)-SUM($G88:I88),(Input!$G$42-Input!$G$76)/A2taxstdlife))</f>
        <v>0</v>
      </c>
      <c r="K88" s="70">
        <f>IF(A2taxstdlife="n/a","n/a",IF(K$3&gt;(A2taxstdlife+$E88),(Input!$G$42-Input!$G$76)-SUM($G88:J88),(Input!$G$42-Input!$G$76)/A2taxstdlife))</f>
        <v>0</v>
      </c>
      <c r="L88" s="70">
        <f>IF(A2taxstdlife="n/a","n/a",IF(L$3&gt;(A2taxstdlife+$E88),(Input!$G$42-Input!$G$76)-SUM($G88:K88),(Input!$G$42-Input!$G$76)/A2taxstdlife))</f>
        <v>0</v>
      </c>
      <c r="M88" s="70">
        <f>IF(A2taxstdlife="n/a","n/a",IF(M$3&gt;(A2taxstdlife+$E88),(Input!$G$42-Input!$G$76)-SUM($G88:L88),(Input!$G$42-Input!$G$76)/A2taxstdlife))</f>
        <v>0</v>
      </c>
      <c r="N88" s="70">
        <f>IF(A2taxstdlife="n/a","n/a",IF(N$3&gt;(A2taxstdlife+$E88),(Input!$G$42-Input!$G$76)-SUM($G88:M88),(Input!$G$42-Input!$G$76)/A2taxstdlife))</f>
        <v>0</v>
      </c>
      <c r="O88" s="70">
        <f>IF(A2taxstdlife="n/a","n/a",IF(O$3&gt;(A2taxstdlife+$E88),(Input!$G$42-Input!$G$76)-SUM($G88:N88),(Input!$G$42-Input!$G$76)/A2taxstdlife))</f>
        <v>0</v>
      </c>
      <c r="P88" s="70">
        <f>IF(A2taxstdlife="n/a","n/a",IF(P$3&gt;(A2taxstdlife+$E88),(Input!$G$42-Input!$G$76)-SUM($G88:O88),(Input!$G$42-Input!$G$76)/A2taxstdlife))</f>
        <v>0</v>
      </c>
      <c r="Q88" s="70">
        <f>IF(A2taxstdlife="n/a","n/a",IF(Q$3&gt;(A2taxstdlife+$E88),(Input!$G$42-Input!$G$76)-SUM($G88:P88),(Input!$G$42-Input!$G$76)/A2taxstdlife))</f>
        <v>0</v>
      </c>
      <c r="R88" s="70"/>
      <c r="S88" s="105"/>
      <c r="T88" s="105"/>
      <c r="U88" s="105"/>
      <c r="V88" s="105"/>
      <c r="W88" s="105"/>
      <c r="X88" s="105"/>
      <c r="Y88" s="105"/>
      <c r="Z88" s="105"/>
      <c r="AA88" s="221"/>
      <c r="AB88" s="221"/>
      <c r="AC88" s="221"/>
      <c r="AD88" s="221"/>
      <c r="AE88" s="221"/>
      <c r="AF88" s="221"/>
      <c r="AG88" s="221"/>
      <c r="AH88" s="221"/>
      <c r="AI88" s="221"/>
      <c r="AJ88" s="221"/>
      <c r="AK88" s="221"/>
      <c r="AL88" s="221"/>
      <c r="AM88" s="221"/>
      <c r="AN88" s="221"/>
      <c r="AO88" s="221"/>
      <c r="AP88" s="221"/>
      <c r="AQ88" s="221"/>
      <c r="AR88" s="221"/>
      <c r="AS88" s="221"/>
      <c r="AT88" s="221"/>
      <c r="AU88" s="221"/>
      <c r="AV88" s="221"/>
      <c r="AW88" s="221"/>
      <c r="AX88" s="221"/>
      <c r="AY88" s="221"/>
      <c r="AZ88" s="221"/>
      <c r="BA88" s="221"/>
      <c r="BB88" s="221"/>
      <c r="BC88" s="221"/>
      <c r="BD88" s="221"/>
      <c r="BE88" s="221"/>
      <c r="BF88" s="221"/>
      <c r="BG88" s="221"/>
      <c r="BH88" s="221"/>
      <c r="BI88" s="221"/>
    </row>
    <row r="89" spans="1:62" s="192" customFormat="1" ht="12.75" hidden="1" customHeight="1" outlineLevel="2">
      <c r="A89" s="9"/>
      <c r="B89" s="9"/>
      <c r="C89" s="26"/>
      <c r="D89" s="338"/>
      <c r="E89" s="88">
        <v>2</v>
      </c>
      <c r="F89" s="27"/>
      <c r="G89" s="213"/>
      <c r="H89" s="151"/>
      <c r="I89" s="70">
        <f>IF(A2taxstdlife="n/a","n/a",IF(I$3&gt;(A2taxstdlife+$E89),(Input!$H$42-Input!$H$76)-SUM($H89:H89),(Input!$H$42-Input!$H$76)/A2taxstdlife))</f>
        <v>0</v>
      </c>
      <c r="J89" s="70">
        <f>IF(A2taxstdlife="n/a","n/a",IF(J$3&gt;(A2taxstdlife+$E89),(Input!$H$42-Input!$H$76)-SUM($H89:I89),(Input!$H$42-Input!$H$76)/A2taxstdlife))</f>
        <v>0</v>
      </c>
      <c r="K89" s="70">
        <f>IF(A2taxstdlife="n/a","n/a",IF(K$3&gt;(A2taxstdlife+$E89),(Input!$H$42-Input!$H$76)-SUM($H89:J89),(Input!$H$42-Input!$H$76)/A2taxstdlife))</f>
        <v>0</v>
      </c>
      <c r="L89" s="70">
        <f>IF(A2taxstdlife="n/a","n/a",IF(L$3&gt;(A2taxstdlife+$E89),(Input!$H$42-Input!$H$76)-SUM($H89:K89),(Input!$H$42-Input!$H$76)/A2taxstdlife))</f>
        <v>0</v>
      </c>
      <c r="M89" s="70">
        <f>IF(A2taxstdlife="n/a","n/a",IF(M$3&gt;(A2taxstdlife+$E89),(Input!$H$42-Input!$H$76)-SUM($H89:L89),(Input!$H$42-Input!$H$76)/A2taxstdlife))</f>
        <v>0</v>
      </c>
      <c r="N89" s="70">
        <f>IF(A2taxstdlife="n/a","n/a",IF(N$3&gt;(A2taxstdlife+$E89),(Input!$H$42-Input!$H$76)-SUM($H89:M89),(Input!$H$42-Input!$H$76)/A2taxstdlife))</f>
        <v>0</v>
      </c>
      <c r="O89" s="70">
        <f>IF(A2taxstdlife="n/a","n/a",IF(O$3&gt;(A2taxstdlife+$E89),(Input!$H$42-Input!$H$76)-SUM($H89:N89),(Input!$H$42-Input!$H$76)/A2taxstdlife))</f>
        <v>0</v>
      </c>
      <c r="P89" s="70">
        <f>IF(A2taxstdlife="n/a","n/a",IF(P$3&gt;(A2taxstdlife+$E89),(Input!$H$42-Input!$H$76)-SUM($H89:O89),(Input!$H$42-Input!$H$76)/A2taxstdlife))</f>
        <v>0</v>
      </c>
      <c r="Q89" s="70">
        <f>IF(A2taxstdlife="n/a","n/a",IF(Q$3&gt;(A2taxstdlife+$E89),(Input!$H$42-Input!$H$76)-SUM($H89:P89),(Input!$H$42-Input!$H$76)/A2taxstdlife))</f>
        <v>0</v>
      </c>
      <c r="R89" s="70"/>
      <c r="S89" s="105"/>
      <c r="T89" s="105"/>
      <c r="U89" s="105"/>
      <c r="V89" s="105"/>
      <c r="W89" s="105"/>
      <c r="X89" s="105"/>
      <c r="Y89" s="105"/>
      <c r="Z89" s="105"/>
      <c r="AA89" s="221"/>
      <c r="AB89" s="221"/>
      <c r="AC89" s="221"/>
      <c r="AD89" s="221"/>
      <c r="AE89" s="221"/>
      <c r="AF89" s="221"/>
      <c r="AG89" s="221"/>
      <c r="AH89" s="221"/>
      <c r="AI89" s="221"/>
      <c r="AJ89" s="221"/>
      <c r="AK89" s="221"/>
      <c r="AL89" s="221"/>
      <c r="AM89" s="221"/>
      <c r="AN89" s="221"/>
      <c r="AO89" s="221"/>
      <c r="AP89" s="221"/>
      <c r="AQ89" s="221"/>
      <c r="AR89" s="221"/>
      <c r="AS89" s="221"/>
      <c r="AT89" s="221"/>
      <c r="AU89" s="221"/>
      <c r="AV89" s="221"/>
      <c r="AW89" s="221"/>
      <c r="AX89" s="221"/>
      <c r="AY89" s="221"/>
      <c r="AZ89" s="221"/>
      <c r="BA89" s="221"/>
      <c r="BB89" s="221"/>
      <c r="BC89" s="221"/>
      <c r="BD89" s="221"/>
      <c r="BE89" s="221"/>
      <c r="BF89" s="221"/>
      <c r="BG89" s="221"/>
      <c r="BH89" s="221"/>
      <c r="BI89" s="221"/>
      <c r="BJ89" s="223"/>
    </row>
    <row r="90" spans="1:62" s="192" customFormat="1" ht="12.75" hidden="1" customHeight="1" outlineLevel="2">
      <c r="A90" s="9"/>
      <c r="B90" s="9"/>
      <c r="C90" s="26"/>
      <c r="D90" s="338"/>
      <c r="E90" s="88">
        <v>3</v>
      </c>
      <c r="F90" s="27"/>
      <c r="G90" s="213"/>
      <c r="H90" s="152"/>
      <c r="I90" s="151"/>
      <c r="J90" s="70">
        <f>IF(A2taxstdlife="n/a","n/a",IF(J$3&gt;(A2taxstdlife+$E90),(Input!$I$42-Input!$I$76)-SUM($I90:I90),(Input!$I$42-Input!$I$76)/A2taxstdlife))</f>
        <v>0</v>
      </c>
      <c r="K90" s="70">
        <f>IF(A2taxstdlife="n/a","n/a",IF(K$3&gt;(A2taxstdlife+$E90),(Input!$I$42-Input!$I$76)-SUM($I90:J90),(Input!$I$42-Input!$I$76)/A2taxstdlife))</f>
        <v>0</v>
      </c>
      <c r="L90" s="70">
        <f>IF(A2taxstdlife="n/a","n/a",IF(L$3&gt;(A2taxstdlife+$E90),(Input!$I$42-Input!$I$76)-SUM($I90:K90),(Input!$I$42-Input!$I$76)/A2taxstdlife))</f>
        <v>0</v>
      </c>
      <c r="M90" s="70">
        <f>IF(A2taxstdlife="n/a","n/a",IF(M$3&gt;(A2taxstdlife+$E90),(Input!$I$42-Input!$I$76)-SUM($I90:L90),(Input!$I$42-Input!$I$76)/A2taxstdlife))</f>
        <v>0</v>
      </c>
      <c r="N90" s="70">
        <f>IF(A2taxstdlife="n/a","n/a",IF(N$3&gt;(A2taxstdlife+$E90),(Input!$I$42-Input!$I$76)-SUM($I90:M90),(Input!$I$42-Input!$I$76)/A2taxstdlife))</f>
        <v>0</v>
      </c>
      <c r="O90" s="70">
        <f>IF(A2taxstdlife="n/a","n/a",IF(O$3&gt;(A2taxstdlife+$E90),(Input!$I$42-Input!$I$76)-SUM($I90:N90),(Input!$I$42-Input!$I$76)/A2taxstdlife))</f>
        <v>0</v>
      </c>
      <c r="P90" s="70">
        <f>IF(A2taxstdlife="n/a","n/a",IF(P$3&gt;(A2taxstdlife+$E90),(Input!$I$42-Input!$I$76)-SUM($I90:O90),(Input!$I$42-Input!$I$76)/A2taxstdlife))</f>
        <v>0</v>
      </c>
      <c r="Q90" s="70">
        <f>IF(A2taxstdlife="n/a","n/a",IF(Q$3&gt;(A2taxstdlife+$E90),(Input!$I$42-Input!$I$76)-SUM($I90:P90),(Input!$I$42-Input!$I$76)/A2taxstdlife))</f>
        <v>0</v>
      </c>
      <c r="R90" s="70"/>
      <c r="S90" s="105"/>
      <c r="T90" s="105"/>
      <c r="U90" s="105"/>
      <c r="V90" s="105"/>
      <c r="W90" s="105"/>
      <c r="X90" s="105"/>
      <c r="Y90" s="105"/>
      <c r="Z90" s="105"/>
      <c r="AA90" s="221"/>
      <c r="AB90" s="221"/>
      <c r="AC90" s="221"/>
      <c r="AD90" s="221"/>
      <c r="AE90" s="221"/>
      <c r="AF90" s="221"/>
      <c r="AG90" s="221"/>
      <c r="AH90" s="221"/>
      <c r="AI90" s="221"/>
      <c r="AJ90" s="221"/>
      <c r="AK90" s="221"/>
      <c r="AL90" s="221"/>
      <c r="AM90" s="221"/>
      <c r="AN90" s="221"/>
      <c r="AO90" s="221"/>
      <c r="AP90" s="221"/>
      <c r="AQ90" s="221"/>
      <c r="AR90" s="221"/>
      <c r="AS90" s="221"/>
      <c r="AT90" s="221"/>
      <c r="AU90" s="221"/>
      <c r="AV90" s="221"/>
      <c r="AW90" s="221"/>
      <c r="AX90" s="221"/>
      <c r="AY90" s="221"/>
      <c r="AZ90" s="221"/>
      <c r="BA90" s="221"/>
      <c r="BB90" s="221"/>
      <c r="BC90" s="221"/>
      <c r="BD90" s="221"/>
      <c r="BE90" s="221"/>
      <c r="BF90" s="221"/>
      <c r="BG90" s="221"/>
      <c r="BH90" s="221"/>
      <c r="BI90" s="221"/>
    </row>
    <row r="91" spans="1:62" s="192" customFormat="1" ht="12.75" hidden="1" customHeight="1" outlineLevel="2">
      <c r="A91" s="9"/>
      <c r="B91" s="9"/>
      <c r="C91" s="26"/>
      <c r="D91" s="338"/>
      <c r="E91" s="88">
        <v>4</v>
      </c>
      <c r="F91" s="27"/>
      <c r="G91" s="213"/>
      <c r="H91" s="152"/>
      <c r="I91" s="152"/>
      <c r="J91" s="151"/>
      <c r="K91" s="70">
        <f>IF(A2taxstdlife="n/a","n/a",IF(K$3&gt;(A2taxstdlife+$E91),(Input!$J$42-Input!$J$76)-SUM($J91:J91),(Input!$J$42-Input!$J$76)/A2taxstdlife))</f>
        <v>0</v>
      </c>
      <c r="L91" s="70">
        <f>IF(A2taxstdlife="n/a","n/a",IF(L$3&gt;(A2taxstdlife+$E91),(Input!$J$42-Input!$J$76)-SUM($J91:K91),(Input!$J$42-Input!$J$76)/A2taxstdlife))</f>
        <v>0</v>
      </c>
      <c r="M91" s="70">
        <f>IF(A2taxstdlife="n/a","n/a",IF(M$3&gt;(A2taxstdlife+$E91),(Input!$J$42-Input!$J$76)-SUM($J91:L91),(Input!$J$42-Input!$J$76)/A2taxstdlife))</f>
        <v>0</v>
      </c>
      <c r="N91" s="70">
        <f>IF(A2taxstdlife="n/a","n/a",IF(N$3&gt;(A2taxstdlife+$E91),(Input!$J$42-Input!$J$76)-SUM($J91:M91),(Input!$J$42-Input!$J$76)/A2taxstdlife))</f>
        <v>0</v>
      </c>
      <c r="O91" s="70">
        <f>IF(A2taxstdlife="n/a","n/a",IF(O$3&gt;(A2taxstdlife+$E91),(Input!$J$42-Input!$J$76)-SUM($J91:N91),(Input!$J$42-Input!$J$76)/A2taxstdlife))</f>
        <v>0</v>
      </c>
      <c r="P91" s="70">
        <f>IF(A2taxstdlife="n/a","n/a",IF(P$3&gt;(A2taxstdlife+$E91),(Input!$J$42-Input!$J$76)-SUM($J91:O91),(Input!$J$42-Input!$J$76)/A2taxstdlife))</f>
        <v>0</v>
      </c>
      <c r="Q91" s="70">
        <f>IF(A2taxstdlife="n/a","n/a",IF(Q$3&gt;(A2taxstdlife+$E91),(Input!$J$42-Input!$J$76)-SUM($J91:P91),(Input!$J$42-Input!$J$76)/A2taxstdlife))</f>
        <v>0</v>
      </c>
      <c r="R91" s="70"/>
      <c r="S91" s="105"/>
      <c r="T91" s="105"/>
      <c r="U91" s="105"/>
      <c r="V91" s="105"/>
      <c r="W91" s="105"/>
      <c r="X91" s="105"/>
      <c r="Y91" s="105"/>
      <c r="Z91" s="105"/>
      <c r="AA91" s="221"/>
      <c r="AB91" s="221"/>
      <c r="AC91" s="221"/>
      <c r="AD91" s="221"/>
      <c r="AE91" s="221"/>
      <c r="AF91" s="221"/>
      <c r="AG91" s="221"/>
      <c r="AH91" s="221"/>
      <c r="AI91" s="221"/>
      <c r="AJ91" s="221"/>
      <c r="AK91" s="221"/>
      <c r="AL91" s="221"/>
      <c r="AM91" s="221"/>
      <c r="AN91" s="221"/>
      <c r="AO91" s="221"/>
      <c r="AP91" s="221"/>
      <c r="AQ91" s="221"/>
      <c r="AR91" s="221"/>
      <c r="AS91" s="221"/>
      <c r="AT91" s="221"/>
      <c r="AU91" s="221"/>
      <c r="AV91" s="221"/>
      <c r="AW91" s="221"/>
      <c r="AX91" s="221"/>
      <c r="AY91" s="221"/>
      <c r="AZ91" s="221"/>
      <c r="BA91" s="221"/>
      <c r="BB91" s="221"/>
      <c r="BC91" s="221"/>
      <c r="BD91" s="221"/>
      <c r="BE91" s="221"/>
      <c r="BF91" s="221"/>
      <c r="BG91" s="221"/>
      <c r="BH91" s="221"/>
      <c r="BI91" s="221"/>
    </row>
    <row r="92" spans="1:62" s="192" customFormat="1" ht="12.75" hidden="1" customHeight="1" outlineLevel="2">
      <c r="A92" s="9"/>
      <c r="B92" s="9"/>
      <c r="C92" s="26"/>
      <c r="D92" s="338"/>
      <c r="E92" s="88">
        <v>5</v>
      </c>
      <c r="F92" s="27"/>
      <c r="G92" s="213"/>
      <c r="H92" s="152"/>
      <c r="I92" s="152"/>
      <c r="J92" s="152"/>
      <c r="K92" s="151"/>
      <c r="L92" s="70">
        <f>IF(A2taxstdlife="n/a","n/a",IF(L$3&gt;(A2taxstdlife+$E92),(Input!$K$42-Input!$K$76)-SUM($K92:K92),(Input!$K$42-Input!$K$76)/A2taxstdlife))</f>
        <v>0</v>
      </c>
      <c r="M92" s="70">
        <f>IF(A2taxstdlife="n/a","n/a",IF(M$3&gt;(A2taxstdlife+$E92),(Input!$K$42-Input!$K$76)-SUM($K92:L92),(Input!$K$42-Input!$K$76)/A2taxstdlife))</f>
        <v>0</v>
      </c>
      <c r="N92" s="70">
        <f>IF(A2taxstdlife="n/a","n/a",IF(N$3&gt;(A2taxstdlife+$E92),(Input!$K$42-Input!$K$76)-SUM($K92:M92),(Input!$K$42-Input!$K$76)/A2taxstdlife))</f>
        <v>0</v>
      </c>
      <c r="O92" s="70">
        <f>IF(A2taxstdlife="n/a","n/a",IF(O$3&gt;(A2taxstdlife+$E92),(Input!$K$42-Input!$K$76)-SUM($K92:N92),(Input!$K$42-Input!$K$76)/A2taxstdlife))</f>
        <v>0</v>
      </c>
      <c r="P92" s="70">
        <f>IF(A2taxstdlife="n/a","n/a",IF(P$3&gt;(A2taxstdlife+$E92),(Input!$K$42-Input!$K$76)-SUM($K92:O92),(Input!$K$42-Input!$K$76)/A2taxstdlife))</f>
        <v>0</v>
      </c>
      <c r="Q92" s="70">
        <f>IF(A2taxstdlife="n/a","n/a",IF(Q$3&gt;(A2taxstdlife+$E92),(Input!$K$42-Input!$K$76)-SUM($K92:P92),(Input!$K$42-Input!$K$76)/A2taxstdlife))</f>
        <v>0</v>
      </c>
      <c r="R92" s="70"/>
      <c r="S92" s="105"/>
      <c r="T92" s="105"/>
      <c r="U92" s="105"/>
      <c r="V92" s="105"/>
      <c r="W92" s="105"/>
      <c r="X92" s="105"/>
      <c r="Y92" s="105"/>
      <c r="Z92" s="105"/>
      <c r="AA92" s="221"/>
      <c r="AB92" s="221"/>
      <c r="AC92" s="221"/>
      <c r="AD92" s="221"/>
      <c r="AE92" s="221"/>
      <c r="AF92" s="221"/>
      <c r="AG92" s="221"/>
      <c r="AH92" s="221"/>
      <c r="AI92" s="221"/>
      <c r="AJ92" s="221"/>
      <c r="AK92" s="221"/>
      <c r="AL92" s="221"/>
      <c r="AM92" s="221"/>
      <c r="AN92" s="221"/>
      <c r="AO92" s="221"/>
      <c r="AP92" s="221"/>
      <c r="AQ92" s="221"/>
      <c r="AR92" s="221"/>
      <c r="AS92" s="221"/>
      <c r="AT92" s="221"/>
      <c r="AU92" s="221"/>
      <c r="AV92" s="221"/>
      <c r="AW92" s="221"/>
      <c r="AX92" s="221"/>
      <c r="AY92" s="221"/>
      <c r="AZ92" s="221"/>
      <c r="BA92" s="221"/>
      <c r="BB92" s="221"/>
      <c r="BC92" s="221"/>
      <c r="BD92" s="221"/>
      <c r="BE92" s="221"/>
      <c r="BF92" s="221"/>
      <c r="BG92" s="221"/>
      <c r="BH92" s="221"/>
      <c r="BI92" s="221"/>
    </row>
    <row r="93" spans="1:62" s="192" customFormat="1" ht="12.75" hidden="1" customHeight="1" outlineLevel="2">
      <c r="A93" s="9"/>
      <c r="B93" s="9"/>
      <c r="C93" s="26"/>
      <c r="D93" s="338"/>
      <c r="E93" s="88">
        <v>6</v>
      </c>
      <c r="F93" s="27"/>
      <c r="G93" s="213"/>
      <c r="H93" s="152"/>
      <c r="I93" s="152"/>
      <c r="J93" s="152"/>
      <c r="K93" s="152"/>
      <c r="L93" s="151"/>
      <c r="M93" s="70">
        <f>IF(A2taxstdlife="n/a","n/a",IF(M$3&gt;(A2taxstdlife+$E93),(Input!$L$42-Input!$L$76)-SUM($L93:L93),(Input!$L$42-Input!$L$76)/A2taxstdlife))</f>
        <v>0</v>
      </c>
      <c r="N93" s="70">
        <f>IF(A2taxstdlife="n/a","n/a",IF(N$3&gt;(A2taxstdlife+$E93),(Input!$L$42-Input!$L$76)-SUM($L93:M93),(Input!$L$42-Input!$L$76)/A2taxstdlife))</f>
        <v>0</v>
      </c>
      <c r="O93" s="70">
        <f>IF(A2taxstdlife="n/a","n/a",IF(O$3&gt;(A2taxstdlife+$E93),(Input!$L$42-Input!$L$76)-SUM($L93:N93),(Input!$L$42-Input!$L$76)/A2taxstdlife))</f>
        <v>0</v>
      </c>
      <c r="P93" s="70">
        <f>IF(A2taxstdlife="n/a","n/a",IF(P$3&gt;(A2taxstdlife+$E93),(Input!$L$42-Input!$L$76)-SUM($L93:O93),(Input!$L$42-Input!$L$76)/A2taxstdlife))</f>
        <v>0</v>
      </c>
      <c r="Q93" s="70">
        <f>IF(A2taxstdlife="n/a","n/a",IF(Q$3&gt;(A2taxstdlife+$E93),(Input!$L$42-Input!$L$76)-SUM($L93:P93),(Input!$L$42-Input!$L$76)/A2taxstdlife))</f>
        <v>0</v>
      </c>
      <c r="R93" s="70"/>
      <c r="S93" s="105"/>
      <c r="T93" s="105"/>
      <c r="U93" s="105"/>
      <c r="V93" s="105"/>
      <c r="W93" s="105"/>
      <c r="X93" s="105"/>
      <c r="Y93" s="105"/>
      <c r="Z93" s="105"/>
      <c r="AA93" s="221"/>
      <c r="AB93" s="221"/>
      <c r="AC93" s="221"/>
      <c r="AD93" s="221"/>
      <c r="AE93" s="221"/>
      <c r="AF93" s="221"/>
      <c r="AG93" s="221"/>
      <c r="AH93" s="221"/>
      <c r="AI93" s="221"/>
      <c r="AJ93" s="221"/>
      <c r="AK93" s="221"/>
      <c r="AL93" s="221"/>
      <c r="AM93" s="221"/>
      <c r="AN93" s="221"/>
      <c r="AO93" s="221"/>
      <c r="AP93" s="221"/>
      <c r="AQ93" s="221"/>
      <c r="AR93" s="221"/>
      <c r="AS93" s="221"/>
      <c r="AT93" s="221"/>
      <c r="AU93" s="221"/>
      <c r="AV93" s="221"/>
      <c r="AW93" s="221"/>
      <c r="AX93" s="221"/>
      <c r="AY93" s="221"/>
      <c r="AZ93" s="221"/>
      <c r="BA93" s="221"/>
      <c r="BB93" s="221"/>
      <c r="BC93" s="221"/>
      <c r="BD93" s="221"/>
      <c r="BE93" s="221"/>
      <c r="BF93" s="221"/>
      <c r="BG93" s="221"/>
      <c r="BH93" s="221"/>
      <c r="BI93" s="221"/>
    </row>
    <row r="94" spans="1:62" s="192" customFormat="1" ht="12.75" hidden="1" customHeight="1" outlineLevel="2">
      <c r="A94" s="9"/>
      <c r="B94" s="9"/>
      <c r="C94" s="26"/>
      <c r="D94" s="338"/>
      <c r="E94" s="88">
        <v>7</v>
      </c>
      <c r="F94" s="27"/>
      <c r="G94" s="213"/>
      <c r="H94" s="152"/>
      <c r="I94" s="152"/>
      <c r="J94" s="152"/>
      <c r="K94" s="152"/>
      <c r="L94" s="152"/>
      <c r="M94" s="151"/>
      <c r="N94" s="70">
        <f>IF(A2taxstdlife="n/a","n/a",IF(N$3&gt;(A2taxstdlife+$E94),(Input!$M$42-Input!$M$76)-SUM($M94:M94),(Input!$M$42-Input!$M$76)/A2taxstdlife))</f>
        <v>0</v>
      </c>
      <c r="O94" s="70">
        <f>IF(A2taxstdlife="n/a","n/a",IF(O$3&gt;(A2taxstdlife+$E94),(Input!$M$42-Input!$M$76)-SUM($M94:N94),(Input!$M$42-Input!$M$76)/A2taxstdlife))</f>
        <v>0</v>
      </c>
      <c r="P94" s="70">
        <f>IF(A2taxstdlife="n/a","n/a",IF(P$3&gt;(A2taxstdlife+$E94),(Input!$M$42-Input!$M$76)-SUM($M94:O94),(Input!$M$42-Input!$M$76)/A2taxstdlife))</f>
        <v>0</v>
      </c>
      <c r="Q94" s="70">
        <f>IF(A2taxstdlife="n/a","n/a",IF(Q$3&gt;(A2taxstdlife+$E94),(Input!$M$42-Input!$M$76)-SUM($M94:P94),(Input!$M$42-Input!$M$76)/A2taxstdlife))</f>
        <v>0</v>
      </c>
      <c r="R94" s="70"/>
      <c r="S94" s="105"/>
      <c r="T94" s="105"/>
      <c r="U94" s="105"/>
      <c r="V94" s="105"/>
      <c r="W94" s="105"/>
      <c r="X94" s="105"/>
      <c r="Y94" s="105"/>
      <c r="Z94" s="105"/>
      <c r="AA94" s="221"/>
      <c r="AB94" s="221"/>
      <c r="AC94" s="221"/>
      <c r="AD94" s="221"/>
      <c r="AE94" s="221"/>
      <c r="AF94" s="221"/>
      <c r="AG94" s="221"/>
      <c r="AH94" s="221"/>
      <c r="AI94" s="221"/>
      <c r="AJ94" s="221"/>
      <c r="AK94" s="221"/>
      <c r="AL94" s="221"/>
      <c r="AM94" s="221"/>
      <c r="AN94" s="221"/>
      <c r="AO94" s="221"/>
      <c r="AP94" s="221"/>
      <c r="AQ94" s="221"/>
      <c r="AR94" s="221"/>
      <c r="AS94" s="221"/>
      <c r="AT94" s="221"/>
      <c r="AU94" s="221"/>
      <c r="AV94" s="221"/>
      <c r="AW94" s="221"/>
      <c r="AX94" s="221"/>
      <c r="AY94" s="221"/>
      <c r="AZ94" s="221"/>
      <c r="BA94" s="221"/>
      <c r="BB94" s="221"/>
      <c r="BC94" s="221"/>
      <c r="BD94" s="221"/>
      <c r="BE94" s="221"/>
      <c r="BF94" s="221"/>
      <c r="BG94" s="221"/>
      <c r="BH94" s="221"/>
      <c r="BI94" s="221"/>
    </row>
    <row r="95" spans="1:62" s="192" customFormat="1" ht="12.75" hidden="1" customHeight="1" outlineLevel="2">
      <c r="A95" s="9"/>
      <c r="B95" s="9"/>
      <c r="C95" s="26"/>
      <c r="D95" s="338"/>
      <c r="E95" s="88">
        <v>8</v>
      </c>
      <c r="F95" s="27"/>
      <c r="G95" s="213"/>
      <c r="H95" s="152"/>
      <c r="I95" s="152"/>
      <c r="J95" s="152"/>
      <c r="K95" s="152"/>
      <c r="L95" s="152"/>
      <c r="M95" s="152"/>
      <c r="N95" s="151"/>
      <c r="O95" s="70">
        <f>IF(A2taxstdlife="n/a","n/a",IF(O$3&gt;(A2taxstdlife+$E95),(Input!$N$42-Input!$N$76)-SUM($N95:N95),(Input!$N$42-Input!$N$76)/A2taxstdlife))</f>
        <v>0</v>
      </c>
      <c r="P95" s="70">
        <f>IF(A2taxstdlife="n/a","n/a",IF(P$3&gt;(A2taxstdlife+$E95),(Input!$N$42-Input!$N$76)-SUM($N95:O95),(Input!$N$42-Input!$N$76)/A2taxstdlife))</f>
        <v>0</v>
      </c>
      <c r="Q95" s="70">
        <f>IF(A2taxstdlife="n/a","n/a",IF(Q$3&gt;(A2taxstdlife+$E95),(Input!$N$42-Input!$N$76)-SUM($N95:P95),(Input!$N$42-Input!$N$76)/A2taxstdlife))</f>
        <v>0</v>
      </c>
      <c r="R95" s="70"/>
      <c r="S95" s="105"/>
      <c r="T95" s="105"/>
      <c r="U95" s="105"/>
      <c r="V95" s="105"/>
      <c r="W95" s="105"/>
      <c r="X95" s="105"/>
      <c r="Y95" s="105"/>
      <c r="Z95" s="105"/>
      <c r="AA95" s="221"/>
      <c r="AB95" s="221"/>
      <c r="AC95" s="221"/>
      <c r="AD95" s="221"/>
      <c r="AE95" s="221"/>
      <c r="AF95" s="221"/>
      <c r="AG95" s="221"/>
      <c r="AH95" s="221"/>
      <c r="AI95" s="221"/>
      <c r="AJ95" s="221"/>
      <c r="AK95" s="221"/>
      <c r="AL95" s="221"/>
      <c r="AM95" s="221"/>
      <c r="AN95" s="221"/>
      <c r="AO95" s="221"/>
      <c r="AP95" s="221"/>
      <c r="AQ95" s="221"/>
      <c r="AR95" s="221"/>
      <c r="AS95" s="221"/>
      <c r="AT95" s="221"/>
      <c r="AU95" s="221"/>
      <c r="AV95" s="221"/>
      <c r="AW95" s="221"/>
      <c r="AX95" s="221"/>
      <c r="AY95" s="221"/>
      <c r="AZ95" s="221"/>
      <c r="BA95" s="221"/>
      <c r="BB95" s="221"/>
      <c r="BC95" s="221"/>
      <c r="BD95" s="221"/>
      <c r="BE95" s="221"/>
      <c r="BF95" s="221"/>
      <c r="BG95" s="221"/>
      <c r="BH95" s="221"/>
      <c r="BI95" s="221"/>
    </row>
    <row r="96" spans="1:62" s="192" customFormat="1" ht="12.75" hidden="1" customHeight="1" outlineLevel="2">
      <c r="A96" s="9"/>
      <c r="B96" s="9"/>
      <c r="C96" s="26"/>
      <c r="D96" s="338"/>
      <c r="E96" s="88">
        <v>9</v>
      </c>
      <c r="F96" s="27"/>
      <c r="G96" s="213"/>
      <c r="H96" s="152"/>
      <c r="I96" s="152"/>
      <c r="J96" s="152"/>
      <c r="K96" s="152"/>
      <c r="L96" s="152"/>
      <c r="M96" s="152"/>
      <c r="N96" s="152"/>
      <c r="O96" s="151"/>
      <c r="P96" s="70">
        <f>IF(A2taxstdlife="n/a","n/a",IF(P$3&gt;(A2taxstdlife+$E96),(Input!$O$42-Input!$O$76)-SUM($O96:O96),(Input!$O$42-Input!$O$76)/A2taxstdlife))</f>
        <v>0</v>
      </c>
      <c r="Q96" s="70">
        <f>IF(A2taxstdlife="n/a","n/a",IF(Q$3&gt;(A2taxstdlife+$E96),(Input!$O$42-Input!$O$76)-SUM($O96:P96),(Input!$O$42-Input!$O$76)/A2taxstdlife))</f>
        <v>0</v>
      </c>
      <c r="R96" s="70"/>
      <c r="S96" s="105"/>
      <c r="T96" s="105"/>
      <c r="U96" s="105"/>
      <c r="V96" s="105"/>
      <c r="W96" s="105"/>
      <c r="X96" s="105"/>
      <c r="Y96" s="105"/>
      <c r="Z96" s="105"/>
      <c r="AA96" s="221"/>
      <c r="AB96" s="221"/>
      <c r="AC96" s="221"/>
      <c r="AD96" s="221"/>
      <c r="AE96" s="221"/>
      <c r="AF96" s="221"/>
      <c r="AG96" s="221"/>
      <c r="AH96" s="221"/>
      <c r="AI96" s="221"/>
      <c r="AJ96" s="221"/>
      <c r="AK96" s="221"/>
      <c r="AL96" s="221"/>
      <c r="AM96" s="221"/>
      <c r="AN96" s="221"/>
      <c r="AO96" s="221"/>
      <c r="AP96" s="221"/>
      <c r="AQ96" s="221"/>
      <c r="AR96" s="221"/>
      <c r="AS96" s="221"/>
      <c r="AT96" s="221"/>
      <c r="AU96" s="221"/>
      <c r="AV96" s="221"/>
      <c r="AW96" s="221"/>
      <c r="AX96" s="221"/>
      <c r="AY96" s="221"/>
      <c r="AZ96" s="221"/>
      <c r="BA96" s="221"/>
      <c r="BB96" s="221"/>
      <c r="BC96" s="221"/>
      <c r="BD96" s="221"/>
      <c r="BE96" s="221"/>
      <c r="BF96" s="221"/>
      <c r="BG96" s="221"/>
      <c r="BH96" s="221"/>
      <c r="BI96" s="221"/>
    </row>
    <row r="97" spans="1:61" s="192" customFormat="1" ht="12.75" hidden="1" customHeight="1" outlineLevel="2">
      <c r="A97" s="9"/>
      <c r="B97" s="9"/>
      <c r="C97" s="26"/>
      <c r="D97" s="338"/>
      <c r="E97" s="88">
        <v>10</v>
      </c>
      <c r="F97" s="27"/>
      <c r="G97" s="213"/>
      <c r="H97" s="152"/>
      <c r="I97" s="152"/>
      <c r="J97" s="152"/>
      <c r="K97" s="152"/>
      <c r="L97" s="152"/>
      <c r="M97" s="152"/>
      <c r="N97" s="152"/>
      <c r="O97" s="152"/>
      <c r="P97" s="151"/>
      <c r="Q97" s="70">
        <f>IF(A2taxstdlife="n/a","n/a",IF(Q$3&gt;(A2taxstdlife+$E97),(Input!$P$42-Input!$P$76)-SUM($P97:P97),(Input!$P$42-Input!$P$76)/A2taxstdlife))</f>
        <v>0</v>
      </c>
      <c r="R97" s="70"/>
      <c r="S97" s="105"/>
      <c r="T97" s="105"/>
      <c r="U97" s="105"/>
      <c r="V97" s="105"/>
      <c r="W97" s="105"/>
      <c r="X97" s="105"/>
      <c r="Y97" s="105"/>
      <c r="Z97" s="105"/>
      <c r="AA97" s="221"/>
      <c r="AB97" s="221"/>
      <c r="AC97" s="221"/>
      <c r="AD97" s="221"/>
      <c r="AE97" s="221"/>
      <c r="AF97" s="221"/>
      <c r="AG97" s="221"/>
      <c r="AH97" s="221"/>
      <c r="AI97" s="221"/>
      <c r="AJ97" s="221"/>
      <c r="AK97" s="221"/>
      <c r="AL97" s="221"/>
      <c r="AM97" s="221"/>
      <c r="AN97" s="221"/>
      <c r="AO97" s="221"/>
      <c r="AP97" s="221"/>
      <c r="AQ97" s="221"/>
      <c r="AR97" s="221"/>
      <c r="AS97" s="221"/>
      <c r="AT97" s="221"/>
      <c r="AU97" s="221"/>
      <c r="AV97" s="221"/>
      <c r="AW97" s="221"/>
      <c r="AX97" s="221"/>
      <c r="AY97" s="221"/>
      <c r="AZ97" s="221"/>
      <c r="BA97" s="221"/>
      <c r="BB97" s="221"/>
      <c r="BC97" s="221"/>
      <c r="BD97" s="221"/>
      <c r="BE97" s="221"/>
      <c r="BF97" s="221"/>
      <c r="BG97" s="221"/>
      <c r="BH97" s="221"/>
      <c r="BI97" s="221"/>
    </row>
    <row r="98" spans="1:61" s="192" customFormat="1" ht="12.75" hidden="1" customHeight="1" outlineLevel="2">
      <c r="A98" s="9"/>
      <c r="B98" s="9"/>
      <c r="C98" s="26"/>
      <c r="D98" s="338"/>
      <c r="E98" s="89">
        <v>11</v>
      </c>
      <c r="F98" s="27"/>
      <c r="G98" s="213"/>
      <c r="H98" s="152"/>
      <c r="I98" s="152"/>
      <c r="J98" s="152"/>
      <c r="K98" s="152"/>
      <c r="L98" s="152"/>
      <c r="M98" s="152"/>
      <c r="N98" s="152"/>
      <c r="O98" s="152"/>
      <c r="P98" s="194"/>
      <c r="Q98" s="151"/>
      <c r="R98" s="70"/>
      <c r="S98" s="105"/>
      <c r="T98" s="105"/>
      <c r="U98" s="105"/>
      <c r="V98" s="105"/>
      <c r="W98" s="105"/>
      <c r="X98" s="105"/>
      <c r="Y98" s="105"/>
      <c r="Z98" s="105"/>
      <c r="AA98" s="221"/>
      <c r="AB98" s="221"/>
      <c r="AC98" s="221"/>
      <c r="AD98" s="221"/>
      <c r="AE98" s="221"/>
      <c r="AF98" s="221"/>
      <c r="AG98" s="221"/>
      <c r="AH98" s="221"/>
      <c r="AI98" s="221"/>
      <c r="AJ98" s="221"/>
      <c r="AK98" s="221"/>
      <c r="AL98" s="221"/>
      <c r="AM98" s="221"/>
      <c r="AN98" s="221"/>
      <c r="AO98" s="221"/>
      <c r="AP98" s="221"/>
      <c r="AQ98" s="221"/>
      <c r="AR98" s="221"/>
      <c r="AS98" s="221"/>
      <c r="AT98" s="221"/>
      <c r="AU98" s="221"/>
      <c r="AV98" s="221"/>
      <c r="AW98" s="221"/>
      <c r="AX98" s="221"/>
      <c r="AY98" s="221"/>
      <c r="AZ98" s="221"/>
      <c r="BA98" s="221"/>
      <c r="BB98" s="221"/>
      <c r="BC98" s="221"/>
      <c r="BD98" s="221"/>
      <c r="BE98" s="221"/>
      <c r="BF98" s="221"/>
      <c r="BG98" s="221"/>
      <c r="BH98" s="221"/>
      <c r="BI98" s="221"/>
    </row>
    <row r="99" spans="1:61" s="192" customFormat="1" hidden="1" outlineLevel="1" collapsed="1">
      <c r="A99" s="9"/>
      <c r="B99" s="9"/>
      <c r="C99" s="26" t="str">
        <f>Asset2</f>
        <v>Sub-transmission Overhead</v>
      </c>
      <c r="D99" s="9"/>
      <c r="E99" s="9"/>
      <c r="F99" s="23"/>
      <c r="G99" s="214">
        <f t="shared" ref="G99:L99" si="36">-SUM(G86:G98)</f>
        <v>0</v>
      </c>
      <c r="H99" s="168">
        <f t="shared" si="36"/>
        <v>0</v>
      </c>
      <c r="I99" s="168">
        <f t="shared" si="36"/>
        <v>0</v>
      </c>
      <c r="J99" s="168">
        <f t="shared" si="36"/>
        <v>0</v>
      </c>
      <c r="K99" s="168">
        <f t="shared" si="36"/>
        <v>0</v>
      </c>
      <c r="L99" s="168">
        <f t="shared" si="36"/>
        <v>0</v>
      </c>
      <c r="M99" s="168">
        <f>IF(Input!M173&gt;0, -SUM(M86:M98), 0)</f>
        <v>0</v>
      </c>
      <c r="N99" s="168">
        <f>IF(Input!N173&gt;0, -SUM(N86:N98), 0)</f>
        <v>0</v>
      </c>
      <c r="O99" s="168">
        <f>IF(Input!O173&gt;0, -SUM(O86:O98), 0)</f>
        <v>0</v>
      </c>
      <c r="P99" s="168">
        <f>IF(Input!P173&gt;0, -SUM(P86:P98), 0)</f>
        <v>0</v>
      </c>
      <c r="Q99" s="168">
        <f>IF(Input!Q173&gt;0, -SUM(Q86:Q98), 0)</f>
        <v>0</v>
      </c>
      <c r="R99" s="66"/>
      <c r="S99" s="104"/>
      <c r="T99" s="104"/>
      <c r="U99" s="104"/>
      <c r="V99" s="104"/>
      <c r="W99" s="104"/>
      <c r="X99" s="104"/>
      <c r="Y99" s="104"/>
      <c r="Z99" s="104"/>
      <c r="AA99" s="222"/>
      <c r="AB99" s="222"/>
      <c r="AC99" s="222"/>
      <c r="AD99" s="222"/>
      <c r="AE99" s="222"/>
      <c r="AF99" s="222"/>
      <c r="AG99" s="222"/>
      <c r="AH99" s="222"/>
      <c r="AI99" s="222"/>
      <c r="AJ99" s="222"/>
      <c r="AK99" s="222"/>
      <c r="AL99" s="222"/>
      <c r="AM99" s="222"/>
      <c r="AN99" s="222"/>
      <c r="AO99" s="222"/>
      <c r="AP99" s="222"/>
      <c r="AQ99" s="222"/>
      <c r="AR99" s="222"/>
      <c r="AS99" s="222"/>
      <c r="AT99" s="222"/>
      <c r="AU99" s="222"/>
      <c r="AV99" s="222"/>
      <c r="AW99" s="222"/>
      <c r="AX99" s="222"/>
      <c r="AY99" s="222"/>
      <c r="AZ99" s="222"/>
      <c r="BA99" s="222"/>
      <c r="BB99" s="222"/>
      <c r="BC99" s="222"/>
      <c r="BD99" s="222"/>
      <c r="BE99" s="222"/>
      <c r="BF99" s="222"/>
      <c r="BG99" s="222"/>
      <c r="BH99" s="222"/>
      <c r="BI99" s="222"/>
    </row>
    <row r="100" spans="1:61" s="192" customFormat="1" ht="12.75" hidden="1" customHeight="1" outlineLevel="2">
      <c r="A100" s="9"/>
      <c r="B100" s="32" t="str">
        <f>Asset3</f>
        <v>Sub-transmission Underground</v>
      </c>
      <c r="C100" s="33"/>
      <c r="D100" s="34" t="s">
        <v>65</v>
      </c>
      <c r="E100" s="33"/>
      <c r="F100" s="35"/>
      <c r="G100" s="210" t="str">
        <f>IF(G$3&gt;A3taxremlife,A3taxvalue-SUM($F100:F100),IF(A3taxremlife="N/A","n/a",A3taxvalue/A3taxremlife))</f>
        <v>n/a</v>
      </c>
      <c r="H100" s="69" t="str">
        <f>IF(H$3&gt;A3taxremlife,A3taxvalue-SUM($F100:G100),IF(A3taxremlife="N/A","n/a",A3taxvalue/A3taxremlife))</f>
        <v>n/a</v>
      </c>
      <c r="I100" s="69" t="str">
        <f>IF(I$3&gt;A3taxremlife,A3taxvalue-SUM($F100:H100),IF(A3taxremlife="N/A","n/a",A3taxvalue/A3taxremlife))</f>
        <v>n/a</v>
      </c>
      <c r="J100" s="69" t="str">
        <f>IF(J$3&gt;A3taxremlife,A3taxvalue-SUM($F100:I100),IF(A3taxremlife="N/A","n/a",A3taxvalue/A3taxremlife))</f>
        <v>n/a</v>
      </c>
      <c r="K100" s="69" t="str">
        <f>IF(K$3&gt;A3taxremlife,A3taxvalue-SUM($F100:J100),IF(A3taxremlife="N/A","n/a",A3taxvalue/A3taxremlife))</f>
        <v>n/a</v>
      </c>
      <c r="L100" s="69" t="str">
        <f>IF(L$3&gt;A3taxremlife,A3taxvalue-SUM($F100:K100),IF(A3taxremlife="N/A","n/a",A3taxvalue/A3taxremlife))</f>
        <v>n/a</v>
      </c>
      <c r="M100" s="69" t="str">
        <f>IF(M$3&gt;A3taxremlife,A3taxvalue-SUM($F100:L100),IF(A3taxremlife="N/A","n/a",A3taxvalue/A3taxremlife))</f>
        <v>n/a</v>
      </c>
      <c r="N100" s="69" t="str">
        <f>IF(N$3&gt;A3taxremlife,A3taxvalue-SUM($F100:M100),IF(A3taxremlife="N/A","n/a",A3taxvalue/A3taxremlife))</f>
        <v>n/a</v>
      </c>
      <c r="O100" s="69" t="str">
        <f>IF(O$3&gt;A3taxremlife,A3taxvalue-SUM($F100:N100),IF(A3taxremlife="N/A","n/a",A3taxvalue/A3taxremlife))</f>
        <v>n/a</v>
      </c>
      <c r="P100" s="69" t="str">
        <f>IF(P$3&gt;A3taxremlife,A3taxvalue-SUM($F100:O100),IF(A3taxremlife="N/A","n/a",A3taxvalue/A3taxremlife))</f>
        <v>n/a</v>
      </c>
      <c r="Q100" s="69" t="str">
        <f>IF(Q$3&gt;A3taxremlife,A3taxvalue-SUM($F100:P100),IF(A3taxremlife="N/A","n/a",A3taxvalue/A3taxremlife))</f>
        <v>n/a</v>
      </c>
      <c r="R100" s="69"/>
      <c r="S100" s="105"/>
      <c r="T100" s="105"/>
      <c r="U100" s="105"/>
      <c r="V100" s="105"/>
      <c r="W100" s="105"/>
      <c r="X100" s="105"/>
      <c r="Y100" s="105"/>
      <c r="Z100" s="105"/>
      <c r="AA100" s="221"/>
      <c r="AB100" s="221"/>
      <c r="AC100" s="221"/>
      <c r="AD100" s="221"/>
      <c r="AE100" s="221"/>
      <c r="AF100" s="221"/>
      <c r="AG100" s="221"/>
      <c r="AH100" s="221"/>
      <c r="AI100" s="221"/>
      <c r="AJ100" s="221"/>
      <c r="AK100" s="221"/>
      <c r="AL100" s="221"/>
      <c r="AM100" s="221"/>
      <c r="AN100" s="221"/>
      <c r="AO100" s="221"/>
      <c r="AP100" s="221"/>
      <c r="AQ100" s="221"/>
      <c r="AR100" s="221"/>
      <c r="AS100" s="221"/>
      <c r="AT100" s="221"/>
      <c r="AU100" s="221"/>
      <c r="AV100" s="221"/>
      <c r="AW100" s="221"/>
      <c r="AX100" s="221"/>
      <c r="AY100" s="221"/>
      <c r="AZ100" s="221"/>
      <c r="BA100" s="221"/>
      <c r="BB100" s="221"/>
      <c r="BC100" s="221"/>
      <c r="BD100" s="221"/>
      <c r="BE100" s="221"/>
      <c r="BF100" s="221"/>
      <c r="BG100" s="221"/>
      <c r="BH100" s="221"/>
      <c r="BI100" s="221"/>
    </row>
    <row r="101" spans="1:61" s="192" customFormat="1" ht="12.75" hidden="1" customHeight="1" outlineLevel="2">
      <c r="A101" s="9"/>
      <c r="B101" s="9"/>
      <c r="C101" s="26"/>
      <c r="D101" s="337" t="s">
        <v>83</v>
      </c>
      <c r="E101" s="88">
        <v>0</v>
      </c>
      <c r="F101" s="27"/>
      <c r="G101" s="211"/>
      <c r="H101" s="70"/>
      <c r="I101" s="70"/>
      <c r="J101" s="70"/>
      <c r="K101" s="70"/>
      <c r="L101" s="70"/>
      <c r="M101" s="70"/>
      <c r="N101" s="70"/>
      <c r="O101" s="70"/>
      <c r="P101" s="70"/>
      <c r="Q101" s="70"/>
      <c r="R101" s="70"/>
      <c r="S101" s="105"/>
      <c r="T101" s="105"/>
      <c r="U101" s="105"/>
      <c r="V101" s="105"/>
      <c r="W101" s="105"/>
      <c r="X101" s="105"/>
      <c r="Y101" s="105"/>
      <c r="Z101" s="105"/>
      <c r="AA101" s="221"/>
      <c r="AB101" s="221"/>
      <c r="AC101" s="221"/>
      <c r="AD101" s="221"/>
      <c r="AE101" s="221"/>
      <c r="AF101" s="221"/>
      <c r="AG101" s="221"/>
      <c r="AH101" s="221"/>
      <c r="AI101" s="221"/>
      <c r="AJ101" s="221"/>
      <c r="AK101" s="221"/>
      <c r="AL101" s="221"/>
      <c r="AM101" s="221"/>
      <c r="AN101" s="221"/>
      <c r="AO101" s="221"/>
      <c r="AP101" s="221"/>
      <c r="AQ101" s="221"/>
      <c r="AR101" s="221"/>
      <c r="AS101" s="221"/>
      <c r="AT101" s="221"/>
      <c r="AU101" s="221"/>
      <c r="AV101" s="221"/>
      <c r="AW101" s="221"/>
      <c r="AX101" s="221"/>
      <c r="AY101" s="221"/>
      <c r="AZ101" s="221"/>
      <c r="BA101" s="221"/>
      <c r="BB101" s="221"/>
      <c r="BC101" s="221"/>
      <c r="BD101" s="221"/>
      <c r="BE101" s="221"/>
      <c r="BF101" s="221"/>
      <c r="BG101" s="221"/>
      <c r="BH101" s="221"/>
      <c r="BI101" s="221"/>
    </row>
    <row r="102" spans="1:61" s="192" customFormat="1" ht="12.75" hidden="1" customHeight="1" outlineLevel="2">
      <c r="A102" s="9"/>
      <c r="B102" s="9"/>
      <c r="C102" s="26"/>
      <c r="D102" s="338"/>
      <c r="E102" s="88">
        <v>1</v>
      </c>
      <c r="F102" s="27"/>
      <c r="G102" s="212"/>
      <c r="H102" s="70">
        <f>IF(A3taxstdlife="n/a","n/a",IF(H$3&gt;(A3taxstdlife+$E102),(Input!$G$43-Input!$G$77)-SUM($G102:G102),(Input!$G$43-Input!$G$77)/A3taxstdlife))</f>
        <v>0</v>
      </c>
      <c r="I102" s="70">
        <f>IF(A3taxstdlife="n/a","n/a",IF(I$3&gt;(A3taxstdlife+$E102),(Input!$G$43-Input!$G$77)-SUM($G102:H102),(Input!$G$43-Input!$G$77)/A3taxstdlife))</f>
        <v>0</v>
      </c>
      <c r="J102" s="70">
        <f>IF(A3taxstdlife="n/a","n/a",IF(J$3&gt;(A3taxstdlife+$E102),(Input!$G$43-Input!$G$77)-SUM($G102:I102),(Input!$G$43-Input!$G$77)/A3taxstdlife))</f>
        <v>0</v>
      </c>
      <c r="K102" s="70">
        <f>IF(A3taxstdlife="n/a","n/a",IF(K$3&gt;(A3taxstdlife+$E102),(Input!$G$43-Input!$G$77)-SUM($G102:J102),(Input!$G$43-Input!$G$77)/A3taxstdlife))</f>
        <v>0</v>
      </c>
      <c r="L102" s="70">
        <f>IF(A3taxstdlife="n/a","n/a",IF(L$3&gt;(A3taxstdlife+$E102),(Input!$G$43-Input!$G$77)-SUM($G102:K102),(Input!$G$43-Input!$G$77)/A3taxstdlife))</f>
        <v>0</v>
      </c>
      <c r="M102" s="70">
        <f>IF(A3taxstdlife="n/a","n/a",IF(M$3&gt;(A3taxstdlife+$E102),(Input!$G$43-Input!$G$77)-SUM($G102:L102),(Input!$G$43-Input!$G$77)/A3taxstdlife))</f>
        <v>0</v>
      </c>
      <c r="N102" s="70">
        <f>IF(A3taxstdlife="n/a","n/a",IF(N$3&gt;(A3taxstdlife+$E102),(Input!$G$43-Input!$G$77)-SUM($G102:M102),(Input!$G$43-Input!$G$77)/A3taxstdlife))</f>
        <v>0</v>
      </c>
      <c r="O102" s="70">
        <f>IF(A3taxstdlife="n/a","n/a",IF(O$3&gt;(A3taxstdlife+$E102),(Input!$G$43-Input!$G$77)-SUM($G102:N102),(Input!$G$43-Input!$G$77)/A3taxstdlife))</f>
        <v>0</v>
      </c>
      <c r="P102" s="70">
        <f>IF(A3taxstdlife="n/a","n/a",IF(P$3&gt;(A3taxstdlife+$E102),(Input!$G$43-Input!$G$77)-SUM($G102:O102),(Input!$G$43-Input!$G$77)/A3taxstdlife))</f>
        <v>0</v>
      </c>
      <c r="Q102" s="70">
        <f>IF(A3taxstdlife="n/a","n/a",IF(Q$3&gt;(A3taxstdlife+$E102),(Input!$G$43-Input!$G$77)-SUM($G102:P102),(Input!$G$43-Input!$G$77)/A3taxstdlife))</f>
        <v>0</v>
      </c>
      <c r="R102" s="70"/>
      <c r="S102" s="105"/>
      <c r="T102" s="105"/>
      <c r="U102" s="105"/>
      <c r="V102" s="105"/>
      <c r="W102" s="105"/>
      <c r="X102" s="105"/>
      <c r="Y102" s="105"/>
      <c r="Z102" s="105"/>
      <c r="AA102" s="221"/>
      <c r="AB102" s="221"/>
      <c r="AC102" s="221"/>
      <c r="AD102" s="221"/>
      <c r="AE102" s="221"/>
      <c r="AF102" s="221"/>
      <c r="AG102" s="221"/>
      <c r="AH102" s="221"/>
      <c r="AI102" s="221"/>
      <c r="AJ102" s="221"/>
      <c r="AK102" s="221"/>
      <c r="AL102" s="221"/>
      <c r="AM102" s="221"/>
      <c r="AN102" s="221"/>
      <c r="AO102" s="221"/>
      <c r="AP102" s="221"/>
      <c r="AQ102" s="221"/>
      <c r="AR102" s="221"/>
      <c r="AS102" s="221"/>
      <c r="AT102" s="221"/>
      <c r="AU102" s="221"/>
      <c r="AV102" s="221"/>
      <c r="AW102" s="221"/>
      <c r="AX102" s="221"/>
      <c r="AY102" s="221"/>
      <c r="AZ102" s="221"/>
      <c r="BA102" s="221"/>
      <c r="BB102" s="221"/>
      <c r="BC102" s="221"/>
      <c r="BD102" s="221"/>
      <c r="BE102" s="221"/>
      <c r="BF102" s="221"/>
      <c r="BG102" s="221"/>
      <c r="BH102" s="221"/>
      <c r="BI102" s="221"/>
    </row>
    <row r="103" spans="1:61" s="192" customFormat="1" ht="12.75" hidden="1" customHeight="1" outlineLevel="2">
      <c r="A103" s="9"/>
      <c r="B103" s="9"/>
      <c r="C103" s="26"/>
      <c r="D103" s="338"/>
      <c r="E103" s="88">
        <v>2</v>
      </c>
      <c r="F103" s="27"/>
      <c r="G103" s="213"/>
      <c r="H103" s="151"/>
      <c r="I103" s="70">
        <f>IF(A3taxstdlife="n/a","n/a",IF(I$3&gt;(A3taxstdlife+$E103),(Input!$H$43-Input!$H$77)-SUM($H103:H103),(Input!$H$43-Input!$H$77)/A3taxstdlife))</f>
        <v>0</v>
      </c>
      <c r="J103" s="70">
        <f>IF(A3taxstdlife="n/a","n/a",IF(J$3&gt;(A3taxstdlife+$E103),(Input!$H$43-Input!$H$77)-SUM($H103:I103),(Input!$H$43-Input!$H$77)/A3taxstdlife))</f>
        <v>0</v>
      </c>
      <c r="K103" s="70">
        <f>IF(A3taxstdlife="n/a","n/a",IF(K$3&gt;(A3taxstdlife+$E103),(Input!$H$43-Input!$H$77)-SUM($H103:J103),(Input!$H$43-Input!$H$77)/A3taxstdlife))</f>
        <v>0</v>
      </c>
      <c r="L103" s="70">
        <f>IF(A3taxstdlife="n/a","n/a",IF(L$3&gt;(A3taxstdlife+$E103),(Input!$H$43-Input!$H$77)-SUM($H103:K103),(Input!$H$43-Input!$H$77)/A3taxstdlife))</f>
        <v>0</v>
      </c>
      <c r="M103" s="70">
        <f>IF(A3taxstdlife="n/a","n/a",IF(M$3&gt;(A3taxstdlife+$E103),(Input!$H$43-Input!$H$77)-SUM($H103:L103),(Input!$H$43-Input!$H$77)/A3taxstdlife))</f>
        <v>0</v>
      </c>
      <c r="N103" s="70">
        <f>IF(A3taxstdlife="n/a","n/a",IF(N$3&gt;(A3taxstdlife+$E103),(Input!$H$43-Input!$H$77)-SUM($H103:M103),(Input!$H$43-Input!$H$77)/A3taxstdlife))</f>
        <v>0</v>
      </c>
      <c r="O103" s="70">
        <f>IF(A3taxstdlife="n/a","n/a",IF(O$3&gt;(A3taxstdlife+$E103),(Input!$H$43-Input!$H$77)-SUM($H103:N103),(Input!$H$43-Input!$H$77)/A3taxstdlife))</f>
        <v>0</v>
      </c>
      <c r="P103" s="70">
        <f>IF(A3taxstdlife="n/a","n/a",IF(P$3&gt;(A3taxstdlife+$E103),(Input!$H$43-Input!$H$77)-SUM($H103:O103),(Input!$H$43-Input!$H$77)/A3taxstdlife))</f>
        <v>0</v>
      </c>
      <c r="Q103" s="70">
        <f>IF(A3taxstdlife="n/a","n/a",IF(Q$3&gt;(A3taxstdlife+$E103),(Input!$H$43-Input!$H$77)-SUM($H103:P103),(Input!$H$43-Input!$H$77)/A3taxstdlife))</f>
        <v>0</v>
      </c>
      <c r="R103" s="70"/>
      <c r="S103" s="105"/>
      <c r="T103" s="105"/>
      <c r="U103" s="105"/>
      <c r="V103" s="105"/>
      <c r="W103" s="105"/>
      <c r="X103" s="105"/>
      <c r="Y103" s="105"/>
      <c r="Z103" s="105"/>
      <c r="AA103" s="221"/>
      <c r="AB103" s="221"/>
      <c r="AC103" s="221"/>
      <c r="AD103" s="221"/>
      <c r="AE103" s="221"/>
      <c r="AF103" s="221"/>
      <c r="AG103" s="221"/>
      <c r="AH103" s="221"/>
      <c r="AI103" s="221"/>
      <c r="AJ103" s="221"/>
      <c r="AK103" s="221"/>
      <c r="AL103" s="221"/>
      <c r="AM103" s="221"/>
      <c r="AN103" s="221"/>
      <c r="AO103" s="221"/>
      <c r="AP103" s="221"/>
      <c r="AQ103" s="221"/>
      <c r="AR103" s="221"/>
      <c r="AS103" s="221"/>
      <c r="AT103" s="221"/>
      <c r="AU103" s="221"/>
      <c r="AV103" s="221"/>
      <c r="AW103" s="221"/>
      <c r="AX103" s="221"/>
      <c r="AY103" s="221"/>
      <c r="AZ103" s="221"/>
      <c r="BA103" s="221"/>
      <c r="BB103" s="221"/>
      <c r="BC103" s="221"/>
      <c r="BD103" s="221"/>
      <c r="BE103" s="221"/>
      <c r="BF103" s="221"/>
      <c r="BG103" s="221"/>
      <c r="BH103" s="221"/>
      <c r="BI103" s="221"/>
    </row>
    <row r="104" spans="1:61" s="192" customFormat="1" ht="12.75" hidden="1" customHeight="1" outlineLevel="2">
      <c r="A104" s="9"/>
      <c r="B104" s="9"/>
      <c r="C104" s="26"/>
      <c r="D104" s="338"/>
      <c r="E104" s="88">
        <v>3</v>
      </c>
      <c r="F104" s="27"/>
      <c r="G104" s="213"/>
      <c r="H104" s="152"/>
      <c r="I104" s="151"/>
      <c r="J104" s="70">
        <f>IF(A3taxstdlife="n/a","n/a",IF(J$3&gt;(A3taxstdlife+$E104),(Input!$I$43-Input!$I$77)-SUM($I104:I104),(Input!$I$43-Input!$I$77)/A3taxstdlife))</f>
        <v>0</v>
      </c>
      <c r="K104" s="70">
        <f>IF(A3taxstdlife="n/a","n/a",IF(K$3&gt;(A3taxstdlife+$E104),(Input!$I$43-Input!$I$77)-SUM($I104:J104),(Input!$I$43-Input!$I$77)/A3taxstdlife))</f>
        <v>0</v>
      </c>
      <c r="L104" s="70">
        <f>IF(A3taxstdlife="n/a","n/a",IF(L$3&gt;(A3taxstdlife+$E104),(Input!$I$43-Input!$I$77)-SUM($I104:K104),(Input!$I$43-Input!$I$77)/A3taxstdlife))</f>
        <v>0</v>
      </c>
      <c r="M104" s="70">
        <f>IF(A3taxstdlife="n/a","n/a",IF(M$3&gt;(A3taxstdlife+$E104),(Input!$I$43-Input!$I$77)-SUM($I104:L104),(Input!$I$43-Input!$I$77)/A3taxstdlife))</f>
        <v>0</v>
      </c>
      <c r="N104" s="70">
        <f>IF(A3taxstdlife="n/a","n/a",IF(N$3&gt;(A3taxstdlife+$E104),(Input!$I$43-Input!$I$77)-SUM($I104:M104),(Input!$I$43-Input!$I$77)/A3taxstdlife))</f>
        <v>0</v>
      </c>
      <c r="O104" s="70">
        <f>IF(A3taxstdlife="n/a","n/a",IF(O$3&gt;(A3taxstdlife+$E104),(Input!$I$43-Input!$I$77)-SUM($I104:N104),(Input!$I$43-Input!$I$77)/A3taxstdlife))</f>
        <v>0</v>
      </c>
      <c r="P104" s="70">
        <f>IF(A3taxstdlife="n/a","n/a",IF(P$3&gt;(A3taxstdlife+$E104),(Input!$I$43-Input!$I$77)-SUM($I104:O104),(Input!$I$43-Input!$I$77)/A3taxstdlife))</f>
        <v>0</v>
      </c>
      <c r="Q104" s="70">
        <f>IF(A3taxstdlife="n/a","n/a",IF(Q$3&gt;(A3taxstdlife+$E104),(Input!$I$43-Input!$I$77)-SUM($I104:P104),(Input!$I$43-Input!$I$77)/A3taxstdlife))</f>
        <v>0</v>
      </c>
      <c r="R104" s="70"/>
      <c r="S104" s="105"/>
      <c r="T104" s="105"/>
      <c r="U104" s="105"/>
      <c r="V104" s="105"/>
      <c r="W104" s="105"/>
      <c r="X104" s="105"/>
      <c r="Y104" s="105"/>
      <c r="Z104" s="105"/>
      <c r="AA104" s="221"/>
      <c r="AB104" s="221"/>
      <c r="AC104" s="221"/>
      <c r="AD104" s="221"/>
      <c r="AE104" s="221"/>
      <c r="AF104" s="221"/>
      <c r="AG104" s="221"/>
      <c r="AH104" s="221"/>
      <c r="AI104" s="221"/>
      <c r="AJ104" s="221"/>
      <c r="AK104" s="221"/>
      <c r="AL104" s="221"/>
      <c r="AM104" s="221"/>
      <c r="AN104" s="221"/>
      <c r="AO104" s="221"/>
      <c r="AP104" s="221"/>
      <c r="AQ104" s="221"/>
      <c r="AR104" s="221"/>
      <c r="AS104" s="221"/>
      <c r="AT104" s="221"/>
      <c r="AU104" s="221"/>
      <c r="AV104" s="221"/>
      <c r="AW104" s="221"/>
      <c r="AX104" s="221"/>
      <c r="AY104" s="221"/>
      <c r="AZ104" s="221"/>
      <c r="BA104" s="221"/>
      <c r="BB104" s="221"/>
      <c r="BC104" s="221"/>
      <c r="BD104" s="221"/>
      <c r="BE104" s="221"/>
      <c r="BF104" s="221"/>
      <c r="BG104" s="221"/>
      <c r="BH104" s="221"/>
      <c r="BI104" s="221"/>
    </row>
    <row r="105" spans="1:61" s="192" customFormat="1" ht="12.75" hidden="1" customHeight="1" outlineLevel="2">
      <c r="A105" s="9"/>
      <c r="B105" s="9"/>
      <c r="C105" s="26"/>
      <c r="D105" s="338"/>
      <c r="E105" s="88">
        <v>4</v>
      </c>
      <c r="F105" s="27"/>
      <c r="G105" s="213"/>
      <c r="H105" s="152"/>
      <c r="I105" s="152"/>
      <c r="J105" s="151"/>
      <c r="K105" s="70">
        <f>IF(A3taxstdlife="n/a","n/a",IF(K$3&gt;(A3taxstdlife+$E105),(Input!$J$43-Input!$J$77)-SUM($J105:J105),(Input!$J$43-Input!$J$77)/A3taxstdlife))</f>
        <v>0</v>
      </c>
      <c r="L105" s="70">
        <f>IF(A3taxstdlife="n/a","n/a",IF(L$3&gt;(A3taxstdlife+$E105),(Input!$J$43-Input!$J$77)-SUM($J105:K105),(Input!$J$43-Input!$J$77)/A3taxstdlife))</f>
        <v>0</v>
      </c>
      <c r="M105" s="70">
        <f>IF(A3taxstdlife="n/a","n/a",IF(M$3&gt;(A3taxstdlife+$E105),(Input!$J$43-Input!$J$77)-SUM($J105:L105),(Input!$J$43-Input!$J$77)/A3taxstdlife))</f>
        <v>0</v>
      </c>
      <c r="N105" s="70">
        <f>IF(A3taxstdlife="n/a","n/a",IF(N$3&gt;(A3taxstdlife+$E105),(Input!$J$43-Input!$J$77)-SUM($J105:M105),(Input!$J$43-Input!$J$77)/A3taxstdlife))</f>
        <v>0</v>
      </c>
      <c r="O105" s="70">
        <f>IF(A3taxstdlife="n/a","n/a",IF(O$3&gt;(A3taxstdlife+$E105),(Input!$J$43-Input!$J$77)-SUM($J105:N105),(Input!$J$43-Input!$J$77)/A3taxstdlife))</f>
        <v>0</v>
      </c>
      <c r="P105" s="70">
        <f>IF(A3taxstdlife="n/a","n/a",IF(P$3&gt;(A3taxstdlife+$E105),(Input!$J$43-Input!$J$77)-SUM($J105:O105),(Input!$J$43-Input!$J$77)/A3taxstdlife))</f>
        <v>0</v>
      </c>
      <c r="Q105" s="70">
        <f>IF(A3taxstdlife="n/a","n/a",IF(Q$3&gt;(A3taxstdlife+$E105),(Input!$J$43-Input!$J$77)-SUM($J105:P105),(Input!$J$43-Input!$J$77)/A3taxstdlife))</f>
        <v>0</v>
      </c>
      <c r="R105" s="70"/>
      <c r="S105" s="105"/>
      <c r="T105" s="105"/>
      <c r="U105" s="105"/>
      <c r="V105" s="105"/>
      <c r="W105" s="105"/>
      <c r="X105" s="105"/>
      <c r="Y105" s="105"/>
      <c r="Z105" s="105"/>
      <c r="AA105" s="221"/>
      <c r="AB105" s="221"/>
      <c r="AC105" s="221"/>
      <c r="AD105" s="221"/>
      <c r="AE105" s="221"/>
      <c r="AF105" s="221"/>
      <c r="AG105" s="221"/>
      <c r="AH105" s="221"/>
      <c r="AI105" s="221"/>
      <c r="AJ105" s="221"/>
      <c r="AK105" s="221"/>
      <c r="AL105" s="221"/>
      <c r="AM105" s="221"/>
      <c r="AN105" s="221"/>
      <c r="AO105" s="221"/>
      <c r="AP105" s="221"/>
      <c r="AQ105" s="221"/>
      <c r="AR105" s="221"/>
      <c r="AS105" s="221"/>
      <c r="AT105" s="221"/>
      <c r="AU105" s="221"/>
      <c r="AV105" s="221"/>
      <c r="AW105" s="221"/>
      <c r="AX105" s="221"/>
      <c r="AY105" s="221"/>
      <c r="AZ105" s="221"/>
      <c r="BA105" s="221"/>
      <c r="BB105" s="221"/>
      <c r="BC105" s="221"/>
      <c r="BD105" s="221"/>
      <c r="BE105" s="221"/>
      <c r="BF105" s="221"/>
      <c r="BG105" s="221"/>
      <c r="BH105" s="221"/>
      <c r="BI105" s="221"/>
    </row>
    <row r="106" spans="1:61" s="192" customFormat="1" ht="12.75" hidden="1" customHeight="1" outlineLevel="2">
      <c r="A106" s="9"/>
      <c r="B106" s="9"/>
      <c r="C106" s="26"/>
      <c r="D106" s="338"/>
      <c r="E106" s="88">
        <v>5</v>
      </c>
      <c r="F106" s="27"/>
      <c r="G106" s="213"/>
      <c r="H106" s="152"/>
      <c r="I106" s="152"/>
      <c r="J106" s="152"/>
      <c r="K106" s="151"/>
      <c r="L106" s="70">
        <f>IF(A3taxstdlife="n/a","n/a",IF(L$3&gt;(A3taxstdlife+$E106),(Input!$K$43-Input!$K$77)-SUM($K106:K106),(Input!$K$43-Input!$K$77)/A3taxstdlife))</f>
        <v>0</v>
      </c>
      <c r="M106" s="70">
        <f>IF(A3taxstdlife="n/a","n/a",IF(M$3&gt;(A3taxstdlife+$E106),(Input!$K$43-Input!$K$77)-SUM($K106:L106),(Input!$K$43-Input!$K$77)/A3taxstdlife))</f>
        <v>0</v>
      </c>
      <c r="N106" s="70">
        <f>IF(A3taxstdlife="n/a","n/a",IF(N$3&gt;(A3taxstdlife+$E106),(Input!$K$43-Input!$K$77)-SUM($K106:M106),(Input!$K$43-Input!$K$77)/A3taxstdlife))</f>
        <v>0</v>
      </c>
      <c r="O106" s="70">
        <f>IF(A3taxstdlife="n/a","n/a",IF(O$3&gt;(A3taxstdlife+$E106),(Input!$K$43-Input!$K$77)-SUM($K106:N106),(Input!$K$43-Input!$K$77)/A3taxstdlife))</f>
        <v>0</v>
      </c>
      <c r="P106" s="70">
        <f>IF(A3taxstdlife="n/a","n/a",IF(P$3&gt;(A3taxstdlife+$E106),(Input!$K$43-Input!$K$77)-SUM($K106:O106),(Input!$K$43-Input!$K$77)/A3taxstdlife))</f>
        <v>0</v>
      </c>
      <c r="Q106" s="70">
        <f>IF(A3taxstdlife="n/a","n/a",IF(Q$3&gt;(A3taxstdlife+$E106),(Input!$K$43-Input!$K$77)-SUM($K106:P106),(Input!$K$43-Input!$K$77)/A3taxstdlife))</f>
        <v>0</v>
      </c>
      <c r="R106" s="70"/>
      <c r="S106" s="105"/>
      <c r="T106" s="105"/>
      <c r="U106" s="105"/>
      <c r="V106" s="105"/>
      <c r="W106" s="105"/>
      <c r="X106" s="105"/>
      <c r="Y106" s="105"/>
      <c r="Z106" s="105"/>
      <c r="AA106" s="221"/>
      <c r="AB106" s="221"/>
      <c r="AC106" s="221"/>
      <c r="AD106" s="221"/>
      <c r="AE106" s="221"/>
      <c r="AF106" s="221"/>
      <c r="AG106" s="221"/>
      <c r="AH106" s="221"/>
      <c r="AI106" s="221"/>
      <c r="AJ106" s="221"/>
      <c r="AK106" s="221"/>
      <c r="AL106" s="221"/>
      <c r="AM106" s="221"/>
      <c r="AN106" s="221"/>
      <c r="AO106" s="221"/>
      <c r="AP106" s="221"/>
      <c r="AQ106" s="221"/>
      <c r="AR106" s="221"/>
      <c r="AS106" s="221"/>
      <c r="AT106" s="221"/>
      <c r="AU106" s="221"/>
      <c r="AV106" s="221"/>
      <c r="AW106" s="221"/>
      <c r="AX106" s="221"/>
      <c r="AY106" s="221"/>
      <c r="AZ106" s="221"/>
      <c r="BA106" s="221"/>
      <c r="BB106" s="221"/>
      <c r="BC106" s="221"/>
      <c r="BD106" s="221"/>
      <c r="BE106" s="221"/>
      <c r="BF106" s="221"/>
      <c r="BG106" s="221"/>
      <c r="BH106" s="221"/>
      <c r="BI106" s="221"/>
    </row>
    <row r="107" spans="1:61" s="192" customFormat="1" ht="12.75" hidden="1" customHeight="1" outlineLevel="2">
      <c r="A107" s="9"/>
      <c r="B107" s="9"/>
      <c r="C107" s="26"/>
      <c r="D107" s="338"/>
      <c r="E107" s="88">
        <v>6</v>
      </c>
      <c r="F107" s="27"/>
      <c r="G107" s="213"/>
      <c r="H107" s="152"/>
      <c r="I107" s="152"/>
      <c r="J107" s="152"/>
      <c r="K107" s="152"/>
      <c r="L107" s="151"/>
      <c r="M107" s="70">
        <f>IF(A3taxstdlife="n/a","n/a",IF(M$3&gt;(A3taxstdlife+$E107),(Input!$L$43-Input!$L$77)-SUM($L107:L107),(Input!$L$43-Input!$L$77)/A3taxstdlife))</f>
        <v>0</v>
      </c>
      <c r="N107" s="70">
        <f>IF(A3taxstdlife="n/a","n/a",IF(N$3&gt;(A3taxstdlife+$E107),(Input!$L$43-Input!$L$77)-SUM($L107:M107),(Input!$L$43-Input!$L$77)/A3taxstdlife))</f>
        <v>0</v>
      </c>
      <c r="O107" s="70">
        <f>IF(A3taxstdlife="n/a","n/a",IF(O$3&gt;(A3taxstdlife+$E107),(Input!$L$43-Input!$L$77)-SUM($L107:N107),(Input!$L$43-Input!$L$77)/A3taxstdlife))</f>
        <v>0</v>
      </c>
      <c r="P107" s="70">
        <f>IF(A3taxstdlife="n/a","n/a",IF(P$3&gt;(A3taxstdlife+$E107),(Input!$L$43-Input!$L$77)-SUM($L107:O107),(Input!$L$43-Input!$L$77)/A3taxstdlife))</f>
        <v>0</v>
      </c>
      <c r="Q107" s="70">
        <f>IF(A3taxstdlife="n/a","n/a",IF(Q$3&gt;(A3taxstdlife+$E107),(Input!$L$43-Input!$L$77)-SUM($L107:P107),(Input!$L$43-Input!$L$77)/A3taxstdlife))</f>
        <v>0</v>
      </c>
      <c r="R107" s="70"/>
      <c r="S107" s="105"/>
      <c r="T107" s="105"/>
      <c r="U107" s="105"/>
      <c r="V107" s="105"/>
      <c r="W107" s="105"/>
      <c r="X107" s="105"/>
      <c r="Y107" s="105"/>
      <c r="Z107" s="105"/>
      <c r="AA107" s="221"/>
      <c r="AB107" s="221"/>
      <c r="AC107" s="221"/>
      <c r="AD107" s="221"/>
      <c r="AE107" s="221"/>
      <c r="AF107" s="221"/>
      <c r="AG107" s="221"/>
      <c r="AH107" s="221"/>
      <c r="AI107" s="221"/>
      <c r="AJ107" s="221"/>
      <c r="AK107" s="221"/>
      <c r="AL107" s="221"/>
      <c r="AM107" s="221"/>
      <c r="AN107" s="221"/>
      <c r="AO107" s="221"/>
      <c r="AP107" s="221"/>
      <c r="AQ107" s="221"/>
      <c r="AR107" s="221"/>
      <c r="AS107" s="221"/>
      <c r="AT107" s="221"/>
      <c r="AU107" s="221"/>
      <c r="AV107" s="221"/>
      <c r="AW107" s="221"/>
      <c r="AX107" s="221"/>
      <c r="AY107" s="221"/>
      <c r="AZ107" s="221"/>
      <c r="BA107" s="221"/>
      <c r="BB107" s="221"/>
      <c r="BC107" s="221"/>
      <c r="BD107" s="221"/>
      <c r="BE107" s="221"/>
      <c r="BF107" s="221"/>
      <c r="BG107" s="221"/>
      <c r="BH107" s="221"/>
      <c r="BI107" s="221"/>
    </row>
    <row r="108" spans="1:61" s="192" customFormat="1" ht="12.75" hidden="1" customHeight="1" outlineLevel="2">
      <c r="A108" s="9"/>
      <c r="B108" s="9"/>
      <c r="C108" s="26"/>
      <c r="D108" s="338"/>
      <c r="E108" s="88">
        <v>7</v>
      </c>
      <c r="F108" s="27"/>
      <c r="G108" s="213"/>
      <c r="H108" s="152"/>
      <c r="I108" s="152"/>
      <c r="J108" s="152"/>
      <c r="K108" s="152"/>
      <c r="L108" s="152"/>
      <c r="M108" s="151"/>
      <c r="N108" s="70">
        <f>IF(A3taxstdlife="n/a","n/a",IF(N$3&gt;(A3taxstdlife+$E108),(Input!$M$43-Input!$M$77)-SUM($M108:M108),(Input!$M$43-Input!$M$77)/A3taxstdlife))</f>
        <v>0</v>
      </c>
      <c r="O108" s="70">
        <f>IF(A3taxstdlife="n/a","n/a",IF(O$3&gt;(A3taxstdlife+$E108),(Input!$M$43-Input!$M$77)-SUM($M108:N108),(Input!$M$43-Input!$M$77)/A3taxstdlife))</f>
        <v>0</v>
      </c>
      <c r="P108" s="70">
        <f>IF(A3taxstdlife="n/a","n/a",IF(P$3&gt;(A3taxstdlife+$E108),(Input!$M$43-Input!$M$77)-SUM($M108:O108),(Input!$M$43-Input!$M$77)/A3taxstdlife))</f>
        <v>0</v>
      </c>
      <c r="Q108" s="70">
        <f>IF(A3taxstdlife="n/a","n/a",IF(Q$3&gt;(A3taxstdlife+$E108),(Input!$M$43-Input!$M$77)-SUM($M108:P108),(Input!$M$43-Input!$M$77)/A3taxstdlife))</f>
        <v>0</v>
      </c>
      <c r="R108" s="70"/>
      <c r="S108" s="105"/>
      <c r="T108" s="105"/>
      <c r="U108" s="105"/>
      <c r="V108" s="105"/>
      <c r="W108" s="105"/>
      <c r="X108" s="105"/>
      <c r="Y108" s="105"/>
      <c r="Z108" s="105"/>
      <c r="AA108" s="221"/>
      <c r="AB108" s="221"/>
      <c r="AC108" s="221"/>
      <c r="AD108" s="221"/>
      <c r="AE108" s="221"/>
      <c r="AF108" s="221"/>
      <c r="AG108" s="221"/>
      <c r="AH108" s="221"/>
      <c r="AI108" s="221"/>
      <c r="AJ108" s="221"/>
      <c r="AK108" s="221"/>
      <c r="AL108" s="221"/>
      <c r="AM108" s="221"/>
      <c r="AN108" s="221"/>
      <c r="AO108" s="221"/>
      <c r="AP108" s="221"/>
      <c r="AQ108" s="221"/>
      <c r="AR108" s="221"/>
      <c r="AS108" s="221"/>
      <c r="AT108" s="221"/>
      <c r="AU108" s="221"/>
      <c r="AV108" s="221"/>
      <c r="AW108" s="221"/>
      <c r="AX108" s="221"/>
      <c r="AY108" s="221"/>
      <c r="AZ108" s="221"/>
      <c r="BA108" s="221"/>
      <c r="BB108" s="221"/>
      <c r="BC108" s="221"/>
      <c r="BD108" s="221"/>
      <c r="BE108" s="221"/>
      <c r="BF108" s="221"/>
      <c r="BG108" s="221"/>
      <c r="BH108" s="221"/>
      <c r="BI108" s="221"/>
    </row>
    <row r="109" spans="1:61" s="192" customFormat="1" ht="12.75" hidden="1" customHeight="1" outlineLevel="2">
      <c r="A109" s="9"/>
      <c r="B109" s="9"/>
      <c r="C109" s="26"/>
      <c r="D109" s="338"/>
      <c r="E109" s="88">
        <v>8</v>
      </c>
      <c r="F109" s="27"/>
      <c r="G109" s="213"/>
      <c r="H109" s="152"/>
      <c r="I109" s="152"/>
      <c r="J109" s="152"/>
      <c r="K109" s="152"/>
      <c r="L109" s="152"/>
      <c r="M109" s="152"/>
      <c r="N109" s="151"/>
      <c r="O109" s="70">
        <f>IF(A3taxstdlife="n/a","n/a",IF(O$3&gt;(A3taxstdlife+$E109),(Input!$N$43-Input!$N$77)-SUM($N109:N109),(Input!$N$43-Input!$N$77)/A3taxstdlife))</f>
        <v>0</v>
      </c>
      <c r="P109" s="70">
        <f>IF(A3taxstdlife="n/a","n/a",IF(P$3&gt;(A3taxstdlife+$E109),(Input!$N$43-Input!$N$77)-SUM($N109:O109),(Input!$N$43-Input!$N$77)/A3taxstdlife))</f>
        <v>0</v>
      </c>
      <c r="Q109" s="70">
        <f>IF(A3taxstdlife="n/a","n/a",IF(Q$3&gt;(A3taxstdlife+$E109),(Input!$N$43-Input!$N$77)-SUM($N109:P109),(Input!$N$43-Input!$N$77)/A3taxstdlife))</f>
        <v>0</v>
      </c>
      <c r="R109" s="70"/>
      <c r="S109" s="105"/>
      <c r="T109" s="105"/>
      <c r="U109" s="105"/>
      <c r="V109" s="105"/>
      <c r="W109" s="105"/>
      <c r="X109" s="105"/>
      <c r="Y109" s="105"/>
      <c r="Z109" s="105"/>
      <c r="AA109" s="221"/>
      <c r="AB109" s="221"/>
      <c r="AC109" s="221"/>
      <c r="AD109" s="221"/>
      <c r="AE109" s="221"/>
      <c r="AF109" s="221"/>
      <c r="AG109" s="221"/>
      <c r="AH109" s="221"/>
      <c r="AI109" s="221"/>
      <c r="AJ109" s="221"/>
      <c r="AK109" s="221"/>
      <c r="AL109" s="221"/>
      <c r="AM109" s="221"/>
      <c r="AN109" s="221"/>
      <c r="AO109" s="221"/>
      <c r="AP109" s="221"/>
      <c r="AQ109" s="221"/>
      <c r="AR109" s="221"/>
      <c r="AS109" s="221"/>
      <c r="AT109" s="221"/>
      <c r="AU109" s="221"/>
      <c r="AV109" s="221"/>
      <c r="AW109" s="221"/>
      <c r="AX109" s="221"/>
      <c r="AY109" s="221"/>
      <c r="AZ109" s="221"/>
      <c r="BA109" s="221"/>
      <c r="BB109" s="221"/>
      <c r="BC109" s="221"/>
      <c r="BD109" s="221"/>
      <c r="BE109" s="221"/>
      <c r="BF109" s="221"/>
      <c r="BG109" s="221"/>
      <c r="BH109" s="221"/>
      <c r="BI109" s="221"/>
    </row>
    <row r="110" spans="1:61" s="192" customFormat="1" ht="12.75" hidden="1" customHeight="1" outlineLevel="2">
      <c r="A110" s="9"/>
      <c r="B110" s="9"/>
      <c r="C110" s="26"/>
      <c r="D110" s="338"/>
      <c r="E110" s="88">
        <v>9</v>
      </c>
      <c r="F110" s="27"/>
      <c r="G110" s="213"/>
      <c r="H110" s="152"/>
      <c r="I110" s="152"/>
      <c r="J110" s="152"/>
      <c r="K110" s="152"/>
      <c r="L110" s="152"/>
      <c r="M110" s="152"/>
      <c r="N110" s="152"/>
      <c r="O110" s="151"/>
      <c r="P110" s="70">
        <f>IF(A3taxstdlife="n/a","n/a",IF(P$3&gt;(A3taxstdlife+$E110),(Input!$O$43-Input!$O$77)-SUM($O110:O110),(Input!$O$43-Input!$O$77)/A3taxstdlife))</f>
        <v>0</v>
      </c>
      <c r="Q110" s="70">
        <f>IF(A3taxstdlife="n/a","n/a",IF(Q$3&gt;(A3taxstdlife+$E110),(Input!$O$43-Input!$O$77)-SUM($O110:P110),(Input!$O$43-Input!$O$77)/A3taxstdlife))</f>
        <v>0</v>
      </c>
      <c r="R110" s="70"/>
      <c r="S110" s="105"/>
      <c r="T110" s="105"/>
      <c r="U110" s="105"/>
      <c r="V110" s="105"/>
      <c r="W110" s="105"/>
      <c r="X110" s="105"/>
      <c r="Y110" s="105"/>
      <c r="Z110" s="105"/>
      <c r="AA110" s="221"/>
      <c r="AB110" s="221"/>
      <c r="AC110" s="221"/>
      <c r="AD110" s="221"/>
      <c r="AE110" s="221"/>
      <c r="AF110" s="221"/>
      <c r="AG110" s="221"/>
      <c r="AH110" s="221"/>
      <c r="AI110" s="221"/>
      <c r="AJ110" s="221"/>
      <c r="AK110" s="221"/>
      <c r="AL110" s="221"/>
      <c r="AM110" s="221"/>
      <c r="AN110" s="221"/>
      <c r="AO110" s="221"/>
      <c r="AP110" s="221"/>
      <c r="AQ110" s="221"/>
      <c r="AR110" s="221"/>
      <c r="AS110" s="221"/>
      <c r="AT110" s="221"/>
      <c r="AU110" s="221"/>
      <c r="AV110" s="221"/>
      <c r="AW110" s="221"/>
      <c r="AX110" s="221"/>
      <c r="AY110" s="221"/>
      <c r="AZ110" s="221"/>
      <c r="BA110" s="221"/>
      <c r="BB110" s="221"/>
      <c r="BC110" s="221"/>
      <c r="BD110" s="221"/>
      <c r="BE110" s="221"/>
      <c r="BF110" s="221"/>
      <c r="BG110" s="221"/>
      <c r="BH110" s="221"/>
      <c r="BI110" s="221"/>
    </row>
    <row r="111" spans="1:61" s="192" customFormat="1" ht="12.75" hidden="1" customHeight="1" outlineLevel="2">
      <c r="A111" s="9"/>
      <c r="B111" s="9"/>
      <c r="C111" s="26"/>
      <c r="D111" s="338"/>
      <c r="E111" s="88">
        <v>10</v>
      </c>
      <c r="F111" s="27"/>
      <c r="G111" s="213"/>
      <c r="H111" s="152"/>
      <c r="I111" s="152"/>
      <c r="J111" s="152"/>
      <c r="K111" s="152"/>
      <c r="L111" s="152"/>
      <c r="M111" s="152"/>
      <c r="N111" s="152"/>
      <c r="O111" s="152"/>
      <c r="P111" s="151"/>
      <c r="Q111" s="70">
        <f>IF(A3taxstdlife="n/a","n/a",IF(Q$3&gt;(A3taxstdlife+$E111),(Input!$P$43-Input!$P$77)-SUM($P111:P111),(Input!$P$43-Input!$P$77)/A3taxstdlife))</f>
        <v>0</v>
      </c>
      <c r="R111" s="70"/>
      <c r="S111" s="105"/>
      <c r="T111" s="105"/>
      <c r="U111" s="105"/>
      <c r="V111" s="105"/>
      <c r="W111" s="105"/>
      <c r="X111" s="105"/>
      <c r="Y111" s="105"/>
      <c r="Z111" s="105"/>
      <c r="AA111" s="221"/>
      <c r="AB111" s="221"/>
      <c r="AC111" s="221"/>
      <c r="AD111" s="221"/>
      <c r="AE111" s="221"/>
      <c r="AF111" s="221"/>
      <c r="AG111" s="221"/>
      <c r="AH111" s="221"/>
      <c r="AI111" s="221"/>
      <c r="AJ111" s="221"/>
      <c r="AK111" s="221"/>
      <c r="AL111" s="221"/>
      <c r="AM111" s="221"/>
      <c r="AN111" s="221"/>
      <c r="AO111" s="221"/>
      <c r="AP111" s="221"/>
      <c r="AQ111" s="221"/>
      <c r="AR111" s="221"/>
      <c r="AS111" s="221"/>
      <c r="AT111" s="221"/>
      <c r="AU111" s="221"/>
      <c r="AV111" s="221"/>
      <c r="AW111" s="221"/>
      <c r="AX111" s="221"/>
      <c r="AY111" s="221"/>
      <c r="AZ111" s="221"/>
      <c r="BA111" s="221"/>
      <c r="BB111" s="221"/>
      <c r="BC111" s="221"/>
      <c r="BD111" s="221"/>
      <c r="BE111" s="221"/>
      <c r="BF111" s="221"/>
      <c r="BG111" s="221"/>
      <c r="BH111" s="221"/>
      <c r="BI111" s="221"/>
    </row>
    <row r="112" spans="1:61" s="192" customFormat="1" ht="12.75" hidden="1" customHeight="1" outlineLevel="2">
      <c r="A112" s="9"/>
      <c r="B112" s="9"/>
      <c r="C112" s="26"/>
      <c r="D112" s="338"/>
      <c r="E112" s="89">
        <v>11</v>
      </c>
      <c r="F112" s="27"/>
      <c r="G112" s="213"/>
      <c r="H112" s="152"/>
      <c r="I112" s="152"/>
      <c r="J112" s="152"/>
      <c r="K112" s="152"/>
      <c r="L112" s="152"/>
      <c r="M112" s="152"/>
      <c r="N112" s="152"/>
      <c r="O112" s="152"/>
      <c r="P112" s="194"/>
      <c r="Q112" s="151"/>
      <c r="R112" s="70"/>
      <c r="S112" s="105"/>
      <c r="T112" s="105"/>
      <c r="U112" s="105"/>
      <c r="V112" s="105"/>
      <c r="W112" s="105"/>
      <c r="X112" s="105"/>
      <c r="Y112" s="105"/>
      <c r="Z112" s="105"/>
      <c r="AA112" s="221"/>
      <c r="AB112" s="221"/>
      <c r="AC112" s="221"/>
      <c r="AD112" s="221"/>
      <c r="AE112" s="221"/>
      <c r="AF112" s="221"/>
      <c r="AG112" s="221"/>
      <c r="AH112" s="221"/>
      <c r="AI112" s="221"/>
      <c r="AJ112" s="221"/>
      <c r="AK112" s="221"/>
      <c r="AL112" s="221"/>
      <c r="AM112" s="221"/>
      <c r="AN112" s="221"/>
      <c r="AO112" s="221"/>
      <c r="AP112" s="221"/>
      <c r="AQ112" s="221"/>
      <c r="AR112" s="221"/>
      <c r="AS112" s="221"/>
      <c r="AT112" s="221"/>
      <c r="AU112" s="221"/>
      <c r="AV112" s="221"/>
      <c r="AW112" s="221"/>
      <c r="AX112" s="221"/>
      <c r="AY112" s="221"/>
      <c r="AZ112" s="221"/>
      <c r="BA112" s="221"/>
      <c r="BB112" s="221"/>
      <c r="BC112" s="221"/>
      <c r="BD112" s="221"/>
      <c r="BE112" s="221"/>
      <c r="BF112" s="221"/>
      <c r="BG112" s="221"/>
      <c r="BH112" s="221"/>
      <c r="BI112" s="221"/>
    </row>
    <row r="113" spans="1:61" s="192" customFormat="1" hidden="1" outlineLevel="1" collapsed="1">
      <c r="A113" s="9"/>
      <c r="B113" s="9"/>
      <c r="C113" s="26" t="str">
        <f>Asset3</f>
        <v>Sub-transmission Underground</v>
      </c>
      <c r="D113" s="9"/>
      <c r="E113" s="9"/>
      <c r="F113" s="23"/>
      <c r="G113" s="214">
        <f t="shared" ref="G113:L113" si="37">-SUM(G100:G112)</f>
        <v>0</v>
      </c>
      <c r="H113" s="168">
        <f t="shared" si="37"/>
        <v>0</v>
      </c>
      <c r="I113" s="168">
        <f t="shared" si="37"/>
        <v>0</v>
      </c>
      <c r="J113" s="168">
        <f t="shared" si="37"/>
        <v>0</v>
      </c>
      <c r="K113" s="168">
        <f t="shared" si="37"/>
        <v>0</v>
      </c>
      <c r="L113" s="168">
        <f t="shared" si="37"/>
        <v>0</v>
      </c>
      <c r="M113" s="168">
        <f>IF(Input!M173&gt;0, -SUM(M100:M112), 0)</f>
        <v>0</v>
      </c>
      <c r="N113" s="168">
        <f>IF(Input!N173&gt;0, -SUM(N100:N112), 0)</f>
        <v>0</v>
      </c>
      <c r="O113" s="168">
        <f>IF(Input!O173&gt;0, -SUM(O100:O112), 0)</f>
        <v>0</v>
      </c>
      <c r="P113" s="168">
        <f>IF(Input!P173&gt;0, -SUM(P100:P112), 0)</f>
        <v>0</v>
      </c>
      <c r="Q113" s="168">
        <f>IF(Input!Q173&gt;0, -SUM(Q100:Q112), 0)</f>
        <v>0</v>
      </c>
      <c r="R113" s="66"/>
      <c r="S113" s="104"/>
      <c r="T113" s="104"/>
      <c r="U113" s="104"/>
      <c r="V113" s="104"/>
      <c r="W113" s="104"/>
      <c r="X113" s="104"/>
      <c r="Y113" s="104"/>
      <c r="Z113" s="104"/>
      <c r="AA113" s="222"/>
      <c r="AB113" s="222"/>
      <c r="AC113" s="222"/>
      <c r="AD113" s="222"/>
      <c r="AE113" s="222"/>
      <c r="AF113" s="222"/>
      <c r="AG113" s="222"/>
      <c r="AH113" s="222"/>
      <c r="AI113" s="222"/>
      <c r="AJ113" s="222"/>
      <c r="AK113" s="222"/>
      <c r="AL113" s="222"/>
      <c r="AM113" s="222"/>
      <c r="AN113" s="222"/>
      <c r="AO113" s="222"/>
      <c r="AP113" s="222"/>
      <c r="AQ113" s="222"/>
      <c r="AR113" s="222"/>
      <c r="AS113" s="222"/>
      <c r="AT113" s="222"/>
      <c r="AU113" s="222"/>
      <c r="AV113" s="222"/>
      <c r="AW113" s="222"/>
      <c r="AX113" s="222"/>
      <c r="AY113" s="222"/>
      <c r="AZ113" s="222"/>
      <c r="BA113" s="222"/>
      <c r="BB113" s="222"/>
      <c r="BC113" s="222"/>
      <c r="BD113" s="222"/>
      <c r="BE113" s="222"/>
      <c r="BF113" s="222"/>
      <c r="BG113" s="222"/>
      <c r="BH113" s="222"/>
      <c r="BI113" s="222"/>
    </row>
    <row r="114" spans="1:61" s="192" customFormat="1" ht="12.75" hidden="1" customHeight="1" outlineLevel="2">
      <c r="A114" s="9"/>
      <c r="B114" s="32" t="str">
        <f>Asset4</f>
        <v>Zone Substation</v>
      </c>
      <c r="C114" s="33"/>
      <c r="D114" s="34" t="s">
        <v>65</v>
      </c>
      <c r="E114" s="33"/>
      <c r="F114" s="35"/>
      <c r="G114" s="210" t="str">
        <f>IF(G$3&gt;A4taxremlife,A4taxvalue-SUM($F114:F114),IF(A4taxremlife="N/A","n/a",A4taxvalue/A4taxremlife))</f>
        <v>n/a</v>
      </c>
      <c r="H114" s="69" t="str">
        <f>IF(H$3&gt;A4taxremlife,A4taxvalue-SUM($F114:G114),IF(A4taxremlife="N/A","n/a",A4taxvalue/A4taxremlife))</f>
        <v>n/a</v>
      </c>
      <c r="I114" s="69" t="str">
        <f>IF(I$3&gt;A4taxremlife,A4taxvalue-SUM($F114:H114),IF(A4taxremlife="N/A","n/a",A4taxvalue/A4taxremlife))</f>
        <v>n/a</v>
      </c>
      <c r="J114" s="69" t="str">
        <f>IF(J$3&gt;A4taxremlife,A4taxvalue-SUM($F114:I114),IF(A4taxremlife="N/A","n/a",A4taxvalue/A4taxremlife))</f>
        <v>n/a</v>
      </c>
      <c r="K114" s="69" t="str">
        <f>IF(K$3&gt;A4taxremlife,A4taxvalue-SUM($F114:J114),IF(A4taxremlife="N/A","n/a",A4taxvalue/A4taxremlife))</f>
        <v>n/a</v>
      </c>
      <c r="L114" s="69" t="str">
        <f>IF(L$3&gt;A4taxremlife,A4taxvalue-SUM($F114:K114),IF(A4taxremlife="N/A","n/a",A4taxvalue/A4taxremlife))</f>
        <v>n/a</v>
      </c>
      <c r="M114" s="69" t="str">
        <f>IF(M$3&gt;A4taxremlife,A4taxvalue-SUM($F114:L114),IF(A4taxremlife="N/A","n/a",A4taxvalue/A4taxremlife))</f>
        <v>n/a</v>
      </c>
      <c r="N114" s="69" t="str">
        <f>IF(N$3&gt;A4taxremlife,A4taxvalue-SUM($F114:M114),IF(A4taxremlife="N/A","n/a",A4taxvalue/A4taxremlife))</f>
        <v>n/a</v>
      </c>
      <c r="O114" s="69" t="str">
        <f>IF(O$3&gt;A4taxremlife,A4taxvalue-SUM($F114:N114),IF(A4taxremlife="N/A","n/a",A4taxvalue/A4taxremlife))</f>
        <v>n/a</v>
      </c>
      <c r="P114" s="69" t="str">
        <f>IF(P$3&gt;A4taxremlife,A4taxvalue-SUM($F114:O114),IF(A4taxremlife="N/A","n/a",A4taxvalue/A4taxremlife))</f>
        <v>n/a</v>
      </c>
      <c r="Q114" s="69" t="str">
        <f>IF(Q$3&gt;A4taxremlife,A4taxvalue-SUM($F114:P114),IF(A4taxremlife="N/A","n/a",A4taxvalue/A4taxremlife))</f>
        <v>n/a</v>
      </c>
      <c r="R114" s="69"/>
      <c r="S114" s="105"/>
      <c r="T114" s="105"/>
      <c r="U114" s="105"/>
      <c r="V114" s="105"/>
      <c r="W114" s="105"/>
      <c r="X114" s="105"/>
      <c r="Y114" s="105"/>
      <c r="Z114" s="105"/>
      <c r="AA114" s="221"/>
      <c r="AB114" s="221"/>
      <c r="AC114" s="221"/>
      <c r="AD114" s="221"/>
      <c r="AE114" s="221"/>
      <c r="AF114" s="221"/>
      <c r="AG114" s="221"/>
      <c r="AH114" s="221"/>
      <c r="AI114" s="221"/>
      <c r="AJ114" s="221"/>
      <c r="AK114" s="221"/>
      <c r="AL114" s="221"/>
      <c r="AM114" s="221"/>
      <c r="AN114" s="221"/>
      <c r="AO114" s="221"/>
      <c r="AP114" s="221"/>
      <c r="AQ114" s="221"/>
      <c r="AR114" s="221"/>
      <c r="AS114" s="221"/>
      <c r="AT114" s="221"/>
      <c r="AU114" s="221"/>
      <c r="AV114" s="221"/>
      <c r="AW114" s="221"/>
      <c r="AX114" s="221"/>
      <c r="AY114" s="221"/>
      <c r="AZ114" s="221"/>
      <c r="BA114" s="221"/>
      <c r="BB114" s="221"/>
      <c r="BC114" s="221"/>
      <c r="BD114" s="221"/>
      <c r="BE114" s="221"/>
      <c r="BF114" s="221"/>
      <c r="BG114" s="221"/>
      <c r="BH114" s="221"/>
      <c r="BI114" s="221"/>
    </row>
    <row r="115" spans="1:61" s="192" customFormat="1" ht="12.75" hidden="1" customHeight="1" outlineLevel="2">
      <c r="A115" s="9"/>
      <c r="B115" s="9"/>
      <c r="C115" s="26"/>
      <c r="D115" s="337" t="s">
        <v>83</v>
      </c>
      <c r="E115" s="88">
        <v>0</v>
      </c>
      <c r="F115" s="27"/>
      <c r="G115" s="211"/>
      <c r="H115" s="70"/>
      <c r="I115" s="70"/>
      <c r="J115" s="70"/>
      <c r="K115" s="70"/>
      <c r="L115" s="70"/>
      <c r="M115" s="70"/>
      <c r="N115" s="70"/>
      <c r="O115" s="70"/>
      <c r="P115" s="70"/>
      <c r="Q115" s="70"/>
      <c r="R115" s="70"/>
      <c r="S115" s="105"/>
      <c r="T115" s="105"/>
      <c r="U115" s="105"/>
      <c r="V115" s="105"/>
      <c r="W115" s="105"/>
      <c r="X115" s="105"/>
      <c r="Y115" s="105"/>
      <c r="Z115" s="105"/>
      <c r="AA115" s="221"/>
      <c r="AB115" s="221"/>
      <c r="AC115" s="221"/>
      <c r="AD115" s="221"/>
      <c r="AE115" s="221"/>
      <c r="AF115" s="221"/>
      <c r="AG115" s="221"/>
      <c r="AH115" s="221"/>
      <c r="AI115" s="221"/>
      <c r="AJ115" s="221"/>
      <c r="AK115" s="221"/>
      <c r="AL115" s="221"/>
      <c r="AM115" s="221"/>
      <c r="AN115" s="221"/>
      <c r="AO115" s="221"/>
      <c r="AP115" s="221"/>
      <c r="AQ115" s="221"/>
      <c r="AR115" s="221"/>
      <c r="AS115" s="221"/>
      <c r="AT115" s="221"/>
      <c r="AU115" s="221"/>
      <c r="AV115" s="221"/>
      <c r="AW115" s="221"/>
      <c r="AX115" s="221"/>
      <c r="AY115" s="221"/>
      <c r="AZ115" s="221"/>
      <c r="BA115" s="221"/>
      <c r="BB115" s="221"/>
      <c r="BC115" s="221"/>
      <c r="BD115" s="221"/>
      <c r="BE115" s="221"/>
      <c r="BF115" s="221"/>
      <c r="BG115" s="221"/>
      <c r="BH115" s="221"/>
      <c r="BI115" s="221"/>
    </row>
    <row r="116" spans="1:61" s="192" customFormat="1" ht="12.75" hidden="1" customHeight="1" outlineLevel="2">
      <c r="A116" s="9"/>
      <c r="B116" s="9"/>
      <c r="C116" s="26"/>
      <c r="D116" s="338"/>
      <c r="E116" s="88">
        <v>1</v>
      </c>
      <c r="F116" s="27"/>
      <c r="G116" s="212"/>
      <c r="H116" s="70">
        <f>IF(A4taxstdlife="n/a","n/a",IF(H$3&gt;(A4taxstdlife+$E116),(Input!$G$44-Input!$G$78)-SUM($G116:G116),(Input!$G$44-Input!$G$78)/A4taxstdlife))</f>
        <v>0</v>
      </c>
      <c r="I116" s="70">
        <f>IF(A4taxstdlife="n/a","n/a",IF(I$3&gt;(A4taxstdlife+$E116),(Input!$G$44-Input!$G$78)-SUM($G116:H116),(Input!$G$44-Input!$G$78)/A4taxstdlife))</f>
        <v>0</v>
      </c>
      <c r="J116" s="70">
        <f>IF(A4taxstdlife="n/a","n/a",IF(J$3&gt;(A4taxstdlife+$E116),(Input!$G$44-Input!$G$78)-SUM($G116:I116),(Input!$G$44-Input!$G$78)/A4taxstdlife))</f>
        <v>0</v>
      </c>
      <c r="K116" s="70">
        <f>IF(A4taxstdlife="n/a","n/a",IF(K$3&gt;(A4taxstdlife+$E116),(Input!$G$44-Input!$G$78)-SUM($G116:J116),(Input!$G$44-Input!$G$78)/A4taxstdlife))</f>
        <v>0</v>
      </c>
      <c r="L116" s="70">
        <f>IF(A4taxstdlife="n/a","n/a",IF(L$3&gt;(A4taxstdlife+$E116),(Input!$G$44-Input!$G$78)-SUM($G116:K116),(Input!$G$44-Input!$G$78)/A4taxstdlife))</f>
        <v>0</v>
      </c>
      <c r="M116" s="70">
        <f>IF(A4taxstdlife="n/a","n/a",IF(M$3&gt;(A4taxstdlife+$E116),(Input!$G$44-Input!$G$78)-SUM($G116:L116),(Input!$G$44-Input!$G$78)/A4taxstdlife))</f>
        <v>0</v>
      </c>
      <c r="N116" s="70">
        <f>IF(A4taxstdlife="n/a","n/a",IF(N$3&gt;(A4taxstdlife+$E116),(Input!$G$44-Input!$G$78)-SUM($G116:M116),(Input!$G$44-Input!$G$78)/A4taxstdlife))</f>
        <v>0</v>
      </c>
      <c r="O116" s="70">
        <f>IF(A4taxstdlife="n/a","n/a",IF(O$3&gt;(A4taxstdlife+$E116),(Input!$G$44-Input!$G$78)-SUM($G116:N116),(Input!$G$44-Input!$G$78)/A4taxstdlife))</f>
        <v>0</v>
      </c>
      <c r="P116" s="70">
        <f>IF(A4taxstdlife="n/a","n/a",IF(P$3&gt;(A4taxstdlife+$E116),(Input!$G$44-Input!$G$78)-SUM($G116:O116),(Input!$G$44-Input!$G$78)/A4taxstdlife))</f>
        <v>0</v>
      </c>
      <c r="Q116" s="70">
        <f>IF(A4taxstdlife="n/a","n/a",IF(Q$3&gt;(A4taxstdlife+$E116),(Input!$G$44-Input!$G$78)-SUM($G116:P116),(Input!$G$44-Input!$G$78)/A4taxstdlife))</f>
        <v>0</v>
      </c>
      <c r="R116" s="70"/>
      <c r="S116" s="105"/>
      <c r="T116" s="105"/>
      <c r="U116" s="105"/>
      <c r="V116" s="105"/>
      <c r="W116" s="105"/>
      <c r="X116" s="105"/>
      <c r="Y116" s="105"/>
      <c r="Z116" s="105"/>
      <c r="AA116" s="221"/>
      <c r="AB116" s="221"/>
      <c r="AC116" s="221"/>
      <c r="AD116" s="221"/>
      <c r="AE116" s="221"/>
      <c r="AF116" s="221"/>
      <c r="AG116" s="221"/>
      <c r="AH116" s="221"/>
      <c r="AI116" s="221"/>
      <c r="AJ116" s="221"/>
      <c r="AK116" s="221"/>
      <c r="AL116" s="221"/>
      <c r="AM116" s="221"/>
      <c r="AN116" s="221"/>
      <c r="AO116" s="221"/>
      <c r="AP116" s="221"/>
      <c r="AQ116" s="221"/>
      <c r="AR116" s="221"/>
      <c r="AS116" s="221"/>
      <c r="AT116" s="221"/>
      <c r="AU116" s="221"/>
      <c r="AV116" s="221"/>
      <c r="AW116" s="221"/>
      <c r="AX116" s="221"/>
      <c r="AY116" s="221"/>
      <c r="AZ116" s="221"/>
      <c r="BA116" s="221"/>
      <c r="BB116" s="221"/>
      <c r="BC116" s="221"/>
      <c r="BD116" s="221"/>
      <c r="BE116" s="221"/>
      <c r="BF116" s="221"/>
      <c r="BG116" s="221"/>
      <c r="BH116" s="221"/>
      <c r="BI116" s="221"/>
    </row>
    <row r="117" spans="1:61" s="192" customFormat="1" ht="12.75" hidden="1" customHeight="1" outlineLevel="2">
      <c r="A117" s="9"/>
      <c r="B117" s="9"/>
      <c r="C117" s="26"/>
      <c r="D117" s="338"/>
      <c r="E117" s="88">
        <v>2</v>
      </c>
      <c r="F117" s="27"/>
      <c r="G117" s="213"/>
      <c r="H117" s="151"/>
      <c r="I117" s="70">
        <f>IF(A4taxstdlife="n/a","n/a",IF(I$3&gt;(A4taxstdlife+$E117),(Input!$H$44-Input!$H$78)-SUM($H117:H117),(Input!$H$44-Input!$H$78)/A4taxstdlife))</f>
        <v>1.9825372006853872E-2</v>
      </c>
      <c r="J117" s="70">
        <f>IF(A4taxstdlife="n/a","n/a",IF(J$3&gt;(A4taxstdlife+$E117),(Input!$H$44-Input!$H$78)-SUM($H117:I117),(Input!$H$44-Input!$H$78)/A4taxstdlife))</f>
        <v>1.9825372006853872E-2</v>
      </c>
      <c r="K117" s="70">
        <f>IF(A4taxstdlife="n/a","n/a",IF(K$3&gt;(A4taxstdlife+$E117),(Input!$H$44-Input!$H$78)-SUM($H117:J117),(Input!$H$44-Input!$H$78)/A4taxstdlife))</f>
        <v>1.9825372006853872E-2</v>
      </c>
      <c r="L117" s="70">
        <f>IF(A4taxstdlife="n/a","n/a",IF(L$3&gt;(A4taxstdlife+$E117),(Input!$H$44-Input!$H$78)-SUM($H117:K117),(Input!$H$44-Input!$H$78)/A4taxstdlife))</f>
        <v>1.9825372006853872E-2</v>
      </c>
      <c r="M117" s="70">
        <f>IF(A4taxstdlife="n/a","n/a",IF(M$3&gt;(A4taxstdlife+$E117),(Input!$H$44-Input!$H$78)-SUM($H117:L117),(Input!$H$44-Input!$H$78)/A4taxstdlife))</f>
        <v>1.9825372006853872E-2</v>
      </c>
      <c r="N117" s="70">
        <f>IF(A4taxstdlife="n/a","n/a",IF(N$3&gt;(A4taxstdlife+$E117),(Input!$H$44-Input!$H$78)-SUM($H117:M117),(Input!$H$44-Input!$H$78)/A4taxstdlife))</f>
        <v>1.9825372006853872E-2</v>
      </c>
      <c r="O117" s="70">
        <f>IF(A4taxstdlife="n/a","n/a",IF(O$3&gt;(A4taxstdlife+$E117),(Input!$H$44-Input!$H$78)-SUM($H117:N117),(Input!$H$44-Input!$H$78)/A4taxstdlife))</f>
        <v>1.9825372006853872E-2</v>
      </c>
      <c r="P117" s="70">
        <f>IF(A4taxstdlife="n/a","n/a",IF(P$3&gt;(A4taxstdlife+$E117),(Input!$H$44-Input!$H$78)-SUM($H117:O117),(Input!$H$44-Input!$H$78)/A4taxstdlife))</f>
        <v>1.9825372006853872E-2</v>
      </c>
      <c r="Q117" s="70">
        <f>IF(A4taxstdlife="n/a","n/a",IF(Q$3&gt;(A4taxstdlife+$E117),(Input!$H$44-Input!$H$78)-SUM($H117:P117),(Input!$H$44-Input!$H$78)/A4taxstdlife))</f>
        <v>1.9825372006853872E-2</v>
      </c>
      <c r="R117" s="70"/>
      <c r="S117" s="105"/>
      <c r="T117" s="105"/>
      <c r="U117" s="105"/>
      <c r="V117" s="105"/>
      <c r="W117" s="105"/>
      <c r="X117" s="105"/>
      <c r="Y117" s="105"/>
      <c r="Z117" s="105"/>
      <c r="AA117" s="221"/>
      <c r="AB117" s="221"/>
      <c r="AC117" s="221"/>
      <c r="AD117" s="221"/>
      <c r="AE117" s="221"/>
      <c r="AF117" s="221"/>
      <c r="AG117" s="221"/>
      <c r="AH117" s="221"/>
      <c r="AI117" s="221"/>
      <c r="AJ117" s="221"/>
      <c r="AK117" s="221"/>
      <c r="AL117" s="221"/>
      <c r="AM117" s="221"/>
      <c r="AN117" s="221"/>
      <c r="AO117" s="221"/>
      <c r="AP117" s="221"/>
      <c r="AQ117" s="221"/>
      <c r="AR117" s="221"/>
      <c r="AS117" s="221"/>
      <c r="AT117" s="221"/>
      <c r="AU117" s="221"/>
      <c r="AV117" s="221"/>
      <c r="AW117" s="221"/>
      <c r="AX117" s="221"/>
      <c r="AY117" s="221"/>
      <c r="AZ117" s="221"/>
      <c r="BA117" s="221"/>
      <c r="BB117" s="221"/>
      <c r="BC117" s="221"/>
      <c r="BD117" s="221"/>
      <c r="BE117" s="221"/>
      <c r="BF117" s="221"/>
      <c r="BG117" s="221"/>
      <c r="BH117" s="221"/>
      <c r="BI117" s="221"/>
    </row>
    <row r="118" spans="1:61" s="192" customFormat="1" ht="12.75" hidden="1" customHeight="1" outlineLevel="2">
      <c r="A118" s="9"/>
      <c r="B118" s="9"/>
      <c r="C118" s="26"/>
      <c r="D118" s="338"/>
      <c r="E118" s="88">
        <v>3</v>
      </c>
      <c r="F118" s="27"/>
      <c r="G118" s="213"/>
      <c r="H118" s="152"/>
      <c r="I118" s="151"/>
      <c r="J118" s="70">
        <f>IF(A4taxstdlife="n/a","n/a",IF(J$3&gt;(A4taxstdlife+$E118),(Input!$I$44-Input!$I$78)-SUM($I118:I118),(Input!$I$44-Input!$I$78)/A4taxstdlife))</f>
        <v>2.0229911703176025E-4</v>
      </c>
      <c r="K118" s="70">
        <f>IF(A4taxstdlife="n/a","n/a",IF(K$3&gt;(A4taxstdlife+$E118),(Input!$I$44-Input!$I$78)-SUM($I118:J118),(Input!$I$44-Input!$I$78)/A4taxstdlife))</f>
        <v>2.0229911703176025E-4</v>
      </c>
      <c r="L118" s="70">
        <f>IF(A4taxstdlife="n/a","n/a",IF(L$3&gt;(A4taxstdlife+$E118),(Input!$I$44-Input!$I$78)-SUM($I118:K118),(Input!$I$44-Input!$I$78)/A4taxstdlife))</f>
        <v>2.0229911703176025E-4</v>
      </c>
      <c r="M118" s="70">
        <f>IF(A4taxstdlife="n/a","n/a",IF(M$3&gt;(A4taxstdlife+$E118),(Input!$I$44-Input!$I$78)-SUM($I118:L118),(Input!$I$44-Input!$I$78)/A4taxstdlife))</f>
        <v>2.0229911703176025E-4</v>
      </c>
      <c r="N118" s="70">
        <f>IF(A4taxstdlife="n/a","n/a",IF(N$3&gt;(A4taxstdlife+$E118),(Input!$I$44-Input!$I$78)-SUM($I118:M118),(Input!$I$44-Input!$I$78)/A4taxstdlife))</f>
        <v>2.0229911703176025E-4</v>
      </c>
      <c r="O118" s="70">
        <f>IF(A4taxstdlife="n/a","n/a",IF(O$3&gt;(A4taxstdlife+$E118),(Input!$I$44-Input!$I$78)-SUM($I118:N118),(Input!$I$44-Input!$I$78)/A4taxstdlife))</f>
        <v>2.0229911703176025E-4</v>
      </c>
      <c r="P118" s="70">
        <f>IF(A4taxstdlife="n/a","n/a",IF(P$3&gt;(A4taxstdlife+$E118),(Input!$I$44-Input!$I$78)-SUM($I118:O118),(Input!$I$44-Input!$I$78)/A4taxstdlife))</f>
        <v>2.0229911703176025E-4</v>
      </c>
      <c r="Q118" s="70">
        <f>IF(A4taxstdlife="n/a","n/a",IF(Q$3&gt;(A4taxstdlife+$E118),(Input!$I$44-Input!$I$78)-SUM($I118:P118),(Input!$I$44-Input!$I$78)/A4taxstdlife))</f>
        <v>2.0229911703176025E-4</v>
      </c>
      <c r="R118" s="70"/>
      <c r="S118" s="105"/>
      <c r="T118" s="105"/>
      <c r="U118" s="105"/>
      <c r="V118" s="105"/>
      <c r="W118" s="105"/>
      <c r="X118" s="105"/>
      <c r="Y118" s="105"/>
      <c r="Z118" s="105"/>
      <c r="AA118" s="221"/>
      <c r="AB118" s="221"/>
      <c r="AC118" s="221"/>
      <c r="AD118" s="221"/>
      <c r="AE118" s="221"/>
      <c r="AF118" s="221"/>
      <c r="AG118" s="221"/>
      <c r="AH118" s="221"/>
      <c r="AI118" s="221"/>
      <c r="AJ118" s="221"/>
      <c r="AK118" s="221"/>
      <c r="AL118" s="221"/>
      <c r="AM118" s="221"/>
      <c r="AN118" s="221"/>
      <c r="AO118" s="221"/>
      <c r="AP118" s="221"/>
      <c r="AQ118" s="221"/>
      <c r="AR118" s="221"/>
      <c r="AS118" s="221"/>
      <c r="AT118" s="221"/>
      <c r="AU118" s="221"/>
      <c r="AV118" s="221"/>
      <c r="AW118" s="221"/>
      <c r="AX118" s="221"/>
      <c r="AY118" s="221"/>
      <c r="AZ118" s="221"/>
      <c r="BA118" s="221"/>
      <c r="BB118" s="221"/>
      <c r="BC118" s="221"/>
      <c r="BD118" s="221"/>
      <c r="BE118" s="221"/>
      <c r="BF118" s="221"/>
      <c r="BG118" s="221"/>
      <c r="BH118" s="221"/>
      <c r="BI118" s="221"/>
    </row>
    <row r="119" spans="1:61" s="192" customFormat="1" ht="12.75" hidden="1" customHeight="1" outlineLevel="2">
      <c r="A119" s="9"/>
      <c r="B119" s="9"/>
      <c r="C119" s="26"/>
      <c r="D119" s="338"/>
      <c r="E119" s="88">
        <v>4</v>
      </c>
      <c r="F119" s="27"/>
      <c r="G119" s="213"/>
      <c r="H119" s="152"/>
      <c r="I119" s="152"/>
      <c r="J119" s="151"/>
      <c r="K119" s="70">
        <f>IF(A4taxstdlife="n/a","n/a",IF(K$3&gt;(A4taxstdlife+$E119),(Input!$J$44-Input!$J$78)-SUM($J119:J119),(Input!$J$44-Input!$J$78)/A4taxstdlife))</f>
        <v>0</v>
      </c>
      <c r="L119" s="70">
        <f>IF(A4taxstdlife="n/a","n/a",IF(L$3&gt;(A4taxstdlife+$E119),(Input!$J$44-Input!$J$78)-SUM($J119:K119),(Input!$J$44-Input!$J$78)/A4taxstdlife))</f>
        <v>0</v>
      </c>
      <c r="M119" s="70">
        <f>IF(A4taxstdlife="n/a","n/a",IF(M$3&gt;(A4taxstdlife+$E119),(Input!$J$44-Input!$J$78)-SUM($J119:L119),(Input!$J$44-Input!$J$78)/A4taxstdlife))</f>
        <v>0</v>
      </c>
      <c r="N119" s="70">
        <f>IF(A4taxstdlife="n/a","n/a",IF(N$3&gt;(A4taxstdlife+$E119),(Input!$J$44-Input!$J$78)-SUM($J119:M119),(Input!$J$44-Input!$J$78)/A4taxstdlife))</f>
        <v>0</v>
      </c>
      <c r="O119" s="70">
        <f>IF(A4taxstdlife="n/a","n/a",IF(O$3&gt;(A4taxstdlife+$E119),(Input!$J$44-Input!$J$78)-SUM($J119:N119),(Input!$J$44-Input!$J$78)/A4taxstdlife))</f>
        <v>0</v>
      </c>
      <c r="P119" s="70">
        <f>IF(A4taxstdlife="n/a","n/a",IF(P$3&gt;(A4taxstdlife+$E119),(Input!$J$44-Input!$J$78)-SUM($J119:O119),(Input!$J$44-Input!$J$78)/A4taxstdlife))</f>
        <v>0</v>
      </c>
      <c r="Q119" s="70">
        <f>IF(A4taxstdlife="n/a","n/a",IF(Q$3&gt;(A4taxstdlife+$E119),(Input!$J$44-Input!$J$78)-SUM($J119:P119),(Input!$J$44-Input!$J$78)/A4taxstdlife))</f>
        <v>0</v>
      </c>
      <c r="R119" s="70"/>
      <c r="S119" s="105"/>
      <c r="T119" s="105"/>
      <c r="U119" s="105"/>
      <c r="V119" s="105"/>
      <c r="W119" s="105"/>
      <c r="X119" s="105"/>
      <c r="Y119" s="105"/>
      <c r="Z119" s="105"/>
      <c r="AA119" s="221"/>
      <c r="AB119" s="221"/>
      <c r="AC119" s="221"/>
      <c r="AD119" s="221"/>
      <c r="AE119" s="221"/>
      <c r="AF119" s="221"/>
      <c r="AG119" s="221"/>
      <c r="AH119" s="221"/>
      <c r="AI119" s="221"/>
      <c r="AJ119" s="221"/>
      <c r="AK119" s="221"/>
      <c r="AL119" s="221"/>
      <c r="AM119" s="221"/>
      <c r="AN119" s="221"/>
      <c r="AO119" s="221"/>
      <c r="AP119" s="221"/>
      <c r="AQ119" s="221"/>
      <c r="AR119" s="221"/>
      <c r="AS119" s="221"/>
      <c r="AT119" s="221"/>
      <c r="AU119" s="221"/>
      <c r="AV119" s="221"/>
      <c r="AW119" s="221"/>
      <c r="AX119" s="221"/>
      <c r="AY119" s="221"/>
      <c r="AZ119" s="221"/>
      <c r="BA119" s="221"/>
      <c r="BB119" s="221"/>
      <c r="BC119" s="221"/>
      <c r="BD119" s="221"/>
      <c r="BE119" s="221"/>
      <c r="BF119" s="221"/>
      <c r="BG119" s="221"/>
      <c r="BH119" s="221"/>
      <c r="BI119" s="221"/>
    </row>
    <row r="120" spans="1:61" s="192" customFormat="1" ht="12.75" hidden="1" customHeight="1" outlineLevel="2">
      <c r="A120" s="9"/>
      <c r="B120" s="9"/>
      <c r="C120" s="26"/>
      <c r="D120" s="338"/>
      <c r="E120" s="88">
        <v>5</v>
      </c>
      <c r="F120" s="27"/>
      <c r="G120" s="213"/>
      <c r="H120" s="152"/>
      <c r="I120" s="152"/>
      <c r="J120" s="152"/>
      <c r="K120" s="151"/>
      <c r="L120" s="70">
        <f>IF(A4taxstdlife="n/a","n/a",IF(L$3&gt;(A4taxstdlife+$E120),(Input!$K$44-Input!$K$78)-SUM($K120:K120),(Input!$K$44-Input!$K$78)/A4taxstdlife))</f>
        <v>2.2683992032275682E-2</v>
      </c>
      <c r="M120" s="70">
        <f>IF(A4taxstdlife="n/a","n/a",IF(M$3&gt;(A4taxstdlife+$E120),(Input!$K$44-Input!$K$78)-SUM($K120:L120),(Input!$K$44-Input!$K$78)/A4taxstdlife))</f>
        <v>2.2683992032275682E-2</v>
      </c>
      <c r="N120" s="70">
        <f>IF(A4taxstdlife="n/a","n/a",IF(N$3&gt;(A4taxstdlife+$E120),(Input!$K$44-Input!$K$78)-SUM($K120:M120),(Input!$K$44-Input!$K$78)/A4taxstdlife))</f>
        <v>2.2683992032275682E-2</v>
      </c>
      <c r="O120" s="70">
        <f>IF(A4taxstdlife="n/a","n/a",IF(O$3&gt;(A4taxstdlife+$E120),(Input!$K$44-Input!$K$78)-SUM($K120:N120),(Input!$K$44-Input!$K$78)/A4taxstdlife))</f>
        <v>2.2683992032275682E-2</v>
      </c>
      <c r="P120" s="70">
        <f>IF(A4taxstdlife="n/a","n/a",IF(P$3&gt;(A4taxstdlife+$E120),(Input!$K$44-Input!$K$78)-SUM($K120:O120),(Input!$K$44-Input!$K$78)/A4taxstdlife))</f>
        <v>2.2683992032275682E-2</v>
      </c>
      <c r="Q120" s="70">
        <f>IF(A4taxstdlife="n/a","n/a",IF(Q$3&gt;(A4taxstdlife+$E120),(Input!$K$44-Input!$K$78)-SUM($K120:P120),(Input!$K$44-Input!$K$78)/A4taxstdlife))</f>
        <v>2.2683992032275682E-2</v>
      </c>
      <c r="R120" s="70"/>
      <c r="S120" s="105"/>
      <c r="T120" s="105"/>
      <c r="U120" s="105"/>
      <c r="V120" s="105"/>
      <c r="W120" s="105"/>
      <c r="X120" s="105"/>
      <c r="Y120" s="105"/>
      <c r="Z120" s="105"/>
      <c r="AA120" s="221"/>
      <c r="AB120" s="221"/>
      <c r="AC120" s="221"/>
      <c r="AD120" s="221"/>
      <c r="AE120" s="221"/>
      <c r="AF120" s="221"/>
      <c r="AG120" s="221"/>
      <c r="AH120" s="221"/>
      <c r="AI120" s="221"/>
      <c r="AJ120" s="221"/>
      <c r="AK120" s="221"/>
      <c r="AL120" s="221"/>
      <c r="AM120" s="221"/>
      <c r="AN120" s="221"/>
      <c r="AO120" s="221"/>
      <c r="AP120" s="221"/>
      <c r="AQ120" s="221"/>
      <c r="AR120" s="221"/>
      <c r="AS120" s="221"/>
      <c r="AT120" s="221"/>
      <c r="AU120" s="221"/>
      <c r="AV120" s="221"/>
      <c r="AW120" s="221"/>
      <c r="AX120" s="221"/>
      <c r="AY120" s="221"/>
      <c r="AZ120" s="221"/>
      <c r="BA120" s="221"/>
      <c r="BB120" s="221"/>
      <c r="BC120" s="221"/>
      <c r="BD120" s="221"/>
      <c r="BE120" s="221"/>
      <c r="BF120" s="221"/>
      <c r="BG120" s="221"/>
      <c r="BH120" s="221"/>
      <c r="BI120" s="221"/>
    </row>
    <row r="121" spans="1:61" s="192" customFormat="1" ht="12.75" hidden="1" customHeight="1" outlineLevel="2">
      <c r="A121" s="9"/>
      <c r="B121" s="9"/>
      <c r="C121" s="26"/>
      <c r="D121" s="338"/>
      <c r="E121" s="88">
        <v>6</v>
      </c>
      <c r="F121" s="27"/>
      <c r="G121" s="213"/>
      <c r="H121" s="152"/>
      <c r="I121" s="152"/>
      <c r="J121" s="152"/>
      <c r="K121" s="152"/>
      <c r="L121" s="151"/>
      <c r="M121" s="70">
        <f>IF(A4taxstdlife="n/a","n/a",IF(M$3&gt;(A4taxstdlife+$E121),(Input!$L$44-Input!$L$78)-SUM($L121:L121),(Input!$L$44-Input!$L$78)/A4taxstdlife))</f>
        <v>4.8643158985676328E-3</v>
      </c>
      <c r="N121" s="70">
        <f>IF(A4taxstdlife="n/a","n/a",IF(N$3&gt;(A4taxstdlife+$E121),(Input!$L$44-Input!$L$78)-SUM($L121:M121),(Input!$L$44-Input!$L$78)/A4taxstdlife))</f>
        <v>4.8643158985676328E-3</v>
      </c>
      <c r="O121" s="70">
        <f>IF(A4taxstdlife="n/a","n/a",IF(O$3&gt;(A4taxstdlife+$E121),(Input!$L$44-Input!$L$78)-SUM($L121:N121),(Input!$L$44-Input!$L$78)/A4taxstdlife))</f>
        <v>4.8643158985676328E-3</v>
      </c>
      <c r="P121" s="70">
        <f>IF(A4taxstdlife="n/a","n/a",IF(P$3&gt;(A4taxstdlife+$E121),(Input!$L$44-Input!$L$78)-SUM($L121:O121),(Input!$L$44-Input!$L$78)/A4taxstdlife))</f>
        <v>4.8643158985676328E-3</v>
      </c>
      <c r="Q121" s="70">
        <f>IF(A4taxstdlife="n/a","n/a",IF(Q$3&gt;(A4taxstdlife+$E121),(Input!$L$44-Input!$L$78)-SUM($L121:P121),(Input!$L$44-Input!$L$78)/A4taxstdlife))</f>
        <v>4.8643158985676328E-3</v>
      </c>
      <c r="R121" s="70"/>
      <c r="S121" s="105"/>
      <c r="T121" s="105"/>
      <c r="U121" s="105"/>
      <c r="V121" s="105"/>
      <c r="W121" s="105"/>
      <c r="X121" s="105"/>
      <c r="Y121" s="105"/>
      <c r="Z121" s="105"/>
      <c r="AA121" s="221"/>
      <c r="AB121" s="221"/>
      <c r="AC121" s="221"/>
      <c r="AD121" s="221"/>
      <c r="AE121" s="221"/>
      <c r="AF121" s="221"/>
      <c r="AG121" s="221"/>
      <c r="AH121" s="221"/>
      <c r="AI121" s="221"/>
      <c r="AJ121" s="221"/>
      <c r="AK121" s="221"/>
      <c r="AL121" s="221"/>
      <c r="AM121" s="221"/>
      <c r="AN121" s="221"/>
      <c r="AO121" s="221"/>
      <c r="AP121" s="221"/>
      <c r="AQ121" s="221"/>
      <c r="AR121" s="221"/>
      <c r="AS121" s="221"/>
      <c r="AT121" s="221"/>
      <c r="AU121" s="221"/>
      <c r="AV121" s="221"/>
      <c r="AW121" s="221"/>
      <c r="AX121" s="221"/>
      <c r="AY121" s="221"/>
      <c r="AZ121" s="221"/>
      <c r="BA121" s="221"/>
      <c r="BB121" s="221"/>
      <c r="BC121" s="221"/>
      <c r="BD121" s="221"/>
      <c r="BE121" s="221"/>
      <c r="BF121" s="221"/>
      <c r="BG121" s="221"/>
      <c r="BH121" s="221"/>
      <c r="BI121" s="221"/>
    </row>
    <row r="122" spans="1:61" s="192" customFormat="1" ht="12.75" hidden="1" customHeight="1" outlineLevel="2">
      <c r="A122" s="9"/>
      <c r="B122" s="9"/>
      <c r="C122" s="26"/>
      <c r="D122" s="338"/>
      <c r="E122" s="88">
        <v>7</v>
      </c>
      <c r="F122" s="27"/>
      <c r="G122" s="213"/>
      <c r="H122" s="152"/>
      <c r="I122" s="152"/>
      <c r="J122" s="152"/>
      <c r="K122" s="152"/>
      <c r="L122" s="152"/>
      <c r="M122" s="151"/>
      <c r="N122" s="70">
        <f>IF(A4taxstdlife="n/a","n/a",IF(N$3&gt;(A4taxstdlife+$E122),(Input!$M$44-Input!$M$78)-SUM($M122:M122),(Input!$M$44-Input!$M$78)/A4taxstdlife))</f>
        <v>0</v>
      </c>
      <c r="O122" s="70">
        <f>IF(A4taxstdlife="n/a","n/a",IF(O$3&gt;(A4taxstdlife+$E122),(Input!$M$44-Input!$M$78)-SUM($M122:N122),(Input!$M$44-Input!$M$78)/A4taxstdlife))</f>
        <v>0</v>
      </c>
      <c r="P122" s="70">
        <f>IF(A4taxstdlife="n/a","n/a",IF(P$3&gt;(A4taxstdlife+$E122),(Input!$M$44-Input!$M$78)-SUM($M122:O122),(Input!$M$44-Input!$M$78)/A4taxstdlife))</f>
        <v>0</v>
      </c>
      <c r="Q122" s="70">
        <f>IF(A4taxstdlife="n/a","n/a",IF(Q$3&gt;(A4taxstdlife+$E122),(Input!$M$44-Input!$M$78)-SUM($M122:P122),(Input!$M$44-Input!$M$78)/A4taxstdlife))</f>
        <v>0</v>
      </c>
      <c r="R122" s="70"/>
      <c r="S122" s="105"/>
      <c r="T122" s="105"/>
      <c r="U122" s="105"/>
      <c r="V122" s="105"/>
      <c r="W122" s="105"/>
      <c r="X122" s="105"/>
      <c r="Y122" s="105"/>
      <c r="Z122" s="105"/>
      <c r="AA122" s="221"/>
      <c r="AB122" s="221"/>
      <c r="AC122" s="221"/>
      <c r="AD122" s="221"/>
      <c r="AE122" s="221"/>
      <c r="AF122" s="221"/>
      <c r="AG122" s="221"/>
      <c r="AH122" s="221"/>
      <c r="AI122" s="221"/>
      <c r="AJ122" s="221"/>
      <c r="AK122" s="221"/>
      <c r="AL122" s="221"/>
      <c r="AM122" s="221"/>
      <c r="AN122" s="221"/>
      <c r="AO122" s="221"/>
      <c r="AP122" s="221"/>
      <c r="AQ122" s="221"/>
      <c r="AR122" s="221"/>
      <c r="AS122" s="221"/>
      <c r="AT122" s="221"/>
      <c r="AU122" s="221"/>
      <c r="AV122" s="221"/>
      <c r="AW122" s="221"/>
      <c r="AX122" s="221"/>
      <c r="AY122" s="221"/>
      <c r="AZ122" s="221"/>
      <c r="BA122" s="221"/>
      <c r="BB122" s="221"/>
      <c r="BC122" s="221"/>
      <c r="BD122" s="221"/>
      <c r="BE122" s="221"/>
      <c r="BF122" s="221"/>
      <c r="BG122" s="221"/>
      <c r="BH122" s="221"/>
      <c r="BI122" s="221"/>
    </row>
    <row r="123" spans="1:61" s="192" customFormat="1" ht="12.75" hidden="1" customHeight="1" outlineLevel="2">
      <c r="A123" s="9"/>
      <c r="B123" s="9"/>
      <c r="C123" s="26"/>
      <c r="D123" s="338"/>
      <c r="E123" s="88">
        <v>8</v>
      </c>
      <c r="F123" s="27"/>
      <c r="G123" s="213"/>
      <c r="H123" s="152"/>
      <c r="I123" s="152"/>
      <c r="J123" s="152"/>
      <c r="K123" s="152"/>
      <c r="L123" s="152"/>
      <c r="M123" s="152"/>
      <c r="N123" s="151"/>
      <c r="O123" s="70">
        <f>IF(A4taxstdlife="n/a","n/a",IF(O$3&gt;(A4taxstdlife+$E123),(Input!$N$44-Input!$N$78)-SUM($N123:N123),(Input!$N$44-Input!$N$78)/A4taxstdlife))</f>
        <v>0</v>
      </c>
      <c r="P123" s="70">
        <f>IF(A4taxstdlife="n/a","n/a",IF(P$3&gt;(A4taxstdlife+$E123),(Input!$N$44-Input!$N$78)-SUM($N123:O123),(Input!$N$44-Input!$N$78)/A4taxstdlife))</f>
        <v>0</v>
      </c>
      <c r="Q123" s="70">
        <f>IF(A4taxstdlife="n/a","n/a",IF(Q$3&gt;(A4taxstdlife+$E123),(Input!$N$44-Input!$N$78)-SUM($N123:P123),(Input!$N$44-Input!$N$78)/A4taxstdlife))</f>
        <v>0</v>
      </c>
      <c r="R123" s="70"/>
      <c r="S123" s="105"/>
      <c r="T123" s="105"/>
      <c r="U123" s="105"/>
      <c r="V123" s="105"/>
      <c r="W123" s="105"/>
      <c r="X123" s="105"/>
      <c r="Y123" s="105"/>
      <c r="Z123" s="105"/>
      <c r="AA123" s="221"/>
      <c r="AB123" s="221"/>
      <c r="AC123" s="221"/>
      <c r="AD123" s="221"/>
      <c r="AE123" s="221"/>
      <c r="AF123" s="221"/>
      <c r="AG123" s="221"/>
      <c r="AH123" s="221"/>
      <c r="AI123" s="221"/>
      <c r="AJ123" s="221"/>
      <c r="AK123" s="221"/>
      <c r="AL123" s="221"/>
      <c r="AM123" s="221"/>
      <c r="AN123" s="221"/>
      <c r="AO123" s="221"/>
      <c r="AP123" s="221"/>
      <c r="AQ123" s="221"/>
      <c r="AR123" s="221"/>
      <c r="AS123" s="221"/>
      <c r="AT123" s="221"/>
      <c r="AU123" s="221"/>
      <c r="AV123" s="221"/>
      <c r="AW123" s="221"/>
      <c r="AX123" s="221"/>
      <c r="AY123" s="221"/>
      <c r="AZ123" s="221"/>
      <c r="BA123" s="221"/>
      <c r="BB123" s="221"/>
      <c r="BC123" s="221"/>
      <c r="BD123" s="221"/>
      <c r="BE123" s="221"/>
      <c r="BF123" s="221"/>
      <c r="BG123" s="221"/>
      <c r="BH123" s="221"/>
      <c r="BI123" s="221"/>
    </row>
    <row r="124" spans="1:61" s="192" customFormat="1" ht="12.75" hidden="1" customHeight="1" outlineLevel="2">
      <c r="A124" s="9"/>
      <c r="B124" s="9"/>
      <c r="C124" s="26"/>
      <c r="D124" s="338"/>
      <c r="E124" s="88">
        <v>9</v>
      </c>
      <c r="F124" s="27"/>
      <c r="G124" s="213"/>
      <c r="H124" s="152"/>
      <c r="I124" s="152"/>
      <c r="J124" s="152"/>
      <c r="K124" s="152"/>
      <c r="L124" s="152"/>
      <c r="M124" s="152"/>
      <c r="N124" s="152"/>
      <c r="O124" s="151"/>
      <c r="P124" s="70">
        <f>IF(A4taxstdlife="n/a","n/a",IF(P$3&gt;(A4taxstdlife+$E124),(Input!$O$44-Input!$O$78)-SUM($O124:O124),(Input!$O$44-Input!$O$78)/A4taxstdlife))</f>
        <v>0</v>
      </c>
      <c r="Q124" s="70">
        <f>IF(A4taxstdlife="n/a","n/a",IF(Q$3&gt;(A4taxstdlife+$E124),(Input!$O$44-Input!$O$78)-SUM($O124:P124),(Input!$O$44-Input!$O$78)/A4taxstdlife))</f>
        <v>0</v>
      </c>
      <c r="R124" s="70"/>
      <c r="S124" s="105"/>
      <c r="T124" s="105"/>
      <c r="U124" s="105"/>
      <c r="V124" s="105"/>
      <c r="W124" s="105"/>
      <c r="X124" s="105"/>
      <c r="Y124" s="105"/>
      <c r="Z124" s="105"/>
      <c r="AA124" s="221"/>
      <c r="AB124" s="221"/>
      <c r="AC124" s="221"/>
      <c r="AD124" s="221"/>
      <c r="AE124" s="221"/>
      <c r="AF124" s="221"/>
      <c r="AG124" s="221"/>
      <c r="AH124" s="221"/>
      <c r="AI124" s="221"/>
      <c r="AJ124" s="221"/>
      <c r="AK124" s="221"/>
      <c r="AL124" s="221"/>
      <c r="AM124" s="221"/>
      <c r="AN124" s="221"/>
      <c r="AO124" s="221"/>
      <c r="AP124" s="221"/>
      <c r="AQ124" s="221"/>
      <c r="AR124" s="221"/>
      <c r="AS124" s="221"/>
      <c r="AT124" s="221"/>
      <c r="AU124" s="221"/>
      <c r="AV124" s="221"/>
      <c r="AW124" s="221"/>
      <c r="AX124" s="221"/>
      <c r="AY124" s="221"/>
      <c r="AZ124" s="221"/>
      <c r="BA124" s="221"/>
      <c r="BB124" s="221"/>
      <c r="BC124" s="221"/>
      <c r="BD124" s="221"/>
      <c r="BE124" s="221"/>
      <c r="BF124" s="221"/>
      <c r="BG124" s="221"/>
      <c r="BH124" s="221"/>
      <c r="BI124" s="221"/>
    </row>
    <row r="125" spans="1:61" s="192" customFormat="1" ht="12.75" hidden="1" customHeight="1" outlineLevel="2">
      <c r="A125" s="9"/>
      <c r="B125" s="9"/>
      <c r="C125" s="26"/>
      <c r="D125" s="338"/>
      <c r="E125" s="88">
        <v>10</v>
      </c>
      <c r="F125" s="27"/>
      <c r="G125" s="213"/>
      <c r="H125" s="152"/>
      <c r="I125" s="152"/>
      <c r="J125" s="152"/>
      <c r="K125" s="152"/>
      <c r="L125" s="152"/>
      <c r="M125" s="152"/>
      <c r="N125" s="152"/>
      <c r="O125" s="152"/>
      <c r="P125" s="151"/>
      <c r="Q125" s="70">
        <f>IF(A4taxstdlife="n/a","n/a",IF(Q$3&gt;(A4taxstdlife+$E125),(Input!$P$44-Input!$P$78)-SUM($P125:P125),(Input!$P$44-Input!$P$78)/A4taxstdlife))</f>
        <v>0</v>
      </c>
      <c r="R125" s="70"/>
      <c r="S125" s="105"/>
      <c r="T125" s="105"/>
      <c r="U125" s="105"/>
      <c r="V125" s="105"/>
      <c r="W125" s="105"/>
      <c r="X125" s="105"/>
      <c r="Y125" s="105"/>
      <c r="Z125" s="105"/>
      <c r="AA125" s="221"/>
      <c r="AB125" s="221"/>
      <c r="AC125" s="221"/>
      <c r="AD125" s="221"/>
      <c r="AE125" s="221"/>
      <c r="AF125" s="221"/>
      <c r="AG125" s="221"/>
      <c r="AH125" s="221"/>
      <c r="AI125" s="221"/>
      <c r="AJ125" s="221"/>
      <c r="AK125" s="221"/>
      <c r="AL125" s="221"/>
      <c r="AM125" s="221"/>
      <c r="AN125" s="221"/>
      <c r="AO125" s="221"/>
      <c r="AP125" s="221"/>
      <c r="AQ125" s="221"/>
      <c r="AR125" s="221"/>
      <c r="AS125" s="221"/>
      <c r="AT125" s="221"/>
      <c r="AU125" s="221"/>
      <c r="AV125" s="221"/>
      <c r="AW125" s="221"/>
      <c r="AX125" s="221"/>
      <c r="AY125" s="221"/>
      <c r="AZ125" s="221"/>
      <c r="BA125" s="221"/>
      <c r="BB125" s="221"/>
      <c r="BC125" s="221"/>
      <c r="BD125" s="221"/>
      <c r="BE125" s="221"/>
      <c r="BF125" s="221"/>
      <c r="BG125" s="221"/>
      <c r="BH125" s="221"/>
      <c r="BI125" s="221"/>
    </row>
    <row r="126" spans="1:61" s="192" customFormat="1" ht="12.75" hidden="1" customHeight="1" outlineLevel="2">
      <c r="A126" s="9"/>
      <c r="B126" s="9"/>
      <c r="C126" s="26"/>
      <c r="D126" s="338"/>
      <c r="E126" s="89">
        <v>11</v>
      </c>
      <c r="F126" s="27"/>
      <c r="G126" s="213"/>
      <c r="H126" s="152"/>
      <c r="I126" s="152"/>
      <c r="J126" s="152"/>
      <c r="K126" s="152"/>
      <c r="L126" s="152"/>
      <c r="M126" s="152"/>
      <c r="N126" s="152"/>
      <c r="O126" s="152"/>
      <c r="P126" s="194"/>
      <c r="Q126" s="151"/>
      <c r="R126" s="70"/>
      <c r="S126" s="105"/>
      <c r="T126" s="105"/>
      <c r="U126" s="105"/>
      <c r="V126" s="105"/>
      <c r="W126" s="105"/>
      <c r="X126" s="105"/>
      <c r="Y126" s="105"/>
      <c r="Z126" s="105"/>
      <c r="AA126" s="221"/>
      <c r="AB126" s="221"/>
      <c r="AC126" s="221"/>
      <c r="AD126" s="221"/>
      <c r="AE126" s="221"/>
      <c r="AF126" s="221"/>
      <c r="AG126" s="221"/>
      <c r="AH126" s="221"/>
      <c r="AI126" s="221"/>
      <c r="AJ126" s="221"/>
      <c r="AK126" s="221"/>
      <c r="AL126" s="221"/>
      <c r="AM126" s="221"/>
      <c r="AN126" s="221"/>
      <c r="AO126" s="221"/>
      <c r="AP126" s="221"/>
      <c r="AQ126" s="221"/>
      <c r="AR126" s="221"/>
      <c r="AS126" s="221"/>
      <c r="AT126" s="221"/>
      <c r="AU126" s="221"/>
      <c r="AV126" s="221"/>
      <c r="AW126" s="221"/>
      <c r="AX126" s="221"/>
      <c r="AY126" s="221"/>
      <c r="AZ126" s="221"/>
      <c r="BA126" s="221"/>
      <c r="BB126" s="221"/>
      <c r="BC126" s="221"/>
      <c r="BD126" s="221"/>
      <c r="BE126" s="221"/>
      <c r="BF126" s="221"/>
      <c r="BG126" s="221"/>
      <c r="BH126" s="221"/>
      <c r="BI126" s="221"/>
    </row>
    <row r="127" spans="1:61" s="192" customFormat="1" hidden="1" outlineLevel="1" collapsed="1">
      <c r="A127" s="9"/>
      <c r="B127" s="9"/>
      <c r="C127" s="26" t="str">
        <f>Asset4</f>
        <v>Zone Substation</v>
      </c>
      <c r="D127" s="9"/>
      <c r="E127" s="9"/>
      <c r="F127" s="23"/>
      <c r="G127" s="214">
        <f t="shared" ref="G127:L127" si="38">-SUM(G114:G126)</f>
        <v>0</v>
      </c>
      <c r="H127" s="168">
        <f t="shared" si="38"/>
        <v>0</v>
      </c>
      <c r="I127" s="168">
        <f t="shared" si="38"/>
        <v>-1.9825372006853872E-2</v>
      </c>
      <c r="J127" s="168">
        <f t="shared" si="38"/>
        <v>-2.0027671123885631E-2</v>
      </c>
      <c r="K127" s="168">
        <f t="shared" si="38"/>
        <v>-2.0027671123885631E-2</v>
      </c>
      <c r="L127" s="168">
        <f t="shared" si="38"/>
        <v>-4.2711663156161317E-2</v>
      </c>
      <c r="M127" s="168">
        <f>IF(Input!M173&gt;0, -SUM(M114:M126), 0)</f>
        <v>0</v>
      </c>
      <c r="N127" s="168">
        <f>IF(Input!N173&gt;0, -SUM(N114:N126), 0)</f>
        <v>0</v>
      </c>
      <c r="O127" s="168">
        <f>IF(Input!O173&gt;0, -SUM(O114:O126), 0)</f>
        <v>0</v>
      </c>
      <c r="P127" s="168">
        <f>IF(Input!P173&gt;0, -SUM(P114:P126), 0)</f>
        <v>0</v>
      </c>
      <c r="Q127" s="168">
        <f>IF(Input!Q173&gt;0, -SUM(Q114:Q126), 0)</f>
        <v>0</v>
      </c>
      <c r="R127" s="66"/>
      <c r="S127" s="104"/>
      <c r="T127" s="104"/>
      <c r="U127" s="104"/>
      <c r="V127" s="104"/>
      <c r="W127" s="104"/>
      <c r="X127" s="104"/>
      <c r="Y127" s="104"/>
      <c r="Z127" s="104"/>
      <c r="AA127" s="222"/>
      <c r="AB127" s="222"/>
      <c r="AC127" s="222"/>
      <c r="AD127" s="222"/>
      <c r="AE127" s="222"/>
      <c r="AF127" s="222"/>
      <c r="AG127" s="222"/>
      <c r="AH127" s="222"/>
      <c r="AI127" s="222"/>
      <c r="AJ127" s="222"/>
      <c r="AK127" s="222"/>
      <c r="AL127" s="222"/>
      <c r="AM127" s="222"/>
      <c r="AN127" s="222"/>
      <c r="AO127" s="222"/>
      <c r="AP127" s="222"/>
      <c r="AQ127" s="222"/>
      <c r="AR127" s="222"/>
      <c r="AS127" s="222"/>
      <c r="AT127" s="222"/>
      <c r="AU127" s="222"/>
      <c r="AV127" s="222"/>
      <c r="AW127" s="222"/>
      <c r="AX127" s="222"/>
      <c r="AY127" s="222"/>
      <c r="AZ127" s="222"/>
      <c r="BA127" s="222"/>
      <c r="BB127" s="222"/>
      <c r="BC127" s="222"/>
      <c r="BD127" s="222"/>
      <c r="BE127" s="222"/>
      <c r="BF127" s="222"/>
      <c r="BG127" s="222"/>
      <c r="BH127" s="222"/>
      <c r="BI127" s="222"/>
    </row>
    <row r="128" spans="1:61" s="192" customFormat="1" ht="12.75" hidden="1" customHeight="1" outlineLevel="2">
      <c r="A128" s="9"/>
      <c r="B128" s="32" t="str">
        <f>Asset5</f>
        <v>Distribution Substations</v>
      </c>
      <c r="C128" s="33"/>
      <c r="D128" s="34" t="s">
        <v>65</v>
      </c>
      <c r="E128" s="33"/>
      <c r="F128" s="35"/>
      <c r="G128" s="210" t="str">
        <f>IF(G$3&gt;A5taxremlife,A5taxvalue-SUM($F128:F128),IF(A5taxremlife="N/A","n/a",A5taxvalue/A5taxremlife))</f>
        <v>n/a</v>
      </c>
      <c r="H128" s="69" t="str">
        <f>IF(H$3&gt;A5taxremlife,A5taxvalue-SUM($F128:G128),IF(A5taxremlife="N/A","n/a",A5taxvalue/A5taxremlife))</f>
        <v>n/a</v>
      </c>
      <c r="I128" s="69" t="str">
        <f>IF(I$3&gt;A5taxremlife,A5taxvalue-SUM($F128:H128),IF(A5taxremlife="N/A","n/a",A5taxvalue/A5taxremlife))</f>
        <v>n/a</v>
      </c>
      <c r="J128" s="69" t="str">
        <f>IF(J$3&gt;A5taxremlife,A5taxvalue-SUM($F128:I128),IF(A5taxremlife="N/A","n/a",A5taxvalue/A5taxremlife))</f>
        <v>n/a</v>
      </c>
      <c r="K128" s="69" t="str">
        <f>IF(K$3&gt;A5taxremlife,A5taxvalue-SUM($F128:J128),IF(A5taxremlife="N/A","n/a",A5taxvalue/A5taxremlife))</f>
        <v>n/a</v>
      </c>
      <c r="L128" s="69" t="str">
        <f>IF(L$3&gt;A5taxremlife,A5taxvalue-SUM($F128:K128),IF(A5taxremlife="N/A","n/a",A5taxvalue/A5taxremlife))</f>
        <v>n/a</v>
      </c>
      <c r="M128" s="69" t="str">
        <f>IF(M$3&gt;A5taxremlife,A5taxvalue-SUM($F128:L128),IF(A5taxremlife="N/A","n/a",A5taxvalue/A5taxremlife))</f>
        <v>n/a</v>
      </c>
      <c r="N128" s="69" t="str">
        <f>IF(N$3&gt;A5taxremlife,A5taxvalue-SUM($F128:M128),IF(A5taxremlife="N/A","n/a",A5taxvalue/A5taxremlife))</f>
        <v>n/a</v>
      </c>
      <c r="O128" s="69" t="str">
        <f>IF(O$3&gt;A5taxremlife,A5taxvalue-SUM($F128:N128),IF(A5taxremlife="N/A","n/a",A5taxvalue/A5taxremlife))</f>
        <v>n/a</v>
      </c>
      <c r="P128" s="69" t="str">
        <f>IF(P$3&gt;A5taxremlife,A5taxvalue-SUM($F128:O128),IF(A5taxremlife="N/A","n/a",A5taxvalue/A5taxremlife))</f>
        <v>n/a</v>
      </c>
      <c r="Q128" s="69" t="str">
        <f>IF(Q$3&gt;A5taxremlife,A5taxvalue-SUM($F128:P128),IF(A5taxremlife="N/A","n/a",A5taxvalue/A5taxremlife))</f>
        <v>n/a</v>
      </c>
      <c r="R128" s="69"/>
      <c r="S128" s="105"/>
      <c r="T128" s="105"/>
      <c r="U128" s="105"/>
      <c r="V128" s="105"/>
      <c r="W128" s="105"/>
      <c r="X128" s="105"/>
      <c r="Y128" s="105"/>
      <c r="Z128" s="105"/>
      <c r="AA128" s="221"/>
      <c r="AB128" s="221"/>
      <c r="AC128" s="221"/>
      <c r="AD128" s="221"/>
      <c r="AE128" s="221"/>
      <c r="AF128" s="221"/>
      <c r="AG128" s="221"/>
      <c r="AH128" s="221"/>
      <c r="AI128" s="221"/>
      <c r="AJ128" s="221"/>
      <c r="AK128" s="221"/>
      <c r="AL128" s="221"/>
      <c r="AM128" s="221"/>
      <c r="AN128" s="221"/>
      <c r="AO128" s="221"/>
      <c r="AP128" s="221"/>
      <c r="AQ128" s="221"/>
      <c r="AR128" s="221"/>
      <c r="AS128" s="221"/>
      <c r="AT128" s="221"/>
      <c r="AU128" s="221"/>
      <c r="AV128" s="221"/>
      <c r="AW128" s="221"/>
      <c r="AX128" s="221"/>
      <c r="AY128" s="221"/>
      <c r="AZ128" s="221"/>
      <c r="BA128" s="221"/>
      <c r="BB128" s="221"/>
      <c r="BC128" s="221"/>
      <c r="BD128" s="221"/>
      <c r="BE128" s="221"/>
      <c r="BF128" s="221"/>
      <c r="BG128" s="221"/>
      <c r="BH128" s="221"/>
      <c r="BI128" s="221"/>
    </row>
    <row r="129" spans="1:256" s="192" customFormat="1" ht="12.75" hidden="1" customHeight="1" outlineLevel="2">
      <c r="A129" s="9"/>
      <c r="B129" s="9"/>
      <c r="C129" s="26"/>
      <c r="D129" s="337" t="s">
        <v>83</v>
      </c>
      <c r="E129" s="88">
        <v>0</v>
      </c>
      <c r="F129" s="27"/>
      <c r="G129" s="211"/>
      <c r="H129" s="70"/>
      <c r="I129" s="70"/>
      <c r="J129" s="70"/>
      <c r="K129" s="70"/>
      <c r="L129" s="70"/>
      <c r="M129" s="70"/>
      <c r="N129" s="70"/>
      <c r="O129" s="70"/>
      <c r="P129" s="70"/>
      <c r="Q129" s="70"/>
      <c r="R129" s="70"/>
      <c r="S129" s="105"/>
      <c r="T129" s="105"/>
      <c r="U129" s="105"/>
      <c r="V129" s="105"/>
      <c r="W129" s="105"/>
      <c r="X129" s="105"/>
      <c r="Y129" s="105"/>
      <c r="Z129" s="105"/>
      <c r="AA129" s="221"/>
      <c r="AB129" s="221"/>
      <c r="AC129" s="221"/>
      <c r="AD129" s="221"/>
      <c r="AE129" s="221"/>
      <c r="AF129" s="221"/>
      <c r="AG129" s="221"/>
      <c r="AH129" s="221"/>
      <c r="AI129" s="221"/>
      <c r="AJ129" s="221"/>
      <c r="AK129" s="221"/>
      <c r="AL129" s="221"/>
      <c r="AM129" s="221"/>
      <c r="AN129" s="221"/>
      <c r="AO129" s="221"/>
      <c r="AP129" s="221"/>
      <c r="AQ129" s="221"/>
      <c r="AR129" s="221"/>
      <c r="AS129" s="221"/>
      <c r="AT129" s="221"/>
      <c r="AU129" s="221"/>
      <c r="AV129" s="221"/>
      <c r="AW129" s="221"/>
      <c r="AX129" s="221"/>
      <c r="AY129" s="221"/>
      <c r="AZ129" s="221"/>
      <c r="BA129" s="221"/>
      <c r="BB129" s="221"/>
      <c r="BC129" s="221"/>
      <c r="BD129" s="221"/>
      <c r="BE129" s="221"/>
      <c r="BF129" s="221"/>
      <c r="BG129" s="221"/>
      <c r="BH129" s="221"/>
      <c r="BI129" s="221"/>
    </row>
    <row r="130" spans="1:256" s="192" customFormat="1" ht="12.75" hidden="1" customHeight="1" outlineLevel="2">
      <c r="A130" s="9"/>
      <c r="B130" s="9"/>
      <c r="C130" s="26"/>
      <c r="D130" s="338"/>
      <c r="E130" s="88">
        <v>1</v>
      </c>
      <c r="F130" s="27"/>
      <c r="G130" s="212"/>
      <c r="H130" s="70">
        <f>IF(A5taxstdlife="n/a","n/a",IF(H$3&gt;(A5taxstdlife+$E130),(Input!$G$45-Input!$G$79)-SUM($G130:G130),(Input!$G$45-Input!$G$79)/A5taxstdlife))</f>
        <v>0</v>
      </c>
      <c r="I130" s="70">
        <f>IF(A5taxstdlife="n/a","n/a",IF(I$3&gt;(A5taxstdlife+$E130),(Input!$G$45-Input!$G$79)-SUM($G130:H130),(Input!$G$45-Input!$G$79)/A5taxstdlife))</f>
        <v>0</v>
      </c>
      <c r="J130" s="70">
        <f>IF(A5taxstdlife="n/a","n/a",IF(J$3&gt;(A5taxstdlife+$E130),(Input!$G$45-Input!$G$79)-SUM($G130:I130),(Input!$G$45-Input!$G$79)/A5taxstdlife))</f>
        <v>0</v>
      </c>
      <c r="K130" s="70">
        <f>IF(A5taxstdlife="n/a","n/a",IF(K$3&gt;(A5taxstdlife+$E130),(Input!$G$45-Input!$G$79)-SUM($G130:J130),(Input!$G$45-Input!$G$79)/A5taxstdlife))</f>
        <v>0</v>
      </c>
      <c r="L130" s="70">
        <f>IF(A5taxstdlife="n/a","n/a",IF(L$3&gt;(A5taxstdlife+$E130),(Input!$G$45-Input!$G$79)-SUM($G130:K130),(Input!$G$45-Input!$G$79)/A5taxstdlife))</f>
        <v>0</v>
      </c>
      <c r="M130" s="70">
        <f>IF(A5taxstdlife="n/a","n/a",IF(M$3&gt;(A5taxstdlife+$E130),(Input!$G$45-Input!$G$79)-SUM($G130:L130),(Input!$G$45-Input!$G$79)/A5taxstdlife))</f>
        <v>0</v>
      </c>
      <c r="N130" s="70">
        <f>IF(A5taxstdlife="n/a","n/a",IF(N$3&gt;(A5taxstdlife+$E130),(Input!$G$45-Input!$G$79)-SUM($G130:M130),(Input!$G$45-Input!$G$79)/A5taxstdlife))</f>
        <v>0</v>
      </c>
      <c r="O130" s="70">
        <f>IF(A5taxstdlife="n/a","n/a",IF(O$3&gt;(A5taxstdlife+$E130),(Input!$G$45-Input!$G$79)-SUM($G130:N130),(Input!$G$45-Input!$G$79)/A5taxstdlife))</f>
        <v>0</v>
      </c>
      <c r="P130" s="70">
        <f>IF(A5taxstdlife="n/a","n/a",IF(P$3&gt;(A5taxstdlife+$E130),(Input!$G$45-Input!$G$79)-SUM($G130:O130),(Input!$G$45-Input!$G$79)/A5taxstdlife))</f>
        <v>0</v>
      </c>
      <c r="Q130" s="70">
        <f>IF(A5taxstdlife="n/a","n/a",IF(Q$3&gt;(A5taxstdlife+$E130),(Input!$G$45-Input!$G$79)-SUM($G130:P130),(Input!$G$45-Input!$G$79)/A5taxstdlife))</f>
        <v>0</v>
      </c>
      <c r="R130" s="70"/>
      <c r="S130" s="105"/>
      <c r="T130" s="105"/>
      <c r="U130" s="105"/>
      <c r="V130" s="105"/>
      <c r="W130" s="105"/>
      <c r="X130" s="105"/>
      <c r="Y130" s="105"/>
      <c r="Z130" s="105"/>
      <c r="AA130" s="221"/>
      <c r="AB130" s="221"/>
      <c r="AC130" s="221"/>
      <c r="AD130" s="221"/>
      <c r="AE130" s="221"/>
      <c r="AF130" s="221"/>
      <c r="AG130" s="221"/>
      <c r="AH130" s="221"/>
      <c r="AI130" s="221"/>
      <c r="AJ130" s="221"/>
      <c r="AK130" s="221"/>
      <c r="AL130" s="221"/>
      <c r="AM130" s="221"/>
      <c r="AN130" s="221"/>
      <c r="AO130" s="221"/>
      <c r="AP130" s="221"/>
      <c r="AQ130" s="221"/>
      <c r="AR130" s="221"/>
      <c r="AS130" s="221"/>
      <c r="AT130" s="221"/>
      <c r="AU130" s="221"/>
      <c r="AV130" s="221"/>
      <c r="AW130" s="221"/>
      <c r="AX130" s="221"/>
      <c r="AY130" s="221"/>
      <c r="AZ130" s="221"/>
      <c r="BA130" s="221"/>
      <c r="BB130" s="221"/>
      <c r="BC130" s="221"/>
      <c r="BD130" s="221"/>
      <c r="BE130" s="221"/>
      <c r="BF130" s="221"/>
      <c r="BG130" s="221"/>
      <c r="BH130" s="221"/>
      <c r="BI130" s="221"/>
    </row>
    <row r="131" spans="1:256" s="192" customFormat="1" ht="12.75" hidden="1" customHeight="1" outlineLevel="2">
      <c r="A131" s="9"/>
      <c r="B131" s="9"/>
      <c r="C131" s="26"/>
      <c r="D131" s="338"/>
      <c r="E131" s="88">
        <v>2</v>
      </c>
      <c r="F131" s="27"/>
      <c r="G131" s="213"/>
      <c r="H131" s="151"/>
      <c r="I131" s="70">
        <f>IF(A5taxstdlife="n/a","n/a",IF(I$3&gt;(A5taxstdlife+$E131),(Input!$H$45-Input!$H$79)-SUM($H131:H131),(Input!$H$45-Input!$H$79)/A5taxstdlife))</f>
        <v>0.30734549115316501</v>
      </c>
      <c r="J131" s="70">
        <f>IF(A5taxstdlife="n/a","n/a",IF(J$3&gt;(A5taxstdlife+$E131),(Input!$H$45-Input!$H$79)-SUM($H131:I131),(Input!$H$45-Input!$H$79)/A5taxstdlife))</f>
        <v>0.30734549115316501</v>
      </c>
      <c r="K131" s="70">
        <f>IF(A5taxstdlife="n/a","n/a",IF(K$3&gt;(A5taxstdlife+$E131),(Input!$H$45-Input!$H$79)-SUM($H131:J131),(Input!$H$45-Input!$H$79)/A5taxstdlife))</f>
        <v>0.30734549115316501</v>
      </c>
      <c r="L131" s="70">
        <f>IF(A5taxstdlife="n/a","n/a",IF(L$3&gt;(A5taxstdlife+$E131),(Input!$H$45-Input!$H$79)-SUM($H131:K131),(Input!$H$45-Input!$H$79)/A5taxstdlife))</f>
        <v>0.30734549115316501</v>
      </c>
      <c r="M131" s="70">
        <f>IF(A5taxstdlife="n/a","n/a",IF(M$3&gt;(A5taxstdlife+$E131),(Input!$H$45-Input!$H$79)-SUM($H131:L131),(Input!$H$45-Input!$H$79)/A5taxstdlife))</f>
        <v>0.30734549115316501</v>
      </c>
      <c r="N131" s="70">
        <f>IF(A5taxstdlife="n/a","n/a",IF(N$3&gt;(A5taxstdlife+$E131),(Input!$H$45-Input!$H$79)-SUM($H131:M131),(Input!$H$45-Input!$H$79)/A5taxstdlife))</f>
        <v>0.30734549115316501</v>
      </c>
      <c r="O131" s="70">
        <f>IF(A5taxstdlife="n/a","n/a",IF(O$3&gt;(A5taxstdlife+$E131),(Input!$H$45-Input!$H$79)-SUM($H131:N131),(Input!$H$45-Input!$H$79)/A5taxstdlife))</f>
        <v>0.30734549115316501</v>
      </c>
      <c r="P131" s="70">
        <f>IF(A5taxstdlife="n/a","n/a",IF(P$3&gt;(A5taxstdlife+$E131),(Input!$H$45-Input!$H$79)-SUM($H131:O131),(Input!$H$45-Input!$H$79)/A5taxstdlife))</f>
        <v>0.30734549115316501</v>
      </c>
      <c r="Q131" s="70">
        <f>IF(A5taxstdlife="n/a","n/a",IF(Q$3&gt;(A5taxstdlife+$E131),(Input!$H$45-Input!$H$79)-SUM($H131:P131),(Input!$H$45-Input!$H$79)/A5taxstdlife))</f>
        <v>0.30734549115316501</v>
      </c>
      <c r="R131" s="70"/>
      <c r="S131" s="105"/>
      <c r="T131" s="105"/>
      <c r="U131" s="105"/>
      <c r="V131" s="105"/>
      <c r="W131" s="105"/>
      <c r="X131" s="105"/>
      <c r="Y131" s="105"/>
      <c r="Z131" s="105"/>
      <c r="AA131" s="221"/>
      <c r="AB131" s="221"/>
      <c r="AC131" s="221"/>
      <c r="AD131" s="221"/>
      <c r="AE131" s="221"/>
      <c r="AF131" s="221"/>
      <c r="AG131" s="221"/>
      <c r="AH131" s="221"/>
      <c r="AI131" s="221"/>
      <c r="AJ131" s="221"/>
      <c r="AK131" s="221"/>
      <c r="AL131" s="221"/>
      <c r="AM131" s="221"/>
      <c r="AN131" s="221"/>
      <c r="AO131" s="221"/>
      <c r="AP131" s="221"/>
      <c r="AQ131" s="221"/>
      <c r="AR131" s="221"/>
      <c r="AS131" s="221"/>
      <c r="AT131" s="221"/>
      <c r="AU131" s="221"/>
      <c r="AV131" s="221"/>
      <c r="AW131" s="221"/>
      <c r="AX131" s="221"/>
      <c r="AY131" s="221"/>
      <c r="AZ131" s="221"/>
      <c r="BA131" s="221"/>
      <c r="BB131" s="221"/>
      <c r="BC131" s="221"/>
      <c r="BD131" s="221"/>
      <c r="BE131" s="221"/>
      <c r="BF131" s="221"/>
      <c r="BG131" s="221"/>
      <c r="BH131" s="221"/>
      <c r="BI131" s="221"/>
    </row>
    <row r="132" spans="1:256" s="192" customFormat="1" ht="12.75" hidden="1" customHeight="1" outlineLevel="2">
      <c r="A132" s="9"/>
      <c r="B132" s="9"/>
      <c r="C132" s="26"/>
      <c r="D132" s="338"/>
      <c r="E132" s="88">
        <v>3</v>
      </c>
      <c r="F132" s="27"/>
      <c r="G132" s="213"/>
      <c r="H132" s="152"/>
      <c r="I132" s="151"/>
      <c r="J132" s="70">
        <f>IF(A5taxstdlife="n/a","n/a",IF(J$3&gt;(A5taxstdlife+$E132),(Input!$I$45-Input!$I$79)-SUM($I132:I132),(Input!$I$45-Input!$I$79)/A5taxstdlife))</f>
        <v>0.41284356685282858</v>
      </c>
      <c r="K132" s="70">
        <f>IF(A5taxstdlife="n/a","n/a",IF(K$3&gt;(A5taxstdlife+$E132),(Input!$I$45-Input!$I$79)-SUM($I132:J132),(Input!$I$45-Input!$I$79)/A5taxstdlife))</f>
        <v>0.41284356685282858</v>
      </c>
      <c r="L132" s="70">
        <f>IF(A5taxstdlife="n/a","n/a",IF(L$3&gt;(A5taxstdlife+$E132),(Input!$I$45-Input!$I$79)-SUM($I132:K132),(Input!$I$45-Input!$I$79)/A5taxstdlife))</f>
        <v>0.41284356685282858</v>
      </c>
      <c r="M132" s="70">
        <f>IF(A5taxstdlife="n/a","n/a",IF(M$3&gt;(A5taxstdlife+$E132),(Input!$I$45-Input!$I$79)-SUM($I132:L132),(Input!$I$45-Input!$I$79)/A5taxstdlife))</f>
        <v>0.41284356685282858</v>
      </c>
      <c r="N132" s="70">
        <f>IF(A5taxstdlife="n/a","n/a",IF(N$3&gt;(A5taxstdlife+$E132),(Input!$I$45-Input!$I$79)-SUM($I132:M132),(Input!$I$45-Input!$I$79)/A5taxstdlife))</f>
        <v>0.41284356685282858</v>
      </c>
      <c r="O132" s="70">
        <f>IF(A5taxstdlife="n/a","n/a",IF(O$3&gt;(A5taxstdlife+$E132),(Input!$I$45-Input!$I$79)-SUM($I132:N132),(Input!$I$45-Input!$I$79)/A5taxstdlife))</f>
        <v>0.41284356685282858</v>
      </c>
      <c r="P132" s="70">
        <f>IF(A5taxstdlife="n/a","n/a",IF(P$3&gt;(A5taxstdlife+$E132),(Input!$I$45-Input!$I$79)-SUM($I132:O132),(Input!$I$45-Input!$I$79)/A5taxstdlife))</f>
        <v>0.41284356685282858</v>
      </c>
      <c r="Q132" s="70">
        <f>IF(A5taxstdlife="n/a","n/a",IF(Q$3&gt;(A5taxstdlife+$E132),(Input!$I$45-Input!$I$79)-SUM($I132:P132),(Input!$I$45-Input!$I$79)/A5taxstdlife))</f>
        <v>0.41284356685282858</v>
      </c>
      <c r="R132" s="70"/>
      <c r="S132" s="105"/>
      <c r="T132" s="105"/>
      <c r="U132" s="105"/>
      <c r="V132" s="105"/>
      <c r="W132" s="105"/>
      <c r="X132" s="105"/>
      <c r="Y132" s="105"/>
      <c r="Z132" s="105"/>
      <c r="AA132" s="221"/>
      <c r="AB132" s="221"/>
      <c r="AC132" s="221"/>
      <c r="AD132" s="221"/>
      <c r="AE132" s="221"/>
      <c r="AF132" s="221"/>
      <c r="AG132" s="221"/>
      <c r="AH132" s="221"/>
      <c r="AI132" s="221"/>
      <c r="AJ132" s="221"/>
      <c r="AK132" s="221"/>
      <c r="AL132" s="221"/>
      <c r="AM132" s="221"/>
      <c r="AN132" s="221"/>
      <c r="AO132" s="221"/>
      <c r="AP132" s="221"/>
      <c r="AQ132" s="221"/>
      <c r="AR132" s="221"/>
      <c r="AS132" s="221"/>
      <c r="AT132" s="221"/>
      <c r="AU132" s="221"/>
      <c r="AV132" s="221"/>
      <c r="AW132" s="221"/>
      <c r="AX132" s="221"/>
      <c r="AY132" s="221"/>
      <c r="AZ132" s="221"/>
      <c r="BA132" s="221"/>
      <c r="BB132" s="221"/>
      <c r="BC132" s="221"/>
      <c r="BD132" s="221"/>
      <c r="BE132" s="221"/>
      <c r="BF132" s="221"/>
      <c r="BG132" s="221"/>
      <c r="BH132" s="221"/>
      <c r="BI132" s="221"/>
    </row>
    <row r="133" spans="1:256" s="192" customFormat="1" ht="12.75" hidden="1" customHeight="1" outlineLevel="2">
      <c r="A133" s="9"/>
      <c r="B133" s="9"/>
      <c r="C133" s="26"/>
      <c r="D133" s="338"/>
      <c r="E133" s="88">
        <v>4</v>
      </c>
      <c r="F133" s="27"/>
      <c r="G133" s="213"/>
      <c r="H133" s="152"/>
      <c r="I133" s="152"/>
      <c r="J133" s="151"/>
      <c r="K133" s="70">
        <f>IF(A5taxstdlife="n/a","n/a",IF(K$3&gt;(A5taxstdlife+$E133),(Input!$J$45-Input!$J$79)-SUM($J133:J133),(Input!$J$45-Input!$J$79)/A5taxstdlife))</f>
        <v>0.35026109338746264</v>
      </c>
      <c r="L133" s="70">
        <f>IF(A5taxstdlife="n/a","n/a",IF(L$3&gt;(A5taxstdlife+$E133),(Input!$J$45-Input!$J$79)-SUM($J133:K133),(Input!$J$45-Input!$J$79)/A5taxstdlife))</f>
        <v>0.35026109338746264</v>
      </c>
      <c r="M133" s="70">
        <f>IF(A5taxstdlife="n/a","n/a",IF(M$3&gt;(A5taxstdlife+$E133),(Input!$J$45-Input!$J$79)-SUM($J133:L133),(Input!$J$45-Input!$J$79)/A5taxstdlife))</f>
        <v>0.35026109338746264</v>
      </c>
      <c r="N133" s="70">
        <f>IF(A5taxstdlife="n/a","n/a",IF(N$3&gt;(A5taxstdlife+$E133),(Input!$J$45-Input!$J$79)-SUM($J133:M133),(Input!$J$45-Input!$J$79)/A5taxstdlife))</f>
        <v>0.35026109338746264</v>
      </c>
      <c r="O133" s="70">
        <f>IF(A5taxstdlife="n/a","n/a",IF(O$3&gt;(A5taxstdlife+$E133),(Input!$J$45-Input!$J$79)-SUM($J133:N133),(Input!$J$45-Input!$J$79)/A5taxstdlife))</f>
        <v>0.35026109338746264</v>
      </c>
      <c r="P133" s="70">
        <f>IF(A5taxstdlife="n/a","n/a",IF(P$3&gt;(A5taxstdlife+$E133),(Input!$J$45-Input!$J$79)-SUM($J133:O133),(Input!$J$45-Input!$J$79)/A5taxstdlife))</f>
        <v>0.35026109338746264</v>
      </c>
      <c r="Q133" s="70">
        <f>IF(A5taxstdlife="n/a","n/a",IF(Q$3&gt;(A5taxstdlife+$E133),(Input!$J$45-Input!$J$79)-SUM($J133:P133),(Input!$J$45-Input!$J$79)/A5taxstdlife))</f>
        <v>0.35026109338746264</v>
      </c>
      <c r="R133" s="70"/>
      <c r="S133" s="105"/>
      <c r="T133" s="105"/>
      <c r="U133" s="105"/>
      <c r="V133" s="105"/>
      <c r="W133" s="105"/>
      <c r="X133" s="105"/>
      <c r="Y133" s="105"/>
      <c r="Z133" s="105"/>
      <c r="AA133" s="221"/>
      <c r="AB133" s="221"/>
      <c r="AC133" s="221"/>
      <c r="AD133" s="221"/>
      <c r="AE133" s="221"/>
      <c r="AF133" s="221"/>
      <c r="AG133" s="221"/>
      <c r="AH133" s="221"/>
      <c r="AI133" s="221"/>
      <c r="AJ133" s="221"/>
      <c r="AK133" s="221"/>
      <c r="AL133" s="221"/>
      <c r="AM133" s="221"/>
      <c r="AN133" s="221"/>
      <c r="AO133" s="221"/>
      <c r="AP133" s="221"/>
      <c r="AQ133" s="221"/>
      <c r="AR133" s="221"/>
      <c r="AS133" s="221"/>
      <c r="AT133" s="221"/>
      <c r="AU133" s="221"/>
      <c r="AV133" s="221"/>
      <c r="AW133" s="221"/>
      <c r="AX133" s="221"/>
      <c r="AY133" s="221"/>
      <c r="AZ133" s="221"/>
      <c r="BA133" s="221"/>
      <c r="BB133" s="221"/>
      <c r="BC133" s="221"/>
      <c r="BD133" s="221"/>
      <c r="BE133" s="221"/>
      <c r="BF133" s="221"/>
      <c r="BG133" s="221"/>
      <c r="BH133" s="221"/>
      <c r="BI133" s="221"/>
    </row>
    <row r="134" spans="1:256" s="192" customFormat="1" ht="12.75" hidden="1" customHeight="1" outlineLevel="2">
      <c r="A134" s="9"/>
      <c r="B134" s="9"/>
      <c r="C134" s="26"/>
      <c r="D134" s="338"/>
      <c r="E134" s="88">
        <v>5</v>
      </c>
      <c r="F134" s="27"/>
      <c r="G134" s="213"/>
      <c r="H134" s="152"/>
      <c r="I134" s="152"/>
      <c r="J134" s="152"/>
      <c r="K134" s="151"/>
      <c r="L134" s="70">
        <f>IF(A5taxstdlife="n/a","n/a",IF(L$3&gt;(A5taxstdlife+$E134),(Input!$K$45-Input!$K$79)-SUM($K134:K134),(Input!$K$45-Input!$K$79)/A5taxstdlife))</f>
        <v>0.32123229524654495</v>
      </c>
      <c r="M134" s="70">
        <f>IF(A5taxstdlife="n/a","n/a",IF(M$3&gt;(A5taxstdlife+$E134),(Input!$K$45-Input!$K$79)-SUM($K134:L134),(Input!$K$45-Input!$K$79)/A5taxstdlife))</f>
        <v>0.32123229524654495</v>
      </c>
      <c r="N134" s="70">
        <f>IF(A5taxstdlife="n/a","n/a",IF(N$3&gt;(A5taxstdlife+$E134),(Input!$K$45-Input!$K$79)-SUM($K134:M134),(Input!$K$45-Input!$K$79)/A5taxstdlife))</f>
        <v>0.32123229524654495</v>
      </c>
      <c r="O134" s="70">
        <f>IF(A5taxstdlife="n/a","n/a",IF(O$3&gt;(A5taxstdlife+$E134),(Input!$K$45-Input!$K$79)-SUM($K134:N134),(Input!$K$45-Input!$K$79)/A5taxstdlife))</f>
        <v>0.32123229524654495</v>
      </c>
      <c r="P134" s="70">
        <f>IF(A5taxstdlife="n/a","n/a",IF(P$3&gt;(A5taxstdlife+$E134),(Input!$K$45-Input!$K$79)-SUM($K134:O134),(Input!$K$45-Input!$K$79)/A5taxstdlife))</f>
        <v>0.32123229524654495</v>
      </c>
      <c r="Q134" s="70">
        <f>IF(A5taxstdlife="n/a","n/a",IF(Q$3&gt;(A5taxstdlife+$E134),(Input!$K$45-Input!$K$79)-SUM($K134:P134),(Input!$K$45-Input!$K$79)/A5taxstdlife))</f>
        <v>0.32123229524654495</v>
      </c>
      <c r="R134" s="70"/>
      <c r="S134" s="105"/>
      <c r="T134" s="105"/>
      <c r="U134" s="105"/>
      <c r="V134" s="105"/>
      <c r="W134" s="105"/>
      <c r="X134" s="105"/>
      <c r="Y134" s="105"/>
      <c r="Z134" s="105"/>
      <c r="AA134" s="221"/>
      <c r="AB134" s="221"/>
      <c r="AC134" s="221"/>
      <c r="AD134" s="221"/>
      <c r="AE134" s="221"/>
      <c r="AF134" s="221"/>
      <c r="AG134" s="221"/>
      <c r="AH134" s="221"/>
      <c r="AI134" s="221"/>
      <c r="AJ134" s="221"/>
      <c r="AK134" s="221"/>
      <c r="AL134" s="221"/>
      <c r="AM134" s="221"/>
      <c r="AN134" s="221"/>
      <c r="AO134" s="221"/>
      <c r="AP134" s="221"/>
      <c r="AQ134" s="221"/>
      <c r="AR134" s="221"/>
      <c r="AS134" s="221"/>
      <c r="AT134" s="221"/>
      <c r="AU134" s="221"/>
      <c r="AV134" s="221"/>
      <c r="AW134" s="221"/>
      <c r="AX134" s="221"/>
      <c r="AY134" s="221"/>
      <c r="AZ134" s="221"/>
      <c r="BA134" s="221"/>
      <c r="BB134" s="221"/>
      <c r="BC134" s="221"/>
      <c r="BD134" s="221"/>
      <c r="BE134" s="221"/>
      <c r="BF134" s="221"/>
      <c r="BG134" s="221"/>
      <c r="BH134" s="221"/>
      <c r="BI134" s="221"/>
    </row>
    <row r="135" spans="1:256" s="192" customFormat="1" ht="12.75" hidden="1" customHeight="1" outlineLevel="2">
      <c r="A135" s="9"/>
      <c r="B135" s="9"/>
      <c r="C135" s="26"/>
      <c r="D135" s="338"/>
      <c r="E135" s="88">
        <v>6</v>
      </c>
      <c r="F135" s="27"/>
      <c r="G135" s="213"/>
      <c r="H135" s="152"/>
      <c r="I135" s="152"/>
      <c r="J135" s="152"/>
      <c r="K135" s="152"/>
      <c r="L135" s="151"/>
      <c r="M135" s="70">
        <f>IF(A5taxstdlife="n/a","n/a",IF(M$3&gt;(A5taxstdlife+$E135),(Input!$L$45-Input!$L$79)-SUM($L135:L135),(Input!$L$45-Input!$L$79)/A5taxstdlife))</f>
        <v>0.3699972700978531</v>
      </c>
      <c r="N135" s="70">
        <f>IF(A5taxstdlife="n/a","n/a",IF(N$3&gt;(A5taxstdlife+$E135),(Input!$L$45-Input!$L$79)-SUM($L135:M135),(Input!$L$45-Input!$L$79)/A5taxstdlife))</f>
        <v>0.3699972700978531</v>
      </c>
      <c r="O135" s="70">
        <f>IF(A5taxstdlife="n/a","n/a",IF(O$3&gt;(A5taxstdlife+$E135),(Input!$L$45-Input!$L$79)-SUM($L135:N135),(Input!$L$45-Input!$L$79)/A5taxstdlife))</f>
        <v>0.3699972700978531</v>
      </c>
      <c r="P135" s="70">
        <f>IF(A5taxstdlife="n/a","n/a",IF(P$3&gt;(A5taxstdlife+$E135),(Input!$L$45-Input!$L$79)-SUM($L135:O135),(Input!$L$45-Input!$L$79)/A5taxstdlife))</f>
        <v>0.3699972700978531</v>
      </c>
      <c r="Q135" s="70">
        <f>IF(A5taxstdlife="n/a","n/a",IF(Q$3&gt;(A5taxstdlife+$E135),(Input!$L$45-Input!$L$79)-SUM($L135:P135),(Input!$L$45-Input!$L$79)/A5taxstdlife))</f>
        <v>0.3699972700978531</v>
      </c>
      <c r="R135" s="70"/>
      <c r="S135" s="105"/>
      <c r="T135" s="105"/>
      <c r="U135" s="105"/>
      <c r="V135" s="105"/>
      <c r="W135" s="105"/>
      <c r="X135" s="105"/>
      <c r="Y135" s="105"/>
      <c r="Z135" s="105"/>
      <c r="AA135" s="221"/>
      <c r="AB135" s="221"/>
      <c r="AC135" s="221"/>
      <c r="AD135" s="221"/>
      <c r="AE135" s="221"/>
      <c r="AF135" s="221"/>
      <c r="AG135" s="221"/>
      <c r="AH135" s="221"/>
      <c r="AI135" s="221"/>
      <c r="AJ135" s="221"/>
      <c r="AK135" s="221"/>
      <c r="AL135" s="221"/>
      <c r="AM135" s="221"/>
      <c r="AN135" s="221"/>
      <c r="AO135" s="221"/>
      <c r="AP135" s="221"/>
      <c r="AQ135" s="221"/>
      <c r="AR135" s="221"/>
      <c r="AS135" s="221"/>
      <c r="AT135" s="221"/>
      <c r="AU135" s="221"/>
      <c r="AV135" s="221"/>
      <c r="AW135" s="221"/>
      <c r="AX135" s="221"/>
      <c r="AY135" s="221"/>
      <c r="AZ135" s="221"/>
      <c r="BA135" s="221"/>
      <c r="BB135" s="221"/>
      <c r="BC135" s="221"/>
      <c r="BD135" s="221"/>
      <c r="BE135" s="221"/>
      <c r="BF135" s="221"/>
      <c r="BG135" s="221"/>
      <c r="BH135" s="221"/>
      <c r="BI135" s="221"/>
    </row>
    <row r="136" spans="1:256" s="192" customFormat="1" ht="12.75" hidden="1" customHeight="1" outlineLevel="2">
      <c r="A136" s="9"/>
      <c r="B136" s="9"/>
      <c r="C136" s="26"/>
      <c r="D136" s="338"/>
      <c r="E136" s="88">
        <v>7</v>
      </c>
      <c r="F136" s="27"/>
      <c r="G136" s="213"/>
      <c r="H136" s="152"/>
      <c r="I136" s="152"/>
      <c r="J136" s="152"/>
      <c r="K136" s="152"/>
      <c r="L136" s="152"/>
      <c r="M136" s="151"/>
      <c r="N136" s="70">
        <f>IF(A5taxstdlife="n/a","n/a",IF(N$3&gt;(A5taxstdlife+$E136),(Input!$M$45-Input!$M$79)-SUM($M136:M136),(Input!$M$45-Input!$M$79)/A5taxstdlife))</f>
        <v>0</v>
      </c>
      <c r="O136" s="70">
        <f>IF(A5taxstdlife="n/a","n/a",IF(O$3&gt;(A5taxstdlife+$E136),(Input!$M$45-Input!$M$79)-SUM($M136:N136),(Input!$M$45-Input!$M$79)/A5taxstdlife))</f>
        <v>0</v>
      </c>
      <c r="P136" s="70">
        <f>IF(A5taxstdlife="n/a","n/a",IF(P$3&gt;(A5taxstdlife+$E136),(Input!$M$45-Input!$M$79)-SUM($M136:O136),(Input!$M$45-Input!$M$79)/A5taxstdlife))</f>
        <v>0</v>
      </c>
      <c r="Q136" s="70">
        <f>IF(A5taxstdlife="n/a","n/a",IF(Q$3&gt;(A5taxstdlife+$E136),(Input!$M$45-Input!$M$79)-SUM($M136:P136),(Input!$M$45-Input!$M$79)/A5taxstdlife))</f>
        <v>0</v>
      </c>
      <c r="R136" s="70"/>
      <c r="S136" s="105"/>
      <c r="T136" s="105"/>
      <c r="U136" s="105"/>
      <c r="V136" s="105"/>
      <c r="W136" s="105"/>
      <c r="X136" s="105"/>
      <c r="Y136" s="105"/>
      <c r="Z136" s="105"/>
      <c r="AA136" s="221"/>
      <c r="AB136" s="221"/>
      <c r="AC136" s="221"/>
      <c r="AD136" s="221"/>
      <c r="AE136" s="221"/>
      <c r="AF136" s="221"/>
      <c r="AG136" s="221"/>
      <c r="AH136" s="221"/>
      <c r="AI136" s="221"/>
      <c r="AJ136" s="221"/>
      <c r="AK136" s="221"/>
      <c r="AL136" s="221"/>
      <c r="AM136" s="221"/>
      <c r="AN136" s="221"/>
      <c r="AO136" s="221"/>
      <c r="AP136" s="221"/>
      <c r="AQ136" s="221"/>
      <c r="AR136" s="221"/>
      <c r="AS136" s="221"/>
      <c r="AT136" s="221"/>
      <c r="AU136" s="221"/>
      <c r="AV136" s="221"/>
      <c r="AW136" s="221"/>
      <c r="AX136" s="221"/>
      <c r="AY136" s="221"/>
      <c r="AZ136" s="221"/>
      <c r="BA136" s="221"/>
      <c r="BB136" s="221"/>
      <c r="BC136" s="221"/>
      <c r="BD136" s="221"/>
      <c r="BE136" s="221"/>
      <c r="BF136" s="221"/>
      <c r="BG136" s="221"/>
      <c r="BH136" s="221"/>
      <c r="BI136" s="221"/>
    </row>
    <row r="137" spans="1:256" s="192" customFormat="1" ht="12.75" hidden="1" customHeight="1" outlineLevel="2">
      <c r="A137" s="9"/>
      <c r="B137" s="9"/>
      <c r="C137" s="26"/>
      <c r="D137" s="338"/>
      <c r="E137" s="88">
        <v>8</v>
      </c>
      <c r="F137" s="27"/>
      <c r="G137" s="213"/>
      <c r="H137" s="152"/>
      <c r="I137" s="152"/>
      <c r="J137" s="152"/>
      <c r="K137" s="152"/>
      <c r="L137" s="152"/>
      <c r="M137" s="152"/>
      <c r="N137" s="151"/>
      <c r="O137" s="70">
        <f>IF(A5taxstdlife="n/a","n/a",IF(O$3&gt;(A5taxstdlife+$E137),(Input!$N$45-Input!$N$79)-SUM($N137:N137),(Input!$N$45-Input!$N$79)/A5taxstdlife))</f>
        <v>0</v>
      </c>
      <c r="P137" s="70">
        <f>IF(A5taxstdlife="n/a","n/a",IF(P$3&gt;(A5taxstdlife+$E137),(Input!$N$45-Input!$N$79)-SUM($N137:O137),(Input!$N$45-Input!$N$79)/A5taxstdlife))</f>
        <v>0</v>
      </c>
      <c r="Q137" s="70">
        <f>IF(A5taxstdlife="n/a","n/a",IF(Q$3&gt;(A5taxstdlife+$E137),(Input!$N$45-Input!$N$79)-SUM($N137:P137),(Input!$N$45-Input!$N$79)/A5taxstdlife))</f>
        <v>0</v>
      </c>
      <c r="R137" s="70"/>
      <c r="S137" s="105"/>
      <c r="T137" s="105"/>
      <c r="U137" s="105"/>
      <c r="V137" s="105"/>
      <c r="W137" s="105"/>
      <c r="X137" s="105"/>
      <c r="Y137" s="105"/>
      <c r="Z137" s="105"/>
      <c r="AA137" s="221"/>
      <c r="AB137" s="221"/>
      <c r="AC137" s="221"/>
      <c r="AD137" s="221"/>
      <c r="AE137" s="221"/>
      <c r="AF137" s="221"/>
      <c r="AG137" s="221"/>
      <c r="AH137" s="221"/>
      <c r="AI137" s="221"/>
      <c r="AJ137" s="221"/>
      <c r="AK137" s="221"/>
      <c r="AL137" s="221"/>
      <c r="AM137" s="221"/>
      <c r="AN137" s="221"/>
      <c r="AO137" s="221"/>
      <c r="AP137" s="221"/>
      <c r="AQ137" s="221"/>
      <c r="AR137" s="221"/>
      <c r="AS137" s="221"/>
      <c r="AT137" s="221"/>
      <c r="AU137" s="221"/>
      <c r="AV137" s="221"/>
      <c r="AW137" s="221"/>
      <c r="AX137" s="221"/>
      <c r="AY137" s="221"/>
      <c r="AZ137" s="221"/>
      <c r="BA137" s="221"/>
      <c r="BB137" s="221"/>
      <c r="BC137" s="221"/>
      <c r="BD137" s="221"/>
      <c r="BE137" s="221"/>
      <c r="BF137" s="221"/>
      <c r="BG137" s="221"/>
      <c r="BH137" s="221"/>
      <c r="BI137" s="221"/>
    </row>
    <row r="138" spans="1:256" s="192" customFormat="1" ht="12.75" hidden="1" customHeight="1" outlineLevel="2">
      <c r="A138" s="9"/>
      <c r="B138" s="9"/>
      <c r="C138" s="26"/>
      <c r="D138" s="338"/>
      <c r="E138" s="88">
        <v>9</v>
      </c>
      <c r="F138" s="27"/>
      <c r="G138" s="213"/>
      <c r="H138" s="152"/>
      <c r="I138" s="152"/>
      <c r="J138" s="152"/>
      <c r="K138" s="152"/>
      <c r="L138" s="152"/>
      <c r="M138" s="152"/>
      <c r="N138" s="152"/>
      <c r="O138" s="151"/>
      <c r="P138" s="70">
        <f>IF(A5taxstdlife="n/a","n/a",IF(P$3&gt;(A5taxstdlife+$E138),(Input!$O$45-Input!$O$79)-SUM($O138:O138),(Input!$O$45-Input!$O$79)/A5taxstdlife))</f>
        <v>0</v>
      </c>
      <c r="Q138" s="70">
        <f>IF(A5taxstdlife="n/a","n/a",IF(Q$3&gt;(A5taxstdlife+$E138),(Input!$O$45-Input!$O$79)-SUM($O138:P138),(Input!$O$45-Input!$O$79)/A5taxstdlife))</f>
        <v>0</v>
      </c>
      <c r="R138" s="70"/>
      <c r="S138" s="105"/>
      <c r="T138" s="105"/>
      <c r="U138" s="105"/>
      <c r="V138" s="105"/>
      <c r="W138" s="105"/>
      <c r="X138" s="105"/>
      <c r="Y138" s="105"/>
      <c r="Z138" s="105"/>
      <c r="AA138" s="221"/>
      <c r="AB138" s="221"/>
      <c r="AC138" s="221"/>
      <c r="AD138" s="221"/>
      <c r="AE138" s="221"/>
      <c r="AF138" s="221"/>
      <c r="AG138" s="221"/>
      <c r="AH138" s="221"/>
      <c r="AI138" s="221"/>
      <c r="AJ138" s="221"/>
      <c r="AK138" s="221"/>
      <c r="AL138" s="221"/>
      <c r="AM138" s="221"/>
      <c r="AN138" s="221"/>
      <c r="AO138" s="221"/>
      <c r="AP138" s="221"/>
      <c r="AQ138" s="221"/>
      <c r="AR138" s="221"/>
      <c r="AS138" s="221"/>
      <c r="AT138" s="221"/>
      <c r="AU138" s="221"/>
      <c r="AV138" s="221"/>
      <c r="AW138" s="221"/>
      <c r="AX138" s="221"/>
      <c r="AY138" s="221"/>
      <c r="AZ138" s="221"/>
      <c r="BA138" s="221"/>
      <c r="BB138" s="221"/>
      <c r="BC138" s="221"/>
      <c r="BD138" s="221"/>
      <c r="BE138" s="221"/>
      <c r="BF138" s="221"/>
      <c r="BG138" s="221"/>
      <c r="BH138" s="221"/>
      <c r="BI138" s="221"/>
    </row>
    <row r="139" spans="1:256" s="192" customFormat="1" ht="12.75" hidden="1" customHeight="1" outlineLevel="2">
      <c r="A139" s="9"/>
      <c r="B139" s="9"/>
      <c r="C139" s="26"/>
      <c r="D139" s="338"/>
      <c r="E139" s="88">
        <v>10</v>
      </c>
      <c r="F139" s="27"/>
      <c r="G139" s="213"/>
      <c r="H139" s="152"/>
      <c r="I139" s="152"/>
      <c r="J139" s="152"/>
      <c r="K139" s="152"/>
      <c r="L139" s="152"/>
      <c r="M139" s="152"/>
      <c r="N139" s="152"/>
      <c r="O139" s="152"/>
      <c r="P139" s="151"/>
      <c r="Q139" s="70">
        <f>IF(A5taxstdlife="n/a","n/a",IF(Q$3&gt;(A5taxstdlife+$E139),(Input!$P$45-Input!$P$79)-SUM($P139:P139),(Input!$P$45-Input!$P$79)/A5taxstdlife))</f>
        <v>0</v>
      </c>
      <c r="R139" s="70"/>
      <c r="S139" s="105"/>
      <c r="T139" s="105"/>
      <c r="U139" s="105"/>
      <c r="V139" s="105"/>
      <c r="W139" s="105"/>
      <c r="X139" s="105"/>
      <c r="Y139" s="105"/>
      <c r="Z139" s="105"/>
      <c r="AA139" s="221"/>
      <c r="AB139" s="221"/>
      <c r="AC139" s="221"/>
      <c r="AD139" s="221"/>
      <c r="AE139" s="221"/>
      <c r="AF139" s="221"/>
      <c r="AG139" s="221"/>
      <c r="AH139" s="221"/>
      <c r="AI139" s="221"/>
      <c r="AJ139" s="221"/>
      <c r="AK139" s="221"/>
      <c r="AL139" s="221"/>
      <c r="AM139" s="221"/>
      <c r="AN139" s="221"/>
      <c r="AO139" s="221"/>
      <c r="AP139" s="221"/>
      <c r="AQ139" s="221"/>
      <c r="AR139" s="221"/>
      <c r="AS139" s="221"/>
      <c r="AT139" s="221"/>
      <c r="AU139" s="221"/>
      <c r="AV139" s="221"/>
      <c r="AW139" s="221"/>
      <c r="AX139" s="221"/>
      <c r="AY139" s="221"/>
      <c r="AZ139" s="221"/>
      <c r="BA139" s="221"/>
      <c r="BB139" s="221"/>
      <c r="BC139" s="221"/>
      <c r="BD139" s="221"/>
      <c r="BE139" s="221"/>
      <c r="BF139" s="221"/>
      <c r="BG139" s="221"/>
      <c r="BH139" s="221"/>
      <c r="BI139" s="221"/>
    </row>
    <row r="140" spans="1:256" s="192" customFormat="1" ht="12.75" hidden="1" customHeight="1" outlineLevel="2">
      <c r="A140" s="9"/>
      <c r="B140" s="9"/>
      <c r="C140" s="26"/>
      <c r="D140" s="338"/>
      <c r="E140" s="89">
        <v>11</v>
      </c>
      <c r="F140" s="27"/>
      <c r="G140" s="213"/>
      <c r="H140" s="152"/>
      <c r="I140" s="152"/>
      <c r="J140" s="152"/>
      <c r="K140" s="152"/>
      <c r="L140" s="152"/>
      <c r="M140" s="152"/>
      <c r="N140" s="152"/>
      <c r="O140" s="152"/>
      <c r="P140" s="194"/>
      <c r="Q140" s="151"/>
      <c r="R140" s="70"/>
      <c r="S140" s="105"/>
      <c r="T140" s="105"/>
      <c r="U140" s="105"/>
      <c r="V140" s="105"/>
      <c r="W140" s="105"/>
      <c r="X140" s="105"/>
      <c r="Y140" s="105"/>
      <c r="Z140" s="105"/>
      <c r="AA140" s="221"/>
      <c r="AB140" s="221"/>
      <c r="AC140" s="221"/>
      <c r="AD140" s="221"/>
      <c r="AE140" s="221"/>
      <c r="AF140" s="221"/>
      <c r="AG140" s="221"/>
      <c r="AH140" s="221"/>
      <c r="AI140" s="221"/>
      <c r="AJ140" s="221"/>
      <c r="AK140" s="221"/>
      <c r="AL140" s="221"/>
      <c r="AM140" s="221"/>
      <c r="AN140" s="221"/>
      <c r="AO140" s="221"/>
      <c r="AP140" s="221"/>
      <c r="AQ140" s="221"/>
      <c r="AR140" s="221"/>
      <c r="AS140" s="221"/>
      <c r="AT140" s="221"/>
      <c r="AU140" s="221"/>
      <c r="AV140" s="221"/>
      <c r="AW140" s="221"/>
      <c r="AX140" s="221"/>
      <c r="AY140" s="221"/>
      <c r="AZ140" s="221"/>
      <c r="BA140" s="221"/>
      <c r="BB140" s="221"/>
      <c r="BC140" s="221"/>
      <c r="BD140" s="221"/>
      <c r="BE140" s="221"/>
      <c r="BF140" s="221"/>
      <c r="BG140" s="221"/>
      <c r="BH140" s="221"/>
      <c r="BI140" s="221"/>
    </row>
    <row r="141" spans="1:256" s="192" customFormat="1" hidden="1" outlineLevel="1" collapsed="1">
      <c r="A141" s="9"/>
      <c r="B141" s="9"/>
      <c r="C141" s="26" t="str">
        <f>Asset5</f>
        <v>Distribution Substations</v>
      </c>
      <c r="D141" s="9"/>
      <c r="E141" s="9"/>
      <c r="F141" s="23"/>
      <c r="G141" s="214">
        <f t="shared" ref="G141:L141" si="39">-SUM(G128:G140)</f>
        <v>0</v>
      </c>
      <c r="H141" s="168">
        <f t="shared" si="39"/>
        <v>0</v>
      </c>
      <c r="I141" s="168">
        <f t="shared" si="39"/>
        <v>-0.30734549115316501</v>
      </c>
      <c r="J141" s="168">
        <f t="shared" si="39"/>
        <v>-0.72018905800599353</v>
      </c>
      <c r="K141" s="168">
        <f t="shared" si="39"/>
        <v>-1.0704501513934561</v>
      </c>
      <c r="L141" s="168">
        <f t="shared" si="39"/>
        <v>-1.3916824466400011</v>
      </c>
      <c r="M141" s="168">
        <f>IF(Input!M173&gt;0, -SUM(M128:M140), 0)</f>
        <v>0</v>
      </c>
      <c r="N141" s="168">
        <f>IF(Input!N173&gt;0, -SUM(N128:N140), 0)</f>
        <v>0</v>
      </c>
      <c r="O141" s="168">
        <f>IF(Input!O173&gt;0, -SUM(O128:O140), 0)</f>
        <v>0</v>
      </c>
      <c r="P141" s="168">
        <f>IF(Input!P173&gt;0, -SUM(P128:P140), 0)</f>
        <v>0</v>
      </c>
      <c r="Q141" s="168">
        <f>IF(Input!Q173&gt;0, -SUM(Q128:Q140), 0)</f>
        <v>0</v>
      </c>
      <c r="R141" s="66"/>
      <c r="S141" s="104"/>
      <c r="T141" s="104"/>
      <c r="U141" s="104"/>
      <c r="V141" s="104"/>
      <c r="W141" s="104"/>
      <c r="X141" s="104"/>
      <c r="Y141" s="104"/>
      <c r="Z141" s="104"/>
      <c r="AA141" s="222"/>
      <c r="AB141" s="222"/>
      <c r="AC141" s="222"/>
      <c r="AD141" s="222"/>
      <c r="AE141" s="222"/>
      <c r="AF141" s="222"/>
      <c r="AG141" s="222"/>
      <c r="AH141" s="222"/>
      <c r="AI141" s="222"/>
      <c r="AJ141" s="222"/>
      <c r="AK141" s="222"/>
      <c r="AL141" s="222"/>
      <c r="AM141" s="222"/>
      <c r="AN141" s="222"/>
      <c r="AO141" s="222"/>
      <c r="AP141" s="222"/>
      <c r="AQ141" s="222"/>
      <c r="AR141" s="222"/>
      <c r="AS141" s="222"/>
      <c r="AT141" s="222"/>
      <c r="AU141" s="222"/>
      <c r="AV141" s="222"/>
      <c r="AW141" s="222"/>
      <c r="AX141" s="222"/>
      <c r="AY141" s="222"/>
      <c r="AZ141" s="222"/>
      <c r="BA141" s="222"/>
      <c r="BB141" s="222"/>
      <c r="BC141" s="222"/>
      <c r="BD141" s="222"/>
      <c r="BE141" s="222"/>
      <c r="BF141" s="222"/>
      <c r="BG141" s="222"/>
      <c r="BH141" s="222"/>
      <c r="BI141" s="222"/>
    </row>
    <row r="142" spans="1:256" s="5" customFormat="1" ht="12.75" hidden="1" customHeight="1" outlineLevel="2">
      <c r="A142" s="9"/>
      <c r="B142" s="32" t="str">
        <f>Asset6</f>
        <v>Distribution Overhead Lines</v>
      </c>
      <c r="C142" s="33"/>
      <c r="D142" s="34" t="s">
        <v>65</v>
      </c>
      <c r="E142" s="33"/>
      <c r="F142" s="35"/>
      <c r="G142" s="210" t="str">
        <f>IF(G$3&gt;A6taxremlife,A6taxvalue-SUM($F142:F142),IF(A6taxremlife="N/A","n/a",A6taxvalue/A6taxremlife))</f>
        <v>n/a</v>
      </c>
      <c r="H142" s="69" t="str">
        <f>IF(H$3&gt;A6taxremlife,A6taxvalue-SUM($F142:G142),IF(A6taxremlife="N/A","n/a",A6taxvalue/A6taxremlife))</f>
        <v>n/a</v>
      </c>
      <c r="I142" s="69" t="str">
        <f>IF(I$3&gt;A6taxremlife,A6taxvalue-SUM($F142:H142),IF(A6taxremlife="N/A","n/a",A6taxvalue/A6taxremlife))</f>
        <v>n/a</v>
      </c>
      <c r="J142" s="69" t="str">
        <f>IF(J$3&gt;A6taxremlife,A6taxvalue-SUM($F142:I142),IF(A6taxremlife="N/A","n/a",A6taxvalue/A6taxremlife))</f>
        <v>n/a</v>
      </c>
      <c r="K142" s="69" t="str">
        <f>IF(K$3&gt;A6taxremlife,A6taxvalue-SUM($F142:J142),IF(A6taxremlife="N/A","n/a",A6taxvalue/A6taxremlife))</f>
        <v>n/a</v>
      </c>
      <c r="L142" s="69" t="str">
        <f>IF(L$3&gt;A6taxremlife,A6taxvalue-SUM($F142:K142),IF(A6taxremlife="N/A","n/a",A6taxvalue/A6taxremlife))</f>
        <v>n/a</v>
      </c>
      <c r="M142" s="69" t="str">
        <f>IF(M$3&gt;A6taxremlife,A6taxvalue-SUM($F142:L142),IF(A6taxremlife="N/A","n/a",A6taxvalue/A6taxremlife))</f>
        <v>n/a</v>
      </c>
      <c r="N142" s="69" t="str">
        <f>IF(N$3&gt;A6taxremlife,A6taxvalue-SUM($F142:M142),IF(A6taxremlife="N/A","n/a",A6taxvalue/A6taxremlife))</f>
        <v>n/a</v>
      </c>
      <c r="O142" s="69" t="str">
        <f>IF(O$3&gt;A6taxremlife,A6taxvalue-SUM($F142:N142),IF(A6taxremlife="N/A","n/a",A6taxvalue/A6taxremlife))</f>
        <v>n/a</v>
      </c>
      <c r="P142" s="69" t="str">
        <f>IF(P$3&gt;A6taxremlife,A6taxvalue-SUM($F142:O142),IF(A6taxremlife="N/A","n/a",A6taxvalue/A6taxremlife))</f>
        <v>n/a</v>
      </c>
      <c r="Q142" s="69" t="str">
        <f>IF(Q$3&gt;A6taxremlife,A6taxvalue-SUM($F142:P142),IF(A6taxremlife="N/A","n/a",A6taxvalue/A6taxremlife))</f>
        <v>n/a</v>
      </c>
      <c r="R142" s="69"/>
      <c r="S142" s="105"/>
      <c r="T142" s="105"/>
      <c r="U142" s="105"/>
      <c r="V142" s="105"/>
      <c r="W142" s="105"/>
      <c r="X142" s="105"/>
      <c r="Y142" s="105"/>
      <c r="Z142" s="105"/>
      <c r="AA142" s="221"/>
      <c r="AB142" s="221"/>
      <c r="AC142" s="221"/>
      <c r="AD142" s="221"/>
      <c r="AE142" s="221"/>
      <c r="AF142" s="221"/>
      <c r="AG142" s="221"/>
      <c r="AH142" s="221"/>
      <c r="AI142" s="221"/>
      <c r="AJ142" s="221"/>
      <c r="AK142" s="221"/>
      <c r="AL142" s="221"/>
      <c r="AM142" s="221"/>
      <c r="AN142" s="221"/>
      <c r="AO142" s="221"/>
      <c r="AP142" s="221"/>
      <c r="AQ142" s="221"/>
      <c r="AR142" s="221"/>
      <c r="AS142" s="221"/>
      <c r="AT142" s="221"/>
      <c r="AU142" s="221"/>
      <c r="AV142" s="221"/>
      <c r="AW142" s="221"/>
      <c r="AX142" s="221"/>
      <c r="AY142" s="221"/>
      <c r="AZ142" s="221"/>
      <c r="BA142" s="221"/>
      <c r="BB142" s="221"/>
      <c r="BC142" s="221"/>
      <c r="BD142" s="221"/>
      <c r="BE142" s="221"/>
      <c r="BF142" s="221"/>
      <c r="BG142" s="221"/>
      <c r="BH142" s="221"/>
      <c r="BI142" s="221"/>
      <c r="BJ142" s="192"/>
      <c r="BK142" s="192"/>
      <c r="BL142" s="192"/>
      <c r="BM142" s="192"/>
      <c r="BN142" s="192"/>
      <c r="BO142" s="19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c r="DY142"/>
      <c r="DZ142"/>
      <c r="EA142"/>
      <c r="EB142"/>
      <c r="EC142"/>
      <c r="ED142"/>
      <c r="EE142"/>
      <c r="EF142"/>
      <c r="EG142"/>
      <c r="EH142"/>
      <c r="EI142"/>
      <c r="EJ142"/>
      <c r="EK142"/>
      <c r="EL142"/>
      <c r="EM142"/>
      <c r="EN142"/>
      <c r="EO142"/>
      <c r="EP142"/>
      <c r="EQ142"/>
      <c r="ER142"/>
      <c r="ES142"/>
      <c r="ET142"/>
      <c r="EU142"/>
      <c r="EV142"/>
      <c r="EW142"/>
      <c r="EX142"/>
      <c r="EY142"/>
      <c r="EZ142"/>
      <c r="FA142"/>
      <c r="FB142"/>
      <c r="FC142"/>
      <c r="FD142"/>
      <c r="FE142"/>
      <c r="FF142"/>
      <c r="FG142"/>
      <c r="FH142"/>
      <c r="FI142"/>
      <c r="FJ142"/>
      <c r="FK142"/>
      <c r="FL142"/>
      <c r="FM142"/>
      <c r="FN142"/>
      <c r="FO142"/>
      <c r="FP142"/>
      <c r="FQ142"/>
      <c r="FR142"/>
      <c r="FS142"/>
      <c r="FT142"/>
      <c r="FU142"/>
      <c r="FV142"/>
      <c r="FW142"/>
      <c r="FX142"/>
      <c r="FY142"/>
      <c r="FZ142"/>
      <c r="GA142"/>
      <c r="GB142"/>
      <c r="GC142"/>
      <c r="GD142"/>
      <c r="GE142"/>
      <c r="GF142"/>
      <c r="GG142"/>
      <c r="GH142"/>
      <c r="GI142"/>
      <c r="GJ142"/>
      <c r="GK142"/>
      <c r="GL142"/>
      <c r="GM142"/>
      <c r="GN142"/>
      <c r="GO142"/>
      <c r="GP142"/>
      <c r="GQ142"/>
      <c r="GR142"/>
      <c r="GS142"/>
      <c r="GT142"/>
      <c r="GU142"/>
      <c r="GV142"/>
      <c r="GW142"/>
      <c r="GX142"/>
      <c r="GY142"/>
      <c r="GZ142"/>
      <c r="HA142"/>
      <c r="HB142"/>
      <c r="HC142"/>
      <c r="HD142"/>
      <c r="HE142"/>
      <c r="HF142"/>
      <c r="HG142"/>
      <c r="HH142"/>
      <c r="HI142"/>
      <c r="HJ142"/>
      <c r="HK142"/>
      <c r="HL142"/>
      <c r="HM142"/>
      <c r="HN142"/>
      <c r="HO142"/>
      <c r="HP142"/>
      <c r="HQ142"/>
      <c r="HR142"/>
      <c r="HS142"/>
      <c r="HT142"/>
      <c r="HU142"/>
      <c r="HV142"/>
      <c r="HW142"/>
      <c r="HX142"/>
      <c r="HY142"/>
      <c r="HZ142"/>
      <c r="IA142"/>
      <c r="IB142"/>
      <c r="IC142"/>
      <c r="ID142"/>
      <c r="IE142"/>
      <c r="IF142"/>
      <c r="IG142"/>
      <c r="IH142"/>
      <c r="II142"/>
      <c r="IJ142"/>
      <c r="IK142"/>
      <c r="IL142"/>
      <c r="IM142"/>
      <c r="IN142"/>
      <c r="IO142"/>
      <c r="IP142"/>
      <c r="IQ142"/>
      <c r="IR142"/>
      <c r="IS142"/>
      <c r="IT142"/>
      <c r="IU142"/>
      <c r="IV142"/>
    </row>
    <row r="143" spans="1:256" s="5" customFormat="1" ht="12.75" hidden="1" customHeight="1" outlineLevel="2">
      <c r="A143" s="9"/>
      <c r="B143" s="9"/>
      <c r="C143" s="26"/>
      <c r="D143" s="337" t="s">
        <v>83</v>
      </c>
      <c r="E143" s="88">
        <v>0</v>
      </c>
      <c r="F143" s="27"/>
      <c r="G143" s="211"/>
      <c r="H143" s="70"/>
      <c r="I143" s="70"/>
      <c r="J143" s="70"/>
      <c r="K143" s="70"/>
      <c r="L143" s="70"/>
      <c r="M143" s="70"/>
      <c r="N143" s="70"/>
      <c r="O143" s="70"/>
      <c r="P143" s="70"/>
      <c r="Q143" s="70"/>
      <c r="R143" s="70"/>
      <c r="S143" s="105"/>
      <c r="T143" s="105"/>
      <c r="U143" s="105"/>
      <c r="V143" s="105"/>
      <c r="W143" s="105"/>
      <c r="X143" s="105"/>
      <c r="Y143" s="105"/>
      <c r="Z143" s="105"/>
      <c r="AA143" s="221"/>
      <c r="AB143" s="221"/>
      <c r="AC143" s="221"/>
      <c r="AD143" s="221"/>
      <c r="AE143" s="221"/>
      <c r="AF143" s="221"/>
      <c r="AG143" s="221"/>
      <c r="AH143" s="221"/>
      <c r="AI143" s="221"/>
      <c r="AJ143" s="221"/>
      <c r="AK143" s="221"/>
      <c r="AL143" s="221"/>
      <c r="AM143" s="221"/>
      <c r="AN143" s="221"/>
      <c r="AO143" s="221"/>
      <c r="AP143" s="221"/>
      <c r="AQ143" s="221"/>
      <c r="AR143" s="221"/>
      <c r="AS143" s="221"/>
      <c r="AT143" s="221"/>
      <c r="AU143" s="221"/>
      <c r="AV143" s="221"/>
      <c r="AW143" s="221"/>
      <c r="AX143" s="221"/>
      <c r="AY143" s="221"/>
      <c r="AZ143" s="221"/>
      <c r="BA143" s="221"/>
      <c r="BB143" s="221"/>
      <c r="BC143" s="221"/>
      <c r="BD143" s="221"/>
      <c r="BE143" s="221"/>
      <c r="BF143" s="221"/>
      <c r="BG143" s="221"/>
      <c r="BH143" s="221"/>
      <c r="BI143" s="221"/>
      <c r="BJ143" s="192"/>
      <c r="BK143" s="192"/>
      <c r="BL143" s="192"/>
      <c r="BM143" s="192"/>
      <c r="BN143" s="192"/>
      <c r="BO143" s="192"/>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c r="FT143"/>
      <c r="FU143"/>
      <c r="FV143"/>
      <c r="FW143"/>
      <c r="FX143"/>
      <c r="FY143"/>
      <c r="FZ143"/>
      <c r="GA143"/>
      <c r="GB143"/>
      <c r="GC143"/>
      <c r="GD143"/>
      <c r="GE143"/>
      <c r="GF143"/>
      <c r="GG143"/>
      <c r="GH143"/>
      <c r="GI143"/>
      <c r="GJ143"/>
      <c r="GK143"/>
      <c r="GL143"/>
      <c r="GM143"/>
      <c r="GN143"/>
      <c r="GO143"/>
      <c r="GP143"/>
      <c r="GQ143"/>
      <c r="GR143"/>
      <c r="GS143"/>
      <c r="GT143"/>
      <c r="GU143"/>
      <c r="GV143"/>
      <c r="GW143"/>
      <c r="GX143"/>
      <c r="GY143"/>
      <c r="GZ143"/>
      <c r="HA143"/>
      <c r="HB143"/>
      <c r="HC143"/>
      <c r="HD143"/>
      <c r="HE143"/>
      <c r="HF143"/>
      <c r="HG143"/>
      <c r="HH143"/>
      <c r="HI143"/>
      <c r="HJ143"/>
      <c r="HK143"/>
      <c r="HL143"/>
      <c r="HM143"/>
      <c r="HN143"/>
      <c r="HO143"/>
      <c r="HP143"/>
      <c r="HQ143"/>
      <c r="HR143"/>
      <c r="HS143"/>
      <c r="HT143"/>
      <c r="HU143"/>
      <c r="HV143"/>
      <c r="HW143"/>
      <c r="HX143"/>
      <c r="HY143"/>
      <c r="HZ143"/>
      <c r="IA143"/>
      <c r="IB143"/>
      <c r="IC143"/>
      <c r="ID143"/>
      <c r="IE143"/>
      <c r="IF143"/>
      <c r="IG143"/>
      <c r="IH143"/>
      <c r="II143"/>
      <c r="IJ143"/>
      <c r="IK143"/>
      <c r="IL143"/>
      <c r="IM143"/>
      <c r="IN143"/>
      <c r="IO143"/>
      <c r="IP143"/>
      <c r="IQ143"/>
      <c r="IR143"/>
      <c r="IS143"/>
      <c r="IT143"/>
      <c r="IU143"/>
      <c r="IV143"/>
    </row>
    <row r="144" spans="1:256" s="5" customFormat="1" ht="12.75" hidden="1" customHeight="1" outlineLevel="2">
      <c r="A144" s="9"/>
      <c r="B144" s="9"/>
      <c r="C144" s="26"/>
      <c r="D144" s="338"/>
      <c r="E144" s="88">
        <v>1</v>
      </c>
      <c r="F144" s="27"/>
      <c r="G144" s="212"/>
      <c r="H144" s="70">
        <f>IF(A6taxstdlife="n/a","n/a",IF(H$3&gt;(A6taxstdlife+$E144),(Input!$G$46-Input!$G$80)-SUM($G144:G144),(Input!$G$46-Input!$G$80)/A6taxstdlife))</f>
        <v>0</v>
      </c>
      <c r="I144" s="70">
        <f>IF(A6taxstdlife="n/a","n/a",IF(I$3&gt;(A6taxstdlife+$E144),(Input!$G$46-Input!$G$80)-SUM($G144:H144),(Input!$G$46-Input!$G$80)/A6taxstdlife))</f>
        <v>0</v>
      </c>
      <c r="J144" s="70">
        <f>IF(A6taxstdlife="n/a","n/a",IF(J$3&gt;(A6taxstdlife+$E144),(Input!$G$46-Input!$G$80)-SUM($G144:I144),(Input!$G$46-Input!$G$80)/A6taxstdlife))</f>
        <v>0</v>
      </c>
      <c r="K144" s="70">
        <f>IF(A6taxstdlife="n/a","n/a",IF(K$3&gt;(A6taxstdlife+$E144),(Input!$G$46-Input!$G$80)-SUM($G144:J144),(Input!$G$46-Input!$G$80)/A6taxstdlife))</f>
        <v>0</v>
      </c>
      <c r="L144" s="70">
        <f>IF(A6taxstdlife="n/a","n/a",IF(L$3&gt;(A6taxstdlife+$E144),(Input!$G$46-Input!$G$80)-SUM($G144:K144),(Input!$G$46-Input!$G$80)/A6taxstdlife))</f>
        <v>0</v>
      </c>
      <c r="M144" s="70">
        <f>IF(A6taxstdlife="n/a","n/a",IF(M$3&gt;(A6taxstdlife+$E144),(Input!$G$46-Input!$G$80)-SUM($G144:L144),(Input!$G$46-Input!$G$80)/A6taxstdlife))</f>
        <v>0</v>
      </c>
      <c r="N144" s="70">
        <f>IF(A6taxstdlife="n/a","n/a",IF(N$3&gt;(A6taxstdlife+$E144),(Input!$G$46-Input!$G$80)-SUM($G144:M144),(Input!$G$46-Input!$G$80)/A6taxstdlife))</f>
        <v>0</v>
      </c>
      <c r="O144" s="70">
        <f>IF(A6taxstdlife="n/a","n/a",IF(O$3&gt;(A6taxstdlife+$E144),(Input!$G$46-Input!$G$80)-SUM($G144:N144),(Input!$G$46-Input!$G$80)/A6taxstdlife))</f>
        <v>0</v>
      </c>
      <c r="P144" s="70">
        <f>IF(A6taxstdlife="n/a","n/a",IF(P$3&gt;(A6taxstdlife+$E144),(Input!$G$46-Input!$G$80)-SUM($G144:O144),(Input!$G$46-Input!$G$80)/A6taxstdlife))</f>
        <v>0</v>
      </c>
      <c r="Q144" s="70">
        <f>IF(A6taxstdlife="n/a","n/a",IF(Q$3&gt;(A6taxstdlife+$E144),(Input!$G$46-Input!$G$80)-SUM($G144:P144),(Input!$G$46-Input!$G$80)/A6taxstdlife))</f>
        <v>0</v>
      </c>
      <c r="R144" s="70"/>
      <c r="S144" s="105"/>
      <c r="T144" s="105"/>
      <c r="U144" s="105"/>
      <c r="V144" s="105"/>
      <c r="W144" s="105"/>
      <c r="X144" s="105"/>
      <c r="Y144" s="105"/>
      <c r="Z144" s="105"/>
      <c r="AA144" s="221"/>
      <c r="AB144" s="221"/>
      <c r="AC144" s="221"/>
      <c r="AD144" s="221"/>
      <c r="AE144" s="221"/>
      <c r="AF144" s="221"/>
      <c r="AG144" s="221"/>
      <c r="AH144" s="221"/>
      <c r="AI144" s="221"/>
      <c r="AJ144" s="221"/>
      <c r="AK144" s="221"/>
      <c r="AL144" s="221"/>
      <c r="AM144" s="221"/>
      <c r="AN144" s="221"/>
      <c r="AO144" s="221"/>
      <c r="AP144" s="221"/>
      <c r="AQ144" s="221"/>
      <c r="AR144" s="221"/>
      <c r="AS144" s="221"/>
      <c r="AT144" s="221"/>
      <c r="AU144" s="221"/>
      <c r="AV144" s="221"/>
      <c r="AW144" s="221"/>
      <c r="AX144" s="221"/>
      <c r="AY144" s="221"/>
      <c r="AZ144" s="221"/>
      <c r="BA144" s="221"/>
      <c r="BB144" s="221"/>
      <c r="BC144" s="221"/>
      <c r="BD144" s="221"/>
      <c r="BE144" s="221"/>
      <c r="BF144" s="221"/>
      <c r="BG144" s="221"/>
      <c r="BH144" s="221"/>
      <c r="BI144" s="221"/>
      <c r="BJ144" s="192"/>
      <c r="BK144" s="192"/>
      <c r="BL144" s="192"/>
      <c r="BM144" s="192"/>
      <c r="BN144" s="192"/>
      <c r="BO144" s="192"/>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c r="FT144"/>
      <c r="FU144"/>
      <c r="FV144"/>
      <c r="FW144"/>
      <c r="FX144"/>
      <c r="FY144"/>
      <c r="FZ144"/>
      <c r="GA144"/>
      <c r="GB144"/>
      <c r="GC144"/>
      <c r="GD144"/>
      <c r="GE144"/>
      <c r="GF144"/>
      <c r="GG144"/>
      <c r="GH144"/>
      <c r="GI144"/>
      <c r="GJ144"/>
      <c r="GK144"/>
      <c r="GL144"/>
      <c r="GM144"/>
      <c r="GN144"/>
      <c r="GO144"/>
      <c r="GP144"/>
      <c r="GQ144"/>
      <c r="GR144"/>
      <c r="GS144"/>
      <c r="GT144"/>
      <c r="GU144"/>
      <c r="GV144"/>
      <c r="GW144"/>
      <c r="GX144"/>
      <c r="GY144"/>
      <c r="GZ144"/>
      <c r="HA144"/>
      <c r="HB144"/>
      <c r="HC144"/>
      <c r="HD144"/>
      <c r="HE144"/>
      <c r="HF144"/>
      <c r="HG144"/>
      <c r="HH144"/>
      <c r="HI144"/>
      <c r="HJ144"/>
      <c r="HK144"/>
      <c r="HL144"/>
      <c r="HM144"/>
      <c r="HN144"/>
      <c r="HO144"/>
      <c r="HP144"/>
      <c r="HQ144"/>
      <c r="HR144"/>
      <c r="HS144"/>
      <c r="HT144"/>
      <c r="HU144"/>
      <c r="HV144"/>
      <c r="HW144"/>
      <c r="HX144"/>
      <c r="HY144"/>
      <c r="HZ144"/>
      <c r="IA144"/>
      <c r="IB144"/>
      <c r="IC144"/>
      <c r="ID144"/>
      <c r="IE144"/>
      <c r="IF144"/>
      <c r="IG144"/>
      <c r="IH144"/>
      <c r="II144"/>
      <c r="IJ144"/>
      <c r="IK144"/>
      <c r="IL144"/>
      <c r="IM144"/>
      <c r="IN144"/>
      <c r="IO144"/>
      <c r="IP144"/>
      <c r="IQ144"/>
      <c r="IR144"/>
      <c r="IS144"/>
      <c r="IT144"/>
      <c r="IU144"/>
      <c r="IV144"/>
    </row>
    <row r="145" spans="1:256" s="5" customFormat="1" ht="12.75" hidden="1" customHeight="1" outlineLevel="2">
      <c r="A145" s="9"/>
      <c r="B145" s="9"/>
      <c r="C145" s="26"/>
      <c r="D145" s="338"/>
      <c r="E145" s="88">
        <v>2</v>
      </c>
      <c r="F145" s="27"/>
      <c r="G145" s="213"/>
      <c r="H145" s="151"/>
      <c r="I145" s="70">
        <f>IF(A6taxstdlife="n/a","n/a",IF(I$3&gt;(A6taxstdlife+$E145),(Input!$H$46-Input!$H$80)-SUM($H145:H145),(Input!$H$46-Input!$H$80)/A6taxstdlife))</f>
        <v>0.24054503599999996</v>
      </c>
      <c r="J145" s="70">
        <f>IF(A6taxstdlife="n/a","n/a",IF(J$3&gt;(A6taxstdlife+$E145),(Input!$H$46-Input!$H$80)-SUM($H145:I145),(Input!$H$46-Input!$H$80)/A6taxstdlife))</f>
        <v>0.24054503599999996</v>
      </c>
      <c r="K145" s="70">
        <f>IF(A6taxstdlife="n/a","n/a",IF(K$3&gt;(A6taxstdlife+$E145),(Input!$H$46-Input!$H$80)-SUM($H145:J145),(Input!$H$46-Input!$H$80)/A6taxstdlife))</f>
        <v>0.24054503599999996</v>
      </c>
      <c r="L145" s="70">
        <f>IF(A6taxstdlife="n/a","n/a",IF(L$3&gt;(A6taxstdlife+$E145),(Input!$H$46-Input!$H$80)-SUM($H145:K145),(Input!$H$46-Input!$H$80)/A6taxstdlife))</f>
        <v>0.24054503599999996</v>
      </c>
      <c r="M145" s="70">
        <f>IF(A6taxstdlife="n/a","n/a",IF(M$3&gt;(A6taxstdlife+$E145),(Input!$H$46-Input!$H$80)-SUM($H145:L145),(Input!$H$46-Input!$H$80)/A6taxstdlife))</f>
        <v>0.24054503599999996</v>
      </c>
      <c r="N145" s="70">
        <f>IF(A6taxstdlife="n/a","n/a",IF(N$3&gt;(A6taxstdlife+$E145),(Input!$H$46-Input!$H$80)-SUM($H145:M145),(Input!$H$46-Input!$H$80)/A6taxstdlife))</f>
        <v>0.24054503599999996</v>
      </c>
      <c r="O145" s="70">
        <f>IF(A6taxstdlife="n/a","n/a",IF(O$3&gt;(A6taxstdlife+$E145),(Input!$H$46-Input!$H$80)-SUM($H145:N145),(Input!$H$46-Input!$H$80)/A6taxstdlife))</f>
        <v>0.24054503599999996</v>
      </c>
      <c r="P145" s="70">
        <f>IF(A6taxstdlife="n/a","n/a",IF(P$3&gt;(A6taxstdlife+$E145),(Input!$H$46-Input!$H$80)-SUM($H145:O145),(Input!$H$46-Input!$H$80)/A6taxstdlife))</f>
        <v>0.24054503599999996</v>
      </c>
      <c r="Q145" s="70">
        <f>IF(A6taxstdlife="n/a","n/a",IF(Q$3&gt;(A6taxstdlife+$E145),(Input!$H$46-Input!$H$80)-SUM($H145:P145),(Input!$H$46-Input!$H$80)/A6taxstdlife))</f>
        <v>0.24054503599999996</v>
      </c>
      <c r="R145" s="70"/>
      <c r="S145" s="105"/>
      <c r="T145" s="105"/>
      <c r="U145" s="105"/>
      <c r="V145" s="105"/>
      <c r="W145" s="105"/>
      <c r="X145" s="105"/>
      <c r="Y145" s="105"/>
      <c r="Z145" s="105"/>
      <c r="AA145" s="221"/>
      <c r="AB145" s="221"/>
      <c r="AC145" s="221"/>
      <c r="AD145" s="221"/>
      <c r="AE145" s="221"/>
      <c r="AF145" s="221"/>
      <c r="AG145" s="221"/>
      <c r="AH145" s="221"/>
      <c r="AI145" s="221"/>
      <c r="AJ145" s="221"/>
      <c r="AK145" s="221"/>
      <c r="AL145" s="221"/>
      <c r="AM145" s="221"/>
      <c r="AN145" s="221"/>
      <c r="AO145" s="221"/>
      <c r="AP145" s="221"/>
      <c r="AQ145" s="221"/>
      <c r="AR145" s="221"/>
      <c r="AS145" s="221"/>
      <c r="AT145" s="221"/>
      <c r="AU145" s="221"/>
      <c r="AV145" s="221"/>
      <c r="AW145" s="221"/>
      <c r="AX145" s="221"/>
      <c r="AY145" s="221"/>
      <c r="AZ145" s="221"/>
      <c r="BA145" s="221"/>
      <c r="BB145" s="221"/>
      <c r="BC145" s="221"/>
      <c r="BD145" s="221"/>
      <c r="BE145" s="221"/>
      <c r="BF145" s="221"/>
      <c r="BG145" s="221"/>
      <c r="BH145" s="221"/>
      <c r="BI145" s="221"/>
      <c r="BJ145" s="192"/>
      <c r="BK145" s="192"/>
      <c r="BL145" s="192"/>
      <c r="BM145" s="192"/>
      <c r="BN145" s="192"/>
      <c r="BO145" s="192"/>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c r="HO145"/>
      <c r="HP145"/>
      <c r="HQ145"/>
      <c r="HR145"/>
      <c r="HS145"/>
      <c r="HT145"/>
      <c r="HU145"/>
      <c r="HV145"/>
      <c r="HW145"/>
      <c r="HX145"/>
      <c r="HY145"/>
      <c r="HZ145"/>
      <c r="IA145"/>
      <c r="IB145"/>
      <c r="IC145"/>
      <c r="ID145"/>
      <c r="IE145"/>
      <c r="IF145"/>
      <c r="IG145"/>
      <c r="IH145"/>
      <c r="II145"/>
      <c r="IJ145"/>
      <c r="IK145"/>
      <c r="IL145"/>
      <c r="IM145"/>
      <c r="IN145"/>
      <c r="IO145"/>
      <c r="IP145"/>
      <c r="IQ145"/>
      <c r="IR145"/>
      <c r="IS145"/>
      <c r="IT145"/>
      <c r="IU145"/>
      <c r="IV145"/>
    </row>
    <row r="146" spans="1:256" s="5" customFormat="1" ht="12.75" hidden="1" customHeight="1" outlineLevel="2">
      <c r="A146" s="9"/>
      <c r="B146" s="9"/>
      <c r="C146" s="26"/>
      <c r="D146" s="338"/>
      <c r="E146" s="88">
        <v>3</v>
      </c>
      <c r="F146" s="27"/>
      <c r="G146" s="213"/>
      <c r="H146" s="152"/>
      <c r="I146" s="151"/>
      <c r="J146" s="70">
        <f>IF(A6taxstdlife="n/a","n/a",IF(J$3&gt;(A6taxstdlife+$E146),(Input!$I$46-Input!$I$80)-SUM($I146:I146),(Input!$I$46-Input!$I$80)/A6taxstdlife))</f>
        <v>0.27654609200000002</v>
      </c>
      <c r="K146" s="70">
        <f>IF(A6taxstdlife="n/a","n/a",IF(K$3&gt;(A6taxstdlife+$E146),(Input!$I$46-Input!$I$80)-SUM($I146:J146),(Input!$I$46-Input!$I$80)/A6taxstdlife))</f>
        <v>0.27654609200000002</v>
      </c>
      <c r="L146" s="70">
        <f>IF(A6taxstdlife="n/a","n/a",IF(L$3&gt;(A6taxstdlife+$E146),(Input!$I$46-Input!$I$80)-SUM($I146:K146),(Input!$I$46-Input!$I$80)/A6taxstdlife))</f>
        <v>0.27654609200000002</v>
      </c>
      <c r="M146" s="70">
        <f>IF(A6taxstdlife="n/a","n/a",IF(M$3&gt;(A6taxstdlife+$E146),(Input!$I$46-Input!$I$80)-SUM($I146:L146),(Input!$I$46-Input!$I$80)/A6taxstdlife))</f>
        <v>0.27654609200000002</v>
      </c>
      <c r="N146" s="70">
        <f>IF(A6taxstdlife="n/a","n/a",IF(N$3&gt;(A6taxstdlife+$E146),(Input!$I$46-Input!$I$80)-SUM($I146:M146),(Input!$I$46-Input!$I$80)/A6taxstdlife))</f>
        <v>0.27654609200000002</v>
      </c>
      <c r="O146" s="70">
        <f>IF(A6taxstdlife="n/a","n/a",IF(O$3&gt;(A6taxstdlife+$E146),(Input!$I$46-Input!$I$80)-SUM($I146:N146),(Input!$I$46-Input!$I$80)/A6taxstdlife))</f>
        <v>0.27654609200000002</v>
      </c>
      <c r="P146" s="70">
        <f>IF(A6taxstdlife="n/a","n/a",IF(P$3&gt;(A6taxstdlife+$E146),(Input!$I$46-Input!$I$80)-SUM($I146:O146),(Input!$I$46-Input!$I$80)/A6taxstdlife))</f>
        <v>0.27654609200000002</v>
      </c>
      <c r="Q146" s="70">
        <f>IF(A6taxstdlife="n/a","n/a",IF(Q$3&gt;(A6taxstdlife+$E146),(Input!$I$46-Input!$I$80)-SUM($I146:P146),(Input!$I$46-Input!$I$80)/A6taxstdlife))</f>
        <v>0.27654609200000002</v>
      </c>
      <c r="R146" s="70"/>
      <c r="S146" s="105"/>
      <c r="T146" s="105"/>
      <c r="U146" s="105"/>
      <c r="V146" s="105"/>
      <c r="W146" s="105"/>
      <c r="X146" s="105"/>
      <c r="Y146" s="105"/>
      <c r="Z146" s="105"/>
      <c r="AA146" s="221"/>
      <c r="AB146" s="221"/>
      <c r="AC146" s="221"/>
      <c r="AD146" s="221"/>
      <c r="AE146" s="221"/>
      <c r="AF146" s="221"/>
      <c r="AG146" s="221"/>
      <c r="AH146" s="221"/>
      <c r="AI146" s="221"/>
      <c r="AJ146" s="221"/>
      <c r="AK146" s="221"/>
      <c r="AL146" s="221"/>
      <c r="AM146" s="221"/>
      <c r="AN146" s="221"/>
      <c r="AO146" s="221"/>
      <c r="AP146" s="221"/>
      <c r="AQ146" s="221"/>
      <c r="AR146" s="221"/>
      <c r="AS146" s="221"/>
      <c r="AT146" s="221"/>
      <c r="AU146" s="221"/>
      <c r="AV146" s="221"/>
      <c r="AW146" s="221"/>
      <c r="AX146" s="221"/>
      <c r="AY146" s="221"/>
      <c r="AZ146" s="221"/>
      <c r="BA146" s="221"/>
      <c r="BB146" s="221"/>
      <c r="BC146" s="221"/>
      <c r="BD146" s="221"/>
      <c r="BE146" s="221"/>
      <c r="BF146" s="221"/>
      <c r="BG146" s="221"/>
      <c r="BH146" s="221"/>
      <c r="BI146" s="221"/>
      <c r="BJ146" s="192"/>
      <c r="BK146" s="192"/>
      <c r="BL146" s="192"/>
      <c r="BM146" s="192"/>
      <c r="BN146" s="192"/>
      <c r="BO146" s="192"/>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c r="HO146"/>
      <c r="HP146"/>
      <c r="HQ146"/>
      <c r="HR146"/>
      <c r="HS146"/>
      <c r="HT146"/>
      <c r="HU146"/>
      <c r="HV146"/>
      <c r="HW146"/>
      <c r="HX146"/>
      <c r="HY146"/>
      <c r="HZ146"/>
      <c r="IA146"/>
      <c r="IB146"/>
      <c r="IC146"/>
      <c r="ID146"/>
      <c r="IE146"/>
      <c r="IF146"/>
      <c r="IG146"/>
      <c r="IH146"/>
      <c r="II146"/>
      <c r="IJ146"/>
      <c r="IK146"/>
      <c r="IL146"/>
      <c r="IM146"/>
      <c r="IN146"/>
      <c r="IO146"/>
      <c r="IP146"/>
      <c r="IQ146"/>
      <c r="IR146"/>
      <c r="IS146"/>
      <c r="IT146"/>
      <c r="IU146"/>
      <c r="IV146"/>
    </row>
    <row r="147" spans="1:256" s="5" customFormat="1" ht="12.75" hidden="1" customHeight="1" outlineLevel="2">
      <c r="A147" s="9"/>
      <c r="B147" s="9"/>
      <c r="C147" s="26"/>
      <c r="D147" s="338"/>
      <c r="E147" s="88">
        <v>4</v>
      </c>
      <c r="F147" s="27"/>
      <c r="G147" s="213"/>
      <c r="H147" s="152"/>
      <c r="I147" s="152"/>
      <c r="J147" s="151"/>
      <c r="K147" s="70">
        <f>IF(A6taxstdlife="n/a","n/a",IF(K$3&gt;(A6taxstdlife+$E147),(Input!$J$46-Input!$J$80)-SUM($J147:J147),(Input!$J$46-Input!$J$80)/A6taxstdlife))</f>
        <v>0.30420821888888894</v>
      </c>
      <c r="L147" s="70">
        <f>IF(A6taxstdlife="n/a","n/a",IF(L$3&gt;(A6taxstdlife+$E147),(Input!$J$46-Input!$J$80)-SUM($J147:K147),(Input!$J$46-Input!$J$80)/A6taxstdlife))</f>
        <v>0.30420821888888894</v>
      </c>
      <c r="M147" s="70">
        <f>IF(A6taxstdlife="n/a","n/a",IF(M$3&gt;(A6taxstdlife+$E147),(Input!$J$46-Input!$J$80)-SUM($J147:L147),(Input!$J$46-Input!$J$80)/A6taxstdlife))</f>
        <v>0.30420821888888894</v>
      </c>
      <c r="N147" s="70">
        <f>IF(A6taxstdlife="n/a","n/a",IF(N$3&gt;(A6taxstdlife+$E147),(Input!$J$46-Input!$J$80)-SUM($J147:M147),(Input!$J$46-Input!$J$80)/A6taxstdlife))</f>
        <v>0.30420821888888894</v>
      </c>
      <c r="O147" s="70">
        <f>IF(A6taxstdlife="n/a","n/a",IF(O$3&gt;(A6taxstdlife+$E147),(Input!$J$46-Input!$J$80)-SUM($J147:N147),(Input!$J$46-Input!$J$80)/A6taxstdlife))</f>
        <v>0.30420821888888894</v>
      </c>
      <c r="P147" s="70">
        <f>IF(A6taxstdlife="n/a","n/a",IF(P$3&gt;(A6taxstdlife+$E147),(Input!$J$46-Input!$J$80)-SUM($J147:O147),(Input!$J$46-Input!$J$80)/A6taxstdlife))</f>
        <v>0.30420821888888894</v>
      </c>
      <c r="Q147" s="70">
        <f>IF(A6taxstdlife="n/a","n/a",IF(Q$3&gt;(A6taxstdlife+$E147),(Input!$J$46-Input!$J$80)-SUM($J147:P147),(Input!$J$46-Input!$J$80)/A6taxstdlife))</f>
        <v>0.30420821888888894</v>
      </c>
      <c r="R147" s="70"/>
      <c r="S147" s="105"/>
      <c r="T147" s="105"/>
      <c r="U147" s="105"/>
      <c r="V147" s="105"/>
      <c r="W147" s="105"/>
      <c r="X147" s="105"/>
      <c r="Y147" s="105"/>
      <c r="Z147" s="105"/>
      <c r="AA147" s="221"/>
      <c r="AB147" s="221"/>
      <c r="AC147" s="221"/>
      <c r="AD147" s="221"/>
      <c r="AE147" s="221"/>
      <c r="AF147" s="221"/>
      <c r="AG147" s="221"/>
      <c r="AH147" s="221"/>
      <c r="AI147" s="221"/>
      <c r="AJ147" s="221"/>
      <c r="AK147" s="221"/>
      <c r="AL147" s="221"/>
      <c r="AM147" s="221"/>
      <c r="AN147" s="221"/>
      <c r="AO147" s="221"/>
      <c r="AP147" s="221"/>
      <c r="AQ147" s="221"/>
      <c r="AR147" s="221"/>
      <c r="AS147" s="221"/>
      <c r="AT147" s="221"/>
      <c r="AU147" s="221"/>
      <c r="AV147" s="221"/>
      <c r="AW147" s="221"/>
      <c r="AX147" s="221"/>
      <c r="AY147" s="221"/>
      <c r="AZ147" s="221"/>
      <c r="BA147" s="221"/>
      <c r="BB147" s="221"/>
      <c r="BC147" s="221"/>
      <c r="BD147" s="221"/>
      <c r="BE147" s="221"/>
      <c r="BF147" s="221"/>
      <c r="BG147" s="221"/>
      <c r="BH147" s="221"/>
      <c r="BI147" s="221"/>
      <c r="BJ147" s="192"/>
      <c r="BK147" s="192"/>
      <c r="BL147" s="192"/>
      <c r="BM147" s="192"/>
      <c r="BN147" s="192"/>
      <c r="BO147" s="192"/>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c r="FT147"/>
      <c r="FU147"/>
      <c r="FV147"/>
      <c r="FW147"/>
      <c r="FX147"/>
      <c r="FY147"/>
      <c r="FZ147"/>
      <c r="GA147"/>
      <c r="GB147"/>
      <c r="GC147"/>
      <c r="GD147"/>
      <c r="GE147"/>
      <c r="GF147"/>
      <c r="GG147"/>
      <c r="GH147"/>
      <c r="GI147"/>
      <c r="GJ147"/>
      <c r="GK147"/>
      <c r="GL147"/>
      <c r="GM147"/>
      <c r="GN147"/>
      <c r="GO147"/>
      <c r="GP147"/>
      <c r="GQ147"/>
      <c r="GR147"/>
      <c r="GS147"/>
      <c r="GT147"/>
      <c r="GU147"/>
      <c r="GV147"/>
      <c r="GW147"/>
      <c r="GX147"/>
      <c r="GY147"/>
      <c r="GZ147"/>
      <c r="HA147"/>
      <c r="HB147"/>
      <c r="HC147"/>
      <c r="HD147"/>
      <c r="HE147"/>
      <c r="HF147"/>
      <c r="HG147"/>
      <c r="HH147"/>
      <c r="HI147"/>
      <c r="HJ147"/>
      <c r="HK147"/>
      <c r="HL147"/>
      <c r="HM147"/>
      <c r="HN147"/>
      <c r="HO147"/>
      <c r="HP147"/>
      <c r="HQ147"/>
      <c r="HR147"/>
      <c r="HS147"/>
      <c r="HT147"/>
      <c r="HU147"/>
      <c r="HV147"/>
      <c r="HW147"/>
      <c r="HX147"/>
      <c r="HY147"/>
      <c r="HZ147"/>
      <c r="IA147"/>
      <c r="IB147"/>
      <c r="IC147"/>
      <c r="ID147"/>
      <c r="IE147"/>
      <c r="IF147"/>
      <c r="IG147"/>
      <c r="IH147"/>
      <c r="II147"/>
      <c r="IJ147"/>
      <c r="IK147"/>
      <c r="IL147"/>
      <c r="IM147"/>
      <c r="IN147"/>
      <c r="IO147"/>
      <c r="IP147"/>
      <c r="IQ147"/>
      <c r="IR147"/>
      <c r="IS147"/>
      <c r="IT147"/>
      <c r="IU147"/>
      <c r="IV147"/>
    </row>
    <row r="148" spans="1:256" s="5" customFormat="1" ht="12.75" hidden="1" customHeight="1" outlineLevel="2">
      <c r="A148" s="9"/>
      <c r="B148" s="9"/>
      <c r="C148" s="26"/>
      <c r="D148" s="338"/>
      <c r="E148" s="88">
        <v>5</v>
      </c>
      <c r="F148" s="27"/>
      <c r="G148" s="213"/>
      <c r="H148" s="152"/>
      <c r="I148" s="152"/>
      <c r="J148" s="152"/>
      <c r="K148" s="151"/>
      <c r="L148" s="70">
        <f>IF(A6taxstdlife="n/a","n/a",IF(L$3&gt;(A6taxstdlife+$E148),(Input!$K$46-Input!$K$80)-SUM($K148:K148),(Input!$K$46-Input!$K$80)/A6taxstdlife))</f>
        <v>0.24280166133333331</v>
      </c>
      <c r="M148" s="70">
        <f>IF(A6taxstdlife="n/a","n/a",IF(M$3&gt;(A6taxstdlife+$E148),(Input!$K$46-Input!$K$80)-SUM($K148:L148),(Input!$K$46-Input!$K$80)/A6taxstdlife))</f>
        <v>0.24280166133333331</v>
      </c>
      <c r="N148" s="70">
        <f>IF(A6taxstdlife="n/a","n/a",IF(N$3&gt;(A6taxstdlife+$E148),(Input!$K$46-Input!$K$80)-SUM($K148:M148),(Input!$K$46-Input!$K$80)/A6taxstdlife))</f>
        <v>0.24280166133333331</v>
      </c>
      <c r="O148" s="70">
        <f>IF(A6taxstdlife="n/a","n/a",IF(O$3&gt;(A6taxstdlife+$E148),(Input!$K$46-Input!$K$80)-SUM($K148:N148),(Input!$K$46-Input!$K$80)/A6taxstdlife))</f>
        <v>0.24280166133333331</v>
      </c>
      <c r="P148" s="70">
        <f>IF(A6taxstdlife="n/a","n/a",IF(P$3&gt;(A6taxstdlife+$E148),(Input!$K$46-Input!$K$80)-SUM($K148:O148),(Input!$K$46-Input!$K$80)/A6taxstdlife))</f>
        <v>0.24280166133333331</v>
      </c>
      <c r="Q148" s="70">
        <f>IF(A6taxstdlife="n/a","n/a",IF(Q$3&gt;(A6taxstdlife+$E148),(Input!$K$46-Input!$K$80)-SUM($K148:P148),(Input!$K$46-Input!$K$80)/A6taxstdlife))</f>
        <v>0.24280166133333331</v>
      </c>
      <c r="R148" s="70"/>
      <c r="S148" s="105"/>
      <c r="T148" s="105"/>
      <c r="U148" s="105"/>
      <c r="V148" s="105"/>
      <c r="W148" s="105"/>
      <c r="X148" s="105"/>
      <c r="Y148" s="105"/>
      <c r="Z148" s="105"/>
      <c r="AA148" s="221"/>
      <c r="AB148" s="221"/>
      <c r="AC148" s="221"/>
      <c r="AD148" s="221"/>
      <c r="AE148" s="221"/>
      <c r="AF148" s="221"/>
      <c r="AG148" s="221"/>
      <c r="AH148" s="221"/>
      <c r="AI148" s="221"/>
      <c r="AJ148" s="221"/>
      <c r="AK148" s="221"/>
      <c r="AL148" s="221"/>
      <c r="AM148" s="221"/>
      <c r="AN148" s="221"/>
      <c r="AO148" s="221"/>
      <c r="AP148" s="221"/>
      <c r="AQ148" s="221"/>
      <c r="AR148" s="221"/>
      <c r="AS148" s="221"/>
      <c r="AT148" s="221"/>
      <c r="AU148" s="221"/>
      <c r="AV148" s="221"/>
      <c r="AW148" s="221"/>
      <c r="AX148" s="221"/>
      <c r="AY148" s="221"/>
      <c r="AZ148" s="221"/>
      <c r="BA148" s="221"/>
      <c r="BB148" s="221"/>
      <c r="BC148" s="221"/>
      <c r="BD148" s="221"/>
      <c r="BE148" s="221"/>
      <c r="BF148" s="221"/>
      <c r="BG148" s="221"/>
      <c r="BH148" s="221"/>
      <c r="BI148" s="221"/>
      <c r="BJ148" s="192"/>
      <c r="BK148" s="192"/>
      <c r="BL148" s="192"/>
      <c r="BM148" s="192"/>
      <c r="BN148" s="192"/>
      <c r="BO148" s="192"/>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c r="FT148"/>
      <c r="FU148"/>
      <c r="FV148"/>
      <c r="FW148"/>
      <c r="FX148"/>
      <c r="FY148"/>
      <c r="FZ148"/>
      <c r="GA148"/>
      <c r="GB148"/>
      <c r="GC148"/>
      <c r="GD148"/>
      <c r="GE148"/>
      <c r="GF148"/>
      <c r="GG148"/>
      <c r="GH148"/>
      <c r="GI148"/>
      <c r="GJ148"/>
      <c r="GK148"/>
      <c r="GL148"/>
      <c r="GM148"/>
      <c r="GN148"/>
      <c r="GO148"/>
      <c r="GP148"/>
      <c r="GQ148"/>
      <c r="GR148"/>
      <c r="GS148"/>
      <c r="GT148"/>
      <c r="GU148"/>
      <c r="GV148"/>
      <c r="GW148"/>
      <c r="GX148"/>
      <c r="GY148"/>
      <c r="GZ148"/>
      <c r="HA148"/>
      <c r="HB148"/>
      <c r="HC148"/>
      <c r="HD148"/>
      <c r="HE148"/>
      <c r="HF148"/>
      <c r="HG148"/>
      <c r="HH148"/>
      <c r="HI148"/>
      <c r="HJ148"/>
      <c r="HK148"/>
      <c r="HL148"/>
      <c r="HM148"/>
      <c r="HN148"/>
      <c r="HO148"/>
      <c r="HP148"/>
      <c r="HQ148"/>
      <c r="HR148"/>
      <c r="HS148"/>
      <c r="HT148"/>
      <c r="HU148"/>
      <c r="HV148"/>
      <c r="HW148"/>
      <c r="HX148"/>
      <c r="HY148"/>
      <c r="HZ148"/>
      <c r="IA148"/>
      <c r="IB148"/>
      <c r="IC148"/>
      <c r="ID148"/>
      <c r="IE148"/>
      <c r="IF148"/>
      <c r="IG148"/>
      <c r="IH148"/>
      <c r="II148"/>
      <c r="IJ148"/>
      <c r="IK148"/>
      <c r="IL148"/>
      <c r="IM148"/>
      <c r="IN148"/>
      <c r="IO148"/>
      <c r="IP148"/>
      <c r="IQ148"/>
      <c r="IR148"/>
      <c r="IS148"/>
      <c r="IT148"/>
      <c r="IU148"/>
      <c r="IV148"/>
    </row>
    <row r="149" spans="1:256" s="5" customFormat="1" ht="12.75" hidden="1" customHeight="1" outlineLevel="2">
      <c r="A149" s="9"/>
      <c r="B149" s="9"/>
      <c r="C149" s="26"/>
      <c r="D149" s="338"/>
      <c r="E149" s="88">
        <v>6</v>
      </c>
      <c r="F149" s="27"/>
      <c r="G149" s="213"/>
      <c r="H149" s="152"/>
      <c r="I149" s="152"/>
      <c r="J149" s="152"/>
      <c r="K149" s="152"/>
      <c r="L149" s="151"/>
      <c r="M149" s="70">
        <f>IF(A6taxstdlife="n/a","n/a",IF(M$3&gt;(A6taxstdlife+$E149),(Input!$L$46-Input!$L$80)-SUM($L149:L149),(Input!$L$46-Input!$L$80)/A6taxstdlife))</f>
        <v>0.2038900162222223</v>
      </c>
      <c r="N149" s="70">
        <f>IF(A6taxstdlife="n/a","n/a",IF(N$3&gt;(A6taxstdlife+$E149),(Input!$L$46-Input!$L$80)-SUM($L149:M149),(Input!$L$46-Input!$L$80)/A6taxstdlife))</f>
        <v>0.2038900162222223</v>
      </c>
      <c r="O149" s="70">
        <f>IF(A6taxstdlife="n/a","n/a",IF(O$3&gt;(A6taxstdlife+$E149),(Input!$L$46-Input!$L$80)-SUM($L149:N149),(Input!$L$46-Input!$L$80)/A6taxstdlife))</f>
        <v>0.2038900162222223</v>
      </c>
      <c r="P149" s="70">
        <f>IF(A6taxstdlife="n/a","n/a",IF(P$3&gt;(A6taxstdlife+$E149),(Input!$L$46-Input!$L$80)-SUM($L149:O149),(Input!$L$46-Input!$L$80)/A6taxstdlife))</f>
        <v>0.2038900162222223</v>
      </c>
      <c r="Q149" s="70">
        <f>IF(A6taxstdlife="n/a","n/a",IF(Q$3&gt;(A6taxstdlife+$E149),(Input!$L$46-Input!$L$80)-SUM($L149:P149),(Input!$L$46-Input!$L$80)/A6taxstdlife))</f>
        <v>0.2038900162222223</v>
      </c>
      <c r="R149" s="70"/>
      <c r="S149" s="105"/>
      <c r="T149" s="105"/>
      <c r="U149" s="105"/>
      <c r="V149" s="105"/>
      <c r="W149" s="105"/>
      <c r="X149" s="105"/>
      <c r="Y149" s="105"/>
      <c r="Z149" s="105"/>
      <c r="AA149" s="221"/>
      <c r="AB149" s="221"/>
      <c r="AC149" s="221"/>
      <c r="AD149" s="221"/>
      <c r="AE149" s="221"/>
      <c r="AF149" s="221"/>
      <c r="AG149" s="221"/>
      <c r="AH149" s="221"/>
      <c r="AI149" s="221"/>
      <c r="AJ149" s="221"/>
      <c r="AK149" s="221"/>
      <c r="AL149" s="221"/>
      <c r="AM149" s="221"/>
      <c r="AN149" s="221"/>
      <c r="AO149" s="221"/>
      <c r="AP149" s="221"/>
      <c r="AQ149" s="221"/>
      <c r="AR149" s="221"/>
      <c r="AS149" s="221"/>
      <c r="AT149" s="221"/>
      <c r="AU149" s="221"/>
      <c r="AV149" s="221"/>
      <c r="AW149" s="221"/>
      <c r="AX149" s="221"/>
      <c r="AY149" s="221"/>
      <c r="AZ149" s="221"/>
      <c r="BA149" s="221"/>
      <c r="BB149" s="221"/>
      <c r="BC149" s="221"/>
      <c r="BD149" s="221"/>
      <c r="BE149" s="221"/>
      <c r="BF149" s="221"/>
      <c r="BG149" s="221"/>
      <c r="BH149" s="221"/>
      <c r="BI149" s="221"/>
      <c r="BJ149" s="192"/>
      <c r="BK149" s="192"/>
      <c r="BL149" s="192"/>
      <c r="BM149" s="192"/>
      <c r="BN149" s="192"/>
      <c r="BO149" s="192"/>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c r="FT149"/>
      <c r="FU149"/>
      <c r="FV149"/>
      <c r="FW149"/>
      <c r="FX149"/>
      <c r="FY149"/>
      <c r="FZ149"/>
      <c r="GA149"/>
      <c r="GB149"/>
      <c r="GC149"/>
      <c r="GD149"/>
      <c r="GE149"/>
      <c r="GF149"/>
      <c r="GG149"/>
      <c r="GH149"/>
      <c r="GI149"/>
      <c r="GJ149"/>
      <c r="GK149"/>
      <c r="GL149"/>
      <c r="GM149"/>
      <c r="GN149"/>
      <c r="GO149"/>
      <c r="GP149"/>
      <c r="GQ149"/>
      <c r="GR149"/>
      <c r="GS149"/>
      <c r="GT149"/>
      <c r="GU149"/>
      <c r="GV149"/>
      <c r="GW149"/>
      <c r="GX149"/>
      <c r="GY149"/>
      <c r="GZ149"/>
      <c r="HA149"/>
      <c r="HB149"/>
      <c r="HC149"/>
      <c r="HD149"/>
      <c r="HE149"/>
      <c r="HF149"/>
      <c r="HG149"/>
      <c r="HH149"/>
      <c r="HI149"/>
      <c r="HJ149"/>
      <c r="HK149"/>
      <c r="HL149"/>
      <c r="HM149"/>
      <c r="HN149"/>
      <c r="HO149"/>
      <c r="HP149"/>
      <c r="HQ149"/>
      <c r="HR149"/>
      <c r="HS149"/>
      <c r="HT149"/>
      <c r="HU149"/>
      <c r="HV149"/>
      <c r="HW149"/>
      <c r="HX149"/>
      <c r="HY149"/>
      <c r="HZ149"/>
      <c r="IA149"/>
      <c r="IB149"/>
      <c r="IC149"/>
      <c r="ID149"/>
      <c r="IE149"/>
      <c r="IF149"/>
      <c r="IG149"/>
      <c r="IH149"/>
      <c r="II149"/>
      <c r="IJ149"/>
      <c r="IK149"/>
      <c r="IL149"/>
      <c r="IM149"/>
      <c r="IN149"/>
      <c r="IO149"/>
      <c r="IP149"/>
      <c r="IQ149"/>
      <c r="IR149"/>
      <c r="IS149"/>
      <c r="IT149"/>
      <c r="IU149"/>
      <c r="IV149"/>
    </row>
    <row r="150" spans="1:256" s="5" customFormat="1" ht="12.75" hidden="1" customHeight="1" outlineLevel="2">
      <c r="A150" s="9"/>
      <c r="B150" s="9"/>
      <c r="C150" s="26"/>
      <c r="D150" s="338"/>
      <c r="E150" s="88">
        <v>7</v>
      </c>
      <c r="F150" s="27"/>
      <c r="G150" s="213"/>
      <c r="H150" s="152"/>
      <c r="I150" s="152"/>
      <c r="J150" s="152"/>
      <c r="K150" s="152"/>
      <c r="L150" s="152"/>
      <c r="M150" s="151"/>
      <c r="N150" s="70">
        <f>IF(A6taxstdlife="n/a","n/a",IF(N$3&gt;(A6taxstdlife+$E150),(Input!$M$46-Input!$M$80)-SUM($M150:M150),(Input!$M$46-Input!$M$80)/A6taxstdlife))</f>
        <v>0</v>
      </c>
      <c r="O150" s="70">
        <f>IF(A6taxstdlife="n/a","n/a",IF(O$3&gt;(A6taxstdlife+$E150),(Input!$M$46-Input!$M$80)-SUM($M150:N150),(Input!$M$46-Input!$M$80)/A6taxstdlife))</f>
        <v>0</v>
      </c>
      <c r="P150" s="70">
        <f>IF(A6taxstdlife="n/a","n/a",IF(P$3&gt;(A6taxstdlife+$E150),(Input!$M$46-Input!$M$80)-SUM($M150:O150),(Input!$M$46-Input!$M$80)/A6taxstdlife))</f>
        <v>0</v>
      </c>
      <c r="Q150" s="70">
        <f>IF(A6taxstdlife="n/a","n/a",IF(Q$3&gt;(A6taxstdlife+$E150),(Input!$M$46-Input!$M$80)-SUM($M150:P150),(Input!$M$46-Input!$M$80)/A6taxstdlife))</f>
        <v>0</v>
      </c>
      <c r="R150" s="70"/>
      <c r="S150" s="105"/>
      <c r="T150" s="105"/>
      <c r="U150" s="105"/>
      <c r="V150" s="105"/>
      <c r="W150" s="105"/>
      <c r="X150" s="105"/>
      <c r="Y150" s="105"/>
      <c r="Z150" s="105"/>
      <c r="AA150" s="221"/>
      <c r="AB150" s="221"/>
      <c r="AC150" s="221"/>
      <c r="AD150" s="221"/>
      <c r="AE150" s="221"/>
      <c r="AF150" s="221"/>
      <c r="AG150" s="221"/>
      <c r="AH150" s="221"/>
      <c r="AI150" s="221"/>
      <c r="AJ150" s="221"/>
      <c r="AK150" s="221"/>
      <c r="AL150" s="221"/>
      <c r="AM150" s="221"/>
      <c r="AN150" s="221"/>
      <c r="AO150" s="221"/>
      <c r="AP150" s="221"/>
      <c r="AQ150" s="221"/>
      <c r="AR150" s="221"/>
      <c r="AS150" s="221"/>
      <c r="AT150" s="221"/>
      <c r="AU150" s="221"/>
      <c r="AV150" s="221"/>
      <c r="AW150" s="221"/>
      <c r="AX150" s="221"/>
      <c r="AY150" s="221"/>
      <c r="AZ150" s="221"/>
      <c r="BA150" s="221"/>
      <c r="BB150" s="221"/>
      <c r="BC150" s="221"/>
      <c r="BD150" s="221"/>
      <c r="BE150" s="221"/>
      <c r="BF150" s="221"/>
      <c r="BG150" s="221"/>
      <c r="BH150" s="221"/>
      <c r="BI150" s="221"/>
      <c r="BJ150" s="192"/>
      <c r="BK150" s="192"/>
      <c r="BL150" s="192"/>
      <c r="BM150" s="192"/>
      <c r="BN150" s="192"/>
      <c r="BO150" s="192"/>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c r="FT150"/>
      <c r="FU150"/>
      <c r="FV150"/>
      <c r="FW150"/>
      <c r="FX150"/>
      <c r="FY150"/>
      <c r="FZ150"/>
      <c r="GA150"/>
      <c r="GB150"/>
      <c r="GC150"/>
      <c r="GD150"/>
      <c r="GE150"/>
      <c r="GF150"/>
      <c r="GG150"/>
      <c r="GH150"/>
      <c r="GI150"/>
      <c r="GJ150"/>
      <c r="GK150"/>
      <c r="GL150"/>
      <c r="GM150"/>
      <c r="GN150"/>
      <c r="GO150"/>
      <c r="GP150"/>
      <c r="GQ150"/>
      <c r="GR150"/>
      <c r="GS150"/>
      <c r="GT150"/>
      <c r="GU150"/>
      <c r="GV150"/>
      <c r="GW150"/>
      <c r="GX150"/>
      <c r="GY150"/>
      <c r="GZ150"/>
      <c r="HA150"/>
      <c r="HB150"/>
      <c r="HC150"/>
      <c r="HD150"/>
      <c r="HE150"/>
      <c r="HF150"/>
      <c r="HG150"/>
      <c r="HH150"/>
      <c r="HI150"/>
      <c r="HJ150"/>
      <c r="HK150"/>
      <c r="HL150"/>
      <c r="HM150"/>
      <c r="HN150"/>
      <c r="HO150"/>
      <c r="HP150"/>
      <c r="HQ150"/>
      <c r="HR150"/>
      <c r="HS150"/>
      <c r="HT150"/>
      <c r="HU150"/>
      <c r="HV150"/>
      <c r="HW150"/>
      <c r="HX150"/>
      <c r="HY150"/>
      <c r="HZ150"/>
      <c r="IA150"/>
      <c r="IB150"/>
      <c r="IC150"/>
      <c r="ID150"/>
      <c r="IE150"/>
      <c r="IF150"/>
      <c r="IG150"/>
      <c r="IH150"/>
      <c r="II150"/>
      <c r="IJ150"/>
      <c r="IK150"/>
      <c r="IL150"/>
      <c r="IM150"/>
      <c r="IN150"/>
      <c r="IO150"/>
      <c r="IP150"/>
      <c r="IQ150"/>
      <c r="IR150"/>
      <c r="IS150"/>
      <c r="IT150"/>
      <c r="IU150"/>
      <c r="IV150"/>
    </row>
    <row r="151" spans="1:256" s="5" customFormat="1" ht="12.75" hidden="1" customHeight="1" outlineLevel="2">
      <c r="A151" s="9"/>
      <c r="B151" s="9"/>
      <c r="C151" s="26"/>
      <c r="D151" s="338"/>
      <c r="E151" s="88">
        <v>8</v>
      </c>
      <c r="F151" s="27"/>
      <c r="G151" s="213"/>
      <c r="H151" s="152"/>
      <c r="I151" s="152"/>
      <c r="J151" s="152"/>
      <c r="K151" s="152"/>
      <c r="L151" s="152"/>
      <c r="M151" s="152"/>
      <c r="N151" s="151"/>
      <c r="O151" s="70">
        <f>IF(A6taxstdlife="n/a","n/a",IF(O$3&gt;(A6taxstdlife+$E151),(Input!$N$46-Input!$N$80)-SUM($N151:N151),(Input!$N$46-Input!$N$80)/A6taxstdlife))</f>
        <v>0</v>
      </c>
      <c r="P151" s="70">
        <f>IF(A6taxstdlife="n/a","n/a",IF(P$3&gt;(A6taxstdlife+$E151),(Input!$N$46-Input!$N$80)-SUM($N151:O151),(Input!$N$46-Input!$N$80)/A6taxstdlife))</f>
        <v>0</v>
      </c>
      <c r="Q151" s="70">
        <f>IF(A6taxstdlife="n/a","n/a",IF(Q$3&gt;(A6taxstdlife+$E151),(Input!$N$46-Input!$N$80)-SUM($N151:P151),(Input!$N$46-Input!$N$80)/A6taxstdlife))</f>
        <v>0</v>
      </c>
      <c r="R151" s="70"/>
      <c r="S151" s="105"/>
      <c r="T151" s="105"/>
      <c r="U151" s="105"/>
      <c r="V151" s="105"/>
      <c r="W151" s="105"/>
      <c r="X151" s="105"/>
      <c r="Y151" s="105"/>
      <c r="Z151" s="105"/>
      <c r="AA151" s="221"/>
      <c r="AB151" s="221"/>
      <c r="AC151" s="221"/>
      <c r="AD151" s="221"/>
      <c r="AE151" s="221"/>
      <c r="AF151" s="221"/>
      <c r="AG151" s="221"/>
      <c r="AH151" s="221"/>
      <c r="AI151" s="221"/>
      <c r="AJ151" s="221"/>
      <c r="AK151" s="221"/>
      <c r="AL151" s="221"/>
      <c r="AM151" s="221"/>
      <c r="AN151" s="221"/>
      <c r="AO151" s="221"/>
      <c r="AP151" s="221"/>
      <c r="AQ151" s="221"/>
      <c r="AR151" s="221"/>
      <c r="AS151" s="221"/>
      <c r="AT151" s="221"/>
      <c r="AU151" s="221"/>
      <c r="AV151" s="221"/>
      <c r="AW151" s="221"/>
      <c r="AX151" s="221"/>
      <c r="AY151" s="221"/>
      <c r="AZ151" s="221"/>
      <c r="BA151" s="221"/>
      <c r="BB151" s="221"/>
      <c r="BC151" s="221"/>
      <c r="BD151" s="221"/>
      <c r="BE151" s="221"/>
      <c r="BF151" s="221"/>
      <c r="BG151" s="221"/>
      <c r="BH151" s="221"/>
      <c r="BI151" s="221"/>
      <c r="BJ151" s="192"/>
      <c r="BK151" s="192"/>
      <c r="BL151" s="192"/>
      <c r="BM151" s="192"/>
      <c r="BN151" s="192"/>
      <c r="BO151" s="192"/>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c r="FT151"/>
      <c r="FU151"/>
      <c r="FV151"/>
      <c r="FW151"/>
      <c r="FX151"/>
      <c r="FY151"/>
      <c r="FZ151"/>
      <c r="GA151"/>
      <c r="GB151"/>
      <c r="GC151"/>
      <c r="GD151"/>
      <c r="GE151"/>
      <c r="GF151"/>
      <c r="GG151"/>
      <c r="GH151"/>
      <c r="GI151"/>
      <c r="GJ151"/>
      <c r="GK151"/>
      <c r="GL151"/>
      <c r="GM151"/>
      <c r="GN151"/>
      <c r="GO151"/>
      <c r="GP151"/>
      <c r="GQ151"/>
      <c r="GR151"/>
      <c r="GS151"/>
      <c r="GT151"/>
      <c r="GU151"/>
      <c r="GV151"/>
      <c r="GW151"/>
      <c r="GX151"/>
      <c r="GY151"/>
      <c r="GZ151"/>
      <c r="HA151"/>
      <c r="HB151"/>
      <c r="HC151"/>
      <c r="HD151"/>
      <c r="HE151"/>
      <c r="HF151"/>
      <c r="HG151"/>
      <c r="HH151"/>
      <c r="HI151"/>
      <c r="HJ151"/>
      <c r="HK151"/>
      <c r="HL151"/>
      <c r="HM151"/>
      <c r="HN151"/>
      <c r="HO151"/>
      <c r="HP151"/>
      <c r="HQ151"/>
      <c r="HR151"/>
      <c r="HS151"/>
      <c r="HT151"/>
      <c r="HU151"/>
      <c r="HV151"/>
      <c r="HW151"/>
      <c r="HX151"/>
      <c r="HY151"/>
      <c r="HZ151"/>
      <c r="IA151"/>
      <c r="IB151"/>
      <c r="IC151"/>
      <c r="ID151"/>
      <c r="IE151"/>
      <c r="IF151"/>
      <c r="IG151"/>
      <c r="IH151"/>
      <c r="II151"/>
      <c r="IJ151"/>
      <c r="IK151"/>
      <c r="IL151"/>
      <c r="IM151"/>
      <c r="IN151"/>
      <c r="IO151"/>
      <c r="IP151"/>
      <c r="IQ151"/>
      <c r="IR151"/>
      <c r="IS151"/>
      <c r="IT151"/>
      <c r="IU151"/>
      <c r="IV151"/>
    </row>
    <row r="152" spans="1:256" s="5" customFormat="1" ht="12.75" hidden="1" customHeight="1" outlineLevel="2">
      <c r="A152" s="9"/>
      <c r="B152" s="9"/>
      <c r="C152" s="26"/>
      <c r="D152" s="338"/>
      <c r="E152" s="88">
        <v>9</v>
      </c>
      <c r="F152" s="27"/>
      <c r="G152" s="213"/>
      <c r="H152" s="152"/>
      <c r="I152" s="152"/>
      <c r="J152" s="152"/>
      <c r="K152" s="152"/>
      <c r="L152" s="152"/>
      <c r="M152" s="152"/>
      <c r="N152" s="152"/>
      <c r="O152" s="151"/>
      <c r="P152" s="70">
        <f>IF(A6taxstdlife="n/a","n/a",IF(P$3&gt;(A6taxstdlife+$E152),(Input!$O$46-Input!$O$80)-SUM($O152:O152),(Input!$O$46-Input!$O$80)/A6taxstdlife))</f>
        <v>0</v>
      </c>
      <c r="Q152" s="70">
        <f>IF(A6taxstdlife="n/a","n/a",IF(Q$3&gt;(A6taxstdlife+$E152),(Input!$O$46-Input!$O$80)-SUM($O152:P152),(Input!$O$46-Input!$O$80)/A6taxstdlife))</f>
        <v>0</v>
      </c>
      <c r="R152" s="70"/>
      <c r="S152" s="105"/>
      <c r="T152" s="105"/>
      <c r="U152" s="105"/>
      <c r="V152" s="105"/>
      <c r="W152" s="105"/>
      <c r="X152" s="105"/>
      <c r="Y152" s="105"/>
      <c r="Z152" s="105"/>
      <c r="AA152" s="221"/>
      <c r="AB152" s="221"/>
      <c r="AC152" s="221"/>
      <c r="AD152" s="221"/>
      <c r="AE152" s="221"/>
      <c r="AF152" s="221"/>
      <c r="AG152" s="221"/>
      <c r="AH152" s="221"/>
      <c r="AI152" s="221"/>
      <c r="AJ152" s="221"/>
      <c r="AK152" s="221"/>
      <c r="AL152" s="221"/>
      <c r="AM152" s="221"/>
      <c r="AN152" s="221"/>
      <c r="AO152" s="221"/>
      <c r="AP152" s="221"/>
      <c r="AQ152" s="221"/>
      <c r="AR152" s="221"/>
      <c r="AS152" s="221"/>
      <c r="AT152" s="221"/>
      <c r="AU152" s="221"/>
      <c r="AV152" s="221"/>
      <c r="AW152" s="221"/>
      <c r="AX152" s="221"/>
      <c r="AY152" s="221"/>
      <c r="AZ152" s="221"/>
      <c r="BA152" s="221"/>
      <c r="BB152" s="221"/>
      <c r="BC152" s="221"/>
      <c r="BD152" s="221"/>
      <c r="BE152" s="221"/>
      <c r="BF152" s="221"/>
      <c r="BG152" s="221"/>
      <c r="BH152" s="221"/>
      <c r="BI152" s="221"/>
      <c r="BJ152" s="192"/>
      <c r="BK152" s="192"/>
      <c r="BL152" s="192"/>
      <c r="BM152" s="192"/>
      <c r="BN152" s="192"/>
      <c r="BO152" s="19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c r="DY152"/>
      <c r="DZ152"/>
      <c r="EA152"/>
      <c r="EB152"/>
      <c r="EC152"/>
      <c r="ED152"/>
      <c r="EE152"/>
      <c r="EF152"/>
      <c r="EG152"/>
      <c r="EH152"/>
      <c r="EI152"/>
      <c r="EJ152"/>
      <c r="EK152"/>
      <c r="EL152"/>
      <c r="EM152"/>
      <c r="EN152"/>
      <c r="EO152"/>
      <c r="EP152"/>
      <c r="EQ152"/>
      <c r="ER152"/>
      <c r="ES152"/>
      <c r="ET152"/>
      <c r="EU152"/>
      <c r="EV152"/>
      <c r="EW152"/>
      <c r="EX152"/>
      <c r="EY152"/>
      <c r="EZ152"/>
      <c r="FA152"/>
      <c r="FB152"/>
      <c r="FC152"/>
      <c r="FD152"/>
      <c r="FE152"/>
      <c r="FF152"/>
      <c r="FG152"/>
      <c r="FH152"/>
      <c r="FI152"/>
      <c r="FJ152"/>
      <c r="FK152"/>
      <c r="FL152"/>
      <c r="FM152"/>
      <c r="FN152"/>
      <c r="FO152"/>
      <c r="FP152"/>
      <c r="FQ152"/>
      <c r="FR152"/>
      <c r="FS152"/>
      <c r="FT152"/>
      <c r="FU152"/>
      <c r="FV152"/>
      <c r="FW152"/>
      <c r="FX152"/>
      <c r="FY152"/>
      <c r="FZ152"/>
      <c r="GA152"/>
      <c r="GB152"/>
      <c r="GC152"/>
      <c r="GD152"/>
      <c r="GE152"/>
      <c r="GF152"/>
      <c r="GG152"/>
      <c r="GH152"/>
      <c r="GI152"/>
      <c r="GJ152"/>
      <c r="GK152"/>
      <c r="GL152"/>
      <c r="GM152"/>
      <c r="GN152"/>
      <c r="GO152"/>
      <c r="GP152"/>
      <c r="GQ152"/>
      <c r="GR152"/>
      <c r="GS152"/>
      <c r="GT152"/>
      <c r="GU152"/>
      <c r="GV152"/>
      <c r="GW152"/>
      <c r="GX152"/>
      <c r="GY152"/>
      <c r="GZ152"/>
      <c r="HA152"/>
      <c r="HB152"/>
      <c r="HC152"/>
      <c r="HD152"/>
      <c r="HE152"/>
      <c r="HF152"/>
      <c r="HG152"/>
      <c r="HH152"/>
      <c r="HI152"/>
      <c r="HJ152"/>
      <c r="HK152"/>
      <c r="HL152"/>
      <c r="HM152"/>
      <c r="HN152"/>
      <c r="HO152"/>
      <c r="HP152"/>
      <c r="HQ152"/>
      <c r="HR152"/>
      <c r="HS152"/>
      <c r="HT152"/>
      <c r="HU152"/>
      <c r="HV152"/>
      <c r="HW152"/>
      <c r="HX152"/>
      <c r="HY152"/>
      <c r="HZ152"/>
      <c r="IA152"/>
      <c r="IB152"/>
      <c r="IC152"/>
      <c r="ID152"/>
      <c r="IE152"/>
      <c r="IF152"/>
      <c r="IG152"/>
      <c r="IH152"/>
      <c r="II152"/>
      <c r="IJ152"/>
      <c r="IK152"/>
      <c r="IL152"/>
      <c r="IM152"/>
      <c r="IN152"/>
      <c r="IO152"/>
      <c r="IP152"/>
      <c r="IQ152"/>
      <c r="IR152"/>
      <c r="IS152"/>
      <c r="IT152"/>
      <c r="IU152"/>
      <c r="IV152"/>
    </row>
    <row r="153" spans="1:256" s="5" customFormat="1" ht="12.75" hidden="1" customHeight="1" outlineLevel="2">
      <c r="A153" s="9"/>
      <c r="B153" s="9"/>
      <c r="C153" s="26"/>
      <c r="D153" s="338"/>
      <c r="E153" s="88">
        <v>10</v>
      </c>
      <c r="F153" s="27"/>
      <c r="G153" s="213"/>
      <c r="H153" s="152"/>
      <c r="I153" s="152"/>
      <c r="J153" s="152"/>
      <c r="K153" s="152"/>
      <c r="L153" s="152"/>
      <c r="M153" s="152"/>
      <c r="N153" s="152"/>
      <c r="O153" s="152"/>
      <c r="P153" s="151"/>
      <c r="Q153" s="70">
        <f>IF(A6taxstdlife="n/a","n/a",IF(Q$3&gt;(A6taxstdlife+$E153),(Input!$P$46-Input!$P$80)-SUM($P153:P153),(Input!$P$46-Input!$P$80)/A6taxstdlife))</f>
        <v>0</v>
      </c>
      <c r="R153" s="70"/>
      <c r="S153" s="105"/>
      <c r="T153" s="105"/>
      <c r="U153" s="105"/>
      <c r="V153" s="105"/>
      <c r="W153" s="105"/>
      <c r="X153" s="105"/>
      <c r="Y153" s="105"/>
      <c r="Z153" s="105"/>
      <c r="AA153" s="221"/>
      <c r="AB153" s="221"/>
      <c r="AC153" s="221"/>
      <c r="AD153" s="221"/>
      <c r="AE153" s="221"/>
      <c r="AF153" s="221"/>
      <c r="AG153" s="221"/>
      <c r="AH153" s="221"/>
      <c r="AI153" s="221"/>
      <c r="AJ153" s="221"/>
      <c r="AK153" s="221"/>
      <c r="AL153" s="221"/>
      <c r="AM153" s="221"/>
      <c r="AN153" s="221"/>
      <c r="AO153" s="221"/>
      <c r="AP153" s="221"/>
      <c r="AQ153" s="221"/>
      <c r="AR153" s="221"/>
      <c r="AS153" s="221"/>
      <c r="AT153" s="221"/>
      <c r="AU153" s="221"/>
      <c r="AV153" s="221"/>
      <c r="AW153" s="221"/>
      <c r="AX153" s="221"/>
      <c r="AY153" s="221"/>
      <c r="AZ153" s="221"/>
      <c r="BA153" s="221"/>
      <c r="BB153" s="221"/>
      <c r="BC153" s="221"/>
      <c r="BD153" s="221"/>
      <c r="BE153" s="221"/>
      <c r="BF153" s="221"/>
      <c r="BG153" s="221"/>
      <c r="BH153" s="221"/>
      <c r="BI153" s="221"/>
      <c r="BJ153" s="192"/>
      <c r="BK153" s="192"/>
      <c r="BL153" s="192"/>
      <c r="BM153" s="192"/>
      <c r="BN153" s="192"/>
      <c r="BO153" s="192"/>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C153"/>
      <c r="ED153"/>
      <c r="EE153"/>
      <c r="EF153"/>
      <c r="EG153"/>
      <c r="EH153"/>
      <c r="EI153"/>
      <c r="EJ153"/>
      <c r="EK153"/>
      <c r="EL153"/>
      <c r="EM153"/>
      <c r="EN153"/>
      <c r="EO153"/>
      <c r="EP153"/>
      <c r="EQ153"/>
      <c r="ER153"/>
      <c r="ES153"/>
      <c r="ET153"/>
      <c r="EU153"/>
      <c r="EV153"/>
      <c r="EW153"/>
      <c r="EX153"/>
      <c r="EY153"/>
      <c r="EZ153"/>
      <c r="FA153"/>
      <c r="FB153"/>
      <c r="FC153"/>
      <c r="FD153"/>
      <c r="FE153"/>
      <c r="FF153"/>
      <c r="FG153"/>
      <c r="FH153"/>
      <c r="FI153"/>
      <c r="FJ153"/>
      <c r="FK153"/>
      <c r="FL153"/>
      <c r="FM153"/>
      <c r="FN153"/>
      <c r="FO153"/>
      <c r="FP153"/>
      <c r="FQ153"/>
      <c r="FR153"/>
      <c r="FS153"/>
      <c r="FT153"/>
      <c r="FU153"/>
      <c r="FV153"/>
      <c r="FW153"/>
      <c r="FX153"/>
      <c r="FY153"/>
      <c r="FZ153"/>
      <c r="GA153"/>
      <c r="GB153"/>
      <c r="GC153"/>
      <c r="GD153"/>
      <c r="GE153"/>
      <c r="GF153"/>
      <c r="GG153"/>
      <c r="GH153"/>
      <c r="GI153"/>
      <c r="GJ153"/>
      <c r="GK153"/>
      <c r="GL153"/>
      <c r="GM153"/>
      <c r="GN153"/>
      <c r="GO153"/>
      <c r="GP153"/>
      <c r="GQ153"/>
      <c r="GR153"/>
      <c r="GS153"/>
      <c r="GT153"/>
      <c r="GU153"/>
      <c r="GV153"/>
      <c r="GW153"/>
      <c r="GX153"/>
      <c r="GY153"/>
      <c r="GZ153"/>
      <c r="HA153"/>
      <c r="HB153"/>
      <c r="HC153"/>
      <c r="HD153"/>
      <c r="HE153"/>
      <c r="HF153"/>
      <c r="HG153"/>
      <c r="HH153"/>
      <c r="HI153"/>
      <c r="HJ153"/>
      <c r="HK153"/>
      <c r="HL153"/>
      <c r="HM153"/>
      <c r="HN153"/>
      <c r="HO153"/>
      <c r="HP153"/>
      <c r="HQ153"/>
      <c r="HR153"/>
      <c r="HS153"/>
      <c r="HT153"/>
      <c r="HU153"/>
      <c r="HV153"/>
      <c r="HW153"/>
      <c r="HX153"/>
      <c r="HY153"/>
      <c r="HZ153"/>
      <c r="IA153"/>
      <c r="IB153"/>
      <c r="IC153"/>
      <c r="ID153"/>
      <c r="IE153"/>
      <c r="IF153"/>
      <c r="IG153"/>
      <c r="IH153"/>
      <c r="II153"/>
      <c r="IJ153"/>
      <c r="IK153"/>
      <c r="IL153"/>
      <c r="IM153"/>
      <c r="IN153"/>
      <c r="IO153"/>
      <c r="IP153"/>
      <c r="IQ153"/>
      <c r="IR153"/>
      <c r="IS153"/>
      <c r="IT153"/>
      <c r="IU153"/>
      <c r="IV153"/>
    </row>
    <row r="154" spans="1:256" s="5" customFormat="1" ht="12.75" hidden="1" customHeight="1" outlineLevel="2">
      <c r="A154" s="9"/>
      <c r="B154" s="9"/>
      <c r="C154" s="26"/>
      <c r="D154" s="338"/>
      <c r="E154" s="89">
        <v>11</v>
      </c>
      <c r="F154" s="27"/>
      <c r="G154" s="213"/>
      <c r="H154" s="152"/>
      <c r="I154" s="152"/>
      <c r="J154" s="152"/>
      <c r="K154" s="152"/>
      <c r="L154" s="152"/>
      <c r="M154" s="152"/>
      <c r="N154" s="152"/>
      <c r="O154" s="152"/>
      <c r="P154" s="194"/>
      <c r="Q154" s="151"/>
      <c r="R154" s="70"/>
      <c r="S154" s="105"/>
      <c r="T154" s="105"/>
      <c r="U154" s="105"/>
      <c r="V154" s="105"/>
      <c r="W154" s="105"/>
      <c r="X154" s="105"/>
      <c r="Y154" s="105"/>
      <c r="Z154" s="105"/>
      <c r="AA154" s="221"/>
      <c r="AB154" s="221"/>
      <c r="AC154" s="221"/>
      <c r="AD154" s="221"/>
      <c r="AE154" s="221"/>
      <c r="AF154" s="221"/>
      <c r="AG154" s="221"/>
      <c r="AH154" s="221"/>
      <c r="AI154" s="221"/>
      <c r="AJ154" s="221"/>
      <c r="AK154" s="221"/>
      <c r="AL154" s="221"/>
      <c r="AM154" s="221"/>
      <c r="AN154" s="221"/>
      <c r="AO154" s="221"/>
      <c r="AP154" s="221"/>
      <c r="AQ154" s="221"/>
      <c r="AR154" s="221"/>
      <c r="AS154" s="221"/>
      <c r="AT154" s="221"/>
      <c r="AU154" s="221"/>
      <c r="AV154" s="221"/>
      <c r="AW154" s="221"/>
      <c r="AX154" s="221"/>
      <c r="AY154" s="221"/>
      <c r="AZ154" s="221"/>
      <c r="BA154" s="221"/>
      <c r="BB154" s="221"/>
      <c r="BC154" s="221"/>
      <c r="BD154" s="221"/>
      <c r="BE154" s="221"/>
      <c r="BF154" s="221"/>
      <c r="BG154" s="221"/>
      <c r="BH154" s="221"/>
      <c r="BI154" s="221"/>
      <c r="BJ154" s="192"/>
      <c r="BK154" s="192"/>
      <c r="BL154" s="192"/>
      <c r="BM154" s="192"/>
      <c r="BN154" s="192"/>
      <c r="BO154" s="192"/>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c r="FT154"/>
      <c r="FU154"/>
      <c r="FV154"/>
      <c r="FW154"/>
      <c r="FX154"/>
      <c r="FY154"/>
      <c r="FZ154"/>
      <c r="GA154"/>
      <c r="GB154"/>
      <c r="GC154"/>
      <c r="GD154"/>
      <c r="GE154"/>
      <c r="GF154"/>
      <c r="GG154"/>
      <c r="GH154"/>
      <c r="GI154"/>
      <c r="GJ154"/>
      <c r="GK154"/>
      <c r="GL154"/>
      <c r="GM154"/>
      <c r="GN154"/>
      <c r="GO154"/>
      <c r="GP154"/>
      <c r="GQ154"/>
      <c r="GR154"/>
      <c r="GS154"/>
      <c r="GT154"/>
      <c r="GU154"/>
      <c r="GV154"/>
      <c r="GW154"/>
      <c r="GX154"/>
      <c r="GY154"/>
      <c r="GZ154"/>
      <c r="HA154"/>
      <c r="HB154"/>
      <c r="HC154"/>
      <c r="HD154"/>
      <c r="HE154"/>
      <c r="HF154"/>
      <c r="HG154"/>
      <c r="HH154"/>
      <c r="HI154"/>
      <c r="HJ154"/>
      <c r="HK154"/>
      <c r="HL154"/>
      <c r="HM154"/>
      <c r="HN154"/>
      <c r="HO154"/>
      <c r="HP154"/>
      <c r="HQ154"/>
      <c r="HR154"/>
      <c r="HS154"/>
      <c r="HT154"/>
      <c r="HU154"/>
      <c r="HV154"/>
      <c r="HW154"/>
      <c r="HX154"/>
      <c r="HY154"/>
      <c r="HZ154"/>
      <c r="IA154"/>
      <c r="IB154"/>
      <c r="IC154"/>
      <c r="ID154"/>
      <c r="IE154"/>
      <c r="IF154"/>
      <c r="IG154"/>
      <c r="IH154"/>
      <c r="II154"/>
      <c r="IJ154"/>
      <c r="IK154"/>
      <c r="IL154"/>
      <c r="IM154"/>
      <c r="IN154"/>
      <c r="IO154"/>
      <c r="IP154"/>
      <c r="IQ154"/>
      <c r="IR154"/>
      <c r="IS154"/>
      <c r="IT154"/>
      <c r="IU154"/>
      <c r="IV154"/>
    </row>
    <row r="155" spans="1:256" s="5" customFormat="1" hidden="1" outlineLevel="1" collapsed="1">
      <c r="A155" s="9"/>
      <c r="B155" s="9"/>
      <c r="C155" s="26" t="str">
        <f>Asset6</f>
        <v>Distribution Overhead Lines</v>
      </c>
      <c r="D155" s="9"/>
      <c r="E155" s="9"/>
      <c r="F155" s="23"/>
      <c r="G155" s="214">
        <f t="shared" ref="G155:L155" si="40">-SUM(G142:G154)</f>
        <v>0</v>
      </c>
      <c r="H155" s="168">
        <f t="shared" si="40"/>
        <v>0</v>
      </c>
      <c r="I155" s="168">
        <f t="shared" si="40"/>
        <v>-0.24054503599999996</v>
      </c>
      <c r="J155" s="168">
        <f t="shared" si="40"/>
        <v>-0.51709112800000001</v>
      </c>
      <c r="K155" s="168">
        <f t="shared" si="40"/>
        <v>-0.82129934688888895</v>
      </c>
      <c r="L155" s="168">
        <f t="shared" si="40"/>
        <v>-1.0641010082222222</v>
      </c>
      <c r="M155" s="168">
        <f>IF(Input!M173&gt;0, -SUM(M142:M154), 0)</f>
        <v>0</v>
      </c>
      <c r="N155" s="168">
        <f>IF(Input!N173&gt;0, -SUM(N142:N154), 0)</f>
        <v>0</v>
      </c>
      <c r="O155" s="168">
        <f>IF(Input!O173&gt;0, -SUM(O142:O154), 0)</f>
        <v>0</v>
      </c>
      <c r="P155" s="168">
        <f>IF(Input!P173&gt;0, -SUM(P142:P154), 0)</f>
        <v>0</v>
      </c>
      <c r="Q155" s="168">
        <f>IF(Input!Q173&gt;0, -SUM(Q142:Q154), 0)</f>
        <v>0</v>
      </c>
      <c r="R155" s="66"/>
      <c r="S155" s="104"/>
      <c r="T155" s="104"/>
      <c r="U155" s="104"/>
      <c r="V155" s="104"/>
      <c r="W155" s="104"/>
      <c r="X155" s="104"/>
      <c r="Y155" s="104"/>
      <c r="Z155" s="104"/>
      <c r="AA155" s="222"/>
      <c r="AB155" s="222"/>
      <c r="AC155" s="222"/>
      <c r="AD155" s="222"/>
      <c r="AE155" s="222"/>
      <c r="AF155" s="222"/>
      <c r="AG155" s="222"/>
      <c r="AH155" s="222"/>
      <c r="AI155" s="222"/>
      <c r="AJ155" s="222"/>
      <c r="AK155" s="222"/>
      <c r="AL155" s="222"/>
      <c r="AM155" s="222"/>
      <c r="AN155" s="222"/>
      <c r="AO155" s="222"/>
      <c r="AP155" s="222"/>
      <c r="AQ155" s="222"/>
      <c r="AR155" s="222"/>
      <c r="AS155" s="222"/>
      <c r="AT155" s="222"/>
      <c r="AU155" s="222"/>
      <c r="AV155" s="222"/>
      <c r="AW155" s="222"/>
      <c r="AX155" s="222"/>
      <c r="AY155" s="222"/>
      <c r="AZ155" s="222"/>
      <c r="BA155" s="222"/>
      <c r="BB155" s="222"/>
      <c r="BC155" s="222"/>
      <c r="BD155" s="222"/>
      <c r="BE155" s="222"/>
      <c r="BF155" s="222"/>
      <c r="BG155" s="222"/>
      <c r="BH155" s="222"/>
      <c r="BI155" s="222"/>
      <c r="BJ155" s="192"/>
      <c r="BK155" s="192"/>
      <c r="BL155" s="192"/>
      <c r="BM155" s="192"/>
      <c r="BN155" s="192"/>
      <c r="BO155" s="192"/>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c r="HO155"/>
      <c r="HP155"/>
      <c r="HQ155"/>
      <c r="HR155"/>
      <c r="HS155"/>
      <c r="HT155"/>
      <c r="HU155"/>
      <c r="HV155"/>
      <c r="HW155"/>
      <c r="HX155"/>
      <c r="HY155"/>
      <c r="HZ155"/>
      <c r="IA155"/>
      <c r="IB155"/>
      <c r="IC155"/>
      <c r="ID155"/>
      <c r="IE155"/>
      <c r="IF155"/>
      <c r="IG155"/>
      <c r="IH155"/>
      <c r="II155"/>
      <c r="IJ155"/>
      <c r="IK155"/>
      <c r="IL155"/>
      <c r="IM155"/>
      <c r="IN155"/>
      <c r="IO155"/>
      <c r="IP155"/>
      <c r="IQ155"/>
      <c r="IR155"/>
      <c r="IS155"/>
      <c r="IT155"/>
      <c r="IU155"/>
      <c r="IV155"/>
    </row>
    <row r="156" spans="1:256" s="5" customFormat="1" ht="12.75" hidden="1" customHeight="1" outlineLevel="2">
      <c r="A156" s="9"/>
      <c r="B156" s="32" t="str">
        <f>Asset7</f>
        <v>Distribution Underground Lines</v>
      </c>
      <c r="C156" s="33"/>
      <c r="D156" s="34" t="s">
        <v>65</v>
      </c>
      <c r="E156" s="33"/>
      <c r="F156" s="35"/>
      <c r="G156" s="210" t="str">
        <f>IF(G$3&gt;A7taxremlife,A7taxvalue-SUM($F156:F156),IF(A7taxremlife="N/A","n/a",A7taxvalue/A7taxremlife))</f>
        <v>n/a</v>
      </c>
      <c r="H156" s="69" t="str">
        <f>IF(H$3&gt;A7taxremlife,A7taxvalue-SUM($F156:G156),IF(A7taxremlife="N/A","n/a",A7taxvalue/A7taxremlife))</f>
        <v>n/a</v>
      </c>
      <c r="I156" s="69" t="str">
        <f>IF(I$3&gt;A7taxremlife,A7taxvalue-SUM($F156:H156),IF(A7taxremlife="N/A","n/a",A7taxvalue/A7taxremlife))</f>
        <v>n/a</v>
      </c>
      <c r="J156" s="69" t="str">
        <f>IF(J$3&gt;A7taxremlife,A7taxvalue-SUM($F156:I156),IF(A7taxremlife="N/A","n/a",A7taxvalue/A7taxremlife))</f>
        <v>n/a</v>
      </c>
      <c r="K156" s="69" t="str">
        <f>IF(K$3&gt;A7taxremlife,A7taxvalue-SUM($F156:J156),IF(A7taxremlife="N/A","n/a",A7taxvalue/A7taxremlife))</f>
        <v>n/a</v>
      </c>
      <c r="L156" s="69" t="str">
        <f>IF(L$3&gt;A7taxremlife,A7taxvalue-SUM($F156:K156),IF(A7taxremlife="N/A","n/a",A7taxvalue/A7taxremlife))</f>
        <v>n/a</v>
      </c>
      <c r="M156" s="69" t="str">
        <f>IF(M$3&gt;A7taxremlife,A7taxvalue-SUM($F156:L156),IF(A7taxremlife="N/A","n/a",A7taxvalue/A7taxremlife))</f>
        <v>n/a</v>
      </c>
      <c r="N156" s="69" t="str">
        <f>IF(N$3&gt;A7taxremlife,A7taxvalue-SUM($F156:M156),IF(A7taxremlife="N/A","n/a",A7taxvalue/A7taxremlife))</f>
        <v>n/a</v>
      </c>
      <c r="O156" s="69" t="str">
        <f>IF(O$3&gt;A7taxremlife,A7taxvalue-SUM($F156:N156),IF(A7taxremlife="N/A","n/a",A7taxvalue/A7taxremlife))</f>
        <v>n/a</v>
      </c>
      <c r="P156" s="69" t="str">
        <f>IF(P$3&gt;A7taxremlife,A7taxvalue-SUM($F156:O156),IF(A7taxremlife="N/A","n/a",A7taxvalue/A7taxremlife))</f>
        <v>n/a</v>
      </c>
      <c r="Q156" s="69" t="str">
        <f>IF(Q$3&gt;A7taxremlife,A7taxvalue-SUM($F156:P156),IF(A7taxremlife="N/A","n/a",A7taxvalue/A7taxremlife))</f>
        <v>n/a</v>
      </c>
      <c r="R156" s="69"/>
      <c r="S156" s="105"/>
      <c r="T156" s="105"/>
      <c r="U156" s="105"/>
      <c r="V156" s="105"/>
      <c r="W156" s="105"/>
      <c r="X156" s="105"/>
      <c r="Y156" s="105"/>
      <c r="Z156" s="105"/>
      <c r="AA156" s="221"/>
      <c r="AB156" s="221"/>
      <c r="AC156" s="221"/>
      <c r="AD156" s="221"/>
      <c r="AE156" s="221"/>
      <c r="AF156" s="221"/>
      <c r="AG156" s="221"/>
      <c r="AH156" s="221"/>
      <c r="AI156" s="221"/>
      <c r="AJ156" s="221"/>
      <c r="AK156" s="221"/>
      <c r="AL156" s="221"/>
      <c r="AM156" s="221"/>
      <c r="AN156" s="221"/>
      <c r="AO156" s="221"/>
      <c r="AP156" s="221"/>
      <c r="AQ156" s="221"/>
      <c r="AR156" s="221"/>
      <c r="AS156" s="221"/>
      <c r="AT156" s="221"/>
      <c r="AU156" s="221"/>
      <c r="AV156" s="221"/>
      <c r="AW156" s="221"/>
      <c r="AX156" s="221"/>
      <c r="AY156" s="221"/>
      <c r="AZ156" s="221"/>
      <c r="BA156" s="221"/>
      <c r="BB156" s="221"/>
      <c r="BC156" s="221"/>
      <c r="BD156" s="221"/>
      <c r="BE156" s="221"/>
      <c r="BF156" s="221"/>
      <c r="BG156" s="221"/>
      <c r="BH156" s="221"/>
      <c r="BI156" s="221"/>
      <c r="BJ156" s="192"/>
      <c r="BK156" s="192"/>
      <c r="BL156" s="192"/>
      <c r="BM156" s="192"/>
      <c r="BN156" s="192"/>
      <c r="BO156" s="192"/>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c r="GL156"/>
      <c r="GM156"/>
      <c r="GN156"/>
      <c r="GO156"/>
      <c r="GP156"/>
      <c r="GQ156"/>
      <c r="GR156"/>
      <c r="GS156"/>
      <c r="GT156"/>
      <c r="GU156"/>
      <c r="GV156"/>
      <c r="GW156"/>
      <c r="GX156"/>
      <c r="GY156"/>
      <c r="GZ156"/>
      <c r="HA156"/>
      <c r="HB156"/>
      <c r="HC156"/>
      <c r="HD156"/>
      <c r="HE156"/>
      <c r="HF156"/>
      <c r="HG156"/>
      <c r="HH156"/>
      <c r="HI156"/>
      <c r="HJ156"/>
      <c r="HK156"/>
      <c r="HL156"/>
      <c r="HM156"/>
      <c r="HN156"/>
      <c r="HO156"/>
      <c r="HP156"/>
      <c r="HQ156"/>
      <c r="HR156"/>
      <c r="HS156"/>
      <c r="HT156"/>
      <c r="HU156"/>
      <c r="HV156"/>
      <c r="HW156"/>
      <c r="HX156"/>
      <c r="HY156"/>
      <c r="HZ156"/>
      <c r="IA156"/>
      <c r="IB156"/>
      <c r="IC156"/>
      <c r="ID156"/>
      <c r="IE156"/>
      <c r="IF156"/>
      <c r="IG156"/>
      <c r="IH156"/>
      <c r="II156"/>
      <c r="IJ156"/>
      <c r="IK156"/>
      <c r="IL156"/>
      <c r="IM156"/>
      <c r="IN156"/>
      <c r="IO156"/>
      <c r="IP156"/>
      <c r="IQ156"/>
      <c r="IR156"/>
      <c r="IS156"/>
      <c r="IT156"/>
      <c r="IU156"/>
      <c r="IV156"/>
    </row>
    <row r="157" spans="1:256" s="5" customFormat="1" ht="12.75" hidden="1" customHeight="1" outlineLevel="2">
      <c r="A157" s="9"/>
      <c r="B157" s="9"/>
      <c r="C157" s="26"/>
      <c r="D157" s="337" t="s">
        <v>83</v>
      </c>
      <c r="E157" s="88">
        <v>0</v>
      </c>
      <c r="F157" s="27"/>
      <c r="G157" s="211"/>
      <c r="H157" s="70"/>
      <c r="I157" s="70"/>
      <c r="J157" s="70"/>
      <c r="K157" s="70"/>
      <c r="L157" s="70"/>
      <c r="M157" s="70"/>
      <c r="N157" s="70"/>
      <c r="O157" s="70"/>
      <c r="P157" s="70"/>
      <c r="Q157" s="70"/>
      <c r="R157" s="70"/>
      <c r="S157" s="105"/>
      <c r="T157" s="105"/>
      <c r="U157" s="105"/>
      <c r="V157" s="105"/>
      <c r="W157" s="105"/>
      <c r="X157" s="105"/>
      <c r="Y157" s="105"/>
      <c r="Z157" s="105"/>
      <c r="AA157" s="221"/>
      <c r="AB157" s="221"/>
      <c r="AC157" s="221"/>
      <c r="AD157" s="221"/>
      <c r="AE157" s="221"/>
      <c r="AF157" s="221"/>
      <c r="AG157" s="221"/>
      <c r="AH157" s="221"/>
      <c r="AI157" s="221"/>
      <c r="AJ157" s="221"/>
      <c r="AK157" s="221"/>
      <c r="AL157" s="221"/>
      <c r="AM157" s="221"/>
      <c r="AN157" s="221"/>
      <c r="AO157" s="221"/>
      <c r="AP157" s="221"/>
      <c r="AQ157" s="221"/>
      <c r="AR157" s="221"/>
      <c r="AS157" s="221"/>
      <c r="AT157" s="221"/>
      <c r="AU157" s="221"/>
      <c r="AV157" s="221"/>
      <c r="AW157" s="221"/>
      <c r="AX157" s="221"/>
      <c r="AY157" s="221"/>
      <c r="AZ157" s="221"/>
      <c r="BA157" s="221"/>
      <c r="BB157" s="221"/>
      <c r="BC157" s="221"/>
      <c r="BD157" s="221"/>
      <c r="BE157" s="221"/>
      <c r="BF157" s="221"/>
      <c r="BG157" s="221"/>
      <c r="BH157" s="221"/>
      <c r="BI157" s="221"/>
      <c r="BJ157" s="192"/>
      <c r="BK157" s="192"/>
      <c r="BL157" s="192"/>
      <c r="BM157" s="192"/>
      <c r="BN157" s="192"/>
      <c r="BO157" s="192"/>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c r="HO157"/>
      <c r="HP157"/>
      <c r="HQ157"/>
      <c r="HR157"/>
      <c r="HS157"/>
      <c r="HT157"/>
      <c r="HU157"/>
      <c r="HV157"/>
      <c r="HW157"/>
      <c r="HX157"/>
      <c r="HY157"/>
      <c r="HZ157"/>
      <c r="IA157"/>
      <c r="IB157"/>
      <c r="IC157"/>
      <c r="ID157"/>
      <c r="IE157"/>
      <c r="IF157"/>
      <c r="IG157"/>
      <c r="IH157"/>
      <c r="II157"/>
      <c r="IJ157"/>
      <c r="IK157"/>
      <c r="IL157"/>
      <c r="IM157"/>
      <c r="IN157"/>
      <c r="IO157"/>
      <c r="IP157"/>
      <c r="IQ157"/>
      <c r="IR157"/>
      <c r="IS157"/>
      <c r="IT157"/>
      <c r="IU157"/>
      <c r="IV157"/>
    </row>
    <row r="158" spans="1:256" s="5" customFormat="1" ht="12.75" hidden="1" customHeight="1" outlineLevel="2">
      <c r="A158" s="9"/>
      <c r="B158" s="9"/>
      <c r="C158" s="26"/>
      <c r="D158" s="338"/>
      <c r="E158" s="88">
        <v>1</v>
      </c>
      <c r="F158" s="27"/>
      <c r="G158" s="212"/>
      <c r="H158" s="70">
        <f>IF(A7taxstdlife="n/a","n/a",IF(H$3&gt;(A7taxstdlife+$E158),(Input!$G$47-Input!$G$81)-SUM($G158:G158),(Input!$G$47-Input!$G$81)/A7taxstdlife))</f>
        <v>0</v>
      </c>
      <c r="I158" s="70">
        <f>IF(A7taxstdlife="n/a","n/a",IF(I$3&gt;(A7taxstdlife+$E158),(Input!$G$47-Input!$G$81)-SUM($G158:H158),(Input!$G$47-Input!$G$81)/A7taxstdlife))</f>
        <v>0</v>
      </c>
      <c r="J158" s="70">
        <f>IF(A7taxstdlife="n/a","n/a",IF(J$3&gt;(A7taxstdlife+$E158),(Input!$G$47-Input!$G$81)-SUM($G158:I158),(Input!$G$47-Input!$G$81)/A7taxstdlife))</f>
        <v>0</v>
      </c>
      <c r="K158" s="70">
        <f>IF(A7taxstdlife="n/a","n/a",IF(K$3&gt;(A7taxstdlife+$E158),(Input!$G$47-Input!$G$81)-SUM($G158:J158),(Input!$G$47-Input!$G$81)/A7taxstdlife))</f>
        <v>0</v>
      </c>
      <c r="L158" s="70">
        <f>IF(A7taxstdlife="n/a","n/a",IF(L$3&gt;(A7taxstdlife+$E158),(Input!$G$47-Input!$G$81)-SUM($G158:K158),(Input!$G$47-Input!$G$81)/A7taxstdlife))</f>
        <v>0</v>
      </c>
      <c r="M158" s="70">
        <f>IF(A7taxstdlife="n/a","n/a",IF(M$3&gt;(A7taxstdlife+$E158),(Input!$G$47-Input!$G$81)-SUM($G158:L158),(Input!$G$47-Input!$G$81)/A7taxstdlife))</f>
        <v>0</v>
      </c>
      <c r="N158" s="70">
        <f>IF(A7taxstdlife="n/a","n/a",IF(N$3&gt;(A7taxstdlife+$E158),(Input!$G$47-Input!$G$81)-SUM($G158:M158),(Input!$G$47-Input!$G$81)/A7taxstdlife))</f>
        <v>0</v>
      </c>
      <c r="O158" s="70">
        <f>IF(A7taxstdlife="n/a","n/a",IF(O$3&gt;(A7taxstdlife+$E158),(Input!$G$47-Input!$G$81)-SUM($G158:N158),(Input!$G$47-Input!$G$81)/A7taxstdlife))</f>
        <v>0</v>
      </c>
      <c r="P158" s="70">
        <f>IF(A7taxstdlife="n/a","n/a",IF(P$3&gt;(A7taxstdlife+$E158),(Input!$G$47-Input!$G$81)-SUM($G158:O158),(Input!$G$47-Input!$G$81)/A7taxstdlife))</f>
        <v>0</v>
      </c>
      <c r="Q158" s="70">
        <f>IF(A7taxstdlife="n/a","n/a",IF(Q$3&gt;(A7taxstdlife+$E158),(Input!$G$47-Input!$G$81)-SUM($G158:P158),(Input!$G$47-Input!$G$81)/A7taxstdlife))</f>
        <v>0</v>
      </c>
      <c r="R158" s="70"/>
      <c r="S158" s="105"/>
      <c r="T158" s="105"/>
      <c r="U158" s="105"/>
      <c r="V158" s="105"/>
      <c r="W158" s="105"/>
      <c r="X158" s="105"/>
      <c r="Y158" s="105"/>
      <c r="Z158" s="105"/>
      <c r="AA158" s="221"/>
      <c r="AB158" s="221"/>
      <c r="AC158" s="221"/>
      <c r="AD158" s="221"/>
      <c r="AE158" s="221"/>
      <c r="AF158" s="221"/>
      <c r="AG158" s="221"/>
      <c r="AH158" s="221"/>
      <c r="AI158" s="221"/>
      <c r="AJ158" s="221"/>
      <c r="AK158" s="221"/>
      <c r="AL158" s="221"/>
      <c r="AM158" s="221"/>
      <c r="AN158" s="221"/>
      <c r="AO158" s="221"/>
      <c r="AP158" s="221"/>
      <c r="AQ158" s="221"/>
      <c r="AR158" s="221"/>
      <c r="AS158" s="221"/>
      <c r="AT158" s="221"/>
      <c r="AU158" s="221"/>
      <c r="AV158" s="221"/>
      <c r="AW158" s="221"/>
      <c r="AX158" s="221"/>
      <c r="AY158" s="221"/>
      <c r="AZ158" s="221"/>
      <c r="BA158" s="221"/>
      <c r="BB158" s="221"/>
      <c r="BC158" s="221"/>
      <c r="BD158" s="221"/>
      <c r="BE158" s="221"/>
      <c r="BF158" s="221"/>
      <c r="BG158" s="221"/>
      <c r="BH158" s="221"/>
      <c r="BI158" s="221"/>
      <c r="BJ158" s="192"/>
      <c r="BK158" s="192"/>
      <c r="BL158" s="192"/>
      <c r="BM158" s="192"/>
      <c r="BN158" s="192"/>
      <c r="BO158" s="192"/>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c r="FT158"/>
      <c r="FU158"/>
      <c r="FV158"/>
      <c r="FW158"/>
      <c r="FX158"/>
      <c r="FY158"/>
      <c r="FZ158"/>
      <c r="GA158"/>
      <c r="GB158"/>
      <c r="GC158"/>
      <c r="GD158"/>
      <c r="GE158"/>
      <c r="GF158"/>
      <c r="GG158"/>
      <c r="GH158"/>
      <c r="GI158"/>
      <c r="GJ158"/>
      <c r="GK158"/>
      <c r="GL158"/>
      <c r="GM158"/>
      <c r="GN158"/>
      <c r="GO158"/>
      <c r="GP158"/>
      <c r="GQ158"/>
      <c r="GR158"/>
      <c r="GS158"/>
      <c r="GT158"/>
      <c r="GU158"/>
      <c r="GV158"/>
      <c r="GW158"/>
      <c r="GX158"/>
      <c r="GY158"/>
      <c r="GZ158"/>
      <c r="HA158"/>
      <c r="HB158"/>
      <c r="HC158"/>
      <c r="HD158"/>
      <c r="HE158"/>
      <c r="HF158"/>
      <c r="HG158"/>
      <c r="HH158"/>
      <c r="HI158"/>
      <c r="HJ158"/>
      <c r="HK158"/>
      <c r="HL158"/>
      <c r="HM158"/>
      <c r="HN158"/>
      <c r="HO158"/>
      <c r="HP158"/>
      <c r="HQ158"/>
      <c r="HR158"/>
      <c r="HS158"/>
      <c r="HT158"/>
      <c r="HU158"/>
      <c r="HV158"/>
      <c r="HW158"/>
      <c r="HX158"/>
      <c r="HY158"/>
      <c r="HZ158"/>
      <c r="IA158"/>
      <c r="IB158"/>
      <c r="IC158"/>
      <c r="ID158"/>
      <c r="IE158"/>
      <c r="IF158"/>
      <c r="IG158"/>
      <c r="IH158"/>
      <c r="II158"/>
      <c r="IJ158"/>
      <c r="IK158"/>
      <c r="IL158"/>
      <c r="IM158"/>
      <c r="IN158"/>
      <c r="IO158"/>
      <c r="IP158"/>
      <c r="IQ158"/>
      <c r="IR158"/>
      <c r="IS158"/>
      <c r="IT158"/>
      <c r="IU158"/>
      <c r="IV158"/>
    </row>
    <row r="159" spans="1:256" s="5" customFormat="1" ht="12.75" hidden="1" customHeight="1" outlineLevel="2">
      <c r="A159" s="9"/>
      <c r="B159" s="9"/>
      <c r="C159" s="26"/>
      <c r="D159" s="338"/>
      <c r="E159" s="88">
        <v>2</v>
      </c>
      <c r="F159" s="27"/>
      <c r="G159" s="213"/>
      <c r="H159" s="151"/>
      <c r="I159" s="70">
        <f>IF(A7taxstdlife="n/a","n/a",IF(I$3&gt;(A7taxstdlife+$E159),(Input!$H$47-Input!$H$81)-SUM($H159:H159),(Input!$H$47-Input!$H$81)/A7taxstdlife))</f>
        <v>0.37955234427746798</v>
      </c>
      <c r="J159" s="70">
        <f>IF(A7taxstdlife="n/a","n/a",IF(J$3&gt;(A7taxstdlife+$E159),(Input!$H$47-Input!$H$81)-SUM($H159:I159),(Input!$H$47-Input!$H$81)/A7taxstdlife))</f>
        <v>0.37955234427746798</v>
      </c>
      <c r="K159" s="70">
        <f>IF(A7taxstdlife="n/a","n/a",IF(K$3&gt;(A7taxstdlife+$E159),(Input!$H$47-Input!$H$81)-SUM($H159:J159),(Input!$H$47-Input!$H$81)/A7taxstdlife))</f>
        <v>0.37955234427746798</v>
      </c>
      <c r="L159" s="70">
        <f>IF(A7taxstdlife="n/a","n/a",IF(L$3&gt;(A7taxstdlife+$E159),(Input!$H$47-Input!$H$81)-SUM($H159:K159),(Input!$H$47-Input!$H$81)/A7taxstdlife))</f>
        <v>0.37955234427746798</v>
      </c>
      <c r="M159" s="70">
        <f>IF(A7taxstdlife="n/a","n/a",IF(M$3&gt;(A7taxstdlife+$E159),(Input!$H$47-Input!$H$81)-SUM($H159:L159),(Input!$H$47-Input!$H$81)/A7taxstdlife))</f>
        <v>0.37955234427746798</v>
      </c>
      <c r="N159" s="70">
        <f>IF(A7taxstdlife="n/a","n/a",IF(N$3&gt;(A7taxstdlife+$E159),(Input!$H$47-Input!$H$81)-SUM($H159:M159),(Input!$H$47-Input!$H$81)/A7taxstdlife))</f>
        <v>0.37955234427746798</v>
      </c>
      <c r="O159" s="70">
        <f>IF(A7taxstdlife="n/a","n/a",IF(O$3&gt;(A7taxstdlife+$E159),(Input!$H$47-Input!$H$81)-SUM($H159:N159),(Input!$H$47-Input!$H$81)/A7taxstdlife))</f>
        <v>0.37955234427746798</v>
      </c>
      <c r="P159" s="70">
        <f>IF(A7taxstdlife="n/a","n/a",IF(P$3&gt;(A7taxstdlife+$E159),(Input!$H$47-Input!$H$81)-SUM($H159:O159),(Input!$H$47-Input!$H$81)/A7taxstdlife))</f>
        <v>0.37955234427746798</v>
      </c>
      <c r="Q159" s="70">
        <f>IF(A7taxstdlife="n/a","n/a",IF(Q$3&gt;(A7taxstdlife+$E159),(Input!$H$47-Input!$H$81)-SUM($H159:P159),(Input!$H$47-Input!$H$81)/A7taxstdlife))</f>
        <v>0.37955234427746798</v>
      </c>
      <c r="R159" s="70"/>
      <c r="S159" s="105"/>
      <c r="T159" s="105"/>
      <c r="U159" s="105"/>
      <c r="V159" s="105"/>
      <c r="W159" s="105"/>
      <c r="X159" s="105"/>
      <c r="Y159" s="105"/>
      <c r="Z159" s="105"/>
      <c r="AA159" s="221"/>
      <c r="AB159" s="221"/>
      <c r="AC159" s="221"/>
      <c r="AD159" s="221"/>
      <c r="AE159" s="221"/>
      <c r="AF159" s="221"/>
      <c r="AG159" s="221"/>
      <c r="AH159" s="221"/>
      <c r="AI159" s="221"/>
      <c r="AJ159" s="221"/>
      <c r="AK159" s="221"/>
      <c r="AL159" s="221"/>
      <c r="AM159" s="221"/>
      <c r="AN159" s="221"/>
      <c r="AO159" s="221"/>
      <c r="AP159" s="221"/>
      <c r="AQ159" s="221"/>
      <c r="AR159" s="221"/>
      <c r="AS159" s="221"/>
      <c r="AT159" s="221"/>
      <c r="AU159" s="221"/>
      <c r="AV159" s="221"/>
      <c r="AW159" s="221"/>
      <c r="AX159" s="221"/>
      <c r="AY159" s="221"/>
      <c r="AZ159" s="221"/>
      <c r="BA159" s="221"/>
      <c r="BB159" s="221"/>
      <c r="BC159" s="221"/>
      <c r="BD159" s="221"/>
      <c r="BE159" s="221"/>
      <c r="BF159" s="221"/>
      <c r="BG159" s="221"/>
      <c r="BH159" s="221"/>
      <c r="BI159" s="221"/>
      <c r="BJ159" s="192"/>
      <c r="BK159" s="192"/>
      <c r="BL159" s="192"/>
      <c r="BM159" s="192"/>
      <c r="BN159" s="192"/>
      <c r="BO159" s="192"/>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c r="FT159"/>
      <c r="FU159"/>
      <c r="FV159"/>
      <c r="FW159"/>
      <c r="FX159"/>
      <c r="FY159"/>
      <c r="FZ159"/>
      <c r="GA159"/>
      <c r="GB159"/>
      <c r="GC159"/>
      <c r="GD159"/>
      <c r="GE159"/>
      <c r="GF159"/>
      <c r="GG159"/>
      <c r="GH159"/>
      <c r="GI159"/>
      <c r="GJ159"/>
      <c r="GK159"/>
      <c r="GL159"/>
      <c r="GM159"/>
      <c r="GN159"/>
      <c r="GO159"/>
      <c r="GP159"/>
      <c r="GQ159"/>
      <c r="GR159"/>
      <c r="GS159"/>
      <c r="GT159"/>
      <c r="GU159"/>
      <c r="GV159"/>
      <c r="GW159"/>
      <c r="GX159"/>
      <c r="GY159"/>
      <c r="GZ159"/>
      <c r="HA159"/>
      <c r="HB159"/>
      <c r="HC159"/>
      <c r="HD159"/>
      <c r="HE159"/>
      <c r="HF159"/>
      <c r="HG159"/>
      <c r="HH159"/>
      <c r="HI159"/>
      <c r="HJ159"/>
      <c r="HK159"/>
      <c r="HL159"/>
      <c r="HM159"/>
      <c r="HN159"/>
      <c r="HO159"/>
      <c r="HP159"/>
      <c r="HQ159"/>
      <c r="HR159"/>
      <c r="HS159"/>
      <c r="HT159"/>
      <c r="HU159"/>
      <c r="HV159"/>
      <c r="HW159"/>
      <c r="HX159"/>
      <c r="HY159"/>
      <c r="HZ159"/>
      <c r="IA159"/>
      <c r="IB159"/>
      <c r="IC159"/>
      <c r="ID159"/>
      <c r="IE159"/>
      <c r="IF159"/>
      <c r="IG159"/>
      <c r="IH159"/>
      <c r="II159"/>
      <c r="IJ159"/>
      <c r="IK159"/>
      <c r="IL159"/>
      <c r="IM159"/>
      <c r="IN159"/>
      <c r="IO159"/>
      <c r="IP159"/>
      <c r="IQ159"/>
      <c r="IR159"/>
      <c r="IS159"/>
      <c r="IT159"/>
      <c r="IU159"/>
      <c r="IV159"/>
    </row>
    <row r="160" spans="1:256" s="5" customFormat="1" ht="12.75" hidden="1" customHeight="1" outlineLevel="2">
      <c r="A160" s="9"/>
      <c r="B160" s="9"/>
      <c r="C160" s="26"/>
      <c r="D160" s="338"/>
      <c r="E160" s="88">
        <v>3</v>
      </c>
      <c r="F160" s="27"/>
      <c r="G160" s="213"/>
      <c r="H160" s="152"/>
      <c r="I160" s="151"/>
      <c r="J160" s="70">
        <f>IF(A7taxstdlife="n/a","n/a",IF(J$3&gt;(A7taxstdlife+$E160),(Input!$I$47-Input!$I$81)-SUM($I160:I160),(Input!$I$47-Input!$I$81)/A7taxstdlife))</f>
        <v>0.4484628101177372</v>
      </c>
      <c r="K160" s="70">
        <f>IF(A7taxstdlife="n/a","n/a",IF(K$3&gt;(A7taxstdlife+$E160),(Input!$I$47-Input!$I$81)-SUM($I160:J160),(Input!$I$47-Input!$I$81)/A7taxstdlife))</f>
        <v>0.4484628101177372</v>
      </c>
      <c r="L160" s="70">
        <f>IF(A7taxstdlife="n/a","n/a",IF(L$3&gt;(A7taxstdlife+$E160),(Input!$I$47-Input!$I$81)-SUM($I160:K160),(Input!$I$47-Input!$I$81)/A7taxstdlife))</f>
        <v>0.4484628101177372</v>
      </c>
      <c r="M160" s="70">
        <f>IF(A7taxstdlife="n/a","n/a",IF(M$3&gt;(A7taxstdlife+$E160),(Input!$I$47-Input!$I$81)-SUM($I160:L160),(Input!$I$47-Input!$I$81)/A7taxstdlife))</f>
        <v>0.4484628101177372</v>
      </c>
      <c r="N160" s="70">
        <f>IF(A7taxstdlife="n/a","n/a",IF(N$3&gt;(A7taxstdlife+$E160),(Input!$I$47-Input!$I$81)-SUM($I160:M160),(Input!$I$47-Input!$I$81)/A7taxstdlife))</f>
        <v>0.4484628101177372</v>
      </c>
      <c r="O160" s="70">
        <f>IF(A7taxstdlife="n/a","n/a",IF(O$3&gt;(A7taxstdlife+$E160),(Input!$I$47-Input!$I$81)-SUM($I160:N160),(Input!$I$47-Input!$I$81)/A7taxstdlife))</f>
        <v>0.4484628101177372</v>
      </c>
      <c r="P160" s="70">
        <f>IF(A7taxstdlife="n/a","n/a",IF(P$3&gt;(A7taxstdlife+$E160),(Input!$I$47-Input!$I$81)-SUM($I160:O160),(Input!$I$47-Input!$I$81)/A7taxstdlife))</f>
        <v>0.4484628101177372</v>
      </c>
      <c r="Q160" s="70">
        <f>IF(A7taxstdlife="n/a","n/a",IF(Q$3&gt;(A7taxstdlife+$E160),(Input!$I$47-Input!$I$81)-SUM($I160:P160),(Input!$I$47-Input!$I$81)/A7taxstdlife))</f>
        <v>0.4484628101177372</v>
      </c>
      <c r="R160" s="70"/>
      <c r="S160" s="105"/>
      <c r="T160" s="105"/>
      <c r="U160" s="105"/>
      <c r="V160" s="105"/>
      <c r="W160" s="105"/>
      <c r="X160" s="105"/>
      <c r="Y160" s="105"/>
      <c r="Z160" s="105"/>
      <c r="AA160" s="221"/>
      <c r="AB160" s="221"/>
      <c r="AC160" s="221"/>
      <c r="AD160" s="221"/>
      <c r="AE160" s="221"/>
      <c r="AF160" s="221"/>
      <c r="AG160" s="221"/>
      <c r="AH160" s="221"/>
      <c r="AI160" s="221"/>
      <c r="AJ160" s="221"/>
      <c r="AK160" s="221"/>
      <c r="AL160" s="221"/>
      <c r="AM160" s="221"/>
      <c r="AN160" s="221"/>
      <c r="AO160" s="221"/>
      <c r="AP160" s="221"/>
      <c r="AQ160" s="221"/>
      <c r="AR160" s="221"/>
      <c r="AS160" s="221"/>
      <c r="AT160" s="221"/>
      <c r="AU160" s="221"/>
      <c r="AV160" s="221"/>
      <c r="AW160" s="221"/>
      <c r="AX160" s="221"/>
      <c r="AY160" s="221"/>
      <c r="AZ160" s="221"/>
      <c r="BA160" s="221"/>
      <c r="BB160" s="221"/>
      <c r="BC160" s="221"/>
      <c r="BD160" s="221"/>
      <c r="BE160" s="221"/>
      <c r="BF160" s="221"/>
      <c r="BG160" s="221"/>
      <c r="BH160" s="221"/>
      <c r="BI160" s="221"/>
      <c r="BJ160" s="192"/>
      <c r="BK160" s="192"/>
      <c r="BL160" s="192"/>
      <c r="BM160" s="192"/>
      <c r="BN160" s="192"/>
      <c r="BO160" s="192"/>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c r="FT160"/>
      <c r="FU160"/>
      <c r="FV160"/>
      <c r="FW160"/>
      <c r="FX160"/>
      <c r="FY160"/>
      <c r="FZ160"/>
      <c r="GA160"/>
      <c r="GB160"/>
      <c r="GC160"/>
      <c r="GD160"/>
      <c r="GE160"/>
      <c r="GF160"/>
      <c r="GG160"/>
      <c r="GH160"/>
      <c r="GI160"/>
      <c r="GJ160"/>
      <c r="GK160"/>
      <c r="GL160"/>
      <c r="GM160"/>
      <c r="GN160"/>
      <c r="GO160"/>
      <c r="GP160"/>
      <c r="GQ160"/>
      <c r="GR160"/>
      <c r="GS160"/>
      <c r="GT160"/>
      <c r="GU160"/>
      <c r="GV160"/>
      <c r="GW160"/>
      <c r="GX160"/>
      <c r="GY160"/>
      <c r="GZ160"/>
      <c r="HA160"/>
      <c r="HB160"/>
      <c r="HC160"/>
      <c r="HD160"/>
      <c r="HE160"/>
      <c r="HF160"/>
      <c r="HG160"/>
      <c r="HH160"/>
      <c r="HI160"/>
      <c r="HJ160"/>
      <c r="HK160"/>
      <c r="HL160"/>
      <c r="HM160"/>
      <c r="HN160"/>
      <c r="HO160"/>
      <c r="HP160"/>
      <c r="HQ160"/>
      <c r="HR160"/>
      <c r="HS160"/>
      <c r="HT160"/>
      <c r="HU160"/>
      <c r="HV160"/>
      <c r="HW160"/>
      <c r="HX160"/>
      <c r="HY160"/>
      <c r="HZ160"/>
      <c r="IA160"/>
      <c r="IB160"/>
      <c r="IC160"/>
      <c r="ID160"/>
      <c r="IE160"/>
      <c r="IF160"/>
      <c r="IG160"/>
      <c r="IH160"/>
      <c r="II160"/>
      <c r="IJ160"/>
      <c r="IK160"/>
      <c r="IL160"/>
      <c r="IM160"/>
      <c r="IN160"/>
      <c r="IO160"/>
      <c r="IP160"/>
      <c r="IQ160"/>
      <c r="IR160"/>
      <c r="IS160"/>
      <c r="IT160"/>
      <c r="IU160"/>
      <c r="IV160"/>
    </row>
    <row r="161" spans="1:256" s="5" customFormat="1" ht="12.75" hidden="1" customHeight="1" outlineLevel="2">
      <c r="A161" s="9"/>
      <c r="B161" s="9"/>
      <c r="C161" s="26"/>
      <c r="D161" s="338"/>
      <c r="E161" s="88">
        <v>4</v>
      </c>
      <c r="F161" s="27"/>
      <c r="G161" s="213"/>
      <c r="H161" s="152"/>
      <c r="I161" s="152"/>
      <c r="J161" s="151"/>
      <c r="K161" s="70">
        <f>IF(A7taxstdlife="n/a","n/a",IF(K$3&gt;(A7taxstdlife+$E161),(Input!$J$47-Input!$J$81)-SUM($J161:J161),(Input!$J$47-Input!$J$81)/A7taxstdlife))</f>
        <v>0.42868230529002987</v>
      </c>
      <c r="L161" s="70">
        <f>IF(A7taxstdlife="n/a","n/a",IF(L$3&gt;(A7taxstdlife+$E161),(Input!$J$47-Input!$J$81)-SUM($J161:K161),(Input!$J$47-Input!$J$81)/A7taxstdlife))</f>
        <v>0.42868230529002987</v>
      </c>
      <c r="M161" s="70">
        <f>IF(A7taxstdlife="n/a","n/a",IF(M$3&gt;(A7taxstdlife+$E161),(Input!$J$47-Input!$J$81)-SUM($J161:L161),(Input!$J$47-Input!$J$81)/A7taxstdlife))</f>
        <v>0.42868230529002987</v>
      </c>
      <c r="N161" s="70">
        <f>IF(A7taxstdlife="n/a","n/a",IF(N$3&gt;(A7taxstdlife+$E161),(Input!$J$47-Input!$J$81)-SUM($J161:M161),(Input!$J$47-Input!$J$81)/A7taxstdlife))</f>
        <v>0.42868230529002987</v>
      </c>
      <c r="O161" s="70">
        <f>IF(A7taxstdlife="n/a","n/a",IF(O$3&gt;(A7taxstdlife+$E161),(Input!$J$47-Input!$J$81)-SUM($J161:N161),(Input!$J$47-Input!$J$81)/A7taxstdlife))</f>
        <v>0.42868230529002987</v>
      </c>
      <c r="P161" s="70">
        <f>IF(A7taxstdlife="n/a","n/a",IF(P$3&gt;(A7taxstdlife+$E161),(Input!$J$47-Input!$J$81)-SUM($J161:O161),(Input!$J$47-Input!$J$81)/A7taxstdlife))</f>
        <v>0.42868230529002987</v>
      </c>
      <c r="Q161" s="70">
        <f>IF(A7taxstdlife="n/a","n/a",IF(Q$3&gt;(A7taxstdlife+$E161),(Input!$J$47-Input!$J$81)-SUM($J161:P161),(Input!$J$47-Input!$J$81)/A7taxstdlife))</f>
        <v>0.42868230529002987</v>
      </c>
      <c r="R161" s="70"/>
      <c r="S161" s="105"/>
      <c r="T161" s="105"/>
      <c r="U161" s="105"/>
      <c r="V161" s="105"/>
      <c r="W161" s="105"/>
      <c r="X161" s="105"/>
      <c r="Y161" s="105"/>
      <c r="Z161" s="105"/>
      <c r="AA161" s="221"/>
      <c r="AB161" s="221"/>
      <c r="AC161" s="221"/>
      <c r="AD161" s="221"/>
      <c r="AE161" s="221"/>
      <c r="AF161" s="221"/>
      <c r="AG161" s="221"/>
      <c r="AH161" s="221"/>
      <c r="AI161" s="221"/>
      <c r="AJ161" s="221"/>
      <c r="AK161" s="221"/>
      <c r="AL161" s="221"/>
      <c r="AM161" s="221"/>
      <c r="AN161" s="221"/>
      <c r="AO161" s="221"/>
      <c r="AP161" s="221"/>
      <c r="AQ161" s="221"/>
      <c r="AR161" s="221"/>
      <c r="AS161" s="221"/>
      <c r="AT161" s="221"/>
      <c r="AU161" s="221"/>
      <c r="AV161" s="221"/>
      <c r="AW161" s="221"/>
      <c r="AX161" s="221"/>
      <c r="AY161" s="221"/>
      <c r="AZ161" s="221"/>
      <c r="BA161" s="221"/>
      <c r="BB161" s="221"/>
      <c r="BC161" s="221"/>
      <c r="BD161" s="221"/>
      <c r="BE161" s="221"/>
      <c r="BF161" s="221"/>
      <c r="BG161" s="221"/>
      <c r="BH161" s="221"/>
      <c r="BI161" s="221"/>
      <c r="BJ161" s="192"/>
      <c r="BK161" s="192"/>
      <c r="BL161" s="192"/>
      <c r="BM161" s="192"/>
      <c r="BN161" s="192"/>
      <c r="BO161" s="192"/>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c r="FT161"/>
      <c r="FU161"/>
      <c r="FV161"/>
      <c r="FW161"/>
      <c r="FX161"/>
      <c r="FY161"/>
      <c r="FZ161"/>
      <c r="GA161"/>
      <c r="GB161"/>
      <c r="GC161"/>
      <c r="GD161"/>
      <c r="GE161"/>
      <c r="GF161"/>
      <c r="GG161"/>
      <c r="GH161"/>
      <c r="GI161"/>
      <c r="GJ161"/>
      <c r="GK161"/>
      <c r="GL161"/>
      <c r="GM161"/>
      <c r="GN161"/>
      <c r="GO161"/>
      <c r="GP161"/>
      <c r="GQ161"/>
      <c r="GR161"/>
      <c r="GS161"/>
      <c r="GT161"/>
      <c r="GU161"/>
      <c r="GV161"/>
      <c r="GW161"/>
      <c r="GX161"/>
      <c r="GY161"/>
      <c r="GZ161"/>
      <c r="HA161"/>
      <c r="HB161"/>
      <c r="HC161"/>
      <c r="HD161"/>
      <c r="HE161"/>
      <c r="HF161"/>
      <c r="HG161"/>
      <c r="HH161"/>
      <c r="HI161"/>
      <c r="HJ161"/>
      <c r="HK161"/>
      <c r="HL161"/>
      <c r="HM161"/>
      <c r="HN161"/>
      <c r="HO161"/>
      <c r="HP161"/>
      <c r="HQ161"/>
      <c r="HR161"/>
      <c r="HS161"/>
      <c r="HT161"/>
      <c r="HU161"/>
      <c r="HV161"/>
      <c r="HW161"/>
      <c r="HX161"/>
      <c r="HY161"/>
      <c r="HZ161"/>
      <c r="IA161"/>
      <c r="IB161"/>
      <c r="IC161"/>
      <c r="ID161"/>
      <c r="IE161"/>
      <c r="IF161"/>
      <c r="IG161"/>
      <c r="IH161"/>
      <c r="II161"/>
      <c r="IJ161"/>
      <c r="IK161"/>
      <c r="IL161"/>
      <c r="IM161"/>
      <c r="IN161"/>
      <c r="IO161"/>
      <c r="IP161"/>
      <c r="IQ161"/>
      <c r="IR161"/>
      <c r="IS161"/>
      <c r="IT161"/>
      <c r="IU161"/>
      <c r="IV161"/>
    </row>
    <row r="162" spans="1:256" s="5" customFormat="1" ht="12.75" hidden="1" customHeight="1" outlineLevel="2">
      <c r="A162" s="9"/>
      <c r="B162" s="9"/>
      <c r="C162" s="26"/>
      <c r="D162" s="338"/>
      <c r="E162" s="88">
        <v>5</v>
      </c>
      <c r="F162" s="27"/>
      <c r="G162" s="213"/>
      <c r="H162" s="152"/>
      <c r="I162" s="152"/>
      <c r="J162" s="152"/>
      <c r="K162" s="151"/>
      <c r="L162" s="70">
        <f>IF(A7taxstdlife="n/a","n/a",IF(L$3&gt;(A7taxstdlife+$E162),(Input!$K$47-Input!$K$81)-SUM($K162:K162),(Input!$K$47-Input!$K$81)/A7taxstdlife))</f>
        <v>0.28000759480276394</v>
      </c>
      <c r="M162" s="70">
        <f>IF(A7taxstdlife="n/a","n/a",IF(M$3&gt;(A7taxstdlife+$E162),(Input!$K$47-Input!$K$81)-SUM($K162:L162),(Input!$K$47-Input!$K$81)/A7taxstdlife))</f>
        <v>0.28000759480276394</v>
      </c>
      <c r="N162" s="70">
        <f>IF(A7taxstdlife="n/a","n/a",IF(N$3&gt;(A7taxstdlife+$E162),(Input!$K$47-Input!$K$81)-SUM($K162:M162),(Input!$K$47-Input!$K$81)/A7taxstdlife))</f>
        <v>0.28000759480276394</v>
      </c>
      <c r="O162" s="70">
        <f>IF(A7taxstdlife="n/a","n/a",IF(O$3&gt;(A7taxstdlife+$E162),(Input!$K$47-Input!$K$81)-SUM($K162:N162),(Input!$K$47-Input!$K$81)/A7taxstdlife))</f>
        <v>0.28000759480276394</v>
      </c>
      <c r="P162" s="70">
        <f>IF(A7taxstdlife="n/a","n/a",IF(P$3&gt;(A7taxstdlife+$E162),(Input!$K$47-Input!$K$81)-SUM($K162:O162),(Input!$K$47-Input!$K$81)/A7taxstdlife))</f>
        <v>0.28000759480276394</v>
      </c>
      <c r="Q162" s="70">
        <f>IF(A7taxstdlife="n/a","n/a",IF(Q$3&gt;(A7taxstdlife+$E162),(Input!$K$47-Input!$K$81)-SUM($K162:P162),(Input!$K$47-Input!$K$81)/A7taxstdlife))</f>
        <v>0.28000759480276394</v>
      </c>
      <c r="R162" s="70"/>
      <c r="S162" s="105"/>
      <c r="T162" s="105"/>
      <c r="U162" s="105"/>
      <c r="V162" s="105"/>
      <c r="W162" s="105"/>
      <c r="X162" s="105"/>
      <c r="Y162" s="105"/>
      <c r="Z162" s="105"/>
      <c r="AA162" s="221"/>
      <c r="AB162" s="221"/>
      <c r="AC162" s="221"/>
      <c r="AD162" s="221"/>
      <c r="AE162" s="221"/>
      <c r="AF162" s="221"/>
      <c r="AG162" s="221"/>
      <c r="AH162" s="221"/>
      <c r="AI162" s="221"/>
      <c r="AJ162" s="221"/>
      <c r="AK162" s="221"/>
      <c r="AL162" s="221"/>
      <c r="AM162" s="221"/>
      <c r="AN162" s="221"/>
      <c r="AO162" s="221"/>
      <c r="AP162" s="221"/>
      <c r="AQ162" s="221"/>
      <c r="AR162" s="221"/>
      <c r="AS162" s="221"/>
      <c r="AT162" s="221"/>
      <c r="AU162" s="221"/>
      <c r="AV162" s="221"/>
      <c r="AW162" s="221"/>
      <c r="AX162" s="221"/>
      <c r="AY162" s="221"/>
      <c r="AZ162" s="221"/>
      <c r="BA162" s="221"/>
      <c r="BB162" s="221"/>
      <c r="BC162" s="221"/>
      <c r="BD162" s="221"/>
      <c r="BE162" s="221"/>
      <c r="BF162" s="221"/>
      <c r="BG162" s="221"/>
      <c r="BH162" s="221"/>
      <c r="BI162" s="221"/>
      <c r="BJ162" s="192"/>
      <c r="BK162" s="192"/>
      <c r="BL162" s="192"/>
      <c r="BM162" s="192"/>
      <c r="BN162" s="192"/>
      <c r="BO162" s="19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c r="HO162"/>
      <c r="HP162"/>
      <c r="HQ162"/>
      <c r="HR162"/>
      <c r="HS162"/>
      <c r="HT162"/>
      <c r="HU162"/>
      <c r="HV162"/>
      <c r="HW162"/>
      <c r="HX162"/>
      <c r="HY162"/>
      <c r="HZ162"/>
      <c r="IA162"/>
      <c r="IB162"/>
      <c r="IC162"/>
      <c r="ID162"/>
      <c r="IE162"/>
      <c r="IF162"/>
      <c r="IG162"/>
      <c r="IH162"/>
      <c r="II162"/>
      <c r="IJ162"/>
      <c r="IK162"/>
      <c r="IL162"/>
      <c r="IM162"/>
      <c r="IN162"/>
      <c r="IO162"/>
      <c r="IP162"/>
      <c r="IQ162"/>
      <c r="IR162"/>
      <c r="IS162"/>
      <c r="IT162"/>
      <c r="IU162"/>
      <c r="IV162"/>
    </row>
    <row r="163" spans="1:256" s="5" customFormat="1" ht="12.75" hidden="1" customHeight="1" outlineLevel="2">
      <c r="A163" s="9"/>
      <c r="B163" s="9"/>
      <c r="C163" s="26"/>
      <c r="D163" s="338"/>
      <c r="E163" s="88">
        <v>6</v>
      </c>
      <c r="F163" s="27"/>
      <c r="G163" s="213"/>
      <c r="H163" s="152"/>
      <c r="I163" s="152"/>
      <c r="J163" s="152"/>
      <c r="K163" s="152"/>
      <c r="L163" s="151"/>
      <c r="M163" s="70">
        <f>IF(A7taxstdlife="n/a","n/a",IF(M$3&gt;(A7taxstdlife+$E163),(Input!$L$47-Input!$L$81)-SUM($L163:L163),(Input!$L$47-Input!$L$81)/A7taxstdlife))</f>
        <v>0.37326785592171752</v>
      </c>
      <c r="N163" s="70">
        <f>IF(A7taxstdlife="n/a","n/a",IF(N$3&gt;(A7taxstdlife+$E163),(Input!$L$47-Input!$L$81)-SUM($L163:M163),(Input!$L$47-Input!$L$81)/A7taxstdlife))</f>
        <v>0.37326785592171752</v>
      </c>
      <c r="O163" s="70">
        <f>IF(A7taxstdlife="n/a","n/a",IF(O$3&gt;(A7taxstdlife+$E163),(Input!$L$47-Input!$L$81)-SUM($L163:N163),(Input!$L$47-Input!$L$81)/A7taxstdlife))</f>
        <v>0.37326785592171752</v>
      </c>
      <c r="P163" s="70">
        <f>IF(A7taxstdlife="n/a","n/a",IF(P$3&gt;(A7taxstdlife+$E163),(Input!$L$47-Input!$L$81)-SUM($L163:O163),(Input!$L$47-Input!$L$81)/A7taxstdlife))</f>
        <v>0.37326785592171752</v>
      </c>
      <c r="Q163" s="70">
        <f>IF(A7taxstdlife="n/a","n/a",IF(Q$3&gt;(A7taxstdlife+$E163),(Input!$L$47-Input!$L$81)-SUM($L163:P163),(Input!$L$47-Input!$L$81)/A7taxstdlife))</f>
        <v>0.37326785592171752</v>
      </c>
      <c r="R163" s="70"/>
      <c r="S163" s="105"/>
      <c r="T163" s="105"/>
      <c r="U163" s="105"/>
      <c r="V163" s="105"/>
      <c r="W163" s="105"/>
      <c r="X163" s="105"/>
      <c r="Y163" s="105"/>
      <c r="Z163" s="105"/>
      <c r="AA163" s="221"/>
      <c r="AB163" s="221"/>
      <c r="AC163" s="221"/>
      <c r="AD163" s="221"/>
      <c r="AE163" s="221"/>
      <c r="AF163" s="221"/>
      <c r="AG163" s="221"/>
      <c r="AH163" s="221"/>
      <c r="AI163" s="221"/>
      <c r="AJ163" s="221"/>
      <c r="AK163" s="221"/>
      <c r="AL163" s="221"/>
      <c r="AM163" s="221"/>
      <c r="AN163" s="221"/>
      <c r="AO163" s="221"/>
      <c r="AP163" s="221"/>
      <c r="AQ163" s="221"/>
      <c r="AR163" s="221"/>
      <c r="AS163" s="221"/>
      <c r="AT163" s="221"/>
      <c r="AU163" s="221"/>
      <c r="AV163" s="221"/>
      <c r="AW163" s="221"/>
      <c r="AX163" s="221"/>
      <c r="AY163" s="221"/>
      <c r="AZ163" s="221"/>
      <c r="BA163" s="221"/>
      <c r="BB163" s="221"/>
      <c r="BC163" s="221"/>
      <c r="BD163" s="221"/>
      <c r="BE163" s="221"/>
      <c r="BF163" s="221"/>
      <c r="BG163" s="221"/>
      <c r="BH163" s="221"/>
      <c r="BI163" s="221"/>
      <c r="BJ163" s="192"/>
      <c r="BK163" s="192"/>
      <c r="BL163" s="192"/>
      <c r="BM163" s="192"/>
      <c r="BN163" s="192"/>
      <c r="BO163" s="192"/>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c r="FT163"/>
      <c r="FU163"/>
      <c r="FV163"/>
      <c r="FW163"/>
      <c r="FX163"/>
      <c r="FY163"/>
      <c r="FZ163"/>
      <c r="GA163"/>
      <c r="GB163"/>
      <c r="GC163"/>
      <c r="GD163"/>
      <c r="GE163"/>
      <c r="GF163"/>
      <c r="GG163"/>
      <c r="GH163"/>
      <c r="GI163"/>
      <c r="GJ163"/>
      <c r="GK163"/>
      <c r="GL163"/>
      <c r="GM163"/>
      <c r="GN163"/>
      <c r="GO163"/>
      <c r="GP163"/>
      <c r="GQ163"/>
      <c r="GR163"/>
      <c r="GS163"/>
      <c r="GT163"/>
      <c r="GU163"/>
      <c r="GV163"/>
      <c r="GW163"/>
      <c r="GX163"/>
      <c r="GY163"/>
      <c r="GZ163"/>
      <c r="HA163"/>
      <c r="HB163"/>
      <c r="HC163"/>
      <c r="HD163"/>
      <c r="HE163"/>
      <c r="HF163"/>
      <c r="HG163"/>
      <c r="HH163"/>
      <c r="HI163"/>
      <c r="HJ163"/>
      <c r="HK163"/>
      <c r="HL163"/>
      <c r="HM163"/>
      <c r="HN163"/>
      <c r="HO163"/>
      <c r="HP163"/>
      <c r="HQ163"/>
      <c r="HR163"/>
      <c r="HS163"/>
      <c r="HT163"/>
      <c r="HU163"/>
      <c r="HV163"/>
      <c r="HW163"/>
      <c r="HX163"/>
      <c r="HY163"/>
      <c r="HZ163"/>
      <c r="IA163"/>
      <c r="IB163"/>
      <c r="IC163"/>
      <c r="ID163"/>
      <c r="IE163"/>
      <c r="IF163"/>
      <c r="IG163"/>
      <c r="IH163"/>
      <c r="II163"/>
      <c r="IJ163"/>
      <c r="IK163"/>
      <c r="IL163"/>
      <c r="IM163"/>
      <c r="IN163"/>
      <c r="IO163"/>
      <c r="IP163"/>
      <c r="IQ163"/>
      <c r="IR163"/>
      <c r="IS163"/>
      <c r="IT163"/>
      <c r="IU163"/>
      <c r="IV163"/>
    </row>
    <row r="164" spans="1:256" s="5" customFormat="1" ht="12.75" hidden="1" customHeight="1" outlineLevel="2">
      <c r="A164" s="9"/>
      <c r="B164" s="9"/>
      <c r="C164" s="26"/>
      <c r="D164" s="338"/>
      <c r="E164" s="88">
        <v>7</v>
      </c>
      <c r="F164" s="27"/>
      <c r="G164" s="213"/>
      <c r="H164" s="152"/>
      <c r="I164" s="152"/>
      <c r="J164" s="152"/>
      <c r="K164" s="152"/>
      <c r="L164" s="152"/>
      <c r="M164" s="151"/>
      <c r="N164" s="70">
        <f>IF(A7taxstdlife="n/a","n/a",IF(N$3&gt;(A7taxstdlife+$E164),(Input!$M$47-Input!$M$81)-SUM($M164:M164),(Input!$M$47-Input!$M$81)/A7taxstdlife))</f>
        <v>0</v>
      </c>
      <c r="O164" s="70">
        <f>IF(A7taxstdlife="n/a","n/a",IF(O$3&gt;(A7taxstdlife+$E164),(Input!$M$47-Input!$M$81)-SUM($M164:N164),(Input!$M$47-Input!$M$81)/A7taxstdlife))</f>
        <v>0</v>
      </c>
      <c r="P164" s="70">
        <f>IF(A7taxstdlife="n/a","n/a",IF(P$3&gt;(A7taxstdlife+$E164),(Input!$M$47-Input!$M$81)-SUM($M164:O164),(Input!$M$47-Input!$M$81)/A7taxstdlife))</f>
        <v>0</v>
      </c>
      <c r="Q164" s="70">
        <f>IF(A7taxstdlife="n/a","n/a",IF(Q$3&gt;(A7taxstdlife+$E164),(Input!$M$47-Input!$M$81)-SUM($M164:P164),(Input!$M$47-Input!$M$81)/A7taxstdlife))</f>
        <v>0</v>
      </c>
      <c r="R164" s="70"/>
      <c r="S164" s="105"/>
      <c r="T164" s="105"/>
      <c r="U164" s="105"/>
      <c r="V164" s="105"/>
      <c r="W164" s="105"/>
      <c r="X164" s="105"/>
      <c r="Y164" s="105"/>
      <c r="Z164" s="105"/>
      <c r="AA164" s="221"/>
      <c r="AB164" s="221"/>
      <c r="AC164" s="221"/>
      <c r="AD164" s="221"/>
      <c r="AE164" s="221"/>
      <c r="AF164" s="221"/>
      <c r="AG164" s="221"/>
      <c r="AH164" s="221"/>
      <c r="AI164" s="221"/>
      <c r="AJ164" s="221"/>
      <c r="AK164" s="221"/>
      <c r="AL164" s="221"/>
      <c r="AM164" s="221"/>
      <c r="AN164" s="221"/>
      <c r="AO164" s="221"/>
      <c r="AP164" s="221"/>
      <c r="AQ164" s="221"/>
      <c r="AR164" s="221"/>
      <c r="AS164" s="221"/>
      <c r="AT164" s="221"/>
      <c r="AU164" s="221"/>
      <c r="AV164" s="221"/>
      <c r="AW164" s="221"/>
      <c r="AX164" s="221"/>
      <c r="AY164" s="221"/>
      <c r="AZ164" s="221"/>
      <c r="BA164" s="221"/>
      <c r="BB164" s="221"/>
      <c r="BC164" s="221"/>
      <c r="BD164" s="221"/>
      <c r="BE164" s="221"/>
      <c r="BF164" s="221"/>
      <c r="BG164" s="221"/>
      <c r="BH164" s="221"/>
      <c r="BI164" s="221"/>
      <c r="BJ164" s="192"/>
      <c r="BK164" s="192"/>
      <c r="BL164" s="192"/>
      <c r="BM164" s="192"/>
      <c r="BN164" s="192"/>
      <c r="BO164" s="192"/>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c r="FT164"/>
      <c r="FU164"/>
      <c r="FV164"/>
      <c r="FW164"/>
      <c r="FX164"/>
      <c r="FY164"/>
      <c r="FZ164"/>
      <c r="GA164"/>
      <c r="GB164"/>
      <c r="GC164"/>
      <c r="GD164"/>
      <c r="GE164"/>
      <c r="GF164"/>
      <c r="GG164"/>
      <c r="GH164"/>
      <c r="GI164"/>
      <c r="GJ164"/>
      <c r="GK164"/>
      <c r="GL164"/>
      <c r="GM164"/>
      <c r="GN164"/>
      <c r="GO164"/>
      <c r="GP164"/>
      <c r="GQ164"/>
      <c r="GR164"/>
      <c r="GS164"/>
      <c r="GT164"/>
      <c r="GU164"/>
      <c r="GV164"/>
      <c r="GW164"/>
      <c r="GX164"/>
      <c r="GY164"/>
      <c r="GZ164"/>
      <c r="HA164"/>
      <c r="HB164"/>
      <c r="HC164"/>
      <c r="HD164"/>
      <c r="HE164"/>
      <c r="HF164"/>
      <c r="HG164"/>
      <c r="HH164"/>
      <c r="HI164"/>
      <c r="HJ164"/>
      <c r="HK164"/>
      <c r="HL164"/>
      <c r="HM164"/>
      <c r="HN164"/>
      <c r="HO164"/>
      <c r="HP164"/>
      <c r="HQ164"/>
      <c r="HR164"/>
      <c r="HS164"/>
      <c r="HT164"/>
      <c r="HU164"/>
      <c r="HV164"/>
      <c r="HW164"/>
      <c r="HX164"/>
      <c r="HY164"/>
      <c r="HZ164"/>
      <c r="IA164"/>
      <c r="IB164"/>
      <c r="IC164"/>
      <c r="ID164"/>
      <c r="IE164"/>
      <c r="IF164"/>
      <c r="IG164"/>
      <c r="IH164"/>
      <c r="II164"/>
      <c r="IJ164"/>
      <c r="IK164"/>
      <c r="IL164"/>
      <c r="IM164"/>
      <c r="IN164"/>
      <c r="IO164"/>
      <c r="IP164"/>
      <c r="IQ164"/>
      <c r="IR164"/>
      <c r="IS164"/>
      <c r="IT164"/>
      <c r="IU164"/>
      <c r="IV164"/>
    </row>
    <row r="165" spans="1:256" s="5" customFormat="1" ht="12.75" hidden="1" customHeight="1" outlineLevel="2">
      <c r="A165" s="9"/>
      <c r="B165" s="9"/>
      <c r="C165" s="26"/>
      <c r="D165" s="338"/>
      <c r="E165" s="88">
        <v>8</v>
      </c>
      <c r="F165" s="27"/>
      <c r="G165" s="213"/>
      <c r="H165" s="152"/>
      <c r="I165" s="152"/>
      <c r="J165" s="152"/>
      <c r="K165" s="152"/>
      <c r="L165" s="152"/>
      <c r="M165" s="152"/>
      <c r="N165" s="151"/>
      <c r="O165" s="70">
        <f>IF(A7taxstdlife="n/a","n/a",IF(O$3&gt;(A7taxstdlife+$E165),(Input!$N$47-Input!$N$81)-SUM($N165:N165),(Input!$N$47-Input!$N$81)/A7taxstdlife))</f>
        <v>0</v>
      </c>
      <c r="P165" s="70">
        <f>IF(A7taxstdlife="n/a","n/a",IF(P$3&gt;(A7taxstdlife+$E165),(Input!$N$47-Input!$N$81)-SUM($N165:O165),(Input!$N$47-Input!$N$81)/A7taxstdlife))</f>
        <v>0</v>
      </c>
      <c r="Q165" s="70">
        <f>IF(A7taxstdlife="n/a","n/a",IF(Q$3&gt;(A7taxstdlife+$E165),(Input!$N$47-Input!$N$81)-SUM($N165:P165),(Input!$N$47-Input!$N$81)/A7taxstdlife))</f>
        <v>0</v>
      </c>
      <c r="R165" s="70"/>
      <c r="S165" s="105"/>
      <c r="T165" s="105"/>
      <c r="U165" s="105"/>
      <c r="V165" s="105"/>
      <c r="W165" s="105"/>
      <c r="X165" s="105"/>
      <c r="Y165" s="105"/>
      <c r="Z165" s="105"/>
      <c r="AA165" s="221"/>
      <c r="AB165" s="221"/>
      <c r="AC165" s="221"/>
      <c r="AD165" s="221"/>
      <c r="AE165" s="221"/>
      <c r="AF165" s="221"/>
      <c r="AG165" s="221"/>
      <c r="AH165" s="221"/>
      <c r="AI165" s="221"/>
      <c r="AJ165" s="221"/>
      <c r="AK165" s="221"/>
      <c r="AL165" s="221"/>
      <c r="AM165" s="221"/>
      <c r="AN165" s="221"/>
      <c r="AO165" s="221"/>
      <c r="AP165" s="221"/>
      <c r="AQ165" s="221"/>
      <c r="AR165" s="221"/>
      <c r="AS165" s="221"/>
      <c r="AT165" s="221"/>
      <c r="AU165" s="221"/>
      <c r="AV165" s="221"/>
      <c r="AW165" s="221"/>
      <c r="AX165" s="221"/>
      <c r="AY165" s="221"/>
      <c r="AZ165" s="221"/>
      <c r="BA165" s="221"/>
      <c r="BB165" s="221"/>
      <c r="BC165" s="221"/>
      <c r="BD165" s="221"/>
      <c r="BE165" s="221"/>
      <c r="BF165" s="221"/>
      <c r="BG165" s="221"/>
      <c r="BH165" s="221"/>
      <c r="BI165" s="221"/>
      <c r="BJ165" s="192"/>
      <c r="BK165" s="192"/>
      <c r="BL165" s="192"/>
      <c r="BM165" s="192"/>
      <c r="BN165" s="192"/>
      <c r="BO165" s="192"/>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c r="FT165"/>
      <c r="FU165"/>
      <c r="FV165"/>
      <c r="FW165"/>
      <c r="FX165"/>
      <c r="FY165"/>
      <c r="FZ165"/>
      <c r="GA165"/>
      <c r="GB165"/>
      <c r="GC165"/>
      <c r="GD165"/>
      <c r="GE165"/>
      <c r="GF165"/>
      <c r="GG165"/>
      <c r="GH165"/>
      <c r="GI165"/>
      <c r="GJ165"/>
      <c r="GK165"/>
      <c r="GL165"/>
      <c r="GM165"/>
      <c r="GN165"/>
      <c r="GO165"/>
      <c r="GP165"/>
      <c r="GQ165"/>
      <c r="GR165"/>
      <c r="GS165"/>
      <c r="GT165"/>
      <c r="GU165"/>
      <c r="GV165"/>
      <c r="GW165"/>
      <c r="GX165"/>
      <c r="GY165"/>
      <c r="GZ165"/>
      <c r="HA165"/>
      <c r="HB165"/>
      <c r="HC165"/>
      <c r="HD165"/>
      <c r="HE165"/>
      <c r="HF165"/>
      <c r="HG165"/>
      <c r="HH165"/>
      <c r="HI165"/>
      <c r="HJ165"/>
      <c r="HK165"/>
      <c r="HL165"/>
      <c r="HM165"/>
      <c r="HN165"/>
      <c r="HO165"/>
      <c r="HP165"/>
      <c r="HQ165"/>
      <c r="HR165"/>
      <c r="HS165"/>
      <c r="HT165"/>
      <c r="HU165"/>
      <c r="HV165"/>
      <c r="HW165"/>
      <c r="HX165"/>
      <c r="HY165"/>
      <c r="HZ165"/>
      <c r="IA165"/>
      <c r="IB165"/>
      <c r="IC165"/>
      <c r="ID165"/>
      <c r="IE165"/>
      <c r="IF165"/>
      <c r="IG165"/>
      <c r="IH165"/>
      <c r="II165"/>
      <c r="IJ165"/>
      <c r="IK165"/>
      <c r="IL165"/>
      <c r="IM165"/>
      <c r="IN165"/>
      <c r="IO165"/>
      <c r="IP165"/>
      <c r="IQ165"/>
      <c r="IR165"/>
      <c r="IS165"/>
      <c r="IT165"/>
      <c r="IU165"/>
      <c r="IV165"/>
    </row>
    <row r="166" spans="1:256" s="5" customFormat="1" ht="12.75" hidden="1" customHeight="1" outlineLevel="2">
      <c r="A166" s="9"/>
      <c r="B166" s="9"/>
      <c r="C166" s="26"/>
      <c r="D166" s="338"/>
      <c r="E166" s="88">
        <v>9</v>
      </c>
      <c r="F166" s="27"/>
      <c r="G166" s="213"/>
      <c r="H166" s="152"/>
      <c r="I166" s="152"/>
      <c r="J166" s="152"/>
      <c r="K166" s="152"/>
      <c r="L166" s="152"/>
      <c r="M166" s="152"/>
      <c r="N166" s="152"/>
      <c r="O166" s="151"/>
      <c r="P166" s="70">
        <f>IF(A7taxstdlife="n/a","n/a",IF(P$3&gt;(A7taxstdlife+$E166),(Input!$O$47-Input!$O$81)-SUM($O166:O166),(Input!$O$47-Input!$O$81)/A7taxstdlife))</f>
        <v>0</v>
      </c>
      <c r="Q166" s="70">
        <f>IF(A7taxstdlife="n/a","n/a",IF(Q$3&gt;(A7taxstdlife+$E166),(Input!$O$47-Input!$O$81)-SUM($O166:P166),(Input!$O$47-Input!$O$81)/A7taxstdlife))</f>
        <v>0</v>
      </c>
      <c r="R166" s="70"/>
      <c r="S166" s="105"/>
      <c r="T166" s="105"/>
      <c r="U166" s="105"/>
      <c r="V166" s="105"/>
      <c r="W166" s="105"/>
      <c r="X166" s="105"/>
      <c r="Y166" s="105"/>
      <c r="Z166" s="105"/>
      <c r="AA166" s="221"/>
      <c r="AB166" s="221"/>
      <c r="AC166" s="221"/>
      <c r="AD166" s="221"/>
      <c r="AE166" s="221"/>
      <c r="AF166" s="221"/>
      <c r="AG166" s="221"/>
      <c r="AH166" s="221"/>
      <c r="AI166" s="221"/>
      <c r="AJ166" s="221"/>
      <c r="AK166" s="221"/>
      <c r="AL166" s="221"/>
      <c r="AM166" s="221"/>
      <c r="AN166" s="221"/>
      <c r="AO166" s="221"/>
      <c r="AP166" s="221"/>
      <c r="AQ166" s="221"/>
      <c r="AR166" s="221"/>
      <c r="AS166" s="221"/>
      <c r="AT166" s="221"/>
      <c r="AU166" s="221"/>
      <c r="AV166" s="221"/>
      <c r="AW166" s="221"/>
      <c r="AX166" s="221"/>
      <c r="AY166" s="221"/>
      <c r="AZ166" s="221"/>
      <c r="BA166" s="221"/>
      <c r="BB166" s="221"/>
      <c r="BC166" s="221"/>
      <c r="BD166" s="221"/>
      <c r="BE166" s="221"/>
      <c r="BF166" s="221"/>
      <c r="BG166" s="221"/>
      <c r="BH166" s="221"/>
      <c r="BI166" s="221"/>
      <c r="BJ166" s="192"/>
      <c r="BK166" s="192"/>
      <c r="BL166" s="192"/>
      <c r="BM166" s="192"/>
      <c r="BN166" s="192"/>
      <c r="BO166" s="192"/>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c r="HO166"/>
      <c r="HP166"/>
      <c r="HQ166"/>
      <c r="HR166"/>
      <c r="HS166"/>
      <c r="HT166"/>
      <c r="HU166"/>
      <c r="HV166"/>
      <c r="HW166"/>
      <c r="HX166"/>
      <c r="HY166"/>
      <c r="HZ166"/>
      <c r="IA166"/>
      <c r="IB166"/>
      <c r="IC166"/>
      <c r="ID166"/>
      <c r="IE166"/>
      <c r="IF166"/>
      <c r="IG166"/>
      <c r="IH166"/>
      <c r="II166"/>
      <c r="IJ166"/>
      <c r="IK166"/>
      <c r="IL166"/>
      <c r="IM166"/>
      <c r="IN166"/>
      <c r="IO166"/>
      <c r="IP166"/>
      <c r="IQ166"/>
      <c r="IR166"/>
      <c r="IS166"/>
      <c r="IT166"/>
      <c r="IU166"/>
      <c r="IV166"/>
    </row>
    <row r="167" spans="1:256" s="5" customFormat="1" ht="12.75" hidden="1" customHeight="1" outlineLevel="2">
      <c r="A167" s="9"/>
      <c r="B167" s="9"/>
      <c r="C167" s="26"/>
      <c r="D167" s="338"/>
      <c r="E167" s="88">
        <v>10</v>
      </c>
      <c r="F167" s="27"/>
      <c r="G167" s="213"/>
      <c r="H167" s="152"/>
      <c r="I167" s="152"/>
      <c r="J167" s="152"/>
      <c r="K167" s="152"/>
      <c r="L167" s="152"/>
      <c r="M167" s="152"/>
      <c r="N167" s="152"/>
      <c r="O167" s="152"/>
      <c r="P167" s="151"/>
      <c r="Q167" s="70">
        <f>IF(A7taxstdlife="n/a","n/a",IF(Q$3&gt;(A7taxstdlife+$E167),(Input!$P$47-Input!$P$81)-SUM($P167:P167),(Input!$P$47-Input!$P$81)/A7taxstdlife))</f>
        <v>0</v>
      </c>
      <c r="R167" s="70"/>
      <c r="S167" s="105"/>
      <c r="T167" s="105"/>
      <c r="U167" s="105"/>
      <c r="V167" s="105"/>
      <c r="W167" s="105"/>
      <c r="X167" s="105"/>
      <c r="Y167" s="105"/>
      <c r="Z167" s="105"/>
      <c r="AA167" s="221"/>
      <c r="AB167" s="221"/>
      <c r="AC167" s="221"/>
      <c r="AD167" s="221"/>
      <c r="AE167" s="221"/>
      <c r="AF167" s="221"/>
      <c r="AG167" s="221"/>
      <c r="AH167" s="221"/>
      <c r="AI167" s="221"/>
      <c r="AJ167" s="221"/>
      <c r="AK167" s="221"/>
      <c r="AL167" s="221"/>
      <c r="AM167" s="221"/>
      <c r="AN167" s="221"/>
      <c r="AO167" s="221"/>
      <c r="AP167" s="221"/>
      <c r="AQ167" s="221"/>
      <c r="AR167" s="221"/>
      <c r="AS167" s="221"/>
      <c r="AT167" s="221"/>
      <c r="AU167" s="221"/>
      <c r="AV167" s="221"/>
      <c r="AW167" s="221"/>
      <c r="AX167" s="221"/>
      <c r="AY167" s="221"/>
      <c r="AZ167" s="221"/>
      <c r="BA167" s="221"/>
      <c r="BB167" s="221"/>
      <c r="BC167" s="221"/>
      <c r="BD167" s="221"/>
      <c r="BE167" s="221"/>
      <c r="BF167" s="221"/>
      <c r="BG167" s="221"/>
      <c r="BH167" s="221"/>
      <c r="BI167" s="221"/>
      <c r="BJ167" s="192"/>
      <c r="BK167" s="192"/>
      <c r="BL167" s="192"/>
      <c r="BM167" s="192"/>
      <c r="BN167" s="192"/>
      <c r="BO167" s="192"/>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c r="FT167"/>
      <c r="FU167"/>
      <c r="FV167"/>
      <c r="FW167"/>
      <c r="FX167"/>
      <c r="FY167"/>
      <c r="FZ167"/>
      <c r="GA167"/>
      <c r="GB167"/>
      <c r="GC167"/>
      <c r="GD167"/>
      <c r="GE167"/>
      <c r="GF167"/>
      <c r="GG167"/>
      <c r="GH167"/>
      <c r="GI167"/>
      <c r="GJ167"/>
      <c r="GK167"/>
      <c r="GL167"/>
      <c r="GM167"/>
      <c r="GN167"/>
      <c r="GO167"/>
      <c r="GP167"/>
      <c r="GQ167"/>
      <c r="GR167"/>
      <c r="GS167"/>
      <c r="GT167"/>
      <c r="GU167"/>
      <c r="GV167"/>
      <c r="GW167"/>
      <c r="GX167"/>
      <c r="GY167"/>
      <c r="GZ167"/>
      <c r="HA167"/>
      <c r="HB167"/>
      <c r="HC167"/>
      <c r="HD167"/>
      <c r="HE167"/>
      <c r="HF167"/>
      <c r="HG167"/>
      <c r="HH167"/>
      <c r="HI167"/>
      <c r="HJ167"/>
      <c r="HK167"/>
      <c r="HL167"/>
      <c r="HM167"/>
      <c r="HN167"/>
      <c r="HO167"/>
      <c r="HP167"/>
      <c r="HQ167"/>
      <c r="HR167"/>
      <c r="HS167"/>
      <c r="HT167"/>
      <c r="HU167"/>
      <c r="HV167"/>
      <c r="HW167"/>
      <c r="HX167"/>
      <c r="HY167"/>
      <c r="HZ167"/>
      <c r="IA167"/>
      <c r="IB167"/>
      <c r="IC167"/>
      <c r="ID167"/>
      <c r="IE167"/>
      <c r="IF167"/>
      <c r="IG167"/>
      <c r="IH167"/>
      <c r="II167"/>
      <c r="IJ167"/>
      <c r="IK167"/>
      <c r="IL167"/>
      <c r="IM167"/>
      <c r="IN167"/>
      <c r="IO167"/>
      <c r="IP167"/>
      <c r="IQ167"/>
      <c r="IR167"/>
      <c r="IS167"/>
      <c r="IT167"/>
      <c r="IU167"/>
      <c r="IV167"/>
    </row>
    <row r="168" spans="1:256" s="5" customFormat="1" ht="12.75" hidden="1" customHeight="1" outlineLevel="2">
      <c r="A168" s="9"/>
      <c r="B168" s="9"/>
      <c r="C168" s="26"/>
      <c r="D168" s="338"/>
      <c r="E168" s="89">
        <v>11</v>
      </c>
      <c r="F168" s="27"/>
      <c r="G168" s="213"/>
      <c r="H168" s="152"/>
      <c r="I168" s="152"/>
      <c r="J168" s="152"/>
      <c r="K168" s="152"/>
      <c r="L168" s="152"/>
      <c r="M168" s="152"/>
      <c r="N168" s="152"/>
      <c r="O168" s="152"/>
      <c r="P168" s="194"/>
      <c r="Q168" s="151"/>
      <c r="R168" s="70"/>
      <c r="S168" s="105"/>
      <c r="T168" s="105"/>
      <c r="U168" s="105"/>
      <c r="V168" s="105"/>
      <c r="W168" s="105"/>
      <c r="X168" s="105"/>
      <c r="Y168" s="105"/>
      <c r="Z168" s="105"/>
      <c r="AA168" s="221"/>
      <c r="AB168" s="221"/>
      <c r="AC168" s="221"/>
      <c r="AD168" s="221"/>
      <c r="AE168" s="221"/>
      <c r="AF168" s="221"/>
      <c r="AG168" s="221"/>
      <c r="AH168" s="221"/>
      <c r="AI168" s="221"/>
      <c r="AJ168" s="221"/>
      <c r="AK168" s="221"/>
      <c r="AL168" s="221"/>
      <c r="AM168" s="221"/>
      <c r="AN168" s="221"/>
      <c r="AO168" s="221"/>
      <c r="AP168" s="221"/>
      <c r="AQ168" s="221"/>
      <c r="AR168" s="221"/>
      <c r="AS168" s="221"/>
      <c r="AT168" s="221"/>
      <c r="AU168" s="221"/>
      <c r="AV168" s="221"/>
      <c r="AW168" s="221"/>
      <c r="AX168" s="221"/>
      <c r="AY168" s="221"/>
      <c r="AZ168" s="221"/>
      <c r="BA168" s="221"/>
      <c r="BB168" s="221"/>
      <c r="BC168" s="221"/>
      <c r="BD168" s="221"/>
      <c r="BE168" s="221"/>
      <c r="BF168" s="221"/>
      <c r="BG168" s="221"/>
      <c r="BH168" s="221"/>
      <c r="BI168" s="221"/>
      <c r="BJ168" s="192"/>
      <c r="BK168" s="192"/>
      <c r="BL168" s="192"/>
      <c r="BM168" s="192"/>
      <c r="BN168" s="192"/>
      <c r="BO168" s="192"/>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c r="HO168"/>
      <c r="HP168"/>
      <c r="HQ168"/>
      <c r="HR168"/>
      <c r="HS168"/>
      <c r="HT168"/>
      <c r="HU168"/>
      <c r="HV168"/>
      <c r="HW168"/>
      <c r="HX168"/>
      <c r="HY168"/>
      <c r="HZ168"/>
      <c r="IA168"/>
      <c r="IB168"/>
      <c r="IC168"/>
      <c r="ID168"/>
      <c r="IE168"/>
      <c r="IF168"/>
      <c r="IG168"/>
      <c r="IH168"/>
      <c r="II168"/>
      <c r="IJ168"/>
      <c r="IK168"/>
      <c r="IL168"/>
      <c r="IM168"/>
      <c r="IN168"/>
      <c r="IO168"/>
      <c r="IP168"/>
      <c r="IQ168"/>
      <c r="IR168"/>
      <c r="IS168"/>
      <c r="IT168"/>
      <c r="IU168"/>
      <c r="IV168"/>
    </row>
    <row r="169" spans="1:256" s="5" customFormat="1" hidden="1" outlineLevel="1" collapsed="1">
      <c r="A169" s="9"/>
      <c r="B169" s="9"/>
      <c r="C169" s="26" t="str">
        <f>Asset7</f>
        <v>Distribution Underground Lines</v>
      </c>
      <c r="D169" s="9"/>
      <c r="E169" s="9"/>
      <c r="F169" s="23"/>
      <c r="G169" s="214">
        <f t="shared" ref="G169:L169" si="41">-SUM(G156:G168)</f>
        <v>0</v>
      </c>
      <c r="H169" s="168">
        <f t="shared" si="41"/>
        <v>0</v>
      </c>
      <c r="I169" s="168">
        <f t="shared" si="41"/>
        <v>-0.37955234427746798</v>
      </c>
      <c r="J169" s="168">
        <f t="shared" si="41"/>
        <v>-0.82801515439520523</v>
      </c>
      <c r="K169" s="168">
        <f t="shared" si="41"/>
        <v>-1.2566974596852352</v>
      </c>
      <c r="L169" s="168">
        <f t="shared" si="41"/>
        <v>-1.536705054487999</v>
      </c>
      <c r="M169" s="168">
        <f>IF(Input!M173&gt;0, -SUM(M156:M168), 0)</f>
        <v>0</v>
      </c>
      <c r="N169" s="168">
        <f>IF(Input!N173&gt;0, -SUM(N156:N168), 0)</f>
        <v>0</v>
      </c>
      <c r="O169" s="168">
        <f>IF(Input!O173&gt;0, -SUM(O156:O168), 0)</f>
        <v>0</v>
      </c>
      <c r="P169" s="168">
        <f>IF(Input!P173&gt;0, -SUM(P156:P168), 0)</f>
        <v>0</v>
      </c>
      <c r="Q169" s="168">
        <f>IF(Input!Q173&gt;0, -SUM(Q156:Q168), 0)</f>
        <v>0</v>
      </c>
      <c r="R169" s="66"/>
      <c r="S169" s="104"/>
      <c r="T169" s="104"/>
      <c r="U169" s="104"/>
      <c r="V169" s="104"/>
      <c r="W169" s="104"/>
      <c r="X169" s="104"/>
      <c r="Y169" s="104"/>
      <c r="Z169" s="104"/>
      <c r="AA169" s="222"/>
      <c r="AB169" s="222"/>
      <c r="AC169" s="222"/>
      <c r="AD169" s="222"/>
      <c r="AE169" s="222"/>
      <c r="AF169" s="222"/>
      <c r="AG169" s="222"/>
      <c r="AH169" s="222"/>
      <c r="AI169" s="222"/>
      <c r="AJ169" s="222"/>
      <c r="AK169" s="222"/>
      <c r="AL169" s="222"/>
      <c r="AM169" s="222"/>
      <c r="AN169" s="222"/>
      <c r="AO169" s="222"/>
      <c r="AP169" s="222"/>
      <c r="AQ169" s="222"/>
      <c r="AR169" s="222"/>
      <c r="AS169" s="222"/>
      <c r="AT169" s="222"/>
      <c r="AU169" s="222"/>
      <c r="AV169" s="222"/>
      <c r="AW169" s="222"/>
      <c r="AX169" s="222"/>
      <c r="AY169" s="222"/>
      <c r="AZ169" s="222"/>
      <c r="BA169" s="222"/>
      <c r="BB169" s="222"/>
      <c r="BC169" s="222"/>
      <c r="BD169" s="222"/>
      <c r="BE169" s="222"/>
      <c r="BF169" s="222"/>
      <c r="BG169" s="222"/>
      <c r="BH169" s="222"/>
      <c r="BI169" s="222"/>
      <c r="BJ169" s="192"/>
      <c r="BK169" s="192"/>
      <c r="BL169" s="192"/>
      <c r="BM169" s="192"/>
      <c r="BN169" s="192"/>
      <c r="BO169" s="192"/>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c r="HU169"/>
      <c r="HV169"/>
      <c r="HW169"/>
      <c r="HX169"/>
      <c r="HY169"/>
      <c r="HZ169"/>
      <c r="IA169"/>
      <c r="IB169"/>
      <c r="IC169"/>
      <c r="ID169"/>
      <c r="IE169"/>
      <c r="IF169"/>
      <c r="IG169"/>
      <c r="IH169"/>
      <c r="II169"/>
      <c r="IJ169"/>
      <c r="IK169"/>
      <c r="IL169"/>
      <c r="IM169"/>
      <c r="IN169"/>
      <c r="IO169"/>
      <c r="IP169"/>
      <c r="IQ169"/>
      <c r="IR169"/>
      <c r="IS169"/>
      <c r="IT169"/>
      <c r="IU169"/>
      <c r="IV169"/>
    </row>
    <row r="170" spans="1:256" s="5" customFormat="1" ht="12.75" hidden="1" customHeight="1" outlineLevel="2">
      <c r="A170" s="9"/>
      <c r="B170" s="32" t="str">
        <f>Asset8</f>
        <v>IT &amp; Communication Systems (Networks)</v>
      </c>
      <c r="C170" s="33"/>
      <c r="D170" s="34" t="s">
        <v>65</v>
      </c>
      <c r="E170" s="33"/>
      <c r="F170" s="35"/>
      <c r="G170" s="210" t="str">
        <f>IF(G$3&gt;A8taxremlife,A8taxvalue-SUM($F170:F170),IF(A8taxremlife="N/A","n/a",A8taxvalue/A8taxremlife))</f>
        <v>n/a</v>
      </c>
      <c r="H170" s="69" t="str">
        <f>IF(H$3&gt;A8taxremlife,A8taxvalue-SUM($F170:G170),IF(A8taxremlife="N/A","n/a",A8taxvalue/A8taxremlife))</f>
        <v>n/a</v>
      </c>
      <c r="I170" s="69" t="str">
        <f>IF(I$3&gt;A8taxremlife,A8taxvalue-SUM($F170:H170),IF(A8taxremlife="N/A","n/a",A8taxvalue/A8taxremlife))</f>
        <v>n/a</v>
      </c>
      <c r="J170" s="69" t="str">
        <f>IF(J$3&gt;A8taxremlife,A8taxvalue-SUM($F170:I170),IF(A8taxremlife="N/A","n/a",A8taxvalue/A8taxremlife))</f>
        <v>n/a</v>
      </c>
      <c r="K170" s="69" t="str">
        <f>IF(K$3&gt;A8taxremlife,A8taxvalue-SUM($F170:J170),IF(A8taxremlife="N/A","n/a",A8taxvalue/A8taxremlife))</f>
        <v>n/a</v>
      </c>
      <c r="L170" s="69" t="str">
        <f>IF(L$3&gt;A8taxremlife,A8taxvalue-SUM($F170:K170),IF(A8taxremlife="N/A","n/a",A8taxvalue/A8taxremlife))</f>
        <v>n/a</v>
      </c>
      <c r="M170" s="69" t="str">
        <f>IF(M$3&gt;A8taxremlife,A8taxvalue-SUM($F170:L170),IF(A8taxremlife="N/A","n/a",A8taxvalue/A8taxremlife))</f>
        <v>n/a</v>
      </c>
      <c r="N170" s="69" t="str">
        <f>IF(N$3&gt;A8taxremlife,A8taxvalue-SUM($F170:M170),IF(A8taxremlife="N/A","n/a",A8taxvalue/A8taxremlife))</f>
        <v>n/a</v>
      </c>
      <c r="O170" s="69" t="str">
        <f>IF(O$3&gt;A8taxremlife,A8taxvalue-SUM($F170:N170),IF(A8taxremlife="N/A","n/a",A8taxvalue/A8taxremlife))</f>
        <v>n/a</v>
      </c>
      <c r="P170" s="69" t="str">
        <f>IF(P$3&gt;A8taxremlife,A8taxvalue-SUM($F170:O170),IF(A8taxremlife="N/A","n/a",A8taxvalue/A8taxremlife))</f>
        <v>n/a</v>
      </c>
      <c r="Q170" s="69" t="str">
        <f>IF(Q$3&gt;A8taxremlife,A8taxvalue-SUM($F170:P170),IF(A8taxremlife="N/A","n/a",A8taxvalue/A8taxremlife))</f>
        <v>n/a</v>
      </c>
      <c r="R170" s="69"/>
      <c r="S170" s="105"/>
      <c r="T170" s="105"/>
      <c r="U170" s="105"/>
      <c r="V170" s="105"/>
      <c r="W170" s="105"/>
      <c r="X170" s="105"/>
      <c r="Y170" s="105"/>
      <c r="Z170" s="105"/>
      <c r="AA170" s="221"/>
      <c r="AB170" s="221"/>
      <c r="AC170" s="221"/>
      <c r="AD170" s="221"/>
      <c r="AE170" s="221"/>
      <c r="AF170" s="221"/>
      <c r="AG170" s="221"/>
      <c r="AH170" s="221"/>
      <c r="AI170" s="221"/>
      <c r="AJ170" s="221"/>
      <c r="AK170" s="221"/>
      <c r="AL170" s="221"/>
      <c r="AM170" s="221"/>
      <c r="AN170" s="221"/>
      <c r="AO170" s="221"/>
      <c r="AP170" s="221"/>
      <c r="AQ170" s="221"/>
      <c r="AR170" s="221"/>
      <c r="AS170" s="221"/>
      <c r="AT170" s="221"/>
      <c r="AU170" s="221"/>
      <c r="AV170" s="221"/>
      <c r="AW170" s="221"/>
      <c r="AX170" s="221"/>
      <c r="AY170" s="221"/>
      <c r="AZ170" s="221"/>
      <c r="BA170" s="221"/>
      <c r="BB170" s="221"/>
      <c r="BC170" s="221"/>
      <c r="BD170" s="221"/>
      <c r="BE170" s="221"/>
      <c r="BF170" s="221"/>
      <c r="BG170" s="221"/>
      <c r="BH170" s="221"/>
      <c r="BI170" s="221"/>
      <c r="BJ170" s="192"/>
      <c r="BK170" s="192"/>
      <c r="BL170" s="192"/>
      <c r="BM170" s="192"/>
      <c r="BN170" s="192"/>
      <c r="BO170" s="192"/>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c r="HU170"/>
      <c r="HV170"/>
      <c r="HW170"/>
      <c r="HX170"/>
      <c r="HY170"/>
      <c r="HZ170"/>
      <c r="IA170"/>
      <c r="IB170"/>
      <c r="IC170"/>
      <c r="ID170"/>
      <c r="IE170"/>
      <c r="IF170"/>
      <c r="IG170"/>
      <c r="IH170"/>
      <c r="II170"/>
      <c r="IJ170"/>
      <c r="IK170"/>
      <c r="IL170"/>
      <c r="IM170"/>
      <c r="IN170"/>
      <c r="IO170"/>
      <c r="IP170"/>
      <c r="IQ170"/>
      <c r="IR170"/>
      <c r="IS170"/>
      <c r="IT170"/>
      <c r="IU170"/>
      <c r="IV170"/>
    </row>
    <row r="171" spans="1:256" s="5" customFormat="1" ht="12.75" hidden="1" customHeight="1" outlineLevel="2">
      <c r="A171" s="9"/>
      <c r="B171" s="9"/>
      <c r="C171" s="26"/>
      <c r="D171" s="337" t="s">
        <v>83</v>
      </c>
      <c r="E171" s="88">
        <v>0</v>
      </c>
      <c r="F171" s="27"/>
      <c r="G171" s="211"/>
      <c r="H171" s="70"/>
      <c r="I171" s="70"/>
      <c r="J171" s="70"/>
      <c r="K171" s="70"/>
      <c r="L171" s="70"/>
      <c r="M171" s="70"/>
      <c r="N171" s="70"/>
      <c r="O171" s="70"/>
      <c r="P171" s="70"/>
      <c r="Q171" s="70"/>
      <c r="R171" s="70"/>
      <c r="S171" s="105"/>
      <c r="T171" s="105"/>
      <c r="U171" s="105"/>
      <c r="V171" s="105"/>
      <c r="W171" s="105"/>
      <c r="X171" s="105"/>
      <c r="Y171" s="105"/>
      <c r="Z171" s="105"/>
      <c r="AA171" s="221"/>
      <c r="AB171" s="221"/>
      <c r="AC171" s="221"/>
      <c r="AD171" s="221"/>
      <c r="AE171" s="221"/>
      <c r="AF171" s="221"/>
      <c r="AG171" s="221"/>
      <c r="AH171" s="221"/>
      <c r="AI171" s="221"/>
      <c r="AJ171" s="221"/>
      <c r="AK171" s="221"/>
      <c r="AL171" s="221"/>
      <c r="AM171" s="221"/>
      <c r="AN171" s="221"/>
      <c r="AO171" s="221"/>
      <c r="AP171" s="221"/>
      <c r="AQ171" s="221"/>
      <c r="AR171" s="221"/>
      <c r="AS171" s="221"/>
      <c r="AT171" s="221"/>
      <c r="AU171" s="221"/>
      <c r="AV171" s="221"/>
      <c r="AW171" s="221"/>
      <c r="AX171" s="221"/>
      <c r="AY171" s="221"/>
      <c r="AZ171" s="221"/>
      <c r="BA171" s="221"/>
      <c r="BB171" s="221"/>
      <c r="BC171" s="221"/>
      <c r="BD171" s="221"/>
      <c r="BE171" s="221"/>
      <c r="BF171" s="221"/>
      <c r="BG171" s="221"/>
      <c r="BH171" s="221"/>
      <c r="BI171" s="221"/>
      <c r="BJ171" s="192"/>
      <c r="BK171" s="192"/>
      <c r="BL171" s="192"/>
      <c r="BM171" s="192"/>
      <c r="BN171" s="192"/>
      <c r="BO171" s="192"/>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c r="HU171"/>
      <c r="HV171"/>
      <c r="HW171"/>
      <c r="HX171"/>
      <c r="HY171"/>
      <c r="HZ171"/>
      <c r="IA171"/>
      <c r="IB171"/>
      <c r="IC171"/>
      <c r="ID171"/>
      <c r="IE171"/>
      <c r="IF171"/>
      <c r="IG171"/>
      <c r="IH171"/>
      <c r="II171"/>
      <c r="IJ171"/>
      <c r="IK171"/>
      <c r="IL171"/>
      <c r="IM171"/>
      <c r="IN171"/>
      <c r="IO171"/>
      <c r="IP171"/>
      <c r="IQ171"/>
      <c r="IR171"/>
      <c r="IS171"/>
      <c r="IT171"/>
      <c r="IU171"/>
      <c r="IV171"/>
    </row>
    <row r="172" spans="1:256" s="5" customFormat="1" ht="12.75" hidden="1" customHeight="1" outlineLevel="2">
      <c r="A172" s="9"/>
      <c r="B172" s="9"/>
      <c r="C172" s="26"/>
      <c r="D172" s="338"/>
      <c r="E172" s="88">
        <v>1</v>
      </c>
      <c r="F172" s="27"/>
      <c r="G172" s="212"/>
      <c r="H172" s="70">
        <f>IF(A8taxstdlife="n/a","n/a",IF(H$3&gt;(A8taxstdlife+$E172),(Input!$G$48-Input!$G$82)-SUM($G172:G172),(Input!$G$48-Input!$G$82)/A8taxstdlife))</f>
        <v>0</v>
      </c>
      <c r="I172" s="70">
        <f>IF(A8taxstdlife="n/a","n/a",IF(I$3&gt;(A8taxstdlife+$E172),(Input!$G$48-Input!$G$82)-SUM($G172:H172),(Input!$G$48-Input!$G$82)/A8taxstdlife))</f>
        <v>0</v>
      </c>
      <c r="J172" s="70">
        <f>IF(A8taxstdlife="n/a","n/a",IF(J$3&gt;(A8taxstdlife+$E172),(Input!$G$48-Input!$G$82)-SUM($G172:I172),(Input!$G$48-Input!$G$82)/A8taxstdlife))</f>
        <v>0</v>
      </c>
      <c r="K172" s="70">
        <f>IF(A8taxstdlife="n/a","n/a",IF(K$3&gt;(A8taxstdlife+$E172),(Input!$G$48-Input!$G$82)-SUM($G172:J172),(Input!$G$48-Input!$G$82)/A8taxstdlife))</f>
        <v>0</v>
      </c>
      <c r="L172" s="70">
        <f>IF(A8taxstdlife="n/a","n/a",IF(L$3&gt;(A8taxstdlife+$E172),(Input!$G$48-Input!$G$82)-SUM($G172:K172),(Input!$G$48-Input!$G$82)/A8taxstdlife))</f>
        <v>0</v>
      </c>
      <c r="M172" s="70">
        <f>IF(A8taxstdlife="n/a","n/a",IF(M$3&gt;(A8taxstdlife+$E172),(Input!$G$48-Input!$G$82)-SUM($G172:L172),(Input!$G$48-Input!$G$82)/A8taxstdlife))</f>
        <v>0</v>
      </c>
      <c r="N172" s="70">
        <f>IF(A8taxstdlife="n/a","n/a",IF(N$3&gt;(A8taxstdlife+$E172),(Input!$G$48-Input!$G$82)-SUM($G172:M172),(Input!$G$48-Input!$G$82)/A8taxstdlife))</f>
        <v>0</v>
      </c>
      <c r="O172" s="70">
        <f>IF(A8taxstdlife="n/a","n/a",IF(O$3&gt;(A8taxstdlife+$E172),(Input!$G$48-Input!$G$82)-SUM($G172:N172),(Input!$G$48-Input!$G$82)/A8taxstdlife))</f>
        <v>0</v>
      </c>
      <c r="P172" s="70">
        <f>IF(A8taxstdlife="n/a","n/a",IF(P$3&gt;(A8taxstdlife+$E172),(Input!$G$48-Input!$G$82)-SUM($G172:O172),(Input!$G$48-Input!$G$82)/A8taxstdlife))</f>
        <v>0</v>
      </c>
      <c r="Q172" s="70">
        <f>IF(A8taxstdlife="n/a","n/a",IF(Q$3&gt;(A8taxstdlife+$E172),(Input!$G$48-Input!$G$82)-SUM($G172:P172),(Input!$G$48-Input!$G$82)/A8taxstdlife))</f>
        <v>0</v>
      </c>
      <c r="R172" s="70"/>
      <c r="S172" s="105"/>
      <c r="T172" s="105"/>
      <c r="U172" s="105"/>
      <c r="V172" s="105"/>
      <c r="W172" s="105"/>
      <c r="X172" s="105"/>
      <c r="Y172" s="105"/>
      <c r="Z172" s="105"/>
      <c r="AA172" s="221"/>
      <c r="AB172" s="221"/>
      <c r="AC172" s="221"/>
      <c r="AD172" s="221"/>
      <c r="AE172" s="221"/>
      <c r="AF172" s="221"/>
      <c r="AG172" s="221"/>
      <c r="AH172" s="221"/>
      <c r="AI172" s="221"/>
      <c r="AJ172" s="221"/>
      <c r="AK172" s="221"/>
      <c r="AL172" s="221"/>
      <c r="AM172" s="221"/>
      <c r="AN172" s="221"/>
      <c r="AO172" s="221"/>
      <c r="AP172" s="221"/>
      <c r="AQ172" s="221"/>
      <c r="AR172" s="221"/>
      <c r="AS172" s="221"/>
      <c r="AT172" s="221"/>
      <c r="AU172" s="221"/>
      <c r="AV172" s="221"/>
      <c r="AW172" s="221"/>
      <c r="AX172" s="221"/>
      <c r="AY172" s="221"/>
      <c r="AZ172" s="221"/>
      <c r="BA172" s="221"/>
      <c r="BB172" s="221"/>
      <c r="BC172" s="221"/>
      <c r="BD172" s="221"/>
      <c r="BE172" s="221"/>
      <c r="BF172" s="221"/>
      <c r="BG172" s="221"/>
      <c r="BH172" s="221"/>
      <c r="BI172" s="221"/>
      <c r="BJ172" s="192"/>
      <c r="BK172" s="192"/>
      <c r="BL172" s="192"/>
      <c r="BM172" s="192"/>
      <c r="BN172" s="192"/>
      <c r="BO172" s="19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c r="HU172"/>
      <c r="HV172"/>
      <c r="HW172"/>
      <c r="HX172"/>
      <c r="HY172"/>
      <c r="HZ172"/>
      <c r="IA172"/>
      <c r="IB172"/>
      <c r="IC172"/>
      <c r="ID172"/>
      <c r="IE172"/>
      <c r="IF172"/>
      <c r="IG172"/>
      <c r="IH172"/>
      <c r="II172"/>
      <c r="IJ172"/>
      <c r="IK172"/>
      <c r="IL172"/>
      <c r="IM172"/>
      <c r="IN172"/>
      <c r="IO172"/>
      <c r="IP172"/>
      <c r="IQ172"/>
      <c r="IR172"/>
      <c r="IS172"/>
      <c r="IT172"/>
      <c r="IU172"/>
      <c r="IV172"/>
    </row>
    <row r="173" spans="1:256" s="5" customFormat="1" ht="12.75" hidden="1" customHeight="1" outlineLevel="2">
      <c r="A173" s="9"/>
      <c r="B173" s="9"/>
      <c r="C173" s="26"/>
      <c r="D173" s="338"/>
      <c r="E173" s="88">
        <v>2</v>
      </c>
      <c r="F173" s="27"/>
      <c r="G173" s="213"/>
      <c r="H173" s="151"/>
      <c r="I173" s="70">
        <f>IF(A8taxstdlife="n/a","n/a",IF(I$3&gt;(A8taxstdlife+$E173),(Input!$H$48-Input!$H$82)-SUM($H173:H173),(Input!$H$48-Input!$H$82)/A8taxstdlife))</f>
        <v>0.12049402011190273</v>
      </c>
      <c r="J173" s="70">
        <f>IF(A8taxstdlife="n/a","n/a",IF(J$3&gt;(A8taxstdlife+$E173),(Input!$H$48-Input!$H$82)-SUM($H173:I173),(Input!$H$48-Input!$H$82)/A8taxstdlife))</f>
        <v>0.12049402011190273</v>
      </c>
      <c r="K173" s="70">
        <f>IF(A8taxstdlife="n/a","n/a",IF(K$3&gt;(A8taxstdlife+$E173),(Input!$H$48-Input!$H$82)-SUM($H173:J173),(Input!$H$48-Input!$H$82)/A8taxstdlife))</f>
        <v>0.12049402011190273</v>
      </c>
      <c r="L173" s="70">
        <f>IF(A8taxstdlife="n/a","n/a",IF(L$3&gt;(A8taxstdlife+$E173),(Input!$H$48-Input!$H$82)-SUM($H173:K173),(Input!$H$48-Input!$H$82)/A8taxstdlife))</f>
        <v>0.12049402011190273</v>
      </c>
      <c r="M173" s="70">
        <f>IF(A8taxstdlife="n/a","n/a",IF(M$3&gt;(A8taxstdlife+$E173),(Input!$H$48-Input!$H$82)-SUM($H173:L173),(Input!$H$48-Input!$H$82)/A8taxstdlife))</f>
        <v>0.12049402011190273</v>
      </c>
      <c r="N173" s="70">
        <f>IF(A8taxstdlife="n/a","n/a",IF(N$3&gt;(A8taxstdlife+$E173),(Input!$H$48-Input!$H$82)-SUM($H173:M173),(Input!$H$48-Input!$H$82)/A8taxstdlife))</f>
        <v>0.12049402011190273</v>
      </c>
      <c r="O173" s="70">
        <f>IF(A8taxstdlife="n/a","n/a",IF(O$3&gt;(A8taxstdlife+$E173),(Input!$H$48-Input!$H$82)-SUM($H173:N173),(Input!$H$48-Input!$H$82)/A8taxstdlife))</f>
        <v>0.12049402011190273</v>
      </c>
      <c r="P173" s="70">
        <f>IF(A8taxstdlife="n/a","n/a",IF(P$3&gt;(A8taxstdlife+$E173),(Input!$H$48-Input!$H$82)-SUM($H173:O173),(Input!$H$48-Input!$H$82)/A8taxstdlife))</f>
        <v>0.12049402011190273</v>
      </c>
      <c r="Q173" s="70">
        <f>IF(A8taxstdlife="n/a","n/a",IF(Q$3&gt;(A8taxstdlife+$E173),(Input!$H$48-Input!$H$82)-SUM($H173:P173),(Input!$H$48-Input!$H$82)/A8taxstdlife))</f>
        <v>0.12049402011190273</v>
      </c>
      <c r="R173" s="70"/>
      <c r="S173" s="105"/>
      <c r="T173" s="105"/>
      <c r="U173" s="105"/>
      <c r="V173" s="105"/>
      <c r="W173" s="105"/>
      <c r="X173" s="105"/>
      <c r="Y173" s="105"/>
      <c r="Z173" s="105"/>
      <c r="AA173" s="221"/>
      <c r="AB173" s="221"/>
      <c r="AC173" s="221"/>
      <c r="AD173" s="221"/>
      <c r="AE173" s="221"/>
      <c r="AF173" s="221"/>
      <c r="AG173" s="221"/>
      <c r="AH173" s="221"/>
      <c r="AI173" s="221"/>
      <c r="AJ173" s="221"/>
      <c r="AK173" s="221"/>
      <c r="AL173" s="221"/>
      <c r="AM173" s="221"/>
      <c r="AN173" s="221"/>
      <c r="AO173" s="221"/>
      <c r="AP173" s="221"/>
      <c r="AQ173" s="221"/>
      <c r="AR173" s="221"/>
      <c r="AS173" s="221"/>
      <c r="AT173" s="221"/>
      <c r="AU173" s="221"/>
      <c r="AV173" s="221"/>
      <c r="AW173" s="221"/>
      <c r="AX173" s="221"/>
      <c r="AY173" s="221"/>
      <c r="AZ173" s="221"/>
      <c r="BA173" s="221"/>
      <c r="BB173" s="221"/>
      <c r="BC173" s="221"/>
      <c r="BD173" s="221"/>
      <c r="BE173" s="221"/>
      <c r="BF173" s="221"/>
      <c r="BG173" s="221"/>
      <c r="BH173" s="221"/>
      <c r="BI173" s="221"/>
      <c r="BJ173" s="192"/>
      <c r="BK173" s="192"/>
      <c r="BL173" s="192"/>
      <c r="BM173" s="192"/>
      <c r="BN173" s="192"/>
      <c r="BO173" s="192"/>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c r="HO173"/>
      <c r="HP173"/>
      <c r="HQ173"/>
      <c r="HR173"/>
      <c r="HS173"/>
      <c r="HT173"/>
      <c r="HU173"/>
      <c r="HV173"/>
      <c r="HW173"/>
      <c r="HX173"/>
      <c r="HY173"/>
      <c r="HZ173"/>
      <c r="IA173"/>
      <c r="IB173"/>
      <c r="IC173"/>
      <c r="ID173"/>
      <c r="IE173"/>
      <c r="IF173"/>
      <c r="IG173"/>
      <c r="IH173"/>
      <c r="II173"/>
      <c r="IJ173"/>
      <c r="IK173"/>
      <c r="IL173"/>
      <c r="IM173"/>
      <c r="IN173"/>
      <c r="IO173"/>
      <c r="IP173"/>
      <c r="IQ173"/>
      <c r="IR173"/>
      <c r="IS173"/>
      <c r="IT173"/>
      <c r="IU173"/>
      <c r="IV173"/>
    </row>
    <row r="174" spans="1:256" s="5" customFormat="1" ht="12.75" hidden="1" customHeight="1" outlineLevel="2">
      <c r="A174" s="9"/>
      <c r="B174" s="9"/>
      <c r="C174" s="26"/>
      <c r="D174" s="338"/>
      <c r="E174" s="88">
        <v>3</v>
      </c>
      <c r="F174" s="27"/>
      <c r="G174" s="213"/>
      <c r="H174" s="152"/>
      <c r="I174" s="151"/>
      <c r="J174" s="70">
        <f>IF(A8taxstdlife="n/a","n/a",IF(J$3&gt;(A8taxstdlife+$E174),(Input!$I$48-Input!$I$82)-SUM($I174:I174),(Input!$I$48-Input!$I$82)/A8taxstdlife))</f>
        <v>8.4706399776831504E-2</v>
      </c>
      <c r="K174" s="70">
        <f>IF(A8taxstdlife="n/a","n/a",IF(K$3&gt;(A8taxstdlife+$E174),(Input!$I$48-Input!$I$82)-SUM($I174:J174),(Input!$I$48-Input!$I$82)/A8taxstdlife))</f>
        <v>8.4706399776831504E-2</v>
      </c>
      <c r="L174" s="70">
        <f>IF(A8taxstdlife="n/a","n/a",IF(L$3&gt;(A8taxstdlife+$E174),(Input!$I$48-Input!$I$82)-SUM($I174:K174),(Input!$I$48-Input!$I$82)/A8taxstdlife))</f>
        <v>8.4706399776831504E-2</v>
      </c>
      <c r="M174" s="70">
        <f>IF(A8taxstdlife="n/a","n/a",IF(M$3&gt;(A8taxstdlife+$E174),(Input!$I$48-Input!$I$82)-SUM($I174:L174),(Input!$I$48-Input!$I$82)/A8taxstdlife))</f>
        <v>8.4706399776831504E-2</v>
      </c>
      <c r="N174" s="70">
        <f>IF(A8taxstdlife="n/a","n/a",IF(N$3&gt;(A8taxstdlife+$E174),(Input!$I$48-Input!$I$82)-SUM($I174:M174),(Input!$I$48-Input!$I$82)/A8taxstdlife))</f>
        <v>8.4706399776831504E-2</v>
      </c>
      <c r="O174" s="70">
        <f>IF(A8taxstdlife="n/a","n/a",IF(O$3&gt;(A8taxstdlife+$E174),(Input!$I$48-Input!$I$82)-SUM($I174:N174),(Input!$I$48-Input!$I$82)/A8taxstdlife))</f>
        <v>8.4706399776831504E-2</v>
      </c>
      <c r="P174" s="70">
        <f>IF(A8taxstdlife="n/a","n/a",IF(P$3&gt;(A8taxstdlife+$E174),(Input!$I$48-Input!$I$82)-SUM($I174:O174),(Input!$I$48-Input!$I$82)/A8taxstdlife))</f>
        <v>8.4706399776831504E-2</v>
      </c>
      <c r="Q174" s="70">
        <f>IF(A8taxstdlife="n/a","n/a",IF(Q$3&gt;(A8taxstdlife+$E174),(Input!$I$48-Input!$I$82)-SUM($I174:P174),(Input!$I$48-Input!$I$82)/A8taxstdlife))</f>
        <v>8.4706399776831504E-2</v>
      </c>
      <c r="R174" s="70"/>
      <c r="S174" s="105"/>
      <c r="T174" s="105"/>
      <c r="U174" s="105"/>
      <c r="V174" s="105"/>
      <c r="W174" s="105"/>
      <c r="X174" s="105"/>
      <c r="Y174" s="105"/>
      <c r="Z174" s="105"/>
      <c r="AA174" s="221"/>
      <c r="AB174" s="221"/>
      <c r="AC174" s="221"/>
      <c r="AD174" s="221"/>
      <c r="AE174" s="221"/>
      <c r="AF174" s="221"/>
      <c r="AG174" s="221"/>
      <c r="AH174" s="221"/>
      <c r="AI174" s="221"/>
      <c r="AJ174" s="221"/>
      <c r="AK174" s="221"/>
      <c r="AL174" s="221"/>
      <c r="AM174" s="221"/>
      <c r="AN174" s="221"/>
      <c r="AO174" s="221"/>
      <c r="AP174" s="221"/>
      <c r="AQ174" s="221"/>
      <c r="AR174" s="221"/>
      <c r="AS174" s="221"/>
      <c r="AT174" s="221"/>
      <c r="AU174" s="221"/>
      <c r="AV174" s="221"/>
      <c r="AW174" s="221"/>
      <c r="AX174" s="221"/>
      <c r="AY174" s="221"/>
      <c r="AZ174" s="221"/>
      <c r="BA174" s="221"/>
      <c r="BB174" s="221"/>
      <c r="BC174" s="221"/>
      <c r="BD174" s="221"/>
      <c r="BE174" s="221"/>
      <c r="BF174" s="221"/>
      <c r="BG174" s="221"/>
      <c r="BH174" s="221"/>
      <c r="BI174" s="221"/>
      <c r="BJ174" s="192"/>
      <c r="BK174" s="192"/>
      <c r="BL174" s="192"/>
      <c r="BM174" s="192"/>
      <c r="BN174" s="192"/>
      <c r="BO174" s="192"/>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c r="FT174"/>
      <c r="FU174"/>
      <c r="FV174"/>
      <c r="FW174"/>
      <c r="FX174"/>
      <c r="FY174"/>
      <c r="FZ174"/>
      <c r="GA174"/>
      <c r="GB174"/>
      <c r="GC174"/>
      <c r="GD174"/>
      <c r="GE174"/>
      <c r="GF174"/>
      <c r="GG174"/>
      <c r="GH174"/>
      <c r="GI174"/>
      <c r="GJ174"/>
      <c r="GK174"/>
      <c r="GL174"/>
      <c r="GM174"/>
      <c r="GN174"/>
      <c r="GO174"/>
      <c r="GP174"/>
      <c r="GQ174"/>
      <c r="GR174"/>
      <c r="GS174"/>
      <c r="GT174"/>
      <c r="GU174"/>
      <c r="GV174"/>
      <c r="GW174"/>
      <c r="GX174"/>
      <c r="GY174"/>
      <c r="GZ174"/>
      <c r="HA174"/>
      <c r="HB174"/>
      <c r="HC174"/>
      <c r="HD174"/>
      <c r="HE174"/>
      <c r="HF174"/>
      <c r="HG174"/>
      <c r="HH174"/>
      <c r="HI174"/>
      <c r="HJ174"/>
      <c r="HK174"/>
      <c r="HL174"/>
      <c r="HM174"/>
      <c r="HN174"/>
      <c r="HO174"/>
      <c r="HP174"/>
      <c r="HQ174"/>
      <c r="HR174"/>
      <c r="HS174"/>
      <c r="HT174"/>
      <c r="HU174"/>
      <c r="HV174"/>
      <c r="HW174"/>
      <c r="HX174"/>
      <c r="HY174"/>
      <c r="HZ174"/>
      <c r="IA174"/>
      <c r="IB174"/>
      <c r="IC174"/>
      <c r="ID174"/>
      <c r="IE174"/>
      <c r="IF174"/>
      <c r="IG174"/>
      <c r="IH174"/>
      <c r="II174"/>
      <c r="IJ174"/>
      <c r="IK174"/>
      <c r="IL174"/>
      <c r="IM174"/>
      <c r="IN174"/>
      <c r="IO174"/>
      <c r="IP174"/>
      <c r="IQ174"/>
      <c r="IR174"/>
      <c r="IS174"/>
      <c r="IT174"/>
      <c r="IU174"/>
      <c r="IV174"/>
    </row>
    <row r="175" spans="1:256" s="5" customFormat="1" ht="12.75" hidden="1" customHeight="1" outlineLevel="2">
      <c r="A175" s="9"/>
      <c r="B175" s="9"/>
      <c r="C175" s="26"/>
      <c r="D175" s="338"/>
      <c r="E175" s="88">
        <v>4</v>
      </c>
      <c r="F175" s="27"/>
      <c r="G175" s="213"/>
      <c r="H175" s="152"/>
      <c r="I175" s="152"/>
      <c r="J175" s="151"/>
      <c r="K175" s="70">
        <f>IF(A8taxstdlife="n/a","n/a",IF(K$3&gt;(A8taxstdlife+$E175),(Input!$J$48-Input!$J$82)-SUM($J175:J175),(Input!$J$48-Input!$J$82)/A8taxstdlife))</f>
        <v>0.23803847047274296</v>
      </c>
      <c r="L175" s="70">
        <f>IF(A8taxstdlife="n/a","n/a",IF(L$3&gt;(A8taxstdlife+$E175),(Input!$J$48-Input!$J$82)-SUM($J175:K175),(Input!$J$48-Input!$J$82)/A8taxstdlife))</f>
        <v>0.23803847047274296</v>
      </c>
      <c r="M175" s="70">
        <f>IF(A8taxstdlife="n/a","n/a",IF(M$3&gt;(A8taxstdlife+$E175),(Input!$J$48-Input!$J$82)-SUM($J175:L175),(Input!$J$48-Input!$J$82)/A8taxstdlife))</f>
        <v>0.23803847047274296</v>
      </c>
      <c r="N175" s="70">
        <f>IF(A8taxstdlife="n/a","n/a",IF(N$3&gt;(A8taxstdlife+$E175),(Input!$J$48-Input!$J$82)-SUM($J175:M175),(Input!$J$48-Input!$J$82)/A8taxstdlife))</f>
        <v>0.23803847047274296</v>
      </c>
      <c r="O175" s="70">
        <f>IF(A8taxstdlife="n/a","n/a",IF(O$3&gt;(A8taxstdlife+$E175),(Input!$J$48-Input!$J$82)-SUM($J175:N175),(Input!$J$48-Input!$J$82)/A8taxstdlife))</f>
        <v>0.23803847047274296</v>
      </c>
      <c r="P175" s="70">
        <f>IF(A8taxstdlife="n/a","n/a",IF(P$3&gt;(A8taxstdlife+$E175),(Input!$J$48-Input!$J$82)-SUM($J175:O175),(Input!$J$48-Input!$J$82)/A8taxstdlife))</f>
        <v>0.23803847047274296</v>
      </c>
      <c r="Q175" s="70">
        <f>IF(A8taxstdlife="n/a","n/a",IF(Q$3&gt;(A8taxstdlife+$E175),(Input!$J$48-Input!$J$82)-SUM($J175:P175),(Input!$J$48-Input!$J$82)/A8taxstdlife))</f>
        <v>0.23803847047274296</v>
      </c>
      <c r="R175" s="70"/>
      <c r="S175" s="105"/>
      <c r="T175" s="105"/>
      <c r="U175" s="105"/>
      <c r="V175" s="105"/>
      <c r="W175" s="105"/>
      <c r="X175" s="105"/>
      <c r="Y175" s="105"/>
      <c r="Z175" s="105"/>
      <c r="AA175" s="221"/>
      <c r="AB175" s="221"/>
      <c r="AC175" s="221"/>
      <c r="AD175" s="221"/>
      <c r="AE175" s="221"/>
      <c r="AF175" s="221"/>
      <c r="AG175" s="221"/>
      <c r="AH175" s="221"/>
      <c r="AI175" s="221"/>
      <c r="AJ175" s="221"/>
      <c r="AK175" s="221"/>
      <c r="AL175" s="221"/>
      <c r="AM175" s="221"/>
      <c r="AN175" s="221"/>
      <c r="AO175" s="221"/>
      <c r="AP175" s="221"/>
      <c r="AQ175" s="221"/>
      <c r="AR175" s="221"/>
      <c r="AS175" s="221"/>
      <c r="AT175" s="221"/>
      <c r="AU175" s="221"/>
      <c r="AV175" s="221"/>
      <c r="AW175" s="221"/>
      <c r="AX175" s="221"/>
      <c r="AY175" s="221"/>
      <c r="AZ175" s="221"/>
      <c r="BA175" s="221"/>
      <c r="BB175" s="221"/>
      <c r="BC175" s="221"/>
      <c r="BD175" s="221"/>
      <c r="BE175" s="221"/>
      <c r="BF175" s="221"/>
      <c r="BG175" s="221"/>
      <c r="BH175" s="221"/>
      <c r="BI175" s="221"/>
      <c r="BJ175" s="192"/>
      <c r="BK175" s="192"/>
      <c r="BL175" s="192"/>
      <c r="BM175" s="192"/>
      <c r="BN175" s="192"/>
      <c r="BO175" s="192"/>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c r="ET175"/>
      <c r="EU175"/>
      <c r="EV175"/>
      <c r="EW175"/>
      <c r="EX175"/>
      <c r="EY175"/>
      <c r="EZ175"/>
      <c r="FA175"/>
      <c r="FB175"/>
      <c r="FC175"/>
      <c r="FD175"/>
      <c r="FE175"/>
      <c r="FF175"/>
      <c r="FG175"/>
      <c r="FH175"/>
      <c r="FI175"/>
      <c r="FJ175"/>
      <c r="FK175"/>
      <c r="FL175"/>
      <c r="FM175"/>
      <c r="FN175"/>
      <c r="FO175"/>
      <c r="FP175"/>
      <c r="FQ175"/>
      <c r="FR175"/>
      <c r="FS175"/>
      <c r="FT175"/>
      <c r="FU175"/>
      <c r="FV175"/>
      <c r="FW175"/>
      <c r="FX175"/>
      <c r="FY175"/>
      <c r="FZ175"/>
      <c r="GA175"/>
      <c r="GB175"/>
      <c r="GC175"/>
      <c r="GD175"/>
      <c r="GE175"/>
      <c r="GF175"/>
      <c r="GG175"/>
      <c r="GH175"/>
      <c r="GI175"/>
      <c r="GJ175"/>
      <c r="GK175"/>
      <c r="GL175"/>
      <c r="GM175"/>
      <c r="GN175"/>
      <c r="GO175"/>
      <c r="GP175"/>
      <c r="GQ175"/>
      <c r="GR175"/>
      <c r="GS175"/>
      <c r="GT175"/>
      <c r="GU175"/>
      <c r="GV175"/>
      <c r="GW175"/>
      <c r="GX175"/>
      <c r="GY175"/>
      <c r="GZ175"/>
      <c r="HA175"/>
      <c r="HB175"/>
      <c r="HC175"/>
      <c r="HD175"/>
      <c r="HE175"/>
      <c r="HF175"/>
      <c r="HG175"/>
      <c r="HH175"/>
      <c r="HI175"/>
      <c r="HJ175"/>
      <c r="HK175"/>
      <c r="HL175"/>
      <c r="HM175"/>
      <c r="HN175"/>
      <c r="HO175"/>
      <c r="HP175"/>
      <c r="HQ175"/>
      <c r="HR175"/>
      <c r="HS175"/>
      <c r="HT175"/>
      <c r="HU175"/>
      <c r="HV175"/>
      <c r="HW175"/>
      <c r="HX175"/>
      <c r="HY175"/>
      <c r="HZ175"/>
      <c r="IA175"/>
      <c r="IB175"/>
      <c r="IC175"/>
      <c r="ID175"/>
      <c r="IE175"/>
      <c r="IF175"/>
      <c r="IG175"/>
      <c r="IH175"/>
      <c r="II175"/>
      <c r="IJ175"/>
      <c r="IK175"/>
      <c r="IL175"/>
      <c r="IM175"/>
      <c r="IN175"/>
      <c r="IO175"/>
      <c r="IP175"/>
      <c r="IQ175"/>
      <c r="IR175"/>
      <c r="IS175"/>
      <c r="IT175"/>
      <c r="IU175"/>
      <c r="IV175"/>
    </row>
    <row r="176" spans="1:256" s="5" customFormat="1" ht="12.75" hidden="1" customHeight="1" outlineLevel="2">
      <c r="A176" s="9"/>
      <c r="B176" s="9"/>
      <c r="C176" s="26"/>
      <c r="D176" s="338"/>
      <c r="E176" s="88">
        <v>5</v>
      </c>
      <c r="F176" s="27"/>
      <c r="G176" s="213"/>
      <c r="H176" s="152"/>
      <c r="I176" s="152"/>
      <c r="J176" s="152"/>
      <c r="K176" s="151"/>
      <c r="L176" s="70">
        <f>IF(A8taxstdlife="n/a","n/a",IF(L$3&gt;(A8taxstdlife+$E176),(Input!$K$48-Input!$K$82)-SUM($K176:K176),(Input!$K$48-Input!$K$82)/A8taxstdlife))</f>
        <v>0.63218837869471922</v>
      </c>
      <c r="M176" s="70">
        <f>IF(A8taxstdlife="n/a","n/a",IF(M$3&gt;(A8taxstdlife+$E176),(Input!$K$48-Input!$K$82)-SUM($K176:L176),(Input!$K$48-Input!$K$82)/A8taxstdlife))</f>
        <v>0.63218837869471922</v>
      </c>
      <c r="N176" s="70">
        <f>IF(A8taxstdlife="n/a","n/a",IF(N$3&gt;(A8taxstdlife+$E176),(Input!$K$48-Input!$K$82)-SUM($K176:M176),(Input!$K$48-Input!$K$82)/A8taxstdlife))</f>
        <v>0.63218837869471922</v>
      </c>
      <c r="O176" s="70">
        <f>IF(A8taxstdlife="n/a","n/a",IF(O$3&gt;(A8taxstdlife+$E176),(Input!$K$48-Input!$K$82)-SUM($K176:N176),(Input!$K$48-Input!$K$82)/A8taxstdlife))</f>
        <v>0.63218837869471922</v>
      </c>
      <c r="P176" s="70">
        <f>IF(A8taxstdlife="n/a","n/a",IF(P$3&gt;(A8taxstdlife+$E176),(Input!$K$48-Input!$K$82)-SUM($K176:O176),(Input!$K$48-Input!$K$82)/A8taxstdlife))</f>
        <v>0.63218837869471922</v>
      </c>
      <c r="Q176" s="70">
        <f>IF(A8taxstdlife="n/a","n/a",IF(Q$3&gt;(A8taxstdlife+$E176),(Input!$K$48-Input!$K$82)-SUM($K176:P176),(Input!$K$48-Input!$K$82)/A8taxstdlife))</f>
        <v>0.63218837869471922</v>
      </c>
      <c r="R176" s="70"/>
      <c r="S176" s="105"/>
      <c r="T176" s="105"/>
      <c r="U176" s="105"/>
      <c r="V176" s="105"/>
      <c r="W176" s="105"/>
      <c r="X176" s="105"/>
      <c r="Y176" s="105"/>
      <c r="Z176" s="105"/>
      <c r="AA176" s="221"/>
      <c r="AB176" s="221"/>
      <c r="AC176" s="221"/>
      <c r="AD176" s="221"/>
      <c r="AE176" s="221"/>
      <c r="AF176" s="221"/>
      <c r="AG176" s="221"/>
      <c r="AH176" s="221"/>
      <c r="AI176" s="221"/>
      <c r="AJ176" s="221"/>
      <c r="AK176" s="221"/>
      <c r="AL176" s="221"/>
      <c r="AM176" s="221"/>
      <c r="AN176" s="221"/>
      <c r="AO176" s="221"/>
      <c r="AP176" s="221"/>
      <c r="AQ176" s="221"/>
      <c r="AR176" s="221"/>
      <c r="AS176" s="221"/>
      <c r="AT176" s="221"/>
      <c r="AU176" s="221"/>
      <c r="AV176" s="221"/>
      <c r="AW176" s="221"/>
      <c r="AX176" s="221"/>
      <c r="AY176" s="221"/>
      <c r="AZ176" s="221"/>
      <c r="BA176" s="221"/>
      <c r="BB176" s="221"/>
      <c r="BC176" s="221"/>
      <c r="BD176" s="221"/>
      <c r="BE176" s="221"/>
      <c r="BF176" s="221"/>
      <c r="BG176" s="221"/>
      <c r="BH176" s="221"/>
      <c r="BI176" s="221"/>
      <c r="BJ176" s="192"/>
      <c r="BK176" s="192"/>
      <c r="BL176" s="192"/>
      <c r="BM176" s="192"/>
      <c r="BN176" s="192"/>
      <c r="BO176" s="192"/>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c r="DY176"/>
      <c r="DZ176"/>
      <c r="EA176"/>
      <c r="EB176"/>
      <c r="EC176"/>
      <c r="ED176"/>
      <c r="EE176"/>
      <c r="EF176"/>
      <c r="EG176"/>
      <c r="EH176"/>
      <c r="EI176"/>
      <c r="EJ176"/>
      <c r="EK176"/>
      <c r="EL176"/>
      <c r="EM176"/>
      <c r="EN176"/>
      <c r="EO176"/>
      <c r="EP176"/>
      <c r="EQ176"/>
      <c r="ER176"/>
      <c r="ES176"/>
      <c r="ET176"/>
      <c r="EU176"/>
      <c r="EV176"/>
      <c r="EW176"/>
      <c r="EX176"/>
      <c r="EY176"/>
      <c r="EZ176"/>
      <c r="FA176"/>
      <c r="FB176"/>
      <c r="FC176"/>
      <c r="FD176"/>
      <c r="FE176"/>
      <c r="FF176"/>
      <c r="FG176"/>
      <c r="FH176"/>
      <c r="FI176"/>
      <c r="FJ176"/>
      <c r="FK176"/>
      <c r="FL176"/>
      <c r="FM176"/>
      <c r="FN176"/>
      <c r="FO176"/>
      <c r="FP176"/>
      <c r="FQ176"/>
      <c r="FR176"/>
      <c r="FS176"/>
      <c r="FT176"/>
      <c r="FU176"/>
      <c r="FV176"/>
      <c r="FW176"/>
      <c r="FX176"/>
      <c r="FY176"/>
      <c r="FZ176"/>
      <c r="GA176"/>
      <c r="GB176"/>
      <c r="GC176"/>
      <c r="GD176"/>
      <c r="GE176"/>
      <c r="GF176"/>
      <c r="GG176"/>
      <c r="GH176"/>
      <c r="GI176"/>
      <c r="GJ176"/>
      <c r="GK176"/>
      <c r="GL176"/>
      <c r="GM176"/>
      <c r="GN176"/>
      <c r="GO176"/>
      <c r="GP176"/>
      <c r="GQ176"/>
      <c r="GR176"/>
      <c r="GS176"/>
      <c r="GT176"/>
      <c r="GU176"/>
      <c r="GV176"/>
      <c r="GW176"/>
      <c r="GX176"/>
      <c r="GY176"/>
      <c r="GZ176"/>
      <c r="HA176"/>
      <c r="HB176"/>
      <c r="HC176"/>
      <c r="HD176"/>
      <c r="HE176"/>
      <c r="HF176"/>
      <c r="HG176"/>
      <c r="HH176"/>
      <c r="HI176"/>
      <c r="HJ176"/>
      <c r="HK176"/>
      <c r="HL176"/>
      <c r="HM176"/>
      <c r="HN176"/>
      <c r="HO176"/>
      <c r="HP176"/>
      <c r="HQ176"/>
      <c r="HR176"/>
      <c r="HS176"/>
      <c r="HT176"/>
      <c r="HU176"/>
      <c r="HV176"/>
      <c r="HW176"/>
      <c r="HX176"/>
      <c r="HY176"/>
      <c r="HZ176"/>
      <c r="IA176"/>
      <c r="IB176"/>
      <c r="IC176"/>
      <c r="ID176"/>
      <c r="IE176"/>
      <c r="IF176"/>
      <c r="IG176"/>
      <c r="IH176"/>
      <c r="II176"/>
      <c r="IJ176"/>
      <c r="IK176"/>
      <c r="IL176"/>
      <c r="IM176"/>
      <c r="IN176"/>
      <c r="IO176"/>
      <c r="IP176"/>
      <c r="IQ176"/>
      <c r="IR176"/>
      <c r="IS176"/>
      <c r="IT176"/>
      <c r="IU176"/>
      <c r="IV176"/>
    </row>
    <row r="177" spans="1:256" s="5" customFormat="1" ht="12.75" hidden="1" customHeight="1" outlineLevel="2">
      <c r="A177" s="9"/>
      <c r="B177" s="9"/>
      <c r="C177" s="26"/>
      <c r="D177" s="338"/>
      <c r="E177" s="88">
        <v>6</v>
      </c>
      <c r="F177" s="27"/>
      <c r="G177" s="213"/>
      <c r="H177" s="152"/>
      <c r="I177" s="152"/>
      <c r="J177" s="152"/>
      <c r="K177" s="152"/>
      <c r="L177" s="151"/>
      <c r="M177" s="70">
        <f>IF(A8taxstdlife="n/a","n/a",IF(M$3&gt;(A8taxstdlife+$E177),(Input!$L$48-Input!$L$82)-SUM($L177:L177),(Input!$L$48-Input!$L$82)/A8taxstdlife))</f>
        <v>1.8822290355702296</v>
      </c>
      <c r="N177" s="70">
        <f>IF(A8taxstdlife="n/a","n/a",IF(N$3&gt;(A8taxstdlife+$E177),(Input!$L$48-Input!$L$82)-SUM($L177:M177),(Input!$L$48-Input!$L$82)/A8taxstdlife))</f>
        <v>1.8822290355702296</v>
      </c>
      <c r="O177" s="70">
        <f>IF(A8taxstdlife="n/a","n/a",IF(O$3&gt;(A8taxstdlife+$E177),(Input!$L$48-Input!$L$82)-SUM($L177:N177),(Input!$L$48-Input!$L$82)/A8taxstdlife))</f>
        <v>1.8822290355702296</v>
      </c>
      <c r="P177" s="70">
        <f>IF(A8taxstdlife="n/a","n/a",IF(P$3&gt;(A8taxstdlife+$E177),(Input!$L$48-Input!$L$82)-SUM($L177:O177),(Input!$L$48-Input!$L$82)/A8taxstdlife))</f>
        <v>1.8822290355702296</v>
      </c>
      <c r="Q177" s="70">
        <f>IF(A8taxstdlife="n/a","n/a",IF(Q$3&gt;(A8taxstdlife+$E177),(Input!$L$48-Input!$L$82)-SUM($L177:P177),(Input!$L$48-Input!$L$82)/A8taxstdlife))</f>
        <v>1.8822290355702296</v>
      </c>
      <c r="R177" s="70"/>
      <c r="S177" s="105"/>
      <c r="T177" s="105"/>
      <c r="U177" s="105"/>
      <c r="V177" s="105"/>
      <c r="W177" s="105"/>
      <c r="X177" s="105"/>
      <c r="Y177" s="105"/>
      <c r="Z177" s="105"/>
      <c r="AA177" s="221"/>
      <c r="AB177" s="221"/>
      <c r="AC177" s="221"/>
      <c r="AD177" s="221"/>
      <c r="AE177" s="221"/>
      <c r="AF177" s="221"/>
      <c r="AG177" s="221"/>
      <c r="AH177" s="221"/>
      <c r="AI177" s="221"/>
      <c r="AJ177" s="221"/>
      <c r="AK177" s="221"/>
      <c r="AL177" s="221"/>
      <c r="AM177" s="221"/>
      <c r="AN177" s="221"/>
      <c r="AO177" s="221"/>
      <c r="AP177" s="221"/>
      <c r="AQ177" s="221"/>
      <c r="AR177" s="221"/>
      <c r="AS177" s="221"/>
      <c r="AT177" s="221"/>
      <c r="AU177" s="221"/>
      <c r="AV177" s="221"/>
      <c r="AW177" s="221"/>
      <c r="AX177" s="221"/>
      <c r="AY177" s="221"/>
      <c r="AZ177" s="221"/>
      <c r="BA177" s="221"/>
      <c r="BB177" s="221"/>
      <c r="BC177" s="221"/>
      <c r="BD177" s="221"/>
      <c r="BE177" s="221"/>
      <c r="BF177" s="221"/>
      <c r="BG177" s="221"/>
      <c r="BH177" s="221"/>
      <c r="BI177" s="221"/>
      <c r="BJ177" s="192"/>
      <c r="BK177" s="192"/>
      <c r="BL177" s="192"/>
      <c r="BM177" s="192"/>
      <c r="BN177" s="192"/>
      <c r="BO177" s="192"/>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c r="DY177"/>
      <c r="DZ177"/>
      <c r="EA177"/>
      <c r="EB177"/>
      <c r="EC177"/>
      <c r="ED177"/>
      <c r="EE177"/>
      <c r="EF177"/>
      <c r="EG177"/>
      <c r="EH177"/>
      <c r="EI177"/>
      <c r="EJ177"/>
      <c r="EK177"/>
      <c r="EL177"/>
      <c r="EM177"/>
      <c r="EN177"/>
      <c r="EO177"/>
      <c r="EP177"/>
      <c r="EQ177"/>
      <c r="ER177"/>
      <c r="ES177"/>
      <c r="ET177"/>
      <c r="EU177"/>
      <c r="EV177"/>
      <c r="EW177"/>
      <c r="EX177"/>
      <c r="EY177"/>
      <c r="EZ177"/>
      <c r="FA177"/>
      <c r="FB177"/>
      <c r="FC177"/>
      <c r="FD177"/>
      <c r="FE177"/>
      <c r="FF177"/>
      <c r="FG177"/>
      <c r="FH177"/>
      <c r="FI177"/>
      <c r="FJ177"/>
      <c r="FK177"/>
      <c r="FL177"/>
      <c r="FM177"/>
      <c r="FN177"/>
      <c r="FO177"/>
      <c r="FP177"/>
      <c r="FQ177"/>
      <c r="FR177"/>
      <c r="FS177"/>
      <c r="FT177"/>
      <c r="FU177"/>
      <c r="FV177"/>
      <c r="FW177"/>
      <c r="FX177"/>
      <c r="FY177"/>
      <c r="FZ177"/>
      <c r="GA177"/>
      <c r="GB177"/>
      <c r="GC177"/>
      <c r="GD177"/>
      <c r="GE177"/>
      <c r="GF177"/>
      <c r="GG177"/>
      <c r="GH177"/>
      <c r="GI177"/>
      <c r="GJ177"/>
      <c r="GK177"/>
      <c r="GL177"/>
      <c r="GM177"/>
      <c r="GN177"/>
      <c r="GO177"/>
      <c r="GP177"/>
      <c r="GQ177"/>
      <c r="GR177"/>
      <c r="GS177"/>
      <c r="GT177"/>
      <c r="GU177"/>
      <c r="GV177"/>
      <c r="GW177"/>
      <c r="GX177"/>
      <c r="GY177"/>
      <c r="GZ177"/>
      <c r="HA177"/>
      <c r="HB177"/>
      <c r="HC177"/>
      <c r="HD177"/>
      <c r="HE177"/>
      <c r="HF177"/>
      <c r="HG177"/>
      <c r="HH177"/>
      <c r="HI177"/>
      <c r="HJ177"/>
      <c r="HK177"/>
      <c r="HL177"/>
      <c r="HM177"/>
      <c r="HN177"/>
      <c r="HO177"/>
      <c r="HP177"/>
      <c r="HQ177"/>
      <c r="HR177"/>
      <c r="HS177"/>
      <c r="HT177"/>
      <c r="HU177"/>
      <c r="HV177"/>
      <c r="HW177"/>
      <c r="HX177"/>
      <c r="HY177"/>
      <c r="HZ177"/>
      <c r="IA177"/>
      <c r="IB177"/>
      <c r="IC177"/>
      <c r="ID177"/>
      <c r="IE177"/>
      <c r="IF177"/>
      <c r="IG177"/>
      <c r="IH177"/>
      <c r="II177"/>
      <c r="IJ177"/>
      <c r="IK177"/>
      <c r="IL177"/>
      <c r="IM177"/>
      <c r="IN177"/>
      <c r="IO177"/>
      <c r="IP177"/>
      <c r="IQ177"/>
      <c r="IR177"/>
      <c r="IS177"/>
      <c r="IT177"/>
      <c r="IU177"/>
      <c r="IV177"/>
    </row>
    <row r="178" spans="1:256" s="5" customFormat="1" ht="12.75" hidden="1" customHeight="1" outlineLevel="2">
      <c r="A178" s="9"/>
      <c r="B178" s="9"/>
      <c r="C178" s="26"/>
      <c r="D178" s="338"/>
      <c r="E178" s="88">
        <v>7</v>
      </c>
      <c r="F178" s="27"/>
      <c r="G178" s="213"/>
      <c r="H178" s="152"/>
      <c r="I178" s="152"/>
      <c r="J178" s="152"/>
      <c r="K178" s="152"/>
      <c r="L178" s="152"/>
      <c r="M178" s="151"/>
      <c r="N178" s="70">
        <f>IF(A8taxstdlife="n/a","n/a",IF(N$3&gt;(A8taxstdlife+$E178),(Input!$M$48-Input!$M$82)-SUM($M178:M178),(Input!$M$48-Input!$M$82)/A8taxstdlife))</f>
        <v>0</v>
      </c>
      <c r="O178" s="70">
        <f>IF(A8taxstdlife="n/a","n/a",IF(O$3&gt;(A8taxstdlife+$E178),(Input!$M$48-Input!$M$82)-SUM($M178:N178),(Input!$M$48-Input!$M$82)/A8taxstdlife))</f>
        <v>0</v>
      </c>
      <c r="P178" s="70">
        <f>IF(A8taxstdlife="n/a","n/a",IF(P$3&gt;(A8taxstdlife+$E178),(Input!$M$48-Input!$M$82)-SUM($M178:O178),(Input!$M$48-Input!$M$82)/A8taxstdlife))</f>
        <v>0</v>
      </c>
      <c r="Q178" s="70">
        <f>IF(A8taxstdlife="n/a","n/a",IF(Q$3&gt;(A8taxstdlife+$E178),(Input!$M$48-Input!$M$82)-SUM($M178:P178),(Input!$M$48-Input!$M$82)/A8taxstdlife))</f>
        <v>0</v>
      </c>
      <c r="R178" s="70"/>
      <c r="S178" s="105"/>
      <c r="T178" s="105"/>
      <c r="U178" s="105"/>
      <c r="V178" s="105"/>
      <c r="W178" s="105"/>
      <c r="X178" s="105"/>
      <c r="Y178" s="105"/>
      <c r="Z178" s="105"/>
      <c r="AA178" s="221"/>
      <c r="AB178" s="221"/>
      <c r="AC178" s="221"/>
      <c r="AD178" s="221"/>
      <c r="AE178" s="221"/>
      <c r="AF178" s="221"/>
      <c r="AG178" s="221"/>
      <c r="AH178" s="221"/>
      <c r="AI178" s="221"/>
      <c r="AJ178" s="221"/>
      <c r="AK178" s="221"/>
      <c r="AL178" s="221"/>
      <c r="AM178" s="221"/>
      <c r="AN178" s="221"/>
      <c r="AO178" s="221"/>
      <c r="AP178" s="221"/>
      <c r="AQ178" s="221"/>
      <c r="AR178" s="221"/>
      <c r="AS178" s="221"/>
      <c r="AT178" s="221"/>
      <c r="AU178" s="221"/>
      <c r="AV178" s="221"/>
      <c r="AW178" s="221"/>
      <c r="AX178" s="221"/>
      <c r="AY178" s="221"/>
      <c r="AZ178" s="221"/>
      <c r="BA178" s="221"/>
      <c r="BB178" s="221"/>
      <c r="BC178" s="221"/>
      <c r="BD178" s="221"/>
      <c r="BE178" s="221"/>
      <c r="BF178" s="221"/>
      <c r="BG178" s="221"/>
      <c r="BH178" s="221"/>
      <c r="BI178" s="221"/>
      <c r="BJ178" s="192"/>
      <c r="BK178" s="192"/>
      <c r="BL178" s="192"/>
      <c r="BM178" s="192"/>
      <c r="BN178" s="192"/>
      <c r="BO178" s="192"/>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c r="HN178"/>
      <c r="HO178"/>
      <c r="HP178"/>
      <c r="HQ178"/>
      <c r="HR178"/>
      <c r="HS178"/>
      <c r="HT178"/>
      <c r="HU178"/>
      <c r="HV178"/>
      <c r="HW178"/>
      <c r="HX178"/>
      <c r="HY178"/>
      <c r="HZ178"/>
      <c r="IA178"/>
      <c r="IB178"/>
      <c r="IC178"/>
      <c r="ID178"/>
      <c r="IE178"/>
      <c r="IF178"/>
      <c r="IG178"/>
      <c r="IH178"/>
      <c r="II178"/>
      <c r="IJ178"/>
      <c r="IK178"/>
      <c r="IL178"/>
      <c r="IM178"/>
      <c r="IN178"/>
      <c r="IO178"/>
      <c r="IP178"/>
      <c r="IQ178"/>
      <c r="IR178"/>
      <c r="IS178"/>
      <c r="IT178"/>
      <c r="IU178"/>
      <c r="IV178"/>
    </row>
    <row r="179" spans="1:256" s="5" customFormat="1" ht="12.75" hidden="1" customHeight="1" outlineLevel="2">
      <c r="A179" s="9"/>
      <c r="B179" s="9"/>
      <c r="C179" s="26"/>
      <c r="D179" s="338"/>
      <c r="E179" s="88">
        <v>8</v>
      </c>
      <c r="F179" s="27"/>
      <c r="G179" s="213"/>
      <c r="H179" s="152"/>
      <c r="I179" s="152"/>
      <c r="J179" s="152"/>
      <c r="K179" s="152"/>
      <c r="L179" s="152"/>
      <c r="M179" s="152"/>
      <c r="N179" s="151"/>
      <c r="O179" s="70">
        <f>IF(A8taxstdlife="n/a","n/a",IF(O$3&gt;(A8taxstdlife+$E179),(Input!$N$48-Input!$N$82)-SUM($N179:N179),(Input!$N$48-Input!$N$82)/A8taxstdlife))</f>
        <v>0</v>
      </c>
      <c r="P179" s="70">
        <f>IF(A8taxstdlife="n/a","n/a",IF(P$3&gt;(A8taxstdlife+$E179),(Input!$N$48-Input!$N$82)-SUM($N179:O179),(Input!$N$48-Input!$N$82)/A8taxstdlife))</f>
        <v>0</v>
      </c>
      <c r="Q179" s="70">
        <f>IF(A8taxstdlife="n/a","n/a",IF(Q$3&gt;(A8taxstdlife+$E179),(Input!$N$48-Input!$N$82)-SUM($N179:P179),(Input!$N$48-Input!$N$82)/A8taxstdlife))</f>
        <v>0</v>
      </c>
      <c r="R179" s="70"/>
      <c r="S179" s="105"/>
      <c r="T179" s="105"/>
      <c r="U179" s="105"/>
      <c r="V179" s="105"/>
      <c r="W179" s="105"/>
      <c r="X179" s="105"/>
      <c r="Y179" s="105"/>
      <c r="Z179" s="105"/>
      <c r="AA179" s="221"/>
      <c r="AB179" s="221"/>
      <c r="AC179" s="221"/>
      <c r="AD179" s="221"/>
      <c r="AE179" s="221"/>
      <c r="AF179" s="221"/>
      <c r="AG179" s="221"/>
      <c r="AH179" s="221"/>
      <c r="AI179" s="221"/>
      <c r="AJ179" s="221"/>
      <c r="AK179" s="221"/>
      <c r="AL179" s="221"/>
      <c r="AM179" s="221"/>
      <c r="AN179" s="221"/>
      <c r="AO179" s="221"/>
      <c r="AP179" s="221"/>
      <c r="AQ179" s="221"/>
      <c r="AR179" s="221"/>
      <c r="AS179" s="221"/>
      <c r="AT179" s="221"/>
      <c r="AU179" s="221"/>
      <c r="AV179" s="221"/>
      <c r="AW179" s="221"/>
      <c r="AX179" s="221"/>
      <c r="AY179" s="221"/>
      <c r="AZ179" s="221"/>
      <c r="BA179" s="221"/>
      <c r="BB179" s="221"/>
      <c r="BC179" s="221"/>
      <c r="BD179" s="221"/>
      <c r="BE179" s="221"/>
      <c r="BF179" s="221"/>
      <c r="BG179" s="221"/>
      <c r="BH179" s="221"/>
      <c r="BI179" s="221"/>
      <c r="BJ179" s="192"/>
      <c r="BK179" s="192"/>
      <c r="BL179" s="192"/>
      <c r="BM179" s="192"/>
      <c r="BN179" s="192"/>
      <c r="BO179" s="192"/>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c r="DY179"/>
      <c r="DZ179"/>
      <c r="EA179"/>
      <c r="EB179"/>
      <c r="EC179"/>
      <c r="ED179"/>
      <c r="EE179"/>
      <c r="EF179"/>
      <c r="EG179"/>
      <c r="EH179"/>
      <c r="EI179"/>
      <c r="EJ179"/>
      <c r="EK179"/>
      <c r="EL179"/>
      <c r="EM179"/>
      <c r="EN179"/>
      <c r="EO179"/>
      <c r="EP179"/>
      <c r="EQ179"/>
      <c r="ER179"/>
      <c r="ES179"/>
      <c r="ET179"/>
      <c r="EU179"/>
      <c r="EV179"/>
      <c r="EW179"/>
      <c r="EX179"/>
      <c r="EY179"/>
      <c r="EZ179"/>
      <c r="FA179"/>
      <c r="FB179"/>
      <c r="FC179"/>
      <c r="FD179"/>
      <c r="FE179"/>
      <c r="FF179"/>
      <c r="FG179"/>
      <c r="FH179"/>
      <c r="FI179"/>
      <c r="FJ179"/>
      <c r="FK179"/>
      <c r="FL179"/>
      <c r="FM179"/>
      <c r="FN179"/>
      <c r="FO179"/>
      <c r="FP179"/>
      <c r="FQ179"/>
      <c r="FR179"/>
      <c r="FS179"/>
      <c r="FT179"/>
      <c r="FU179"/>
      <c r="FV179"/>
      <c r="FW179"/>
      <c r="FX179"/>
      <c r="FY179"/>
      <c r="FZ179"/>
      <c r="GA179"/>
      <c r="GB179"/>
      <c r="GC179"/>
      <c r="GD179"/>
      <c r="GE179"/>
      <c r="GF179"/>
      <c r="GG179"/>
      <c r="GH179"/>
      <c r="GI179"/>
      <c r="GJ179"/>
      <c r="GK179"/>
      <c r="GL179"/>
      <c r="GM179"/>
      <c r="GN179"/>
      <c r="GO179"/>
      <c r="GP179"/>
      <c r="GQ179"/>
      <c r="GR179"/>
      <c r="GS179"/>
      <c r="GT179"/>
      <c r="GU179"/>
      <c r="GV179"/>
      <c r="GW179"/>
      <c r="GX179"/>
      <c r="GY179"/>
      <c r="GZ179"/>
      <c r="HA179"/>
      <c r="HB179"/>
      <c r="HC179"/>
      <c r="HD179"/>
      <c r="HE179"/>
      <c r="HF179"/>
      <c r="HG179"/>
      <c r="HH179"/>
      <c r="HI179"/>
      <c r="HJ179"/>
      <c r="HK179"/>
      <c r="HL179"/>
      <c r="HM179"/>
      <c r="HN179"/>
      <c r="HO179"/>
      <c r="HP179"/>
      <c r="HQ179"/>
      <c r="HR179"/>
      <c r="HS179"/>
      <c r="HT179"/>
      <c r="HU179"/>
      <c r="HV179"/>
      <c r="HW179"/>
      <c r="HX179"/>
      <c r="HY179"/>
      <c r="HZ179"/>
      <c r="IA179"/>
      <c r="IB179"/>
      <c r="IC179"/>
      <c r="ID179"/>
      <c r="IE179"/>
      <c r="IF179"/>
      <c r="IG179"/>
      <c r="IH179"/>
      <c r="II179"/>
      <c r="IJ179"/>
      <c r="IK179"/>
      <c r="IL179"/>
      <c r="IM179"/>
      <c r="IN179"/>
      <c r="IO179"/>
      <c r="IP179"/>
      <c r="IQ179"/>
      <c r="IR179"/>
      <c r="IS179"/>
      <c r="IT179"/>
      <c r="IU179"/>
      <c r="IV179"/>
    </row>
    <row r="180" spans="1:256" s="5" customFormat="1" ht="12.75" hidden="1" customHeight="1" outlineLevel="2">
      <c r="A180" s="9"/>
      <c r="B180" s="9"/>
      <c r="C180" s="26"/>
      <c r="D180" s="338"/>
      <c r="E180" s="88">
        <v>9</v>
      </c>
      <c r="F180" s="27"/>
      <c r="G180" s="213"/>
      <c r="H180" s="152"/>
      <c r="I180" s="152"/>
      <c r="J180" s="152"/>
      <c r="K180" s="152"/>
      <c r="L180" s="152"/>
      <c r="M180" s="152"/>
      <c r="N180" s="152"/>
      <c r="O180" s="151"/>
      <c r="P180" s="70">
        <f>IF(A8taxstdlife="n/a","n/a",IF(P$3&gt;(A8taxstdlife+$E180),(Input!$O$48-Input!$O$82)-SUM($O180:O180),(Input!$O$48-Input!$O$82)/A8taxstdlife))</f>
        <v>0</v>
      </c>
      <c r="Q180" s="70">
        <f>IF(A8taxstdlife="n/a","n/a",IF(Q$3&gt;(A8taxstdlife+$E180),(Input!$O$48-Input!$O$82)-SUM($O180:P180),(Input!$O$48-Input!$O$82)/A8taxstdlife))</f>
        <v>0</v>
      </c>
      <c r="R180" s="70"/>
      <c r="S180" s="105"/>
      <c r="T180" s="105"/>
      <c r="U180" s="105"/>
      <c r="V180" s="105"/>
      <c r="W180" s="105"/>
      <c r="X180" s="105"/>
      <c r="Y180" s="105"/>
      <c r="Z180" s="105"/>
      <c r="AA180" s="221"/>
      <c r="AB180" s="221"/>
      <c r="AC180" s="221"/>
      <c r="AD180" s="221"/>
      <c r="AE180" s="221"/>
      <c r="AF180" s="221"/>
      <c r="AG180" s="221"/>
      <c r="AH180" s="221"/>
      <c r="AI180" s="221"/>
      <c r="AJ180" s="221"/>
      <c r="AK180" s="221"/>
      <c r="AL180" s="221"/>
      <c r="AM180" s="221"/>
      <c r="AN180" s="221"/>
      <c r="AO180" s="221"/>
      <c r="AP180" s="221"/>
      <c r="AQ180" s="221"/>
      <c r="AR180" s="221"/>
      <c r="AS180" s="221"/>
      <c r="AT180" s="221"/>
      <c r="AU180" s="221"/>
      <c r="AV180" s="221"/>
      <c r="AW180" s="221"/>
      <c r="AX180" s="221"/>
      <c r="AY180" s="221"/>
      <c r="AZ180" s="221"/>
      <c r="BA180" s="221"/>
      <c r="BB180" s="221"/>
      <c r="BC180" s="221"/>
      <c r="BD180" s="221"/>
      <c r="BE180" s="221"/>
      <c r="BF180" s="221"/>
      <c r="BG180" s="221"/>
      <c r="BH180" s="221"/>
      <c r="BI180" s="221"/>
      <c r="BJ180" s="192"/>
      <c r="BK180" s="192"/>
      <c r="BL180" s="192"/>
      <c r="BM180" s="192"/>
      <c r="BN180" s="192"/>
      <c r="BO180" s="192"/>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c r="DY180"/>
      <c r="DZ180"/>
      <c r="EA180"/>
      <c r="EB180"/>
      <c r="EC180"/>
      <c r="ED180"/>
      <c r="EE180"/>
      <c r="EF180"/>
      <c r="EG180"/>
      <c r="EH180"/>
      <c r="EI180"/>
      <c r="EJ180"/>
      <c r="EK180"/>
      <c r="EL180"/>
      <c r="EM180"/>
      <c r="EN180"/>
      <c r="EO180"/>
      <c r="EP180"/>
      <c r="EQ180"/>
      <c r="ER180"/>
      <c r="ES180"/>
      <c r="ET180"/>
      <c r="EU180"/>
      <c r="EV180"/>
      <c r="EW180"/>
      <c r="EX180"/>
      <c r="EY180"/>
      <c r="EZ180"/>
      <c r="FA180"/>
      <c r="FB180"/>
      <c r="FC180"/>
      <c r="FD180"/>
      <c r="FE180"/>
      <c r="FF180"/>
      <c r="FG180"/>
      <c r="FH180"/>
      <c r="FI180"/>
      <c r="FJ180"/>
      <c r="FK180"/>
      <c r="FL180"/>
      <c r="FM180"/>
      <c r="FN180"/>
      <c r="FO180"/>
      <c r="FP180"/>
      <c r="FQ180"/>
      <c r="FR180"/>
      <c r="FS180"/>
      <c r="FT180"/>
      <c r="FU180"/>
      <c r="FV180"/>
      <c r="FW180"/>
      <c r="FX180"/>
      <c r="FY180"/>
      <c r="FZ180"/>
      <c r="GA180"/>
      <c r="GB180"/>
      <c r="GC180"/>
      <c r="GD180"/>
      <c r="GE180"/>
      <c r="GF180"/>
      <c r="GG180"/>
      <c r="GH180"/>
      <c r="GI180"/>
      <c r="GJ180"/>
      <c r="GK180"/>
      <c r="GL180"/>
      <c r="GM180"/>
      <c r="GN180"/>
      <c r="GO180"/>
      <c r="GP180"/>
      <c r="GQ180"/>
      <c r="GR180"/>
      <c r="GS180"/>
      <c r="GT180"/>
      <c r="GU180"/>
      <c r="GV180"/>
      <c r="GW180"/>
      <c r="GX180"/>
      <c r="GY180"/>
      <c r="GZ180"/>
      <c r="HA180"/>
      <c r="HB180"/>
      <c r="HC180"/>
      <c r="HD180"/>
      <c r="HE180"/>
      <c r="HF180"/>
      <c r="HG180"/>
      <c r="HH180"/>
      <c r="HI180"/>
      <c r="HJ180"/>
      <c r="HK180"/>
      <c r="HL180"/>
      <c r="HM180"/>
      <c r="HN180"/>
      <c r="HO180"/>
      <c r="HP180"/>
      <c r="HQ180"/>
      <c r="HR180"/>
      <c r="HS180"/>
      <c r="HT180"/>
      <c r="HU180"/>
      <c r="HV180"/>
      <c r="HW180"/>
      <c r="HX180"/>
      <c r="HY180"/>
      <c r="HZ180"/>
      <c r="IA180"/>
      <c r="IB180"/>
      <c r="IC180"/>
      <c r="ID180"/>
      <c r="IE180"/>
      <c r="IF180"/>
      <c r="IG180"/>
      <c r="IH180"/>
      <c r="II180"/>
      <c r="IJ180"/>
      <c r="IK180"/>
      <c r="IL180"/>
      <c r="IM180"/>
      <c r="IN180"/>
      <c r="IO180"/>
      <c r="IP180"/>
      <c r="IQ180"/>
      <c r="IR180"/>
      <c r="IS180"/>
      <c r="IT180"/>
      <c r="IU180"/>
      <c r="IV180"/>
    </row>
    <row r="181" spans="1:256" s="5" customFormat="1" ht="12.75" hidden="1" customHeight="1" outlineLevel="2">
      <c r="A181" s="9"/>
      <c r="B181" s="9"/>
      <c r="C181" s="26"/>
      <c r="D181" s="338"/>
      <c r="E181" s="88">
        <v>10</v>
      </c>
      <c r="F181" s="27"/>
      <c r="G181" s="213"/>
      <c r="H181" s="152"/>
      <c r="I181" s="152"/>
      <c r="J181" s="152"/>
      <c r="K181" s="152"/>
      <c r="L181" s="152"/>
      <c r="M181" s="152"/>
      <c r="N181" s="152"/>
      <c r="O181" s="152"/>
      <c r="P181" s="151"/>
      <c r="Q181" s="70">
        <f>IF(A8taxstdlife="n/a","n/a",IF(Q$3&gt;(A8taxstdlife+$E181),(Input!$P$48-Input!$P$82)-SUM($P181:P181),(Input!$P$48-Input!$P$82)/A8taxstdlife))</f>
        <v>0</v>
      </c>
      <c r="R181" s="70"/>
      <c r="S181" s="105"/>
      <c r="T181" s="105"/>
      <c r="U181" s="105"/>
      <c r="V181" s="105"/>
      <c r="W181" s="105"/>
      <c r="X181" s="105"/>
      <c r="Y181" s="105"/>
      <c r="Z181" s="105"/>
      <c r="AA181" s="221"/>
      <c r="AB181" s="221"/>
      <c r="AC181" s="221"/>
      <c r="AD181" s="221"/>
      <c r="AE181" s="221"/>
      <c r="AF181" s="221"/>
      <c r="AG181" s="221"/>
      <c r="AH181" s="221"/>
      <c r="AI181" s="221"/>
      <c r="AJ181" s="221"/>
      <c r="AK181" s="221"/>
      <c r="AL181" s="221"/>
      <c r="AM181" s="221"/>
      <c r="AN181" s="221"/>
      <c r="AO181" s="221"/>
      <c r="AP181" s="221"/>
      <c r="AQ181" s="221"/>
      <c r="AR181" s="221"/>
      <c r="AS181" s="221"/>
      <c r="AT181" s="221"/>
      <c r="AU181" s="221"/>
      <c r="AV181" s="221"/>
      <c r="AW181" s="221"/>
      <c r="AX181" s="221"/>
      <c r="AY181" s="221"/>
      <c r="AZ181" s="221"/>
      <c r="BA181" s="221"/>
      <c r="BB181" s="221"/>
      <c r="BC181" s="221"/>
      <c r="BD181" s="221"/>
      <c r="BE181" s="221"/>
      <c r="BF181" s="221"/>
      <c r="BG181" s="221"/>
      <c r="BH181" s="221"/>
      <c r="BI181" s="221"/>
      <c r="BJ181" s="192"/>
      <c r="BK181" s="192"/>
      <c r="BL181" s="192"/>
      <c r="BM181" s="192"/>
      <c r="BN181" s="192"/>
      <c r="BO181" s="192"/>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c r="DY181"/>
      <c r="DZ181"/>
      <c r="EA181"/>
      <c r="EB181"/>
      <c r="EC181"/>
      <c r="ED181"/>
      <c r="EE181"/>
      <c r="EF181"/>
      <c r="EG181"/>
      <c r="EH181"/>
      <c r="EI181"/>
      <c r="EJ181"/>
      <c r="EK181"/>
      <c r="EL181"/>
      <c r="EM181"/>
      <c r="EN181"/>
      <c r="EO181"/>
      <c r="EP181"/>
      <c r="EQ181"/>
      <c r="ER181"/>
      <c r="ES181"/>
      <c r="ET181"/>
      <c r="EU181"/>
      <c r="EV181"/>
      <c r="EW181"/>
      <c r="EX181"/>
      <c r="EY181"/>
      <c r="EZ181"/>
      <c r="FA181"/>
      <c r="FB181"/>
      <c r="FC181"/>
      <c r="FD181"/>
      <c r="FE181"/>
      <c r="FF181"/>
      <c r="FG181"/>
      <c r="FH181"/>
      <c r="FI181"/>
      <c r="FJ181"/>
      <c r="FK181"/>
      <c r="FL181"/>
      <c r="FM181"/>
      <c r="FN181"/>
      <c r="FO181"/>
      <c r="FP181"/>
      <c r="FQ181"/>
      <c r="FR181"/>
      <c r="FS181"/>
      <c r="FT181"/>
      <c r="FU181"/>
      <c r="FV181"/>
      <c r="FW181"/>
      <c r="FX181"/>
      <c r="FY181"/>
      <c r="FZ181"/>
      <c r="GA181"/>
      <c r="GB181"/>
      <c r="GC181"/>
      <c r="GD181"/>
      <c r="GE181"/>
      <c r="GF181"/>
      <c r="GG181"/>
      <c r="GH181"/>
      <c r="GI181"/>
      <c r="GJ181"/>
      <c r="GK181"/>
      <c r="GL181"/>
      <c r="GM181"/>
      <c r="GN181"/>
      <c r="GO181"/>
      <c r="GP181"/>
      <c r="GQ181"/>
      <c r="GR181"/>
      <c r="GS181"/>
      <c r="GT181"/>
      <c r="GU181"/>
      <c r="GV181"/>
      <c r="GW181"/>
      <c r="GX181"/>
      <c r="GY181"/>
      <c r="GZ181"/>
      <c r="HA181"/>
      <c r="HB181"/>
      <c r="HC181"/>
      <c r="HD181"/>
      <c r="HE181"/>
      <c r="HF181"/>
      <c r="HG181"/>
      <c r="HH181"/>
      <c r="HI181"/>
      <c r="HJ181"/>
      <c r="HK181"/>
      <c r="HL181"/>
      <c r="HM181"/>
      <c r="HN181"/>
      <c r="HO181"/>
      <c r="HP181"/>
      <c r="HQ181"/>
      <c r="HR181"/>
      <c r="HS181"/>
      <c r="HT181"/>
      <c r="HU181"/>
      <c r="HV181"/>
      <c r="HW181"/>
      <c r="HX181"/>
      <c r="HY181"/>
      <c r="HZ181"/>
      <c r="IA181"/>
      <c r="IB181"/>
      <c r="IC181"/>
      <c r="ID181"/>
      <c r="IE181"/>
      <c r="IF181"/>
      <c r="IG181"/>
      <c r="IH181"/>
      <c r="II181"/>
      <c r="IJ181"/>
      <c r="IK181"/>
      <c r="IL181"/>
      <c r="IM181"/>
      <c r="IN181"/>
      <c r="IO181"/>
      <c r="IP181"/>
      <c r="IQ181"/>
      <c r="IR181"/>
      <c r="IS181"/>
      <c r="IT181"/>
      <c r="IU181"/>
      <c r="IV181"/>
    </row>
    <row r="182" spans="1:256" s="5" customFormat="1" ht="12.75" hidden="1" customHeight="1" outlineLevel="2">
      <c r="A182" s="9"/>
      <c r="B182" s="9"/>
      <c r="C182" s="26"/>
      <c r="D182" s="338"/>
      <c r="E182" s="89">
        <v>11</v>
      </c>
      <c r="F182" s="27"/>
      <c r="G182" s="213"/>
      <c r="H182" s="152"/>
      <c r="I182" s="152"/>
      <c r="J182" s="152"/>
      <c r="K182" s="152"/>
      <c r="L182" s="152"/>
      <c r="M182" s="152"/>
      <c r="N182" s="152"/>
      <c r="O182" s="152"/>
      <c r="P182" s="194"/>
      <c r="Q182" s="151"/>
      <c r="R182" s="70"/>
      <c r="S182" s="105"/>
      <c r="T182" s="105"/>
      <c r="U182" s="105"/>
      <c r="V182" s="105"/>
      <c r="W182" s="105"/>
      <c r="X182" s="105"/>
      <c r="Y182" s="105"/>
      <c r="Z182" s="105"/>
      <c r="AA182" s="221"/>
      <c r="AB182" s="221"/>
      <c r="AC182" s="221"/>
      <c r="AD182" s="221"/>
      <c r="AE182" s="221"/>
      <c r="AF182" s="221"/>
      <c r="AG182" s="221"/>
      <c r="AH182" s="221"/>
      <c r="AI182" s="221"/>
      <c r="AJ182" s="221"/>
      <c r="AK182" s="221"/>
      <c r="AL182" s="221"/>
      <c r="AM182" s="221"/>
      <c r="AN182" s="221"/>
      <c r="AO182" s="221"/>
      <c r="AP182" s="221"/>
      <c r="AQ182" s="221"/>
      <c r="AR182" s="221"/>
      <c r="AS182" s="221"/>
      <c r="AT182" s="221"/>
      <c r="AU182" s="221"/>
      <c r="AV182" s="221"/>
      <c r="AW182" s="221"/>
      <c r="AX182" s="221"/>
      <c r="AY182" s="221"/>
      <c r="AZ182" s="221"/>
      <c r="BA182" s="221"/>
      <c r="BB182" s="221"/>
      <c r="BC182" s="221"/>
      <c r="BD182" s="221"/>
      <c r="BE182" s="221"/>
      <c r="BF182" s="221"/>
      <c r="BG182" s="221"/>
      <c r="BH182" s="221"/>
      <c r="BI182" s="221"/>
      <c r="BJ182" s="192"/>
      <c r="BK182" s="192"/>
      <c r="BL182" s="192"/>
      <c r="BM182" s="192"/>
      <c r="BN182" s="192"/>
      <c r="BO182" s="19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c r="DY182"/>
      <c r="DZ182"/>
      <c r="EA182"/>
      <c r="EB182"/>
      <c r="EC182"/>
      <c r="ED182"/>
      <c r="EE182"/>
      <c r="EF182"/>
      <c r="EG182"/>
      <c r="EH182"/>
      <c r="EI182"/>
      <c r="EJ182"/>
      <c r="EK182"/>
      <c r="EL182"/>
      <c r="EM182"/>
      <c r="EN182"/>
      <c r="EO182"/>
      <c r="EP182"/>
      <c r="EQ182"/>
      <c r="ER182"/>
      <c r="ES182"/>
      <c r="ET182"/>
      <c r="EU182"/>
      <c r="EV182"/>
      <c r="EW182"/>
      <c r="EX182"/>
      <c r="EY182"/>
      <c r="EZ182"/>
      <c r="FA182"/>
      <c r="FB182"/>
      <c r="FC182"/>
      <c r="FD182"/>
      <c r="FE182"/>
      <c r="FF182"/>
      <c r="FG182"/>
      <c r="FH182"/>
      <c r="FI182"/>
      <c r="FJ182"/>
      <c r="FK182"/>
      <c r="FL182"/>
      <c r="FM182"/>
      <c r="FN182"/>
      <c r="FO182"/>
      <c r="FP182"/>
      <c r="FQ182"/>
      <c r="FR182"/>
      <c r="FS182"/>
      <c r="FT182"/>
      <c r="FU182"/>
      <c r="FV182"/>
      <c r="FW182"/>
      <c r="FX182"/>
      <c r="FY182"/>
      <c r="FZ182"/>
      <c r="GA182"/>
      <c r="GB182"/>
      <c r="GC182"/>
      <c r="GD182"/>
      <c r="GE182"/>
      <c r="GF182"/>
      <c r="GG182"/>
      <c r="GH182"/>
      <c r="GI182"/>
      <c r="GJ182"/>
      <c r="GK182"/>
      <c r="GL182"/>
      <c r="GM182"/>
      <c r="GN182"/>
      <c r="GO182"/>
      <c r="GP182"/>
      <c r="GQ182"/>
      <c r="GR182"/>
      <c r="GS182"/>
      <c r="GT182"/>
      <c r="GU182"/>
      <c r="GV182"/>
      <c r="GW182"/>
      <c r="GX182"/>
      <c r="GY182"/>
      <c r="GZ182"/>
      <c r="HA182"/>
      <c r="HB182"/>
      <c r="HC182"/>
      <c r="HD182"/>
      <c r="HE182"/>
      <c r="HF182"/>
      <c r="HG182"/>
      <c r="HH182"/>
      <c r="HI182"/>
      <c r="HJ182"/>
      <c r="HK182"/>
      <c r="HL182"/>
      <c r="HM182"/>
      <c r="HN182"/>
      <c r="HO182"/>
      <c r="HP182"/>
      <c r="HQ182"/>
      <c r="HR182"/>
      <c r="HS182"/>
      <c r="HT182"/>
      <c r="HU182"/>
      <c r="HV182"/>
      <c r="HW182"/>
      <c r="HX182"/>
      <c r="HY182"/>
      <c r="HZ182"/>
      <c r="IA182"/>
      <c r="IB182"/>
      <c r="IC182"/>
      <c r="ID182"/>
      <c r="IE182"/>
      <c r="IF182"/>
      <c r="IG182"/>
      <c r="IH182"/>
      <c r="II182"/>
      <c r="IJ182"/>
      <c r="IK182"/>
      <c r="IL182"/>
      <c r="IM182"/>
      <c r="IN182"/>
      <c r="IO182"/>
      <c r="IP182"/>
      <c r="IQ182"/>
      <c r="IR182"/>
      <c r="IS182"/>
      <c r="IT182"/>
      <c r="IU182"/>
      <c r="IV182"/>
    </row>
    <row r="183" spans="1:256" s="5" customFormat="1" hidden="1" outlineLevel="1" collapsed="1">
      <c r="A183" s="9"/>
      <c r="B183" s="9"/>
      <c r="C183" s="26" t="str">
        <f>Asset8</f>
        <v>IT &amp; Communication Systems (Networks)</v>
      </c>
      <c r="D183" s="9"/>
      <c r="E183" s="9"/>
      <c r="F183" s="23"/>
      <c r="G183" s="214">
        <f t="shared" ref="G183:L183" si="42">-SUM(G170:G182)</f>
        <v>0</v>
      </c>
      <c r="H183" s="168">
        <f t="shared" si="42"/>
        <v>0</v>
      </c>
      <c r="I183" s="168">
        <f t="shared" si="42"/>
        <v>-0.12049402011190273</v>
      </c>
      <c r="J183" s="168">
        <f t="shared" si="42"/>
        <v>-0.20520041988873422</v>
      </c>
      <c r="K183" s="168">
        <f t="shared" si="42"/>
        <v>-0.44323889036147718</v>
      </c>
      <c r="L183" s="168">
        <f t="shared" si="42"/>
        <v>-1.0754272690561963</v>
      </c>
      <c r="M183" s="168">
        <f>IF(Input!M173&gt;0, -SUM(M170:M182), 0)</f>
        <v>0</v>
      </c>
      <c r="N183" s="168">
        <f>IF(Input!N173&gt;0, -SUM(N170:N182), 0)</f>
        <v>0</v>
      </c>
      <c r="O183" s="168">
        <f>IF(Input!O173&gt;0, -SUM(O170:O182), 0)</f>
        <v>0</v>
      </c>
      <c r="P183" s="168">
        <f>IF(Input!P173&gt;0, -SUM(P170:P182), 0)</f>
        <v>0</v>
      </c>
      <c r="Q183" s="168">
        <f>IF(Input!Q173&gt;0, -SUM(Q170:Q182), 0)</f>
        <v>0</v>
      </c>
      <c r="R183" s="66"/>
      <c r="S183" s="104"/>
      <c r="T183" s="104"/>
      <c r="U183" s="104"/>
      <c r="V183" s="104"/>
      <c r="W183" s="104"/>
      <c r="X183" s="104"/>
      <c r="Y183" s="104"/>
      <c r="Z183" s="104"/>
      <c r="AA183" s="222"/>
      <c r="AB183" s="222"/>
      <c r="AC183" s="222"/>
      <c r="AD183" s="222"/>
      <c r="AE183" s="222"/>
      <c r="AF183" s="222"/>
      <c r="AG183" s="222"/>
      <c r="AH183" s="222"/>
      <c r="AI183" s="222"/>
      <c r="AJ183" s="222"/>
      <c r="AK183" s="222"/>
      <c r="AL183" s="222"/>
      <c r="AM183" s="222"/>
      <c r="AN183" s="222"/>
      <c r="AO183" s="222"/>
      <c r="AP183" s="222"/>
      <c r="AQ183" s="222"/>
      <c r="AR183" s="222"/>
      <c r="AS183" s="222"/>
      <c r="AT183" s="222"/>
      <c r="AU183" s="222"/>
      <c r="AV183" s="222"/>
      <c r="AW183" s="222"/>
      <c r="AX183" s="222"/>
      <c r="AY183" s="222"/>
      <c r="AZ183" s="222"/>
      <c r="BA183" s="222"/>
      <c r="BB183" s="222"/>
      <c r="BC183" s="222"/>
      <c r="BD183" s="222"/>
      <c r="BE183" s="222"/>
      <c r="BF183" s="222"/>
      <c r="BG183" s="222"/>
      <c r="BH183" s="222"/>
      <c r="BI183" s="222"/>
      <c r="BJ183" s="192"/>
      <c r="BK183" s="192"/>
      <c r="BL183" s="192"/>
      <c r="BM183" s="192"/>
      <c r="BN183" s="192"/>
      <c r="BO183" s="192"/>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c r="DY183"/>
      <c r="DZ183"/>
      <c r="EA183"/>
      <c r="EB183"/>
      <c r="EC183"/>
      <c r="ED183"/>
      <c r="EE183"/>
      <c r="EF183"/>
      <c r="EG183"/>
      <c r="EH183"/>
      <c r="EI183"/>
      <c r="EJ183"/>
      <c r="EK183"/>
      <c r="EL183"/>
      <c r="EM183"/>
      <c r="EN183"/>
      <c r="EO183"/>
      <c r="EP183"/>
      <c r="EQ183"/>
      <c r="ER183"/>
      <c r="ES183"/>
      <c r="ET183"/>
      <c r="EU183"/>
      <c r="EV183"/>
      <c r="EW183"/>
      <c r="EX183"/>
      <c r="EY183"/>
      <c r="EZ183"/>
      <c r="FA183"/>
      <c r="FB183"/>
      <c r="FC183"/>
      <c r="FD183"/>
      <c r="FE183"/>
      <c r="FF183"/>
      <c r="FG183"/>
      <c r="FH183"/>
      <c r="FI183"/>
      <c r="FJ183"/>
      <c r="FK183"/>
      <c r="FL183"/>
      <c r="FM183"/>
      <c r="FN183"/>
      <c r="FO183"/>
      <c r="FP183"/>
      <c r="FQ183"/>
      <c r="FR183"/>
      <c r="FS183"/>
      <c r="FT183"/>
      <c r="FU183"/>
      <c r="FV183"/>
      <c r="FW183"/>
      <c r="FX183"/>
      <c r="FY183"/>
      <c r="FZ183"/>
      <c r="GA183"/>
      <c r="GB183"/>
      <c r="GC183"/>
      <c r="GD183"/>
      <c r="GE183"/>
      <c r="GF183"/>
      <c r="GG183"/>
      <c r="GH183"/>
      <c r="GI183"/>
      <c r="GJ183"/>
      <c r="GK183"/>
      <c r="GL183"/>
      <c r="GM183"/>
      <c r="GN183"/>
      <c r="GO183"/>
      <c r="GP183"/>
      <c r="GQ183"/>
      <c r="GR183"/>
      <c r="GS183"/>
      <c r="GT183"/>
      <c r="GU183"/>
      <c r="GV183"/>
      <c r="GW183"/>
      <c r="GX183"/>
      <c r="GY183"/>
      <c r="GZ183"/>
      <c r="HA183"/>
      <c r="HB183"/>
      <c r="HC183"/>
      <c r="HD183"/>
      <c r="HE183"/>
      <c r="HF183"/>
      <c r="HG183"/>
      <c r="HH183"/>
      <c r="HI183"/>
      <c r="HJ183"/>
      <c r="HK183"/>
      <c r="HL183"/>
      <c r="HM183"/>
      <c r="HN183"/>
      <c r="HO183"/>
      <c r="HP183"/>
      <c r="HQ183"/>
      <c r="HR183"/>
      <c r="HS183"/>
      <c r="HT183"/>
      <c r="HU183"/>
      <c r="HV183"/>
      <c r="HW183"/>
      <c r="HX183"/>
      <c r="HY183"/>
      <c r="HZ183"/>
      <c r="IA183"/>
      <c r="IB183"/>
      <c r="IC183"/>
      <c r="ID183"/>
      <c r="IE183"/>
      <c r="IF183"/>
      <c r="IG183"/>
      <c r="IH183"/>
      <c r="II183"/>
      <c r="IJ183"/>
      <c r="IK183"/>
      <c r="IL183"/>
      <c r="IM183"/>
      <c r="IN183"/>
      <c r="IO183"/>
      <c r="IP183"/>
      <c r="IQ183"/>
      <c r="IR183"/>
      <c r="IS183"/>
      <c r="IT183"/>
      <c r="IU183"/>
      <c r="IV183"/>
    </row>
    <row r="184" spans="1:256" s="5" customFormat="1" ht="12.75" hidden="1" customHeight="1" outlineLevel="2">
      <c r="A184" s="9"/>
      <c r="B184" s="32" t="str">
        <f>Asset9</f>
        <v>Motor Vehicles</v>
      </c>
      <c r="C184" s="33"/>
      <c r="D184" s="34" t="s">
        <v>65</v>
      </c>
      <c r="E184" s="33"/>
      <c r="F184" s="35"/>
      <c r="G184" s="210" t="str">
        <f>IF(G$3&gt;A9taxremlife,A9taxvalue-SUM($F184:F184),IF(A9taxremlife="N/A","n/a",A9taxvalue/A9taxremlife))</f>
        <v>n/a</v>
      </c>
      <c r="H184" s="69" t="str">
        <f>IF(H$3&gt;A9taxremlife,A9taxvalue-SUM($F184:G184),IF(A9taxremlife="N/A","n/a",A9taxvalue/A9taxremlife))</f>
        <v>n/a</v>
      </c>
      <c r="I184" s="69" t="str">
        <f>IF(I$3&gt;A9taxremlife,A9taxvalue-SUM($F184:H184),IF(A9taxremlife="N/A","n/a",A9taxvalue/A9taxremlife))</f>
        <v>n/a</v>
      </c>
      <c r="J184" s="69" t="str">
        <f>IF(J$3&gt;A9taxremlife,A9taxvalue-SUM($F184:I184),IF(A9taxremlife="N/A","n/a",A9taxvalue/A9taxremlife))</f>
        <v>n/a</v>
      </c>
      <c r="K184" s="69" t="str">
        <f>IF(K$3&gt;A9taxremlife,A9taxvalue-SUM($F184:J184),IF(A9taxremlife="N/A","n/a",A9taxvalue/A9taxremlife))</f>
        <v>n/a</v>
      </c>
      <c r="L184" s="69" t="str">
        <f>IF(L$3&gt;A9taxremlife,A9taxvalue-SUM($F184:K184),IF(A9taxremlife="N/A","n/a",A9taxvalue/A9taxremlife))</f>
        <v>n/a</v>
      </c>
      <c r="M184" s="69" t="str">
        <f>IF(M$3&gt;A9taxremlife,A9taxvalue-SUM($F184:L184),IF(A9taxremlife="N/A","n/a",A9taxvalue/A9taxremlife))</f>
        <v>n/a</v>
      </c>
      <c r="N184" s="69" t="str">
        <f>IF(N$3&gt;A9taxremlife,A9taxvalue-SUM($F184:M184),IF(A9taxremlife="N/A","n/a",A9taxvalue/A9taxremlife))</f>
        <v>n/a</v>
      </c>
      <c r="O184" s="69" t="str">
        <f>IF(O$3&gt;A9taxremlife,A9taxvalue-SUM($F184:N184),IF(A9taxremlife="N/A","n/a",A9taxvalue/A9taxremlife))</f>
        <v>n/a</v>
      </c>
      <c r="P184" s="69" t="str">
        <f>IF(P$3&gt;A9taxremlife,A9taxvalue-SUM($F184:O184),IF(A9taxremlife="N/A","n/a",A9taxvalue/A9taxremlife))</f>
        <v>n/a</v>
      </c>
      <c r="Q184" s="69" t="str">
        <f>IF(Q$3&gt;A9taxremlife,A9taxvalue-SUM($F184:P184),IF(A9taxremlife="N/A","n/a",A9taxvalue/A9taxremlife))</f>
        <v>n/a</v>
      </c>
      <c r="R184" s="69"/>
      <c r="S184" s="105"/>
      <c r="T184" s="105"/>
      <c r="U184" s="105"/>
      <c r="V184" s="105"/>
      <c r="W184" s="105"/>
      <c r="X184" s="105"/>
      <c r="Y184" s="105"/>
      <c r="Z184" s="105"/>
      <c r="AA184" s="221"/>
      <c r="AB184" s="221"/>
      <c r="AC184" s="221"/>
      <c r="AD184" s="221"/>
      <c r="AE184" s="221"/>
      <c r="AF184" s="221"/>
      <c r="AG184" s="221"/>
      <c r="AH184" s="221"/>
      <c r="AI184" s="221"/>
      <c r="AJ184" s="221"/>
      <c r="AK184" s="221"/>
      <c r="AL184" s="221"/>
      <c r="AM184" s="221"/>
      <c r="AN184" s="221"/>
      <c r="AO184" s="221"/>
      <c r="AP184" s="221"/>
      <c r="AQ184" s="221"/>
      <c r="AR184" s="221"/>
      <c r="AS184" s="221"/>
      <c r="AT184" s="221"/>
      <c r="AU184" s="221"/>
      <c r="AV184" s="221"/>
      <c r="AW184" s="221"/>
      <c r="AX184" s="221"/>
      <c r="AY184" s="221"/>
      <c r="AZ184" s="221"/>
      <c r="BA184" s="221"/>
      <c r="BB184" s="221"/>
      <c r="BC184" s="221"/>
      <c r="BD184" s="221"/>
      <c r="BE184" s="221"/>
      <c r="BF184" s="221"/>
      <c r="BG184" s="221"/>
      <c r="BH184" s="221"/>
      <c r="BI184" s="221"/>
      <c r="BJ184" s="192"/>
      <c r="BK184" s="192"/>
      <c r="BL184" s="192"/>
      <c r="BM184" s="192"/>
      <c r="BN184" s="192"/>
      <c r="BO184" s="192"/>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c r="DY184"/>
      <c r="DZ184"/>
      <c r="EA184"/>
      <c r="EB184"/>
      <c r="EC184"/>
      <c r="ED184"/>
      <c r="EE184"/>
      <c r="EF184"/>
      <c r="EG184"/>
      <c r="EH184"/>
      <c r="EI184"/>
      <c r="EJ184"/>
      <c r="EK184"/>
      <c r="EL184"/>
      <c r="EM184"/>
      <c r="EN184"/>
      <c r="EO184"/>
      <c r="EP184"/>
      <c r="EQ184"/>
      <c r="ER184"/>
      <c r="ES184"/>
      <c r="ET184"/>
      <c r="EU184"/>
      <c r="EV184"/>
      <c r="EW184"/>
      <c r="EX184"/>
      <c r="EY184"/>
      <c r="EZ184"/>
      <c r="FA184"/>
      <c r="FB184"/>
      <c r="FC184"/>
      <c r="FD184"/>
      <c r="FE184"/>
      <c r="FF184"/>
      <c r="FG184"/>
      <c r="FH184"/>
      <c r="FI184"/>
      <c r="FJ184"/>
      <c r="FK184"/>
      <c r="FL184"/>
      <c r="FM184"/>
      <c r="FN184"/>
      <c r="FO184"/>
      <c r="FP184"/>
      <c r="FQ184"/>
      <c r="FR184"/>
      <c r="FS184"/>
      <c r="FT184"/>
      <c r="FU184"/>
      <c r="FV184"/>
      <c r="FW184"/>
      <c r="FX184"/>
      <c r="FY184"/>
      <c r="FZ184"/>
      <c r="GA184"/>
      <c r="GB184"/>
      <c r="GC184"/>
      <c r="GD184"/>
      <c r="GE184"/>
      <c r="GF184"/>
      <c r="GG184"/>
      <c r="GH184"/>
      <c r="GI184"/>
      <c r="GJ184"/>
      <c r="GK184"/>
      <c r="GL184"/>
      <c r="GM184"/>
      <c r="GN184"/>
      <c r="GO184"/>
      <c r="GP184"/>
      <c r="GQ184"/>
      <c r="GR184"/>
      <c r="GS184"/>
      <c r="GT184"/>
      <c r="GU184"/>
      <c r="GV184"/>
      <c r="GW184"/>
      <c r="GX184"/>
      <c r="GY184"/>
      <c r="GZ184"/>
      <c r="HA184"/>
      <c r="HB184"/>
      <c r="HC184"/>
      <c r="HD184"/>
      <c r="HE184"/>
      <c r="HF184"/>
      <c r="HG184"/>
      <c r="HH184"/>
      <c r="HI184"/>
      <c r="HJ184"/>
      <c r="HK184"/>
      <c r="HL184"/>
      <c r="HM184"/>
      <c r="HN184"/>
      <c r="HO184"/>
      <c r="HP184"/>
      <c r="HQ184"/>
      <c r="HR184"/>
      <c r="HS184"/>
      <c r="HT184"/>
      <c r="HU184"/>
      <c r="HV184"/>
      <c r="HW184"/>
      <c r="HX184"/>
      <c r="HY184"/>
      <c r="HZ184"/>
      <c r="IA184"/>
      <c r="IB184"/>
      <c r="IC184"/>
      <c r="ID184"/>
      <c r="IE184"/>
      <c r="IF184"/>
      <c r="IG184"/>
      <c r="IH184"/>
      <c r="II184"/>
      <c r="IJ184"/>
      <c r="IK184"/>
      <c r="IL184"/>
      <c r="IM184"/>
      <c r="IN184"/>
      <c r="IO184"/>
      <c r="IP184"/>
      <c r="IQ184"/>
      <c r="IR184"/>
      <c r="IS184"/>
      <c r="IT184"/>
      <c r="IU184"/>
      <c r="IV184"/>
    </row>
    <row r="185" spans="1:256" s="5" customFormat="1" ht="12.75" hidden="1" customHeight="1" outlineLevel="2">
      <c r="A185" s="9"/>
      <c r="B185" s="9"/>
      <c r="C185" s="26"/>
      <c r="D185" s="337" t="s">
        <v>83</v>
      </c>
      <c r="E185" s="88">
        <v>0</v>
      </c>
      <c r="F185" s="27"/>
      <c r="G185" s="211"/>
      <c r="H185" s="70"/>
      <c r="I185" s="70"/>
      <c r="J185" s="70"/>
      <c r="K185" s="70"/>
      <c r="L185" s="70"/>
      <c r="M185" s="70"/>
      <c r="N185" s="70"/>
      <c r="O185" s="70"/>
      <c r="P185" s="70"/>
      <c r="Q185" s="70"/>
      <c r="R185" s="70"/>
      <c r="S185" s="105"/>
      <c r="T185" s="105"/>
      <c r="U185" s="105"/>
      <c r="V185" s="105"/>
      <c r="W185" s="105"/>
      <c r="X185" s="105"/>
      <c r="Y185" s="105"/>
      <c r="Z185" s="105"/>
      <c r="AA185" s="221"/>
      <c r="AB185" s="221"/>
      <c r="AC185" s="221"/>
      <c r="AD185" s="221"/>
      <c r="AE185" s="221"/>
      <c r="AF185" s="221"/>
      <c r="AG185" s="221"/>
      <c r="AH185" s="221"/>
      <c r="AI185" s="221"/>
      <c r="AJ185" s="221"/>
      <c r="AK185" s="221"/>
      <c r="AL185" s="221"/>
      <c r="AM185" s="221"/>
      <c r="AN185" s="221"/>
      <c r="AO185" s="221"/>
      <c r="AP185" s="221"/>
      <c r="AQ185" s="221"/>
      <c r="AR185" s="221"/>
      <c r="AS185" s="221"/>
      <c r="AT185" s="221"/>
      <c r="AU185" s="221"/>
      <c r="AV185" s="221"/>
      <c r="AW185" s="221"/>
      <c r="AX185" s="221"/>
      <c r="AY185" s="221"/>
      <c r="AZ185" s="221"/>
      <c r="BA185" s="221"/>
      <c r="BB185" s="221"/>
      <c r="BC185" s="221"/>
      <c r="BD185" s="221"/>
      <c r="BE185" s="221"/>
      <c r="BF185" s="221"/>
      <c r="BG185" s="221"/>
      <c r="BH185" s="221"/>
      <c r="BI185" s="221"/>
      <c r="BJ185" s="192"/>
      <c r="BK185" s="192"/>
      <c r="BL185" s="192"/>
      <c r="BM185" s="192"/>
      <c r="BN185" s="192"/>
      <c r="BO185" s="192"/>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c r="DY185"/>
      <c r="DZ185"/>
      <c r="EA185"/>
      <c r="EB185"/>
      <c r="EC185"/>
      <c r="ED185"/>
      <c r="EE185"/>
      <c r="EF185"/>
      <c r="EG185"/>
      <c r="EH185"/>
      <c r="EI185"/>
      <c r="EJ185"/>
      <c r="EK185"/>
      <c r="EL185"/>
      <c r="EM185"/>
      <c r="EN185"/>
      <c r="EO185"/>
      <c r="EP185"/>
      <c r="EQ185"/>
      <c r="ER185"/>
      <c r="ES185"/>
      <c r="ET185"/>
      <c r="EU185"/>
      <c r="EV185"/>
      <c r="EW185"/>
      <c r="EX185"/>
      <c r="EY185"/>
      <c r="EZ185"/>
      <c r="FA185"/>
      <c r="FB185"/>
      <c r="FC185"/>
      <c r="FD185"/>
      <c r="FE185"/>
      <c r="FF185"/>
      <c r="FG185"/>
      <c r="FH185"/>
      <c r="FI185"/>
      <c r="FJ185"/>
      <c r="FK185"/>
      <c r="FL185"/>
      <c r="FM185"/>
      <c r="FN185"/>
      <c r="FO185"/>
      <c r="FP185"/>
      <c r="FQ185"/>
      <c r="FR185"/>
      <c r="FS185"/>
      <c r="FT185"/>
      <c r="FU185"/>
      <c r="FV185"/>
      <c r="FW185"/>
      <c r="FX185"/>
      <c r="FY185"/>
      <c r="FZ185"/>
      <c r="GA185"/>
      <c r="GB185"/>
      <c r="GC185"/>
      <c r="GD185"/>
      <c r="GE185"/>
      <c r="GF185"/>
      <c r="GG185"/>
      <c r="GH185"/>
      <c r="GI185"/>
      <c r="GJ185"/>
      <c r="GK185"/>
      <c r="GL185"/>
      <c r="GM185"/>
      <c r="GN185"/>
      <c r="GO185"/>
      <c r="GP185"/>
      <c r="GQ185"/>
      <c r="GR185"/>
      <c r="GS185"/>
      <c r="GT185"/>
      <c r="GU185"/>
      <c r="GV185"/>
      <c r="GW185"/>
      <c r="GX185"/>
      <c r="GY185"/>
      <c r="GZ185"/>
      <c r="HA185"/>
      <c r="HB185"/>
      <c r="HC185"/>
      <c r="HD185"/>
      <c r="HE185"/>
      <c r="HF185"/>
      <c r="HG185"/>
      <c r="HH185"/>
      <c r="HI185"/>
      <c r="HJ185"/>
      <c r="HK185"/>
      <c r="HL185"/>
      <c r="HM185"/>
      <c r="HN185"/>
      <c r="HO185"/>
      <c r="HP185"/>
      <c r="HQ185"/>
      <c r="HR185"/>
      <c r="HS185"/>
      <c r="HT185"/>
      <c r="HU185"/>
      <c r="HV185"/>
      <c r="HW185"/>
      <c r="HX185"/>
      <c r="HY185"/>
      <c r="HZ185"/>
      <c r="IA185"/>
      <c r="IB185"/>
      <c r="IC185"/>
      <c r="ID185"/>
      <c r="IE185"/>
      <c r="IF185"/>
      <c r="IG185"/>
      <c r="IH185"/>
      <c r="II185"/>
      <c r="IJ185"/>
      <c r="IK185"/>
      <c r="IL185"/>
      <c r="IM185"/>
      <c r="IN185"/>
      <c r="IO185"/>
      <c r="IP185"/>
      <c r="IQ185"/>
      <c r="IR185"/>
      <c r="IS185"/>
      <c r="IT185"/>
      <c r="IU185"/>
      <c r="IV185"/>
    </row>
    <row r="186" spans="1:256" s="5" customFormat="1" ht="12.75" hidden="1" customHeight="1" outlineLevel="2">
      <c r="A186" s="9"/>
      <c r="B186" s="9"/>
      <c r="C186" s="26"/>
      <c r="D186" s="338"/>
      <c r="E186" s="88">
        <v>1</v>
      </c>
      <c r="F186" s="27"/>
      <c r="G186" s="212"/>
      <c r="H186" s="70">
        <f>IF(A9taxstdlife="n/a","n/a",IF(H$3&gt;(A9taxstdlife+$E186),(Input!$G$49-Input!$G$83)-SUM($G186:G186),(Input!$G$49-Input!$G$83)/A9taxstdlife))</f>
        <v>0</v>
      </c>
      <c r="I186" s="70">
        <f>IF(A9taxstdlife="n/a","n/a",IF(I$3&gt;(A9taxstdlife+$E186),(Input!$G$49-Input!$G$83)-SUM($G186:H186),(Input!$G$49-Input!$G$83)/A9taxstdlife))</f>
        <v>0</v>
      </c>
      <c r="J186" s="70">
        <f>IF(A9taxstdlife="n/a","n/a",IF(J$3&gt;(A9taxstdlife+$E186),(Input!$G$49-Input!$G$83)-SUM($G186:I186),(Input!$G$49-Input!$G$83)/A9taxstdlife))</f>
        <v>0</v>
      </c>
      <c r="K186" s="70">
        <f>IF(A9taxstdlife="n/a","n/a",IF(K$3&gt;(A9taxstdlife+$E186),(Input!$G$49-Input!$G$83)-SUM($G186:J186),(Input!$G$49-Input!$G$83)/A9taxstdlife))</f>
        <v>0</v>
      </c>
      <c r="L186" s="70">
        <f>IF(A9taxstdlife="n/a","n/a",IF(L$3&gt;(A9taxstdlife+$E186),(Input!$G$49-Input!$G$83)-SUM($G186:K186),(Input!$G$49-Input!$G$83)/A9taxstdlife))</f>
        <v>0</v>
      </c>
      <c r="M186" s="70">
        <f>IF(A9taxstdlife="n/a","n/a",IF(M$3&gt;(A9taxstdlife+$E186),(Input!$G$49-Input!$G$83)-SUM($G186:L186),(Input!$G$49-Input!$G$83)/A9taxstdlife))</f>
        <v>0</v>
      </c>
      <c r="N186" s="70">
        <f>IF(A9taxstdlife="n/a","n/a",IF(N$3&gt;(A9taxstdlife+$E186),(Input!$G$49-Input!$G$83)-SUM($G186:M186),(Input!$G$49-Input!$G$83)/A9taxstdlife))</f>
        <v>0</v>
      </c>
      <c r="O186" s="70">
        <f>IF(A9taxstdlife="n/a","n/a",IF(O$3&gt;(A9taxstdlife+$E186),(Input!$G$49-Input!$G$83)-SUM($G186:N186),(Input!$G$49-Input!$G$83)/A9taxstdlife))</f>
        <v>0</v>
      </c>
      <c r="P186" s="70">
        <f>IF(A9taxstdlife="n/a","n/a",IF(P$3&gt;(A9taxstdlife+$E186),(Input!$G$49-Input!$G$83)-SUM($G186:O186),(Input!$G$49-Input!$G$83)/A9taxstdlife))</f>
        <v>0</v>
      </c>
      <c r="Q186" s="70">
        <f>IF(A9taxstdlife="n/a","n/a",IF(Q$3&gt;(A9taxstdlife+$E186),(Input!$G$49-Input!$G$83)-SUM($G186:P186),(Input!$G$49-Input!$G$83)/A9taxstdlife))</f>
        <v>0</v>
      </c>
      <c r="R186" s="70"/>
      <c r="S186" s="105"/>
      <c r="T186" s="105"/>
      <c r="U186" s="105"/>
      <c r="V186" s="105"/>
      <c r="W186" s="105"/>
      <c r="X186" s="105"/>
      <c r="Y186" s="105"/>
      <c r="Z186" s="105"/>
      <c r="AA186" s="221"/>
      <c r="AB186" s="221"/>
      <c r="AC186" s="221"/>
      <c r="AD186" s="221"/>
      <c r="AE186" s="221"/>
      <c r="AF186" s="221"/>
      <c r="AG186" s="221"/>
      <c r="AH186" s="221"/>
      <c r="AI186" s="221"/>
      <c r="AJ186" s="221"/>
      <c r="AK186" s="221"/>
      <c r="AL186" s="221"/>
      <c r="AM186" s="221"/>
      <c r="AN186" s="221"/>
      <c r="AO186" s="221"/>
      <c r="AP186" s="221"/>
      <c r="AQ186" s="221"/>
      <c r="AR186" s="221"/>
      <c r="AS186" s="221"/>
      <c r="AT186" s="221"/>
      <c r="AU186" s="221"/>
      <c r="AV186" s="221"/>
      <c r="AW186" s="221"/>
      <c r="AX186" s="221"/>
      <c r="AY186" s="221"/>
      <c r="AZ186" s="221"/>
      <c r="BA186" s="221"/>
      <c r="BB186" s="221"/>
      <c r="BC186" s="221"/>
      <c r="BD186" s="221"/>
      <c r="BE186" s="221"/>
      <c r="BF186" s="221"/>
      <c r="BG186" s="221"/>
      <c r="BH186" s="221"/>
      <c r="BI186" s="221"/>
      <c r="BJ186" s="192"/>
      <c r="BK186" s="192"/>
      <c r="BL186" s="192"/>
      <c r="BM186" s="192"/>
      <c r="BN186" s="192"/>
      <c r="BO186" s="192"/>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c r="DY186"/>
      <c r="DZ186"/>
      <c r="EA186"/>
      <c r="EB186"/>
      <c r="EC186"/>
      <c r="ED186"/>
      <c r="EE186"/>
      <c r="EF186"/>
      <c r="EG186"/>
      <c r="EH186"/>
      <c r="EI186"/>
      <c r="EJ186"/>
      <c r="EK186"/>
      <c r="EL186"/>
      <c r="EM186"/>
      <c r="EN186"/>
      <c r="EO186"/>
      <c r="EP186"/>
      <c r="EQ186"/>
      <c r="ER186"/>
      <c r="ES186"/>
      <c r="ET186"/>
      <c r="EU186"/>
      <c r="EV186"/>
      <c r="EW186"/>
      <c r="EX186"/>
      <c r="EY186"/>
      <c r="EZ186"/>
      <c r="FA186"/>
      <c r="FB186"/>
      <c r="FC186"/>
      <c r="FD186"/>
      <c r="FE186"/>
      <c r="FF186"/>
      <c r="FG186"/>
      <c r="FH186"/>
      <c r="FI186"/>
      <c r="FJ186"/>
      <c r="FK186"/>
      <c r="FL186"/>
      <c r="FM186"/>
      <c r="FN186"/>
      <c r="FO186"/>
      <c r="FP186"/>
      <c r="FQ186"/>
      <c r="FR186"/>
      <c r="FS186"/>
      <c r="FT186"/>
      <c r="FU186"/>
      <c r="FV186"/>
      <c r="FW186"/>
      <c r="FX186"/>
      <c r="FY186"/>
      <c r="FZ186"/>
      <c r="GA186"/>
      <c r="GB186"/>
      <c r="GC186"/>
      <c r="GD186"/>
      <c r="GE186"/>
      <c r="GF186"/>
      <c r="GG186"/>
      <c r="GH186"/>
      <c r="GI186"/>
      <c r="GJ186"/>
      <c r="GK186"/>
      <c r="GL186"/>
      <c r="GM186"/>
      <c r="GN186"/>
      <c r="GO186"/>
      <c r="GP186"/>
      <c r="GQ186"/>
      <c r="GR186"/>
      <c r="GS186"/>
      <c r="GT186"/>
      <c r="GU186"/>
      <c r="GV186"/>
      <c r="GW186"/>
      <c r="GX186"/>
      <c r="GY186"/>
      <c r="GZ186"/>
      <c r="HA186"/>
      <c r="HB186"/>
      <c r="HC186"/>
      <c r="HD186"/>
      <c r="HE186"/>
      <c r="HF186"/>
      <c r="HG186"/>
      <c r="HH186"/>
      <c r="HI186"/>
      <c r="HJ186"/>
      <c r="HK186"/>
      <c r="HL186"/>
      <c r="HM186"/>
      <c r="HN186"/>
      <c r="HO186"/>
      <c r="HP186"/>
      <c r="HQ186"/>
      <c r="HR186"/>
      <c r="HS186"/>
      <c r="HT186"/>
      <c r="HU186"/>
      <c r="HV186"/>
      <c r="HW186"/>
      <c r="HX186"/>
      <c r="HY186"/>
      <c r="HZ186"/>
      <c r="IA186"/>
      <c r="IB186"/>
      <c r="IC186"/>
      <c r="ID186"/>
      <c r="IE186"/>
      <c r="IF186"/>
      <c r="IG186"/>
      <c r="IH186"/>
      <c r="II186"/>
      <c r="IJ186"/>
      <c r="IK186"/>
      <c r="IL186"/>
      <c r="IM186"/>
      <c r="IN186"/>
      <c r="IO186"/>
      <c r="IP186"/>
      <c r="IQ186"/>
      <c r="IR186"/>
      <c r="IS186"/>
      <c r="IT186"/>
      <c r="IU186"/>
      <c r="IV186"/>
    </row>
    <row r="187" spans="1:256" s="5" customFormat="1" ht="12.75" hidden="1" customHeight="1" outlineLevel="2">
      <c r="A187" s="9"/>
      <c r="B187" s="9"/>
      <c r="C187" s="26"/>
      <c r="D187" s="338"/>
      <c r="E187" s="88">
        <v>2</v>
      </c>
      <c r="F187" s="27"/>
      <c r="G187" s="213"/>
      <c r="H187" s="151"/>
      <c r="I187" s="70">
        <f>IF(A9taxstdlife="n/a","n/a",IF(I$3&gt;(A9taxstdlife+$E187),(Input!$H$49-Input!$H$83)-SUM($H187:H187),(Input!$H$49-Input!$H$83)/A9taxstdlife))</f>
        <v>0</v>
      </c>
      <c r="J187" s="70">
        <f>IF(A9taxstdlife="n/a","n/a",IF(J$3&gt;(A9taxstdlife+$E187),(Input!$H$49-Input!$H$83)-SUM($H187:I187),(Input!$H$49-Input!$H$83)/A9taxstdlife))</f>
        <v>0</v>
      </c>
      <c r="K187" s="70">
        <f>IF(A9taxstdlife="n/a","n/a",IF(K$3&gt;(A9taxstdlife+$E187),(Input!$H$49-Input!$H$83)-SUM($H187:J187),(Input!$H$49-Input!$H$83)/A9taxstdlife))</f>
        <v>0</v>
      </c>
      <c r="L187" s="70">
        <f>IF(A9taxstdlife="n/a","n/a",IF(L$3&gt;(A9taxstdlife+$E187),(Input!$H$49-Input!$H$83)-SUM($H187:K187),(Input!$H$49-Input!$H$83)/A9taxstdlife))</f>
        <v>0</v>
      </c>
      <c r="M187" s="70">
        <f>IF(A9taxstdlife="n/a","n/a",IF(M$3&gt;(A9taxstdlife+$E187),(Input!$H$49-Input!$H$83)-SUM($H187:L187),(Input!$H$49-Input!$H$83)/A9taxstdlife))</f>
        <v>0</v>
      </c>
      <c r="N187" s="70">
        <f>IF(A9taxstdlife="n/a","n/a",IF(N$3&gt;(A9taxstdlife+$E187),(Input!$H$49-Input!$H$83)-SUM($H187:M187),(Input!$H$49-Input!$H$83)/A9taxstdlife))</f>
        <v>0</v>
      </c>
      <c r="O187" s="70">
        <f>IF(A9taxstdlife="n/a","n/a",IF(O$3&gt;(A9taxstdlife+$E187),(Input!$H$49-Input!$H$83)-SUM($H187:N187),(Input!$H$49-Input!$H$83)/A9taxstdlife))</f>
        <v>0</v>
      </c>
      <c r="P187" s="70">
        <f>IF(A9taxstdlife="n/a","n/a",IF(P$3&gt;(A9taxstdlife+$E187),(Input!$H$49-Input!$H$83)-SUM($H187:O187),(Input!$H$49-Input!$H$83)/A9taxstdlife))</f>
        <v>0</v>
      </c>
      <c r="Q187" s="70">
        <f>IF(A9taxstdlife="n/a","n/a",IF(Q$3&gt;(A9taxstdlife+$E187),(Input!$H$49-Input!$H$83)-SUM($H187:P187),(Input!$H$49-Input!$H$83)/A9taxstdlife))</f>
        <v>0</v>
      </c>
      <c r="R187" s="70"/>
      <c r="S187" s="105"/>
      <c r="T187" s="105"/>
      <c r="U187" s="105"/>
      <c r="V187" s="105"/>
      <c r="W187" s="105"/>
      <c r="X187" s="105"/>
      <c r="Y187" s="105"/>
      <c r="Z187" s="105"/>
      <c r="AA187" s="221"/>
      <c r="AB187" s="221"/>
      <c r="AC187" s="221"/>
      <c r="AD187" s="221"/>
      <c r="AE187" s="221"/>
      <c r="AF187" s="221"/>
      <c r="AG187" s="221"/>
      <c r="AH187" s="221"/>
      <c r="AI187" s="221"/>
      <c r="AJ187" s="221"/>
      <c r="AK187" s="221"/>
      <c r="AL187" s="221"/>
      <c r="AM187" s="221"/>
      <c r="AN187" s="221"/>
      <c r="AO187" s="221"/>
      <c r="AP187" s="221"/>
      <c r="AQ187" s="221"/>
      <c r="AR187" s="221"/>
      <c r="AS187" s="221"/>
      <c r="AT187" s="221"/>
      <c r="AU187" s="221"/>
      <c r="AV187" s="221"/>
      <c r="AW187" s="221"/>
      <c r="AX187" s="221"/>
      <c r="AY187" s="221"/>
      <c r="AZ187" s="221"/>
      <c r="BA187" s="221"/>
      <c r="BB187" s="221"/>
      <c r="BC187" s="221"/>
      <c r="BD187" s="221"/>
      <c r="BE187" s="221"/>
      <c r="BF187" s="221"/>
      <c r="BG187" s="221"/>
      <c r="BH187" s="221"/>
      <c r="BI187" s="221"/>
      <c r="BJ187" s="192"/>
      <c r="BK187" s="192"/>
      <c r="BL187" s="192"/>
      <c r="BM187" s="192"/>
      <c r="BN187" s="192"/>
      <c r="BO187" s="192"/>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c r="DY187"/>
      <c r="DZ187"/>
      <c r="EA187"/>
      <c r="EB187"/>
      <c r="EC187"/>
      <c r="ED187"/>
      <c r="EE187"/>
      <c r="EF187"/>
      <c r="EG187"/>
      <c r="EH187"/>
      <c r="EI187"/>
      <c r="EJ187"/>
      <c r="EK187"/>
      <c r="EL187"/>
      <c r="EM187"/>
      <c r="EN187"/>
      <c r="EO187"/>
      <c r="EP187"/>
      <c r="EQ187"/>
      <c r="ER187"/>
      <c r="ES187"/>
      <c r="ET187"/>
      <c r="EU187"/>
      <c r="EV187"/>
      <c r="EW187"/>
      <c r="EX187"/>
      <c r="EY187"/>
      <c r="EZ187"/>
      <c r="FA187"/>
      <c r="FB187"/>
      <c r="FC187"/>
      <c r="FD187"/>
      <c r="FE187"/>
      <c r="FF187"/>
      <c r="FG187"/>
      <c r="FH187"/>
      <c r="FI187"/>
      <c r="FJ187"/>
      <c r="FK187"/>
      <c r="FL187"/>
      <c r="FM187"/>
      <c r="FN187"/>
      <c r="FO187"/>
      <c r="FP187"/>
      <c r="FQ187"/>
      <c r="FR187"/>
      <c r="FS187"/>
      <c r="FT187"/>
      <c r="FU187"/>
      <c r="FV187"/>
      <c r="FW187"/>
      <c r="FX187"/>
      <c r="FY187"/>
      <c r="FZ187"/>
      <c r="GA187"/>
      <c r="GB187"/>
      <c r="GC187"/>
      <c r="GD187"/>
      <c r="GE187"/>
      <c r="GF187"/>
      <c r="GG187"/>
      <c r="GH187"/>
      <c r="GI187"/>
      <c r="GJ187"/>
      <c r="GK187"/>
      <c r="GL187"/>
      <c r="GM187"/>
      <c r="GN187"/>
      <c r="GO187"/>
      <c r="GP187"/>
      <c r="GQ187"/>
      <c r="GR187"/>
      <c r="GS187"/>
      <c r="GT187"/>
      <c r="GU187"/>
      <c r="GV187"/>
      <c r="GW187"/>
      <c r="GX187"/>
      <c r="GY187"/>
      <c r="GZ187"/>
      <c r="HA187"/>
      <c r="HB187"/>
      <c r="HC187"/>
      <c r="HD187"/>
      <c r="HE187"/>
      <c r="HF187"/>
      <c r="HG187"/>
      <c r="HH187"/>
      <c r="HI187"/>
      <c r="HJ187"/>
      <c r="HK187"/>
      <c r="HL187"/>
      <c r="HM187"/>
      <c r="HN187"/>
      <c r="HO187"/>
      <c r="HP187"/>
      <c r="HQ187"/>
      <c r="HR187"/>
      <c r="HS187"/>
      <c r="HT187"/>
      <c r="HU187"/>
      <c r="HV187"/>
      <c r="HW187"/>
      <c r="HX187"/>
      <c r="HY187"/>
      <c r="HZ187"/>
      <c r="IA187"/>
      <c r="IB187"/>
      <c r="IC187"/>
      <c r="ID187"/>
      <c r="IE187"/>
      <c r="IF187"/>
      <c r="IG187"/>
      <c r="IH187"/>
      <c r="II187"/>
      <c r="IJ187"/>
      <c r="IK187"/>
      <c r="IL187"/>
      <c r="IM187"/>
      <c r="IN187"/>
      <c r="IO187"/>
      <c r="IP187"/>
      <c r="IQ187"/>
      <c r="IR187"/>
      <c r="IS187"/>
      <c r="IT187"/>
      <c r="IU187"/>
      <c r="IV187"/>
    </row>
    <row r="188" spans="1:256" s="5" customFormat="1" ht="12.75" hidden="1" customHeight="1" outlineLevel="2">
      <c r="A188" s="9"/>
      <c r="B188" s="9"/>
      <c r="C188" s="26"/>
      <c r="D188" s="338"/>
      <c r="E188" s="88">
        <v>3</v>
      </c>
      <c r="F188" s="27"/>
      <c r="G188" s="213"/>
      <c r="H188" s="152"/>
      <c r="I188" s="151"/>
      <c r="J188" s="70">
        <f>IF(A9taxstdlife="n/a","n/a",IF(J$3&gt;(A9taxstdlife+$E188),(Input!$I$49-Input!$I$83)-SUM($I188:I188),(Input!$I$49-Input!$I$83)/A9taxstdlife))</f>
        <v>0</v>
      </c>
      <c r="K188" s="70">
        <f>IF(A9taxstdlife="n/a","n/a",IF(K$3&gt;(A9taxstdlife+$E188),(Input!$I$49-Input!$I$83)-SUM($I188:J188),(Input!$I$49-Input!$I$83)/A9taxstdlife))</f>
        <v>0</v>
      </c>
      <c r="L188" s="70">
        <f>IF(A9taxstdlife="n/a","n/a",IF(L$3&gt;(A9taxstdlife+$E188),(Input!$I$49-Input!$I$83)-SUM($I188:K188),(Input!$I$49-Input!$I$83)/A9taxstdlife))</f>
        <v>0</v>
      </c>
      <c r="M188" s="70">
        <f>IF(A9taxstdlife="n/a","n/a",IF(M$3&gt;(A9taxstdlife+$E188),(Input!$I$49-Input!$I$83)-SUM($I188:L188),(Input!$I$49-Input!$I$83)/A9taxstdlife))</f>
        <v>0</v>
      </c>
      <c r="N188" s="70">
        <f>IF(A9taxstdlife="n/a","n/a",IF(N$3&gt;(A9taxstdlife+$E188),(Input!$I$49-Input!$I$83)-SUM($I188:M188),(Input!$I$49-Input!$I$83)/A9taxstdlife))</f>
        <v>0</v>
      </c>
      <c r="O188" s="70">
        <f>IF(A9taxstdlife="n/a","n/a",IF(O$3&gt;(A9taxstdlife+$E188),(Input!$I$49-Input!$I$83)-SUM($I188:N188),(Input!$I$49-Input!$I$83)/A9taxstdlife))</f>
        <v>0</v>
      </c>
      <c r="P188" s="70">
        <f>IF(A9taxstdlife="n/a","n/a",IF(P$3&gt;(A9taxstdlife+$E188),(Input!$I$49-Input!$I$83)-SUM($I188:O188),(Input!$I$49-Input!$I$83)/A9taxstdlife))</f>
        <v>0</v>
      </c>
      <c r="Q188" s="70">
        <f>IF(A9taxstdlife="n/a","n/a",IF(Q$3&gt;(A9taxstdlife+$E188),(Input!$I$49-Input!$I$83)-SUM($I188:P188),(Input!$I$49-Input!$I$83)/A9taxstdlife))</f>
        <v>0</v>
      </c>
      <c r="R188" s="70"/>
      <c r="S188" s="105"/>
      <c r="T188" s="105"/>
      <c r="U188" s="105"/>
      <c r="V188" s="105"/>
      <c r="W188" s="105"/>
      <c r="X188" s="105"/>
      <c r="Y188" s="105"/>
      <c r="Z188" s="105"/>
      <c r="AA188" s="221"/>
      <c r="AB188" s="221"/>
      <c r="AC188" s="221"/>
      <c r="AD188" s="221"/>
      <c r="AE188" s="221"/>
      <c r="AF188" s="221"/>
      <c r="AG188" s="221"/>
      <c r="AH188" s="221"/>
      <c r="AI188" s="221"/>
      <c r="AJ188" s="221"/>
      <c r="AK188" s="221"/>
      <c r="AL188" s="221"/>
      <c r="AM188" s="221"/>
      <c r="AN188" s="221"/>
      <c r="AO188" s="221"/>
      <c r="AP188" s="221"/>
      <c r="AQ188" s="221"/>
      <c r="AR188" s="221"/>
      <c r="AS188" s="221"/>
      <c r="AT188" s="221"/>
      <c r="AU188" s="221"/>
      <c r="AV188" s="221"/>
      <c r="AW188" s="221"/>
      <c r="AX188" s="221"/>
      <c r="AY188" s="221"/>
      <c r="AZ188" s="221"/>
      <c r="BA188" s="221"/>
      <c r="BB188" s="221"/>
      <c r="BC188" s="221"/>
      <c r="BD188" s="221"/>
      <c r="BE188" s="221"/>
      <c r="BF188" s="221"/>
      <c r="BG188" s="221"/>
      <c r="BH188" s="221"/>
      <c r="BI188" s="221"/>
      <c r="BJ188" s="192"/>
      <c r="BK188" s="192"/>
      <c r="BL188" s="192"/>
      <c r="BM188" s="192"/>
      <c r="BN188" s="192"/>
      <c r="BO188" s="192"/>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c r="ET188"/>
      <c r="EU188"/>
      <c r="EV188"/>
      <c r="EW188"/>
      <c r="EX188"/>
      <c r="EY188"/>
      <c r="EZ188"/>
      <c r="FA188"/>
      <c r="FB188"/>
      <c r="FC188"/>
      <c r="FD188"/>
      <c r="FE188"/>
      <c r="FF188"/>
      <c r="FG188"/>
      <c r="FH188"/>
      <c r="FI188"/>
      <c r="FJ188"/>
      <c r="FK188"/>
      <c r="FL188"/>
      <c r="FM188"/>
      <c r="FN188"/>
      <c r="FO188"/>
      <c r="FP188"/>
      <c r="FQ188"/>
      <c r="FR188"/>
      <c r="FS188"/>
      <c r="FT188"/>
      <c r="FU188"/>
      <c r="FV188"/>
      <c r="FW188"/>
      <c r="FX188"/>
      <c r="FY188"/>
      <c r="FZ188"/>
      <c r="GA188"/>
      <c r="GB188"/>
      <c r="GC188"/>
      <c r="GD188"/>
      <c r="GE188"/>
      <c r="GF188"/>
      <c r="GG188"/>
      <c r="GH188"/>
      <c r="GI188"/>
      <c r="GJ188"/>
      <c r="GK188"/>
      <c r="GL188"/>
      <c r="GM188"/>
      <c r="GN188"/>
      <c r="GO188"/>
      <c r="GP188"/>
      <c r="GQ188"/>
      <c r="GR188"/>
      <c r="GS188"/>
      <c r="GT188"/>
      <c r="GU188"/>
      <c r="GV188"/>
      <c r="GW188"/>
      <c r="GX188"/>
      <c r="GY188"/>
      <c r="GZ188"/>
      <c r="HA188"/>
      <c r="HB188"/>
      <c r="HC188"/>
      <c r="HD188"/>
      <c r="HE188"/>
      <c r="HF188"/>
      <c r="HG188"/>
      <c r="HH188"/>
      <c r="HI188"/>
      <c r="HJ188"/>
      <c r="HK188"/>
      <c r="HL188"/>
      <c r="HM188"/>
      <c r="HN188"/>
      <c r="HO188"/>
      <c r="HP188"/>
      <c r="HQ188"/>
      <c r="HR188"/>
      <c r="HS188"/>
      <c r="HT188"/>
      <c r="HU188"/>
      <c r="HV188"/>
      <c r="HW188"/>
      <c r="HX188"/>
      <c r="HY188"/>
      <c r="HZ188"/>
      <c r="IA188"/>
      <c r="IB188"/>
      <c r="IC188"/>
      <c r="ID188"/>
      <c r="IE188"/>
      <c r="IF188"/>
      <c r="IG188"/>
      <c r="IH188"/>
      <c r="II188"/>
      <c r="IJ188"/>
      <c r="IK188"/>
      <c r="IL188"/>
      <c r="IM188"/>
      <c r="IN188"/>
      <c r="IO188"/>
      <c r="IP188"/>
      <c r="IQ188"/>
      <c r="IR188"/>
      <c r="IS188"/>
      <c r="IT188"/>
      <c r="IU188"/>
      <c r="IV188"/>
    </row>
    <row r="189" spans="1:256" s="5" customFormat="1" ht="12.75" hidden="1" customHeight="1" outlineLevel="2">
      <c r="A189" s="9"/>
      <c r="B189" s="9"/>
      <c r="C189" s="26"/>
      <c r="D189" s="338"/>
      <c r="E189" s="88">
        <v>4</v>
      </c>
      <c r="F189" s="27"/>
      <c r="G189" s="213"/>
      <c r="H189" s="152"/>
      <c r="I189" s="152"/>
      <c r="J189" s="151"/>
      <c r="K189" s="70">
        <f>IF(A9taxstdlife="n/a","n/a",IF(K$3&gt;(A9taxstdlife+$E189),(Input!$J$49-Input!$J$83)-SUM($J189:J189),(Input!$J$49-Input!$J$83)/A9taxstdlife))</f>
        <v>7.0537544782726294E-2</v>
      </c>
      <c r="L189" s="70">
        <f>IF(A9taxstdlife="n/a","n/a",IF(L$3&gt;(A9taxstdlife+$E189),(Input!$J$49-Input!$J$83)-SUM($J189:K189),(Input!$J$49-Input!$J$83)/A9taxstdlife))</f>
        <v>7.0537544782726294E-2</v>
      </c>
      <c r="M189" s="70">
        <f>IF(A9taxstdlife="n/a","n/a",IF(M$3&gt;(A9taxstdlife+$E189),(Input!$J$49-Input!$J$83)-SUM($J189:L189),(Input!$J$49-Input!$J$83)/A9taxstdlife))</f>
        <v>7.0537544782726294E-2</v>
      </c>
      <c r="N189" s="70">
        <f>IF(A9taxstdlife="n/a","n/a",IF(N$3&gt;(A9taxstdlife+$E189),(Input!$J$49-Input!$J$83)-SUM($J189:M189),(Input!$J$49-Input!$J$83)/A9taxstdlife))</f>
        <v>7.0537544782726294E-2</v>
      </c>
      <c r="O189" s="70">
        <f>IF(A9taxstdlife="n/a","n/a",IF(O$3&gt;(A9taxstdlife+$E189),(Input!$J$49-Input!$J$83)-SUM($J189:N189),(Input!$J$49-Input!$J$83)/A9taxstdlife))</f>
        <v>7.0537544782726294E-2</v>
      </c>
      <c r="P189" s="70">
        <f>IF(A9taxstdlife="n/a","n/a",IF(P$3&gt;(A9taxstdlife+$E189),(Input!$J$49-Input!$J$83)-SUM($J189:O189),(Input!$J$49-Input!$J$83)/A9taxstdlife))</f>
        <v>7.0537544782726294E-2</v>
      </c>
      <c r="Q189" s="70">
        <f>IF(A9taxstdlife="n/a","n/a",IF(Q$3&gt;(A9taxstdlife+$E189),(Input!$J$49-Input!$J$83)-SUM($J189:P189),(Input!$J$49-Input!$J$83)/A9taxstdlife))</f>
        <v>7.0537544782726294E-2</v>
      </c>
      <c r="R189" s="70"/>
      <c r="S189" s="105"/>
      <c r="T189" s="105"/>
      <c r="U189" s="105"/>
      <c r="V189" s="105"/>
      <c r="W189" s="105"/>
      <c r="X189" s="105"/>
      <c r="Y189" s="105"/>
      <c r="Z189" s="105"/>
      <c r="AA189" s="221"/>
      <c r="AB189" s="221"/>
      <c r="AC189" s="221"/>
      <c r="AD189" s="221"/>
      <c r="AE189" s="221"/>
      <c r="AF189" s="221"/>
      <c r="AG189" s="221"/>
      <c r="AH189" s="221"/>
      <c r="AI189" s="221"/>
      <c r="AJ189" s="221"/>
      <c r="AK189" s="221"/>
      <c r="AL189" s="221"/>
      <c r="AM189" s="221"/>
      <c r="AN189" s="221"/>
      <c r="AO189" s="221"/>
      <c r="AP189" s="221"/>
      <c r="AQ189" s="221"/>
      <c r="AR189" s="221"/>
      <c r="AS189" s="221"/>
      <c r="AT189" s="221"/>
      <c r="AU189" s="221"/>
      <c r="AV189" s="221"/>
      <c r="AW189" s="221"/>
      <c r="AX189" s="221"/>
      <c r="AY189" s="221"/>
      <c r="AZ189" s="221"/>
      <c r="BA189" s="221"/>
      <c r="BB189" s="221"/>
      <c r="BC189" s="221"/>
      <c r="BD189" s="221"/>
      <c r="BE189" s="221"/>
      <c r="BF189" s="221"/>
      <c r="BG189" s="221"/>
      <c r="BH189" s="221"/>
      <c r="BI189" s="221"/>
      <c r="BJ189" s="192"/>
      <c r="BK189" s="192"/>
      <c r="BL189" s="192"/>
      <c r="BM189" s="192"/>
      <c r="BN189" s="192"/>
      <c r="BO189" s="192"/>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c r="DY189"/>
      <c r="DZ189"/>
      <c r="EA189"/>
      <c r="EB189"/>
      <c r="EC189"/>
      <c r="ED189"/>
      <c r="EE189"/>
      <c r="EF189"/>
      <c r="EG189"/>
      <c r="EH189"/>
      <c r="EI189"/>
      <c r="EJ189"/>
      <c r="EK189"/>
      <c r="EL189"/>
      <c r="EM189"/>
      <c r="EN189"/>
      <c r="EO189"/>
      <c r="EP189"/>
      <c r="EQ189"/>
      <c r="ER189"/>
      <c r="ES189"/>
      <c r="ET189"/>
      <c r="EU189"/>
      <c r="EV189"/>
      <c r="EW189"/>
      <c r="EX189"/>
      <c r="EY189"/>
      <c r="EZ189"/>
      <c r="FA189"/>
      <c r="FB189"/>
      <c r="FC189"/>
      <c r="FD189"/>
      <c r="FE189"/>
      <c r="FF189"/>
      <c r="FG189"/>
      <c r="FH189"/>
      <c r="FI189"/>
      <c r="FJ189"/>
      <c r="FK189"/>
      <c r="FL189"/>
      <c r="FM189"/>
      <c r="FN189"/>
      <c r="FO189"/>
      <c r="FP189"/>
      <c r="FQ189"/>
      <c r="FR189"/>
      <c r="FS189"/>
      <c r="FT189"/>
      <c r="FU189"/>
      <c r="FV189"/>
      <c r="FW189"/>
      <c r="FX189"/>
      <c r="FY189"/>
      <c r="FZ189"/>
      <c r="GA189"/>
      <c r="GB189"/>
      <c r="GC189"/>
      <c r="GD189"/>
      <c r="GE189"/>
      <c r="GF189"/>
      <c r="GG189"/>
      <c r="GH189"/>
      <c r="GI189"/>
      <c r="GJ189"/>
      <c r="GK189"/>
      <c r="GL189"/>
      <c r="GM189"/>
      <c r="GN189"/>
      <c r="GO189"/>
      <c r="GP189"/>
      <c r="GQ189"/>
      <c r="GR189"/>
      <c r="GS189"/>
      <c r="GT189"/>
      <c r="GU189"/>
      <c r="GV189"/>
      <c r="GW189"/>
      <c r="GX189"/>
      <c r="GY189"/>
      <c r="GZ189"/>
      <c r="HA189"/>
      <c r="HB189"/>
      <c r="HC189"/>
      <c r="HD189"/>
      <c r="HE189"/>
      <c r="HF189"/>
      <c r="HG189"/>
      <c r="HH189"/>
      <c r="HI189"/>
      <c r="HJ189"/>
      <c r="HK189"/>
      <c r="HL189"/>
      <c r="HM189"/>
      <c r="HN189"/>
      <c r="HO189"/>
      <c r="HP189"/>
      <c r="HQ189"/>
      <c r="HR189"/>
      <c r="HS189"/>
      <c r="HT189"/>
      <c r="HU189"/>
      <c r="HV189"/>
      <c r="HW189"/>
      <c r="HX189"/>
      <c r="HY189"/>
      <c r="HZ189"/>
      <c r="IA189"/>
      <c r="IB189"/>
      <c r="IC189"/>
      <c r="ID189"/>
      <c r="IE189"/>
      <c r="IF189"/>
      <c r="IG189"/>
      <c r="IH189"/>
      <c r="II189"/>
      <c r="IJ189"/>
      <c r="IK189"/>
      <c r="IL189"/>
      <c r="IM189"/>
      <c r="IN189"/>
      <c r="IO189"/>
      <c r="IP189"/>
      <c r="IQ189"/>
      <c r="IR189"/>
      <c r="IS189"/>
      <c r="IT189"/>
      <c r="IU189"/>
      <c r="IV189"/>
    </row>
    <row r="190" spans="1:256" s="5" customFormat="1" ht="12.75" hidden="1" customHeight="1" outlineLevel="2">
      <c r="A190" s="9"/>
      <c r="B190" s="9"/>
      <c r="C190" s="26"/>
      <c r="D190" s="338"/>
      <c r="E190" s="88">
        <v>5</v>
      </c>
      <c r="F190" s="27"/>
      <c r="G190" s="213"/>
      <c r="H190" s="152"/>
      <c r="I190" s="152"/>
      <c r="J190" s="152"/>
      <c r="K190" s="151"/>
      <c r="L190" s="70">
        <f>IF(A9taxstdlife="n/a","n/a",IF(L$3&gt;(A9taxstdlife+$E190),(Input!$K$49-Input!$K$83)-SUM($K190:K190),(Input!$K$49-Input!$K$83)/A9taxstdlife))</f>
        <v>0.5001458822341901</v>
      </c>
      <c r="M190" s="70">
        <f>IF(A9taxstdlife="n/a","n/a",IF(M$3&gt;(A9taxstdlife+$E190),(Input!$K$49-Input!$K$83)-SUM($K190:L190),(Input!$K$49-Input!$K$83)/A9taxstdlife))</f>
        <v>0.5001458822341901</v>
      </c>
      <c r="N190" s="70">
        <f>IF(A9taxstdlife="n/a","n/a",IF(N$3&gt;(A9taxstdlife+$E190),(Input!$K$49-Input!$K$83)-SUM($K190:M190),(Input!$K$49-Input!$K$83)/A9taxstdlife))</f>
        <v>0.5001458822341901</v>
      </c>
      <c r="O190" s="70">
        <f>IF(A9taxstdlife="n/a","n/a",IF(O$3&gt;(A9taxstdlife+$E190),(Input!$K$49-Input!$K$83)-SUM($K190:N190),(Input!$K$49-Input!$K$83)/A9taxstdlife))</f>
        <v>0.5001458822341901</v>
      </c>
      <c r="P190" s="70">
        <f>IF(A9taxstdlife="n/a","n/a",IF(P$3&gt;(A9taxstdlife+$E190),(Input!$K$49-Input!$K$83)-SUM($K190:O190),(Input!$K$49-Input!$K$83)/A9taxstdlife))</f>
        <v>0.5001458822341901</v>
      </c>
      <c r="Q190" s="70">
        <f>IF(A9taxstdlife="n/a","n/a",IF(Q$3&gt;(A9taxstdlife+$E190),(Input!$K$49-Input!$K$83)-SUM($K190:P190),(Input!$K$49-Input!$K$83)/A9taxstdlife))</f>
        <v>0.5001458822341901</v>
      </c>
      <c r="R190" s="70"/>
      <c r="S190" s="105"/>
      <c r="T190" s="105"/>
      <c r="U190" s="105"/>
      <c r="V190" s="105"/>
      <c r="W190" s="105"/>
      <c r="X190" s="105"/>
      <c r="Y190" s="105"/>
      <c r="Z190" s="105"/>
      <c r="AA190" s="221"/>
      <c r="AB190" s="221"/>
      <c r="AC190" s="221"/>
      <c r="AD190" s="221"/>
      <c r="AE190" s="221"/>
      <c r="AF190" s="221"/>
      <c r="AG190" s="221"/>
      <c r="AH190" s="221"/>
      <c r="AI190" s="221"/>
      <c r="AJ190" s="221"/>
      <c r="AK190" s="221"/>
      <c r="AL190" s="221"/>
      <c r="AM190" s="221"/>
      <c r="AN190" s="221"/>
      <c r="AO190" s="221"/>
      <c r="AP190" s="221"/>
      <c r="AQ190" s="221"/>
      <c r="AR190" s="221"/>
      <c r="AS190" s="221"/>
      <c r="AT190" s="221"/>
      <c r="AU190" s="221"/>
      <c r="AV190" s="221"/>
      <c r="AW190" s="221"/>
      <c r="AX190" s="221"/>
      <c r="AY190" s="221"/>
      <c r="AZ190" s="221"/>
      <c r="BA190" s="221"/>
      <c r="BB190" s="221"/>
      <c r="BC190" s="221"/>
      <c r="BD190" s="221"/>
      <c r="BE190" s="221"/>
      <c r="BF190" s="221"/>
      <c r="BG190" s="221"/>
      <c r="BH190" s="221"/>
      <c r="BI190" s="221"/>
      <c r="BJ190" s="223"/>
      <c r="BK190" s="192"/>
      <c r="BL190" s="192"/>
      <c r="BM190" s="192"/>
      <c r="BN190" s="192"/>
      <c r="BO190" s="192"/>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c r="DY190"/>
      <c r="DZ190"/>
      <c r="EA190"/>
      <c r="EB190"/>
      <c r="EC190"/>
      <c r="ED190"/>
      <c r="EE190"/>
      <c r="EF190"/>
      <c r="EG190"/>
      <c r="EH190"/>
      <c r="EI190"/>
      <c r="EJ190"/>
      <c r="EK190"/>
      <c r="EL190"/>
      <c r="EM190"/>
      <c r="EN190"/>
      <c r="EO190"/>
      <c r="EP190"/>
      <c r="EQ190"/>
      <c r="ER190"/>
      <c r="ES190"/>
      <c r="ET190"/>
      <c r="EU190"/>
      <c r="EV190"/>
      <c r="EW190"/>
      <c r="EX190"/>
      <c r="EY190"/>
      <c r="EZ190"/>
      <c r="FA190"/>
      <c r="FB190"/>
      <c r="FC190"/>
      <c r="FD190"/>
      <c r="FE190"/>
      <c r="FF190"/>
      <c r="FG190"/>
      <c r="FH190"/>
      <c r="FI190"/>
      <c r="FJ190"/>
      <c r="FK190"/>
      <c r="FL190"/>
      <c r="FM190"/>
      <c r="FN190"/>
      <c r="FO190"/>
      <c r="FP190"/>
      <c r="FQ190"/>
      <c r="FR190"/>
      <c r="FS190"/>
      <c r="FT190"/>
      <c r="FU190"/>
      <c r="FV190"/>
      <c r="FW190"/>
      <c r="FX190"/>
      <c r="FY190"/>
      <c r="FZ190"/>
      <c r="GA190"/>
      <c r="GB190"/>
      <c r="GC190"/>
      <c r="GD190"/>
      <c r="GE190"/>
      <c r="GF190"/>
      <c r="GG190"/>
      <c r="GH190"/>
      <c r="GI190"/>
      <c r="GJ190"/>
      <c r="GK190"/>
      <c r="GL190"/>
      <c r="GM190"/>
      <c r="GN190"/>
      <c r="GO190"/>
      <c r="GP190"/>
      <c r="GQ190"/>
      <c r="GR190"/>
      <c r="GS190"/>
      <c r="GT190"/>
      <c r="GU190"/>
      <c r="GV190"/>
      <c r="GW190"/>
      <c r="GX190"/>
      <c r="GY190"/>
      <c r="GZ190"/>
      <c r="HA190"/>
      <c r="HB190"/>
      <c r="HC190"/>
      <c r="HD190"/>
      <c r="HE190"/>
      <c r="HF190"/>
      <c r="HG190"/>
      <c r="HH190"/>
      <c r="HI190"/>
      <c r="HJ190"/>
      <c r="HK190"/>
      <c r="HL190"/>
      <c r="HM190"/>
      <c r="HN190"/>
      <c r="HO190"/>
      <c r="HP190"/>
      <c r="HQ190"/>
      <c r="HR190"/>
      <c r="HS190"/>
      <c r="HT190"/>
      <c r="HU190"/>
      <c r="HV190"/>
      <c r="HW190"/>
      <c r="HX190"/>
      <c r="HY190"/>
      <c r="HZ190"/>
      <c r="IA190"/>
      <c r="IB190"/>
      <c r="IC190"/>
      <c r="ID190"/>
      <c r="IE190"/>
      <c r="IF190"/>
      <c r="IG190"/>
      <c r="IH190"/>
      <c r="II190"/>
      <c r="IJ190"/>
      <c r="IK190"/>
      <c r="IL190"/>
      <c r="IM190"/>
      <c r="IN190"/>
      <c r="IO190"/>
      <c r="IP190"/>
      <c r="IQ190"/>
      <c r="IR190"/>
      <c r="IS190"/>
      <c r="IT190"/>
      <c r="IU190"/>
      <c r="IV190"/>
    </row>
    <row r="191" spans="1:256" s="5" customFormat="1" ht="12.75" hidden="1" customHeight="1" outlineLevel="2">
      <c r="A191" s="9"/>
      <c r="B191" s="9"/>
      <c r="C191" s="26"/>
      <c r="D191" s="338"/>
      <c r="E191" s="88">
        <v>6</v>
      </c>
      <c r="F191" s="27"/>
      <c r="G191" s="213"/>
      <c r="H191" s="152"/>
      <c r="I191" s="152"/>
      <c r="J191" s="152"/>
      <c r="K191" s="152"/>
      <c r="L191" s="151"/>
      <c r="M191" s="70">
        <f>IF(A9taxstdlife="n/a","n/a",IF(M$3&gt;(A9taxstdlife+$E191),(Input!$L$49-Input!$L$83)-SUM($L191:L191),(Input!$L$49-Input!$L$83)/A9taxstdlife))</f>
        <v>0.22595735730595246</v>
      </c>
      <c r="N191" s="70">
        <f>IF(A9taxstdlife="n/a","n/a",IF(N$3&gt;(A9taxstdlife+$E191),(Input!$L$49-Input!$L$83)-SUM($L191:M191),(Input!$L$49-Input!$L$83)/A9taxstdlife))</f>
        <v>0.22595735730595246</v>
      </c>
      <c r="O191" s="70">
        <f>IF(A9taxstdlife="n/a","n/a",IF(O$3&gt;(A9taxstdlife+$E191),(Input!$L$49-Input!$L$83)-SUM($L191:N191),(Input!$L$49-Input!$L$83)/A9taxstdlife))</f>
        <v>0.22595735730595246</v>
      </c>
      <c r="P191" s="70">
        <f>IF(A9taxstdlife="n/a","n/a",IF(P$3&gt;(A9taxstdlife+$E191),(Input!$L$49-Input!$L$83)-SUM($L191:O191),(Input!$L$49-Input!$L$83)/A9taxstdlife))</f>
        <v>0.22595735730595246</v>
      </c>
      <c r="Q191" s="70">
        <f>IF(A9taxstdlife="n/a","n/a",IF(Q$3&gt;(A9taxstdlife+$E191),(Input!$L$49-Input!$L$83)-SUM($L191:P191),(Input!$L$49-Input!$L$83)/A9taxstdlife))</f>
        <v>0.22595735730595246</v>
      </c>
      <c r="R191" s="70"/>
      <c r="S191" s="105"/>
      <c r="T191" s="105"/>
      <c r="U191" s="105"/>
      <c r="V191" s="105"/>
      <c r="W191" s="105"/>
      <c r="X191" s="105"/>
      <c r="Y191" s="105"/>
      <c r="Z191" s="105"/>
      <c r="AA191" s="221"/>
      <c r="AB191" s="221"/>
      <c r="AC191" s="221"/>
      <c r="AD191" s="221"/>
      <c r="AE191" s="221"/>
      <c r="AF191" s="221"/>
      <c r="AG191" s="221"/>
      <c r="AH191" s="221"/>
      <c r="AI191" s="221"/>
      <c r="AJ191" s="221"/>
      <c r="AK191" s="221"/>
      <c r="AL191" s="221"/>
      <c r="AM191" s="221"/>
      <c r="AN191" s="221"/>
      <c r="AO191" s="221"/>
      <c r="AP191" s="221"/>
      <c r="AQ191" s="221"/>
      <c r="AR191" s="221"/>
      <c r="AS191" s="221"/>
      <c r="AT191" s="221"/>
      <c r="AU191" s="221"/>
      <c r="AV191" s="221"/>
      <c r="AW191" s="221"/>
      <c r="AX191" s="221"/>
      <c r="AY191" s="221"/>
      <c r="AZ191" s="221"/>
      <c r="BA191" s="221"/>
      <c r="BB191" s="221"/>
      <c r="BC191" s="221"/>
      <c r="BD191" s="221"/>
      <c r="BE191" s="221"/>
      <c r="BF191" s="221"/>
      <c r="BG191" s="221"/>
      <c r="BH191" s="221"/>
      <c r="BI191" s="221"/>
      <c r="BJ191" s="192"/>
      <c r="BK191" s="192"/>
      <c r="BL191" s="192"/>
      <c r="BM191" s="192"/>
      <c r="BN191" s="192"/>
      <c r="BO191" s="192"/>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c r="DY191"/>
      <c r="DZ191"/>
      <c r="EA191"/>
      <c r="EB191"/>
      <c r="EC191"/>
      <c r="ED191"/>
      <c r="EE191"/>
      <c r="EF191"/>
      <c r="EG191"/>
      <c r="EH191"/>
      <c r="EI191"/>
      <c r="EJ191"/>
      <c r="EK191"/>
      <c r="EL191"/>
      <c r="EM191"/>
      <c r="EN191"/>
      <c r="EO191"/>
      <c r="EP191"/>
      <c r="EQ191"/>
      <c r="ER191"/>
      <c r="ES191"/>
      <c r="ET191"/>
      <c r="EU191"/>
      <c r="EV191"/>
      <c r="EW191"/>
      <c r="EX191"/>
      <c r="EY191"/>
      <c r="EZ191"/>
      <c r="FA191"/>
      <c r="FB191"/>
      <c r="FC191"/>
      <c r="FD191"/>
      <c r="FE191"/>
      <c r="FF191"/>
      <c r="FG191"/>
      <c r="FH191"/>
      <c r="FI191"/>
      <c r="FJ191"/>
      <c r="FK191"/>
      <c r="FL191"/>
      <c r="FM191"/>
      <c r="FN191"/>
      <c r="FO191"/>
      <c r="FP191"/>
      <c r="FQ191"/>
      <c r="FR191"/>
      <c r="FS191"/>
      <c r="FT191"/>
      <c r="FU191"/>
      <c r="FV191"/>
      <c r="FW191"/>
      <c r="FX191"/>
      <c r="FY191"/>
      <c r="FZ191"/>
      <c r="GA191"/>
      <c r="GB191"/>
      <c r="GC191"/>
      <c r="GD191"/>
      <c r="GE191"/>
      <c r="GF191"/>
      <c r="GG191"/>
      <c r="GH191"/>
      <c r="GI191"/>
      <c r="GJ191"/>
      <c r="GK191"/>
      <c r="GL191"/>
      <c r="GM191"/>
      <c r="GN191"/>
      <c r="GO191"/>
      <c r="GP191"/>
      <c r="GQ191"/>
      <c r="GR191"/>
      <c r="GS191"/>
      <c r="GT191"/>
      <c r="GU191"/>
      <c r="GV191"/>
      <c r="GW191"/>
      <c r="GX191"/>
      <c r="GY191"/>
      <c r="GZ191"/>
      <c r="HA191"/>
      <c r="HB191"/>
      <c r="HC191"/>
      <c r="HD191"/>
      <c r="HE191"/>
      <c r="HF191"/>
      <c r="HG191"/>
      <c r="HH191"/>
      <c r="HI191"/>
      <c r="HJ191"/>
      <c r="HK191"/>
      <c r="HL191"/>
      <c r="HM191"/>
      <c r="HN191"/>
      <c r="HO191"/>
      <c r="HP191"/>
      <c r="HQ191"/>
      <c r="HR191"/>
      <c r="HS191"/>
      <c r="HT191"/>
      <c r="HU191"/>
      <c r="HV191"/>
      <c r="HW191"/>
      <c r="HX191"/>
      <c r="HY191"/>
      <c r="HZ191"/>
      <c r="IA191"/>
      <c r="IB191"/>
      <c r="IC191"/>
      <c r="ID191"/>
      <c r="IE191"/>
      <c r="IF191"/>
      <c r="IG191"/>
      <c r="IH191"/>
      <c r="II191"/>
      <c r="IJ191"/>
      <c r="IK191"/>
      <c r="IL191"/>
      <c r="IM191"/>
      <c r="IN191"/>
      <c r="IO191"/>
      <c r="IP191"/>
      <c r="IQ191"/>
      <c r="IR191"/>
      <c r="IS191"/>
      <c r="IT191"/>
      <c r="IU191"/>
      <c r="IV191"/>
    </row>
    <row r="192" spans="1:256" s="5" customFormat="1" ht="12.75" hidden="1" customHeight="1" outlineLevel="2">
      <c r="A192" s="9"/>
      <c r="B192" s="9"/>
      <c r="C192" s="26"/>
      <c r="D192" s="338"/>
      <c r="E192" s="88">
        <v>7</v>
      </c>
      <c r="F192" s="27"/>
      <c r="G192" s="213"/>
      <c r="H192" s="152"/>
      <c r="I192" s="152"/>
      <c r="J192" s="152"/>
      <c r="K192" s="152"/>
      <c r="L192" s="152"/>
      <c r="M192" s="151"/>
      <c r="N192" s="70">
        <f>IF(A9taxstdlife="n/a","n/a",IF(N$3&gt;(A9taxstdlife+$E192),(Input!$M$49-Input!$M$83)-SUM($M192:M192),(Input!$M$49-Input!$M$83)/A9taxstdlife))</f>
        <v>0</v>
      </c>
      <c r="O192" s="70">
        <f>IF(A9taxstdlife="n/a","n/a",IF(O$3&gt;(A9taxstdlife+$E192),(Input!$M$49-Input!$M$83)-SUM($M192:N192),(Input!$M$49-Input!$M$83)/A9taxstdlife))</f>
        <v>0</v>
      </c>
      <c r="P192" s="70">
        <f>IF(A9taxstdlife="n/a","n/a",IF(P$3&gt;(A9taxstdlife+$E192),(Input!$M$49-Input!$M$83)-SUM($M192:O192),(Input!$M$49-Input!$M$83)/A9taxstdlife))</f>
        <v>0</v>
      </c>
      <c r="Q192" s="70">
        <f>IF(A9taxstdlife="n/a","n/a",IF(Q$3&gt;(A9taxstdlife+$E192),(Input!$M$49-Input!$M$83)-SUM($M192:P192),(Input!$M$49-Input!$M$83)/A9taxstdlife))</f>
        <v>0</v>
      </c>
      <c r="R192" s="70"/>
      <c r="S192" s="105"/>
      <c r="T192" s="105"/>
      <c r="U192" s="105"/>
      <c r="V192" s="105"/>
      <c r="W192" s="105"/>
      <c r="X192" s="105"/>
      <c r="Y192" s="105"/>
      <c r="Z192" s="105"/>
      <c r="AA192" s="221"/>
      <c r="AB192" s="221"/>
      <c r="AC192" s="221"/>
      <c r="AD192" s="221"/>
      <c r="AE192" s="221"/>
      <c r="AF192" s="221"/>
      <c r="AG192" s="221"/>
      <c r="AH192" s="221"/>
      <c r="AI192" s="221"/>
      <c r="AJ192" s="221"/>
      <c r="AK192" s="221"/>
      <c r="AL192" s="221"/>
      <c r="AM192" s="221"/>
      <c r="AN192" s="221"/>
      <c r="AO192" s="221"/>
      <c r="AP192" s="221"/>
      <c r="AQ192" s="221"/>
      <c r="AR192" s="221"/>
      <c r="AS192" s="221"/>
      <c r="AT192" s="221"/>
      <c r="AU192" s="221"/>
      <c r="AV192" s="221"/>
      <c r="AW192" s="221"/>
      <c r="AX192" s="221"/>
      <c r="AY192" s="221"/>
      <c r="AZ192" s="221"/>
      <c r="BA192" s="221"/>
      <c r="BB192" s="221"/>
      <c r="BC192" s="221"/>
      <c r="BD192" s="221"/>
      <c r="BE192" s="221"/>
      <c r="BF192" s="221"/>
      <c r="BG192" s="221"/>
      <c r="BH192" s="221"/>
      <c r="BI192" s="221"/>
      <c r="BJ192" s="192"/>
      <c r="BK192" s="192"/>
      <c r="BL192" s="192"/>
      <c r="BM192" s="192"/>
      <c r="BN192" s="192"/>
      <c r="BO192" s="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c r="ER192"/>
      <c r="ES192"/>
      <c r="ET192"/>
      <c r="EU192"/>
      <c r="EV192"/>
      <c r="EW192"/>
      <c r="EX192"/>
      <c r="EY192"/>
      <c r="EZ192"/>
      <c r="FA192"/>
      <c r="FB192"/>
      <c r="FC192"/>
      <c r="FD192"/>
      <c r="FE192"/>
      <c r="FF192"/>
      <c r="FG192"/>
      <c r="FH192"/>
      <c r="FI192"/>
      <c r="FJ192"/>
      <c r="FK192"/>
      <c r="FL192"/>
      <c r="FM192"/>
      <c r="FN192"/>
      <c r="FO192"/>
      <c r="FP192"/>
      <c r="FQ192"/>
      <c r="FR192"/>
      <c r="FS192"/>
      <c r="FT192"/>
      <c r="FU192"/>
      <c r="FV192"/>
      <c r="FW192"/>
      <c r="FX192"/>
      <c r="FY192"/>
      <c r="FZ192"/>
      <c r="GA192"/>
      <c r="GB192"/>
      <c r="GC192"/>
      <c r="GD192"/>
      <c r="GE192"/>
      <c r="GF192"/>
      <c r="GG192"/>
      <c r="GH192"/>
      <c r="GI192"/>
      <c r="GJ192"/>
      <c r="GK192"/>
      <c r="GL192"/>
      <c r="GM192"/>
      <c r="GN192"/>
      <c r="GO192"/>
      <c r="GP192"/>
      <c r="GQ192"/>
      <c r="GR192"/>
      <c r="GS192"/>
      <c r="GT192"/>
      <c r="GU192"/>
      <c r="GV192"/>
      <c r="GW192"/>
      <c r="GX192"/>
      <c r="GY192"/>
      <c r="GZ192"/>
      <c r="HA192"/>
      <c r="HB192"/>
      <c r="HC192"/>
      <c r="HD192"/>
      <c r="HE192"/>
      <c r="HF192"/>
      <c r="HG192"/>
      <c r="HH192"/>
      <c r="HI192"/>
      <c r="HJ192"/>
      <c r="HK192"/>
      <c r="HL192"/>
      <c r="HM192"/>
      <c r="HN192"/>
      <c r="HO192"/>
      <c r="HP192"/>
      <c r="HQ192"/>
      <c r="HR192"/>
      <c r="HS192"/>
      <c r="HT192"/>
      <c r="HU192"/>
      <c r="HV192"/>
      <c r="HW192"/>
      <c r="HX192"/>
      <c r="HY192"/>
      <c r="HZ192"/>
      <c r="IA192"/>
      <c r="IB192"/>
      <c r="IC192"/>
      <c r="ID192"/>
      <c r="IE192"/>
      <c r="IF192"/>
      <c r="IG192"/>
      <c r="IH192"/>
      <c r="II192"/>
      <c r="IJ192"/>
      <c r="IK192"/>
      <c r="IL192"/>
      <c r="IM192"/>
      <c r="IN192"/>
      <c r="IO192"/>
      <c r="IP192"/>
      <c r="IQ192"/>
      <c r="IR192"/>
      <c r="IS192"/>
      <c r="IT192"/>
      <c r="IU192"/>
      <c r="IV192"/>
    </row>
    <row r="193" spans="1:256" s="5" customFormat="1" ht="12.75" hidden="1" customHeight="1" outlineLevel="2">
      <c r="A193" s="9"/>
      <c r="B193" s="9"/>
      <c r="C193" s="26"/>
      <c r="D193" s="338"/>
      <c r="E193" s="88">
        <v>8</v>
      </c>
      <c r="F193" s="27"/>
      <c r="G193" s="213"/>
      <c r="H193" s="152"/>
      <c r="I193" s="152"/>
      <c r="J193" s="152"/>
      <c r="K193" s="152"/>
      <c r="L193" s="152"/>
      <c r="M193" s="152"/>
      <c r="N193" s="151"/>
      <c r="O193" s="70">
        <f>IF(A9taxstdlife="n/a","n/a",IF(O$3&gt;(A9taxstdlife+$E193),(Input!$N$49-Input!$N$83)-SUM($N193:N193),(Input!$N$49-Input!$N$83)/A9taxstdlife))</f>
        <v>0</v>
      </c>
      <c r="P193" s="70">
        <f>IF(A9taxstdlife="n/a","n/a",IF(P$3&gt;(A9taxstdlife+$E193),(Input!$N$49-Input!$N$83)-SUM($N193:O193),(Input!$N$49-Input!$N$83)/A9taxstdlife))</f>
        <v>0</v>
      </c>
      <c r="Q193" s="70">
        <f>IF(A9taxstdlife="n/a","n/a",IF(Q$3&gt;(A9taxstdlife+$E193),(Input!$N$49-Input!$N$83)-SUM($N193:P193),(Input!$N$49-Input!$N$83)/A9taxstdlife))</f>
        <v>0</v>
      </c>
      <c r="R193" s="70"/>
      <c r="S193" s="105"/>
      <c r="T193" s="105"/>
      <c r="U193" s="105"/>
      <c r="V193" s="105"/>
      <c r="W193" s="105"/>
      <c r="X193" s="105"/>
      <c r="Y193" s="105"/>
      <c r="Z193" s="105"/>
      <c r="AA193" s="221"/>
      <c r="AB193" s="221"/>
      <c r="AC193" s="221"/>
      <c r="AD193" s="221"/>
      <c r="AE193" s="221"/>
      <c r="AF193" s="221"/>
      <c r="AG193" s="221"/>
      <c r="AH193" s="221"/>
      <c r="AI193" s="221"/>
      <c r="AJ193" s="221"/>
      <c r="AK193" s="221"/>
      <c r="AL193" s="221"/>
      <c r="AM193" s="221"/>
      <c r="AN193" s="221"/>
      <c r="AO193" s="221"/>
      <c r="AP193" s="221"/>
      <c r="AQ193" s="221"/>
      <c r="AR193" s="221"/>
      <c r="AS193" s="221"/>
      <c r="AT193" s="221"/>
      <c r="AU193" s="221"/>
      <c r="AV193" s="221"/>
      <c r="AW193" s="221"/>
      <c r="AX193" s="221"/>
      <c r="AY193" s="221"/>
      <c r="AZ193" s="221"/>
      <c r="BA193" s="221"/>
      <c r="BB193" s="221"/>
      <c r="BC193" s="221"/>
      <c r="BD193" s="221"/>
      <c r="BE193" s="221"/>
      <c r="BF193" s="221"/>
      <c r="BG193" s="221"/>
      <c r="BH193" s="221"/>
      <c r="BI193" s="221"/>
      <c r="BJ193" s="192"/>
      <c r="BK193" s="192"/>
      <c r="BL193" s="192"/>
      <c r="BM193" s="192"/>
      <c r="BN193" s="192"/>
      <c r="BO193" s="192"/>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c r="ET193"/>
      <c r="EU193"/>
      <c r="EV193"/>
      <c r="EW193"/>
      <c r="EX193"/>
      <c r="EY193"/>
      <c r="EZ193"/>
      <c r="FA193"/>
      <c r="FB193"/>
      <c r="FC193"/>
      <c r="FD193"/>
      <c r="FE193"/>
      <c r="FF193"/>
      <c r="FG193"/>
      <c r="FH193"/>
      <c r="FI193"/>
      <c r="FJ193"/>
      <c r="FK193"/>
      <c r="FL193"/>
      <c r="FM193"/>
      <c r="FN193"/>
      <c r="FO193"/>
      <c r="FP193"/>
      <c r="FQ193"/>
      <c r="FR193"/>
      <c r="FS193"/>
      <c r="FT193"/>
      <c r="FU193"/>
      <c r="FV193"/>
      <c r="FW193"/>
      <c r="FX193"/>
      <c r="FY193"/>
      <c r="FZ193"/>
      <c r="GA193"/>
      <c r="GB193"/>
      <c r="GC193"/>
      <c r="GD193"/>
      <c r="GE193"/>
      <c r="GF193"/>
      <c r="GG193"/>
      <c r="GH193"/>
      <c r="GI193"/>
      <c r="GJ193"/>
      <c r="GK193"/>
      <c r="GL193"/>
      <c r="GM193"/>
      <c r="GN193"/>
      <c r="GO193"/>
      <c r="GP193"/>
      <c r="GQ193"/>
      <c r="GR193"/>
      <c r="GS193"/>
      <c r="GT193"/>
      <c r="GU193"/>
      <c r="GV193"/>
      <c r="GW193"/>
      <c r="GX193"/>
      <c r="GY193"/>
      <c r="GZ193"/>
      <c r="HA193"/>
      <c r="HB193"/>
      <c r="HC193"/>
      <c r="HD193"/>
      <c r="HE193"/>
      <c r="HF193"/>
      <c r="HG193"/>
      <c r="HH193"/>
      <c r="HI193"/>
      <c r="HJ193"/>
      <c r="HK193"/>
      <c r="HL193"/>
      <c r="HM193"/>
      <c r="HN193"/>
      <c r="HO193"/>
      <c r="HP193"/>
      <c r="HQ193"/>
      <c r="HR193"/>
      <c r="HS193"/>
      <c r="HT193"/>
      <c r="HU193"/>
      <c r="HV193"/>
      <c r="HW193"/>
      <c r="HX193"/>
      <c r="HY193"/>
      <c r="HZ193"/>
      <c r="IA193"/>
      <c r="IB193"/>
      <c r="IC193"/>
      <c r="ID193"/>
      <c r="IE193"/>
      <c r="IF193"/>
      <c r="IG193"/>
      <c r="IH193"/>
      <c r="II193"/>
      <c r="IJ193"/>
      <c r="IK193"/>
      <c r="IL193"/>
      <c r="IM193"/>
      <c r="IN193"/>
      <c r="IO193"/>
      <c r="IP193"/>
      <c r="IQ193"/>
      <c r="IR193"/>
      <c r="IS193"/>
      <c r="IT193"/>
      <c r="IU193"/>
      <c r="IV193"/>
    </row>
    <row r="194" spans="1:256" s="5" customFormat="1" ht="12.75" hidden="1" customHeight="1" outlineLevel="2">
      <c r="A194" s="9"/>
      <c r="B194" s="9"/>
      <c r="C194" s="26"/>
      <c r="D194" s="338"/>
      <c r="E194" s="88">
        <v>9</v>
      </c>
      <c r="F194" s="27"/>
      <c r="G194" s="213"/>
      <c r="H194" s="152"/>
      <c r="I194" s="152"/>
      <c r="J194" s="152"/>
      <c r="K194" s="152"/>
      <c r="L194" s="152"/>
      <c r="M194" s="152"/>
      <c r="N194" s="152"/>
      <c r="O194" s="151"/>
      <c r="P194" s="70">
        <f>IF(A9taxstdlife="n/a","n/a",IF(P$3&gt;(A9taxstdlife+$E194),(Input!$O$49-Input!$O$83)-SUM($O194:O194),(Input!$O$49-Input!$O$83)/A9taxstdlife))</f>
        <v>0</v>
      </c>
      <c r="Q194" s="70">
        <f>IF(A9taxstdlife="n/a","n/a",IF(Q$3&gt;(A9taxstdlife+$E194),(Input!$O$49-Input!$O$83)-SUM($O194:P194),(Input!$O$49-Input!$O$83)/A9taxstdlife))</f>
        <v>0</v>
      </c>
      <c r="R194" s="70"/>
      <c r="S194" s="105"/>
      <c r="T194" s="105"/>
      <c r="U194" s="105"/>
      <c r="V194" s="105"/>
      <c r="W194" s="105"/>
      <c r="X194" s="105"/>
      <c r="Y194" s="105"/>
      <c r="Z194" s="105"/>
      <c r="AA194" s="221"/>
      <c r="AB194" s="221"/>
      <c r="AC194" s="221"/>
      <c r="AD194" s="221"/>
      <c r="AE194" s="221"/>
      <c r="AF194" s="221"/>
      <c r="AG194" s="221"/>
      <c r="AH194" s="221"/>
      <c r="AI194" s="221"/>
      <c r="AJ194" s="221"/>
      <c r="AK194" s="221"/>
      <c r="AL194" s="221"/>
      <c r="AM194" s="221"/>
      <c r="AN194" s="221"/>
      <c r="AO194" s="221"/>
      <c r="AP194" s="221"/>
      <c r="AQ194" s="221"/>
      <c r="AR194" s="221"/>
      <c r="AS194" s="221"/>
      <c r="AT194" s="221"/>
      <c r="AU194" s="221"/>
      <c r="AV194" s="221"/>
      <c r="AW194" s="221"/>
      <c r="AX194" s="221"/>
      <c r="AY194" s="221"/>
      <c r="AZ194" s="221"/>
      <c r="BA194" s="221"/>
      <c r="BB194" s="221"/>
      <c r="BC194" s="221"/>
      <c r="BD194" s="221"/>
      <c r="BE194" s="221"/>
      <c r="BF194" s="221"/>
      <c r="BG194" s="221"/>
      <c r="BH194" s="221"/>
      <c r="BI194" s="221"/>
      <c r="BJ194" s="192"/>
      <c r="BK194" s="192"/>
      <c r="BL194" s="192"/>
      <c r="BM194" s="192"/>
      <c r="BN194" s="192"/>
      <c r="BO194" s="192"/>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c r="HO194"/>
      <c r="HP194"/>
      <c r="HQ194"/>
      <c r="HR194"/>
      <c r="HS194"/>
      <c r="HT194"/>
      <c r="HU194"/>
      <c r="HV194"/>
      <c r="HW194"/>
      <c r="HX194"/>
      <c r="HY194"/>
      <c r="HZ194"/>
      <c r="IA194"/>
      <c r="IB194"/>
      <c r="IC194"/>
      <c r="ID194"/>
      <c r="IE194"/>
      <c r="IF194"/>
      <c r="IG194"/>
      <c r="IH194"/>
      <c r="II194"/>
      <c r="IJ194"/>
      <c r="IK194"/>
      <c r="IL194"/>
      <c r="IM194"/>
      <c r="IN194"/>
      <c r="IO194"/>
      <c r="IP194"/>
      <c r="IQ194"/>
      <c r="IR194"/>
      <c r="IS194"/>
      <c r="IT194"/>
      <c r="IU194"/>
      <c r="IV194"/>
    </row>
    <row r="195" spans="1:256" s="5" customFormat="1" ht="12.75" hidden="1" customHeight="1" outlineLevel="2">
      <c r="A195" s="9"/>
      <c r="B195" s="9"/>
      <c r="C195" s="26"/>
      <c r="D195" s="338"/>
      <c r="E195" s="88">
        <v>10</v>
      </c>
      <c r="F195" s="27"/>
      <c r="G195" s="213"/>
      <c r="H195" s="152"/>
      <c r="I195" s="152"/>
      <c r="J195" s="152"/>
      <c r="K195" s="152"/>
      <c r="L195" s="152"/>
      <c r="M195" s="152"/>
      <c r="N195" s="152"/>
      <c r="O195" s="152"/>
      <c r="P195" s="151"/>
      <c r="Q195" s="70">
        <f>IF(A9taxstdlife="n/a","n/a",IF(Q$3&gt;(A9taxstdlife+$E195),(Input!$P$49-Input!$P$83)-SUM($P195:P195),(Input!$P$49-Input!$P$83)/A9taxstdlife))</f>
        <v>0</v>
      </c>
      <c r="R195" s="70"/>
      <c r="S195" s="105"/>
      <c r="T195" s="105"/>
      <c r="U195" s="105"/>
      <c r="V195" s="105"/>
      <c r="W195" s="105"/>
      <c r="X195" s="105"/>
      <c r="Y195" s="105"/>
      <c r="Z195" s="105"/>
      <c r="AA195" s="221"/>
      <c r="AB195" s="221"/>
      <c r="AC195" s="221"/>
      <c r="AD195" s="221"/>
      <c r="AE195" s="221"/>
      <c r="AF195" s="221"/>
      <c r="AG195" s="221"/>
      <c r="AH195" s="221"/>
      <c r="AI195" s="221"/>
      <c r="AJ195" s="221"/>
      <c r="AK195" s="221"/>
      <c r="AL195" s="221"/>
      <c r="AM195" s="221"/>
      <c r="AN195" s="221"/>
      <c r="AO195" s="221"/>
      <c r="AP195" s="221"/>
      <c r="AQ195" s="221"/>
      <c r="AR195" s="221"/>
      <c r="AS195" s="221"/>
      <c r="AT195" s="221"/>
      <c r="AU195" s="221"/>
      <c r="AV195" s="221"/>
      <c r="AW195" s="221"/>
      <c r="AX195" s="221"/>
      <c r="AY195" s="221"/>
      <c r="AZ195" s="221"/>
      <c r="BA195" s="221"/>
      <c r="BB195" s="221"/>
      <c r="BC195" s="221"/>
      <c r="BD195" s="221"/>
      <c r="BE195" s="221"/>
      <c r="BF195" s="221"/>
      <c r="BG195" s="221"/>
      <c r="BH195" s="221"/>
      <c r="BI195" s="221"/>
      <c r="BJ195" s="192"/>
      <c r="BK195" s="192"/>
      <c r="BL195" s="192"/>
      <c r="BM195" s="192"/>
      <c r="BN195" s="192"/>
      <c r="BO195" s="192"/>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c r="HN195"/>
      <c r="HO195"/>
      <c r="HP195"/>
      <c r="HQ195"/>
      <c r="HR195"/>
      <c r="HS195"/>
      <c r="HT195"/>
      <c r="HU195"/>
      <c r="HV195"/>
      <c r="HW195"/>
      <c r="HX195"/>
      <c r="HY195"/>
      <c r="HZ195"/>
      <c r="IA195"/>
      <c r="IB195"/>
      <c r="IC195"/>
      <c r="ID195"/>
      <c r="IE195"/>
      <c r="IF195"/>
      <c r="IG195"/>
      <c r="IH195"/>
      <c r="II195"/>
      <c r="IJ195"/>
      <c r="IK195"/>
      <c r="IL195"/>
      <c r="IM195"/>
      <c r="IN195"/>
      <c r="IO195"/>
      <c r="IP195"/>
      <c r="IQ195"/>
      <c r="IR195"/>
      <c r="IS195"/>
      <c r="IT195"/>
      <c r="IU195"/>
      <c r="IV195"/>
    </row>
    <row r="196" spans="1:256" s="5" customFormat="1" ht="12.75" hidden="1" customHeight="1" outlineLevel="2">
      <c r="A196" s="9"/>
      <c r="B196" s="9"/>
      <c r="C196" s="26"/>
      <c r="D196" s="338"/>
      <c r="E196" s="89">
        <v>11</v>
      </c>
      <c r="F196" s="27"/>
      <c r="G196" s="213"/>
      <c r="H196" s="152"/>
      <c r="I196" s="152"/>
      <c r="J196" s="152"/>
      <c r="K196" s="152"/>
      <c r="L196" s="152"/>
      <c r="M196" s="152"/>
      <c r="N196" s="152"/>
      <c r="O196" s="152"/>
      <c r="P196" s="194"/>
      <c r="Q196" s="151"/>
      <c r="R196" s="70"/>
      <c r="S196" s="105"/>
      <c r="T196" s="105"/>
      <c r="U196" s="105"/>
      <c r="V196" s="105"/>
      <c r="W196" s="105"/>
      <c r="X196" s="105"/>
      <c r="Y196" s="105"/>
      <c r="Z196" s="105"/>
      <c r="AA196" s="221"/>
      <c r="AB196" s="221"/>
      <c r="AC196" s="221"/>
      <c r="AD196" s="221"/>
      <c r="AE196" s="221"/>
      <c r="AF196" s="221"/>
      <c r="AG196" s="221"/>
      <c r="AH196" s="221"/>
      <c r="AI196" s="221"/>
      <c r="AJ196" s="221"/>
      <c r="AK196" s="221"/>
      <c r="AL196" s="221"/>
      <c r="AM196" s="221"/>
      <c r="AN196" s="221"/>
      <c r="AO196" s="221"/>
      <c r="AP196" s="221"/>
      <c r="AQ196" s="221"/>
      <c r="AR196" s="221"/>
      <c r="AS196" s="221"/>
      <c r="AT196" s="221"/>
      <c r="AU196" s="221"/>
      <c r="AV196" s="221"/>
      <c r="AW196" s="221"/>
      <c r="AX196" s="221"/>
      <c r="AY196" s="221"/>
      <c r="AZ196" s="221"/>
      <c r="BA196" s="221"/>
      <c r="BB196" s="221"/>
      <c r="BC196" s="221"/>
      <c r="BD196" s="221"/>
      <c r="BE196" s="221"/>
      <c r="BF196" s="221"/>
      <c r="BG196" s="221"/>
      <c r="BH196" s="221"/>
      <c r="BI196" s="221"/>
      <c r="BJ196" s="192"/>
      <c r="BK196" s="192"/>
      <c r="BL196" s="192"/>
      <c r="BM196" s="192"/>
      <c r="BN196" s="192"/>
      <c r="BO196" s="192"/>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c r="DY196"/>
      <c r="DZ196"/>
      <c r="EA196"/>
      <c r="EB196"/>
      <c r="EC196"/>
      <c r="ED196"/>
      <c r="EE196"/>
      <c r="EF196"/>
      <c r="EG196"/>
      <c r="EH196"/>
      <c r="EI196"/>
      <c r="EJ196"/>
      <c r="EK196"/>
      <c r="EL196"/>
      <c r="EM196"/>
      <c r="EN196"/>
      <c r="EO196"/>
      <c r="EP196"/>
      <c r="EQ196"/>
      <c r="ER196"/>
      <c r="ES196"/>
      <c r="ET196"/>
      <c r="EU196"/>
      <c r="EV196"/>
      <c r="EW196"/>
      <c r="EX196"/>
      <c r="EY196"/>
      <c r="EZ196"/>
      <c r="FA196"/>
      <c r="FB196"/>
      <c r="FC196"/>
      <c r="FD196"/>
      <c r="FE196"/>
      <c r="FF196"/>
      <c r="FG196"/>
      <c r="FH196"/>
      <c r="FI196"/>
      <c r="FJ196"/>
      <c r="FK196"/>
      <c r="FL196"/>
      <c r="FM196"/>
      <c r="FN196"/>
      <c r="FO196"/>
      <c r="FP196"/>
      <c r="FQ196"/>
      <c r="FR196"/>
      <c r="FS196"/>
      <c r="FT196"/>
      <c r="FU196"/>
      <c r="FV196"/>
      <c r="FW196"/>
      <c r="FX196"/>
      <c r="FY196"/>
      <c r="FZ196"/>
      <c r="GA196"/>
      <c r="GB196"/>
      <c r="GC196"/>
      <c r="GD196"/>
      <c r="GE196"/>
      <c r="GF196"/>
      <c r="GG196"/>
      <c r="GH196"/>
      <c r="GI196"/>
      <c r="GJ196"/>
      <c r="GK196"/>
      <c r="GL196"/>
      <c r="GM196"/>
      <c r="GN196"/>
      <c r="GO196"/>
      <c r="GP196"/>
      <c r="GQ196"/>
      <c r="GR196"/>
      <c r="GS196"/>
      <c r="GT196"/>
      <c r="GU196"/>
      <c r="GV196"/>
      <c r="GW196"/>
      <c r="GX196"/>
      <c r="GY196"/>
      <c r="GZ196"/>
      <c r="HA196"/>
      <c r="HB196"/>
      <c r="HC196"/>
      <c r="HD196"/>
      <c r="HE196"/>
      <c r="HF196"/>
      <c r="HG196"/>
      <c r="HH196"/>
      <c r="HI196"/>
      <c r="HJ196"/>
      <c r="HK196"/>
      <c r="HL196"/>
      <c r="HM196"/>
      <c r="HN196"/>
      <c r="HO196"/>
      <c r="HP196"/>
      <c r="HQ196"/>
      <c r="HR196"/>
      <c r="HS196"/>
      <c r="HT196"/>
      <c r="HU196"/>
      <c r="HV196"/>
      <c r="HW196"/>
      <c r="HX196"/>
      <c r="HY196"/>
      <c r="HZ196"/>
      <c r="IA196"/>
      <c r="IB196"/>
      <c r="IC196"/>
      <c r="ID196"/>
      <c r="IE196"/>
      <c r="IF196"/>
      <c r="IG196"/>
      <c r="IH196"/>
      <c r="II196"/>
      <c r="IJ196"/>
      <c r="IK196"/>
      <c r="IL196"/>
      <c r="IM196"/>
      <c r="IN196"/>
      <c r="IO196"/>
      <c r="IP196"/>
      <c r="IQ196"/>
      <c r="IR196"/>
      <c r="IS196"/>
      <c r="IT196"/>
      <c r="IU196"/>
      <c r="IV196"/>
    </row>
    <row r="197" spans="1:256" s="5" customFormat="1" hidden="1" outlineLevel="1" collapsed="1">
      <c r="A197" s="9"/>
      <c r="B197" s="9"/>
      <c r="C197" s="26" t="str">
        <f>Asset9</f>
        <v>Motor Vehicles</v>
      </c>
      <c r="D197" s="9"/>
      <c r="E197" s="9"/>
      <c r="F197" s="23"/>
      <c r="G197" s="214">
        <f t="shared" ref="G197:L197" si="43">-SUM(G184:G196)</f>
        <v>0</v>
      </c>
      <c r="H197" s="168">
        <f t="shared" si="43"/>
        <v>0</v>
      </c>
      <c r="I197" s="168">
        <f t="shared" si="43"/>
        <v>0</v>
      </c>
      <c r="J197" s="168">
        <f t="shared" si="43"/>
        <v>0</v>
      </c>
      <c r="K197" s="168">
        <f t="shared" si="43"/>
        <v>-7.0537544782726294E-2</v>
      </c>
      <c r="L197" s="168">
        <f t="shared" si="43"/>
        <v>-0.57068342701691643</v>
      </c>
      <c r="M197" s="168">
        <f>IF(Input!M173&gt;0, -SUM(M184:M196), 0)</f>
        <v>0</v>
      </c>
      <c r="N197" s="168">
        <f>IF(Input!N173&gt;0, -SUM(N184:N196), 0)</f>
        <v>0</v>
      </c>
      <c r="O197" s="168">
        <f>IF(Input!O173&gt;0, -SUM(O184:O196), 0)</f>
        <v>0</v>
      </c>
      <c r="P197" s="168">
        <f>IF(Input!P173&gt;0, -SUM(P184:P196), 0)</f>
        <v>0</v>
      </c>
      <c r="Q197" s="168">
        <f>IF(Input!Q173&gt;0, -SUM(Q184:Q196), 0)</f>
        <v>0</v>
      </c>
      <c r="R197" s="66"/>
      <c r="S197" s="104"/>
      <c r="T197" s="104"/>
      <c r="U197" s="104"/>
      <c r="V197" s="104"/>
      <c r="W197" s="104"/>
      <c r="X197" s="104"/>
      <c r="Y197" s="104"/>
      <c r="Z197" s="104"/>
      <c r="AA197" s="222"/>
      <c r="AB197" s="222"/>
      <c r="AC197" s="222"/>
      <c r="AD197" s="222"/>
      <c r="AE197" s="222"/>
      <c r="AF197" s="222"/>
      <c r="AG197" s="222"/>
      <c r="AH197" s="222"/>
      <c r="AI197" s="222"/>
      <c r="AJ197" s="222"/>
      <c r="AK197" s="222"/>
      <c r="AL197" s="222"/>
      <c r="AM197" s="222"/>
      <c r="AN197" s="222"/>
      <c r="AO197" s="222"/>
      <c r="AP197" s="222"/>
      <c r="AQ197" s="222"/>
      <c r="AR197" s="222"/>
      <c r="AS197" s="222"/>
      <c r="AT197" s="222"/>
      <c r="AU197" s="222"/>
      <c r="AV197" s="222"/>
      <c r="AW197" s="222"/>
      <c r="AX197" s="222"/>
      <c r="AY197" s="222"/>
      <c r="AZ197" s="222"/>
      <c r="BA197" s="222"/>
      <c r="BB197" s="222"/>
      <c r="BC197" s="222"/>
      <c r="BD197" s="222"/>
      <c r="BE197" s="222"/>
      <c r="BF197" s="222"/>
      <c r="BG197" s="222"/>
      <c r="BH197" s="222"/>
      <c r="BI197" s="222"/>
      <c r="BJ197" s="192"/>
      <c r="BK197" s="192"/>
      <c r="BL197" s="192"/>
      <c r="BM197" s="192"/>
      <c r="BN197" s="192"/>
      <c r="BO197" s="192"/>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c r="HN197"/>
      <c r="HO197"/>
      <c r="HP197"/>
      <c r="HQ197"/>
      <c r="HR197"/>
      <c r="HS197"/>
      <c r="HT197"/>
      <c r="HU197"/>
      <c r="HV197"/>
      <c r="HW197"/>
      <c r="HX197"/>
      <c r="HY197"/>
      <c r="HZ197"/>
      <c r="IA197"/>
      <c r="IB197"/>
      <c r="IC197"/>
      <c r="ID197"/>
      <c r="IE197"/>
      <c r="IF197"/>
      <c r="IG197"/>
      <c r="IH197"/>
      <c r="II197"/>
      <c r="IJ197"/>
      <c r="IK197"/>
      <c r="IL197"/>
      <c r="IM197"/>
      <c r="IN197"/>
      <c r="IO197"/>
      <c r="IP197"/>
      <c r="IQ197"/>
      <c r="IR197"/>
      <c r="IS197"/>
      <c r="IT197"/>
      <c r="IU197"/>
      <c r="IV197"/>
    </row>
    <row r="198" spans="1:256" s="5" customFormat="1" ht="12.75" hidden="1" customHeight="1" outlineLevel="2">
      <c r="A198" s="9"/>
      <c r="B198" s="32" t="str">
        <f>Asset10</f>
        <v>Other Non-System Assets (Networks)</v>
      </c>
      <c r="C198" s="33"/>
      <c r="D198" s="34" t="s">
        <v>65</v>
      </c>
      <c r="E198" s="33"/>
      <c r="F198" s="35"/>
      <c r="G198" s="210" t="str">
        <f>IF(G$3&gt;A10taxremlife,A10taxvalue-SUM($F198:F198),IF(A10taxremlife="N/A","n/a",A10taxvalue/A10taxremlife))</f>
        <v>n/a</v>
      </c>
      <c r="H198" s="69" t="str">
        <f>IF(H$3&gt;A10taxremlife,A10taxvalue-SUM($F198:G198),IF(A10taxremlife="N/A","n/a",A10taxvalue/A10taxremlife))</f>
        <v>n/a</v>
      </c>
      <c r="I198" s="69" t="str">
        <f>IF(I$3&gt;A10taxremlife,A10taxvalue-SUM($F198:H198),IF(A10taxremlife="N/A","n/a",A10taxvalue/A10taxremlife))</f>
        <v>n/a</v>
      </c>
      <c r="J198" s="69" t="str">
        <f>IF(J$3&gt;A10taxremlife,A10taxvalue-SUM($F198:I198),IF(A10taxremlife="N/A","n/a",A10taxvalue/A10taxremlife))</f>
        <v>n/a</v>
      </c>
      <c r="K198" s="69" t="str">
        <f>IF(K$3&gt;A10taxremlife,A10taxvalue-SUM($F198:J198),IF(A10taxremlife="N/A","n/a",A10taxvalue/A10taxremlife))</f>
        <v>n/a</v>
      </c>
      <c r="L198" s="69" t="str">
        <f>IF(L$3&gt;A10taxremlife,A10taxvalue-SUM($F198:K198),IF(A10taxremlife="N/A","n/a",A10taxvalue/A10taxremlife))</f>
        <v>n/a</v>
      </c>
      <c r="M198" s="69" t="str">
        <f>IF(M$3&gt;A10taxremlife,A10taxvalue-SUM($F198:L198),IF(A10taxremlife="N/A","n/a",A10taxvalue/A10taxremlife))</f>
        <v>n/a</v>
      </c>
      <c r="N198" s="69" t="str">
        <f>IF(N$3&gt;A10taxremlife,A10taxvalue-SUM($F198:M198),IF(A10taxremlife="N/A","n/a",A10taxvalue/A10taxremlife))</f>
        <v>n/a</v>
      </c>
      <c r="O198" s="69" t="str">
        <f>IF(O$3&gt;A10taxremlife,A10taxvalue-SUM($F198:N198),IF(A10taxremlife="N/A","n/a",A10taxvalue/A10taxremlife))</f>
        <v>n/a</v>
      </c>
      <c r="P198" s="69" t="str">
        <f>IF(P$3&gt;A10taxremlife,A10taxvalue-SUM($F198:O198),IF(A10taxremlife="N/A","n/a",A10taxvalue/A10taxremlife))</f>
        <v>n/a</v>
      </c>
      <c r="Q198" s="69" t="str">
        <f>IF(Q$3&gt;A10taxremlife,A10taxvalue-SUM($F198:P198),IF(A10taxremlife="N/A","n/a",A10taxvalue/A10taxremlife))</f>
        <v>n/a</v>
      </c>
      <c r="R198" s="69"/>
      <c r="S198" s="105"/>
      <c r="T198" s="105"/>
      <c r="U198" s="105"/>
      <c r="V198" s="105"/>
      <c r="W198" s="105"/>
      <c r="X198" s="105"/>
      <c r="Y198" s="105"/>
      <c r="Z198" s="105"/>
      <c r="AA198" s="221"/>
      <c r="AB198" s="221"/>
      <c r="AC198" s="221"/>
      <c r="AD198" s="221"/>
      <c r="AE198" s="221"/>
      <c r="AF198" s="221"/>
      <c r="AG198" s="221"/>
      <c r="AH198" s="221"/>
      <c r="AI198" s="221"/>
      <c r="AJ198" s="221"/>
      <c r="AK198" s="221"/>
      <c r="AL198" s="221"/>
      <c r="AM198" s="221"/>
      <c r="AN198" s="221"/>
      <c r="AO198" s="221"/>
      <c r="AP198" s="221"/>
      <c r="AQ198" s="221"/>
      <c r="AR198" s="221"/>
      <c r="AS198" s="221"/>
      <c r="AT198" s="221"/>
      <c r="AU198" s="221"/>
      <c r="AV198" s="221"/>
      <c r="AW198" s="221"/>
      <c r="AX198" s="221"/>
      <c r="AY198" s="221"/>
      <c r="AZ198" s="221"/>
      <c r="BA198" s="221"/>
      <c r="BB198" s="221"/>
      <c r="BC198" s="221"/>
      <c r="BD198" s="221"/>
      <c r="BE198" s="221"/>
      <c r="BF198" s="221"/>
      <c r="BG198" s="221"/>
      <c r="BH198" s="221"/>
      <c r="BI198" s="221"/>
      <c r="BJ198" s="192"/>
      <c r="BK198" s="192"/>
      <c r="BL198" s="192"/>
      <c r="BM198" s="192"/>
      <c r="BN198" s="192"/>
      <c r="BO198" s="192"/>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c r="HN198"/>
      <c r="HO198"/>
      <c r="HP198"/>
      <c r="HQ198"/>
      <c r="HR198"/>
      <c r="HS198"/>
      <c r="HT198"/>
      <c r="HU198"/>
      <c r="HV198"/>
      <c r="HW198"/>
      <c r="HX198"/>
      <c r="HY198"/>
      <c r="HZ198"/>
      <c r="IA198"/>
      <c r="IB198"/>
      <c r="IC198"/>
      <c r="ID198"/>
      <c r="IE198"/>
      <c r="IF198"/>
      <c r="IG198"/>
      <c r="IH198"/>
      <c r="II198"/>
      <c r="IJ198"/>
      <c r="IK198"/>
      <c r="IL198"/>
      <c r="IM198"/>
      <c r="IN198"/>
      <c r="IO198"/>
      <c r="IP198"/>
      <c r="IQ198"/>
      <c r="IR198"/>
      <c r="IS198"/>
      <c r="IT198"/>
      <c r="IU198"/>
      <c r="IV198"/>
    </row>
    <row r="199" spans="1:256" s="5" customFormat="1" ht="12.75" hidden="1" customHeight="1" outlineLevel="2">
      <c r="A199" s="9"/>
      <c r="B199" s="9"/>
      <c r="C199" s="26"/>
      <c r="D199" s="337" t="s">
        <v>83</v>
      </c>
      <c r="E199" s="88">
        <v>0</v>
      </c>
      <c r="F199" s="27"/>
      <c r="G199" s="211"/>
      <c r="H199" s="70"/>
      <c r="I199" s="70"/>
      <c r="J199" s="70"/>
      <c r="K199" s="70"/>
      <c r="L199" s="70"/>
      <c r="M199" s="70"/>
      <c r="N199" s="70"/>
      <c r="O199" s="70"/>
      <c r="P199" s="70"/>
      <c r="Q199" s="70"/>
      <c r="R199" s="70"/>
      <c r="S199" s="105"/>
      <c r="T199" s="105"/>
      <c r="U199" s="105"/>
      <c r="V199" s="105"/>
      <c r="W199" s="105"/>
      <c r="X199" s="105"/>
      <c r="Y199" s="105"/>
      <c r="Z199" s="105"/>
      <c r="AA199" s="221"/>
      <c r="AB199" s="221"/>
      <c r="AC199" s="221"/>
      <c r="AD199" s="221"/>
      <c r="AE199" s="221"/>
      <c r="AF199" s="221"/>
      <c r="AG199" s="221"/>
      <c r="AH199" s="221"/>
      <c r="AI199" s="221"/>
      <c r="AJ199" s="221"/>
      <c r="AK199" s="221"/>
      <c r="AL199" s="221"/>
      <c r="AM199" s="221"/>
      <c r="AN199" s="221"/>
      <c r="AO199" s="221"/>
      <c r="AP199" s="221"/>
      <c r="AQ199" s="221"/>
      <c r="AR199" s="221"/>
      <c r="AS199" s="221"/>
      <c r="AT199" s="221"/>
      <c r="AU199" s="221"/>
      <c r="AV199" s="221"/>
      <c r="AW199" s="221"/>
      <c r="AX199" s="221"/>
      <c r="AY199" s="221"/>
      <c r="AZ199" s="221"/>
      <c r="BA199" s="221"/>
      <c r="BB199" s="221"/>
      <c r="BC199" s="221"/>
      <c r="BD199" s="221"/>
      <c r="BE199" s="221"/>
      <c r="BF199" s="221"/>
      <c r="BG199" s="221"/>
      <c r="BH199" s="221"/>
      <c r="BI199" s="221"/>
      <c r="BJ199" s="192"/>
      <c r="BK199" s="192"/>
      <c r="BL199" s="192"/>
      <c r="BM199" s="192"/>
      <c r="BN199" s="192"/>
      <c r="BO199" s="192"/>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c r="HN199"/>
      <c r="HO199"/>
      <c r="HP199"/>
      <c r="HQ199"/>
      <c r="HR199"/>
      <c r="HS199"/>
      <c r="HT199"/>
      <c r="HU199"/>
      <c r="HV199"/>
      <c r="HW199"/>
      <c r="HX199"/>
      <c r="HY199"/>
      <c r="HZ199"/>
      <c r="IA199"/>
      <c r="IB199"/>
      <c r="IC199"/>
      <c r="ID199"/>
      <c r="IE199"/>
      <c r="IF199"/>
      <c r="IG199"/>
      <c r="IH199"/>
      <c r="II199"/>
      <c r="IJ199"/>
      <c r="IK199"/>
      <c r="IL199"/>
      <c r="IM199"/>
      <c r="IN199"/>
      <c r="IO199"/>
      <c r="IP199"/>
      <c r="IQ199"/>
      <c r="IR199"/>
      <c r="IS199"/>
      <c r="IT199"/>
      <c r="IU199"/>
      <c r="IV199"/>
    </row>
    <row r="200" spans="1:256" s="5" customFormat="1" ht="12.75" hidden="1" customHeight="1" outlineLevel="2">
      <c r="A200" s="9"/>
      <c r="B200" s="9"/>
      <c r="C200" s="26"/>
      <c r="D200" s="338"/>
      <c r="E200" s="88">
        <v>1</v>
      </c>
      <c r="F200" s="27"/>
      <c r="G200" s="212"/>
      <c r="H200" s="70">
        <f>IF(A10taxstdlife="n/a","n/a",IF(H$3&gt;(A10taxstdlife+$E200),(Input!$G$50-Input!$G$84)-SUM($G200:G200),(Input!$G$50-Input!$G$84)/A10taxstdlife))</f>
        <v>0</v>
      </c>
      <c r="I200" s="70">
        <f>IF(A10taxstdlife="n/a","n/a",IF(I$3&gt;(A10taxstdlife+$E200),(Input!$G$50-Input!$G$84)-SUM($G200:H200),(Input!$G$50-Input!$G$84)/A10taxstdlife))</f>
        <v>0</v>
      </c>
      <c r="J200" s="70">
        <f>IF(A10taxstdlife="n/a","n/a",IF(J$3&gt;(A10taxstdlife+$E200),(Input!$G$50-Input!$G$84)-SUM($G200:I200),(Input!$G$50-Input!$G$84)/A10taxstdlife))</f>
        <v>0</v>
      </c>
      <c r="K200" s="70">
        <f>IF(A10taxstdlife="n/a","n/a",IF(K$3&gt;(A10taxstdlife+$E200),(Input!$G$50-Input!$G$84)-SUM($G200:J200),(Input!$G$50-Input!$G$84)/A10taxstdlife))</f>
        <v>0</v>
      </c>
      <c r="L200" s="70">
        <f>IF(A10taxstdlife="n/a","n/a",IF(L$3&gt;(A10taxstdlife+$E200),(Input!$G$50-Input!$G$84)-SUM($G200:K200),(Input!$G$50-Input!$G$84)/A10taxstdlife))</f>
        <v>0</v>
      </c>
      <c r="M200" s="70">
        <f>IF(A10taxstdlife="n/a","n/a",IF(M$3&gt;(A10taxstdlife+$E200),(Input!$G$50-Input!$G$84)-SUM($G200:L200),(Input!$G$50-Input!$G$84)/A10taxstdlife))</f>
        <v>0</v>
      </c>
      <c r="N200" s="70">
        <f>IF(A10taxstdlife="n/a","n/a",IF(N$3&gt;(A10taxstdlife+$E200),(Input!$G$50-Input!$G$84)-SUM($G200:M200),(Input!$G$50-Input!$G$84)/A10taxstdlife))</f>
        <v>0</v>
      </c>
      <c r="O200" s="70">
        <f>IF(A10taxstdlife="n/a","n/a",IF(O$3&gt;(A10taxstdlife+$E200),(Input!$G$50-Input!$G$84)-SUM($G200:N200),(Input!$G$50-Input!$G$84)/A10taxstdlife))</f>
        <v>0</v>
      </c>
      <c r="P200" s="70">
        <f>IF(A10taxstdlife="n/a","n/a",IF(P$3&gt;(A10taxstdlife+$E200),(Input!$G$50-Input!$G$84)-SUM($G200:O200),(Input!$G$50-Input!$G$84)/A10taxstdlife))</f>
        <v>0</v>
      </c>
      <c r="Q200" s="70">
        <f>IF(A10taxstdlife="n/a","n/a",IF(Q$3&gt;(A10taxstdlife+$E200),(Input!$G$50-Input!$G$84)-SUM($G200:P200),(Input!$G$50-Input!$G$84)/A10taxstdlife))</f>
        <v>0</v>
      </c>
      <c r="R200" s="70"/>
      <c r="S200" s="105"/>
      <c r="T200" s="105"/>
      <c r="U200" s="105"/>
      <c r="V200" s="105"/>
      <c r="W200" s="105"/>
      <c r="X200" s="105"/>
      <c r="Y200" s="105"/>
      <c r="Z200" s="105"/>
      <c r="AA200" s="221"/>
      <c r="AB200" s="221"/>
      <c r="AC200" s="221"/>
      <c r="AD200" s="221"/>
      <c r="AE200" s="221"/>
      <c r="AF200" s="221"/>
      <c r="AG200" s="221"/>
      <c r="AH200" s="221"/>
      <c r="AI200" s="221"/>
      <c r="AJ200" s="221"/>
      <c r="AK200" s="221"/>
      <c r="AL200" s="221"/>
      <c r="AM200" s="221"/>
      <c r="AN200" s="221"/>
      <c r="AO200" s="221"/>
      <c r="AP200" s="221"/>
      <c r="AQ200" s="221"/>
      <c r="AR200" s="221"/>
      <c r="AS200" s="221"/>
      <c r="AT200" s="221"/>
      <c r="AU200" s="221"/>
      <c r="AV200" s="221"/>
      <c r="AW200" s="221"/>
      <c r="AX200" s="221"/>
      <c r="AY200" s="221"/>
      <c r="AZ200" s="221"/>
      <c r="BA200" s="221"/>
      <c r="BB200" s="221"/>
      <c r="BC200" s="221"/>
      <c r="BD200" s="221"/>
      <c r="BE200" s="221"/>
      <c r="BF200" s="221"/>
      <c r="BG200" s="221"/>
      <c r="BH200" s="221"/>
      <c r="BI200" s="221"/>
      <c r="BJ200" s="192"/>
      <c r="BK200" s="192"/>
      <c r="BL200" s="192"/>
      <c r="BM200" s="192"/>
      <c r="BN200" s="192"/>
      <c r="BO200" s="192"/>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c r="DY200"/>
      <c r="DZ200"/>
      <c r="EA200"/>
      <c r="EB200"/>
      <c r="EC200"/>
      <c r="ED200"/>
      <c r="EE200"/>
      <c r="EF200"/>
      <c r="EG200"/>
      <c r="EH200"/>
      <c r="EI200"/>
      <c r="EJ200"/>
      <c r="EK200"/>
      <c r="EL200"/>
      <c r="EM200"/>
      <c r="EN200"/>
      <c r="EO200"/>
      <c r="EP200"/>
      <c r="EQ200"/>
      <c r="ER200"/>
      <c r="ES200"/>
      <c r="ET200"/>
      <c r="EU200"/>
      <c r="EV200"/>
      <c r="EW200"/>
      <c r="EX200"/>
      <c r="EY200"/>
      <c r="EZ200"/>
      <c r="FA200"/>
      <c r="FB200"/>
      <c r="FC200"/>
      <c r="FD200"/>
      <c r="FE200"/>
      <c r="FF200"/>
      <c r="FG200"/>
      <c r="FH200"/>
      <c r="FI200"/>
      <c r="FJ200"/>
      <c r="FK200"/>
      <c r="FL200"/>
      <c r="FM200"/>
      <c r="FN200"/>
      <c r="FO200"/>
      <c r="FP200"/>
      <c r="FQ200"/>
      <c r="FR200"/>
      <c r="FS200"/>
      <c r="FT200"/>
      <c r="FU200"/>
      <c r="FV200"/>
      <c r="FW200"/>
      <c r="FX200"/>
      <c r="FY200"/>
      <c r="FZ200"/>
      <c r="GA200"/>
      <c r="GB200"/>
      <c r="GC200"/>
      <c r="GD200"/>
      <c r="GE200"/>
      <c r="GF200"/>
      <c r="GG200"/>
      <c r="GH200"/>
      <c r="GI200"/>
      <c r="GJ200"/>
      <c r="GK200"/>
      <c r="GL200"/>
      <c r="GM200"/>
      <c r="GN200"/>
      <c r="GO200"/>
      <c r="GP200"/>
      <c r="GQ200"/>
      <c r="GR200"/>
      <c r="GS200"/>
      <c r="GT200"/>
      <c r="GU200"/>
      <c r="GV200"/>
      <c r="GW200"/>
      <c r="GX200"/>
      <c r="GY200"/>
      <c r="GZ200"/>
      <c r="HA200"/>
      <c r="HB200"/>
      <c r="HC200"/>
      <c r="HD200"/>
      <c r="HE200"/>
      <c r="HF200"/>
      <c r="HG200"/>
      <c r="HH200"/>
      <c r="HI200"/>
      <c r="HJ200"/>
      <c r="HK200"/>
      <c r="HL200"/>
      <c r="HM200"/>
      <c r="HN200"/>
      <c r="HO200"/>
      <c r="HP200"/>
      <c r="HQ200"/>
      <c r="HR200"/>
      <c r="HS200"/>
      <c r="HT200"/>
      <c r="HU200"/>
      <c r="HV200"/>
      <c r="HW200"/>
      <c r="HX200"/>
      <c r="HY200"/>
      <c r="HZ200"/>
      <c r="IA200"/>
      <c r="IB200"/>
      <c r="IC200"/>
      <c r="ID200"/>
      <c r="IE200"/>
      <c r="IF200"/>
      <c r="IG200"/>
      <c r="IH200"/>
      <c r="II200"/>
      <c r="IJ200"/>
      <c r="IK200"/>
      <c r="IL200"/>
      <c r="IM200"/>
      <c r="IN200"/>
      <c r="IO200"/>
      <c r="IP200"/>
      <c r="IQ200"/>
      <c r="IR200"/>
      <c r="IS200"/>
      <c r="IT200"/>
      <c r="IU200"/>
      <c r="IV200"/>
    </row>
    <row r="201" spans="1:256" s="5" customFormat="1" ht="12.75" hidden="1" customHeight="1" outlineLevel="2">
      <c r="A201" s="9"/>
      <c r="B201" s="9"/>
      <c r="C201" s="26"/>
      <c r="D201" s="338"/>
      <c r="E201" s="88">
        <v>2</v>
      </c>
      <c r="F201" s="27"/>
      <c r="G201" s="213"/>
      <c r="H201" s="151"/>
      <c r="I201" s="70">
        <f>IF(A10taxstdlife="n/a","n/a",IF(I$3&gt;(A10taxstdlife+$E201),(Input!$H$50-Input!$H$84)-SUM($H201:H201),(Input!$H$50-Input!$H$84)/A10taxstdlife))</f>
        <v>0.16225153688369906</v>
      </c>
      <c r="J201" s="70">
        <f>IF(A10taxstdlife="n/a","n/a",IF(J$3&gt;(A10taxstdlife+$E201),(Input!$H$50-Input!$H$84)-SUM($H201:I201),(Input!$H$50-Input!$H$84)/A10taxstdlife))</f>
        <v>0.16225153688369906</v>
      </c>
      <c r="K201" s="70">
        <f>IF(A10taxstdlife="n/a","n/a",IF(K$3&gt;(A10taxstdlife+$E201),(Input!$H$50-Input!$H$84)-SUM($H201:J201),(Input!$H$50-Input!$H$84)/A10taxstdlife))</f>
        <v>0.16225153688369906</v>
      </c>
      <c r="L201" s="70">
        <f>IF(A10taxstdlife="n/a","n/a",IF(L$3&gt;(A10taxstdlife+$E201),(Input!$H$50-Input!$H$84)-SUM($H201:K201),(Input!$H$50-Input!$H$84)/A10taxstdlife))</f>
        <v>0.16225153688369906</v>
      </c>
      <c r="M201" s="70">
        <f>IF(A10taxstdlife="n/a","n/a",IF(M$3&gt;(A10taxstdlife+$E201),(Input!$H$50-Input!$H$84)-SUM($H201:L201),(Input!$H$50-Input!$H$84)/A10taxstdlife))</f>
        <v>0.16225153688369906</v>
      </c>
      <c r="N201" s="70">
        <f>IF(A10taxstdlife="n/a","n/a",IF(N$3&gt;(A10taxstdlife+$E201),(Input!$H$50-Input!$H$84)-SUM($H201:M201),(Input!$H$50-Input!$H$84)/A10taxstdlife))</f>
        <v>0.12980122950695927</v>
      </c>
      <c r="O201" s="70">
        <f>IF(A10taxstdlife="n/a","n/a",IF(O$3&gt;(A10taxstdlife+$E201),(Input!$H$50-Input!$H$84)-SUM($H201:N201),(Input!$H$50-Input!$H$84)/A10taxstdlife))</f>
        <v>0</v>
      </c>
      <c r="P201" s="70">
        <f>IF(A10taxstdlife="n/a","n/a",IF(P$3&gt;(A10taxstdlife+$E201),(Input!$H$50-Input!$H$84)-SUM($H201:O201),(Input!$H$50-Input!$H$84)/A10taxstdlife))</f>
        <v>0</v>
      </c>
      <c r="Q201" s="70">
        <f>IF(A10taxstdlife="n/a","n/a",IF(Q$3&gt;(A10taxstdlife+$E201),(Input!$H$50-Input!$H$84)-SUM($H201:P201),(Input!$H$50-Input!$H$84)/A10taxstdlife))</f>
        <v>0</v>
      </c>
      <c r="R201" s="70"/>
      <c r="S201" s="105"/>
      <c r="T201" s="105"/>
      <c r="U201" s="105"/>
      <c r="V201" s="105"/>
      <c r="W201" s="105"/>
      <c r="X201" s="105"/>
      <c r="Y201" s="105"/>
      <c r="Z201" s="105"/>
      <c r="AA201" s="221"/>
      <c r="AB201" s="221"/>
      <c r="AC201" s="221"/>
      <c r="AD201" s="221"/>
      <c r="AE201" s="221"/>
      <c r="AF201" s="221"/>
      <c r="AG201" s="221"/>
      <c r="AH201" s="221"/>
      <c r="AI201" s="221"/>
      <c r="AJ201" s="221"/>
      <c r="AK201" s="221"/>
      <c r="AL201" s="221"/>
      <c r="AM201" s="221"/>
      <c r="AN201" s="221"/>
      <c r="AO201" s="221"/>
      <c r="AP201" s="221"/>
      <c r="AQ201" s="221"/>
      <c r="AR201" s="221"/>
      <c r="AS201" s="221"/>
      <c r="AT201" s="221"/>
      <c r="AU201" s="221"/>
      <c r="AV201" s="221"/>
      <c r="AW201" s="221"/>
      <c r="AX201" s="221"/>
      <c r="AY201" s="221"/>
      <c r="AZ201" s="221"/>
      <c r="BA201" s="221"/>
      <c r="BB201" s="221"/>
      <c r="BC201" s="221"/>
      <c r="BD201" s="221"/>
      <c r="BE201" s="221"/>
      <c r="BF201" s="221"/>
      <c r="BG201" s="221"/>
      <c r="BH201" s="221"/>
      <c r="BI201" s="221"/>
      <c r="BJ201" s="192"/>
      <c r="BK201" s="192"/>
      <c r="BL201" s="192"/>
      <c r="BM201" s="192"/>
      <c r="BN201" s="192"/>
      <c r="BO201" s="192"/>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c r="DY201"/>
      <c r="DZ201"/>
      <c r="EA201"/>
      <c r="EB201"/>
      <c r="EC201"/>
      <c r="ED201"/>
      <c r="EE201"/>
      <c r="EF201"/>
      <c r="EG201"/>
      <c r="EH201"/>
      <c r="EI201"/>
      <c r="EJ201"/>
      <c r="EK201"/>
      <c r="EL201"/>
      <c r="EM201"/>
      <c r="EN201"/>
      <c r="EO201"/>
      <c r="EP201"/>
      <c r="EQ201"/>
      <c r="ER201"/>
      <c r="ES201"/>
      <c r="ET201"/>
      <c r="EU201"/>
      <c r="EV201"/>
      <c r="EW201"/>
      <c r="EX201"/>
      <c r="EY201"/>
      <c r="EZ201"/>
      <c r="FA201"/>
      <c r="FB201"/>
      <c r="FC201"/>
      <c r="FD201"/>
      <c r="FE201"/>
      <c r="FF201"/>
      <c r="FG201"/>
      <c r="FH201"/>
      <c r="FI201"/>
      <c r="FJ201"/>
      <c r="FK201"/>
      <c r="FL201"/>
      <c r="FM201"/>
      <c r="FN201"/>
      <c r="FO201"/>
      <c r="FP201"/>
      <c r="FQ201"/>
      <c r="FR201"/>
      <c r="FS201"/>
      <c r="FT201"/>
      <c r="FU201"/>
      <c r="FV201"/>
      <c r="FW201"/>
      <c r="FX201"/>
      <c r="FY201"/>
      <c r="FZ201"/>
      <c r="GA201"/>
      <c r="GB201"/>
      <c r="GC201"/>
      <c r="GD201"/>
      <c r="GE201"/>
      <c r="GF201"/>
      <c r="GG201"/>
      <c r="GH201"/>
      <c r="GI201"/>
      <c r="GJ201"/>
      <c r="GK201"/>
      <c r="GL201"/>
      <c r="GM201"/>
      <c r="GN201"/>
      <c r="GO201"/>
      <c r="GP201"/>
      <c r="GQ201"/>
      <c r="GR201"/>
      <c r="GS201"/>
      <c r="GT201"/>
      <c r="GU201"/>
      <c r="GV201"/>
      <c r="GW201"/>
      <c r="GX201"/>
      <c r="GY201"/>
      <c r="GZ201"/>
      <c r="HA201"/>
      <c r="HB201"/>
      <c r="HC201"/>
      <c r="HD201"/>
      <c r="HE201"/>
      <c r="HF201"/>
      <c r="HG201"/>
      <c r="HH201"/>
      <c r="HI201"/>
      <c r="HJ201"/>
      <c r="HK201"/>
      <c r="HL201"/>
      <c r="HM201"/>
      <c r="HN201"/>
      <c r="HO201"/>
      <c r="HP201"/>
      <c r="HQ201"/>
      <c r="HR201"/>
      <c r="HS201"/>
      <c r="HT201"/>
      <c r="HU201"/>
      <c r="HV201"/>
      <c r="HW201"/>
      <c r="HX201"/>
      <c r="HY201"/>
      <c r="HZ201"/>
      <c r="IA201"/>
      <c r="IB201"/>
      <c r="IC201"/>
      <c r="ID201"/>
      <c r="IE201"/>
      <c r="IF201"/>
      <c r="IG201"/>
      <c r="IH201"/>
      <c r="II201"/>
      <c r="IJ201"/>
      <c r="IK201"/>
      <c r="IL201"/>
      <c r="IM201"/>
      <c r="IN201"/>
      <c r="IO201"/>
      <c r="IP201"/>
      <c r="IQ201"/>
      <c r="IR201"/>
      <c r="IS201"/>
      <c r="IT201"/>
      <c r="IU201"/>
      <c r="IV201"/>
    </row>
    <row r="202" spans="1:256" s="5" customFormat="1" ht="12.75" hidden="1" customHeight="1" outlineLevel="2">
      <c r="A202" s="9"/>
      <c r="B202" s="9"/>
      <c r="C202" s="26"/>
      <c r="D202" s="338"/>
      <c r="E202" s="88">
        <v>3</v>
      </c>
      <c r="F202" s="27"/>
      <c r="G202" s="213"/>
      <c r="H202" s="152"/>
      <c r="I202" s="151"/>
      <c r="J202" s="70">
        <f>IF(A10taxstdlife="n/a","n/a",IF(J$3&gt;(A10taxstdlife+$E202),(Input!$I$50-Input!$I$84)-SUM($I202:I202),(Input!$I$50-Input!$I$84)/A10taxstdlife))</f>
        <v>8.2302669287207281E-2</v>
      </c>
      <c r="K202" s="70">
        <f>IF(A10taxstdlife="n/a","n/a",IF(K$3&gt;(A10taxstdlife+$E202),(Input!$I$50-Input!$I$84)-SUM($I202:J202),(Input!$I$50-Input!$I$84)/A10taxstdlife))</f>
        <v>8.2302669287207281E-2</v>
      </c>
      <c r="L202" s="70">
        <f>IF(A10taxstdlife="n/a","n/a",IF(L$3&gt;(A10taxstdlife+$E202),(Input!$I$50-Input!$I$84)-SUM($I202:K202),(Input!$I$50-Input!$I$84)/A10taxstdlife))</f>
        <v>8.2302669287207281E-2</v>
      </c>
      <c r="M202" s="70">
        <f>IF(A10taxstdlife="n/a","n/a",IF(M$3&gt;(A10taxstdlife+$E202),(Input!$I$50-Input!$I$84)-SUM($I202:L202),(Input!$I$50-Input!$I$84)/A10taxstdlife))</f>
        <v>8.2302669287207281E-2</v>
      </c>
      <c r="N202" s="70">
        <f>IF(A10taxstdlife="n/a","n/a",IF(N$3&gt;(A10taxstdlife+$E202),(Input!$I$50-Input!$I$84)-SUM($I202:M202),(Input!$I$50-Input!$I$84)/A10taxstdlife))</f>
        <v>8.2302669287207281E-2</v>
      </c>
      <c r="O202" s="70">
        <f>IF(A10taxstdlife="n/a","n/a",IF(O$3&gt;(A10taxstdlife+$E202),(Input!$I$50-Input!$I$84)-SUM($I202:N202),(Input!$I$50-Input!$I$84)/A10taxstdlife))</f>
        <v>6.5842135429765747E-2</v>
      </c>
      <c r="P202" s="70">
        <f>IF(A10taxstdlife="n/a","n/a",IF(P$3&gt;(A10taxstdlife+$E202),(Input!$I$50-Input!$I$84)-SUM($I202:O202),(Input!$I$50-Input!$I$84)/A10taxstdlife))</f>
        <v>0</v>
      </c>
      <c r="Q202" s="70">
        <f>IF(A10taxstdlife="n/a","n/a",IF(Q$3&gt;(A10taxstdlife+$E202),(Input!$I$50-Input!$I$84)-SUM($I202:P202),(Input!$I$50-Input!$I$84)/A10taxstdlife))</f>
        <v>0</v>
      </c>
      <c r="R202" s="70"/>
      <c r="S202" s="105"/>
      <c r="T202" s="105"/>
      <c r="U202" s="105"/>
      <c r="V202" s="105"/>
      <c r="W202" s="105"/>
      <c r="X202" s="105"/>
      <c r="Y202" s="105"/>
      <c r="Z202" s="105"/>
      <c r="AA202" s="221"/>
      <c r="AB202" s="221"/>
      <c r="AC202" s="221"/>
      <c r="AD202" s="221"/>
      <c r="AE202" s="221"/>
      <c r="AF202" s="221"/>
      <c r="AG202" s="221"/>
      <c r="AH202" s="221"/>
      <c r="AI202" s="221"/>
      <c r="AJ202" s="221"/>
      <c r="AK202" s="221"/>
      <c r="AL202" s="221"/>
      <c r="AM202" s="221"/>
      <c r="AN202" s="221"/>
      <c r="AO202" s="221"/>
      <c r="AP202" s="221"/>
      <c r="AQ202" s="221"/>
      <c r="AR202" s="221"/>
      <c r="AS202" s="221"/>
      <c r="AT202" s="221"/>
      <c r="AU202" s="221"/>
      <c r="AV202" s="221"/>
      <c r="AW202" s="221"/>
      <c r="AX202" s="221"/>
      <c r="AY202" s="221"/>
      <c r="AZ202" s="221"/>
      <c r="BA202" s="221"/>
      <c r="BB202" s="221"/>
      <c r="BC202" s="221"/>
      <c r="BD202" s="221"/>
      <c r="BE202" s="221"/>
      <c r="BF202" s="221"/>
      <c r="BG202" s="221"/>
      <c r="BH202" s="221"/>
      <c r="BI202" s="221"/>
      <c r="BJ202" s="192"/>
      <c r="BK202" s="192"/>
      <c r="BL202" s="192"/>
      <c r="BM202" s="192"/>
      <c r="BN202" s="192"/>
      <c r="BO202" s="19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c r="DY202"/>
      <c r="DZ202"/>
      <c r="EA202"/>
      <c r="EB202"/>
      <c r="EC202"/>
      <c r="ED202"/>
      <c r="EE202"/>
      <c r="EF202"/>
      <c r="EG202"/>
      <c r="EH202"/>
      <c r="EI202"/>
      <c r="EJ202"/>
      <c r="EK202"/>
      <c r="EL202"/>
      <c r="EM202"/>
      <c r="EN202"/>
      <c r="EO202"/>
      <c r="EP202"/>
      <c r="EQ202"/>
      <c r="ER202"/>
      <c r="ES202"/>
      <c r="ET202"/>
      <c r="EU202"/>
      <c r="EV202"/>
      <c r="EW202"/>
      <c r="EX202"/>
      <c r="EY202"/>
      <c r="EZ202"/>
      <c r="FA202"/>
      <c r="FB202"/>
      <c r="FC202"/>
      <c r="FD202"/>
      <c r="FE202"/>
      <c r="FF202"/>
      <c r="FG202"/>
      <c r="FH202"/>
      <c r="FI202"/>
      <c r="FJ202"/>
      <c r="FK202"/>
      <c r="FL202"/>
      <c r="FM202"/>
      <c r="FN202"/>
      <c r="FO202"/>
      <c r="FP202"/>
      <c r="FQ202"/>
      <c r="FR202"/>
      <c r="FS202"/>
      <c r="FT202"/>
      <c r="FU202"/>
      <c r="FV202"/>
      <c r="FW202"/>
      <c r="FX202"/>
      <c r="FY202"/>
      <c r="FZ202"/>
      <c r="GA202"/>
      <c r="GB202"/>
      <c r="GC202"/>
      <c r="GD202"/>
      <c r="GE202"/>
      <c r="GF202"/>
      <c r="GG202"/>
      <c r="GH202"/>
      <c r="GI202"/>
      <c r="GJ202"/>
      <c r="GK202"/>
      <c r="GL202"/>
      <c r="GM202"/>
      <c r="GN202"/>
      <c r="GO202"/>
      <c r="GP202"/>
      <c r="GQ202"/>
      <c r="GR202"/>
      <c r="GS202"/>
      <c r="GT202"/>
      <c r="GU202"/>
      <c r="GV202"/>
      <c r="GW202"/>
      <c r="GX202"/>
      <c r="GY202"/>
      <c r="GZ202"/>
      <c r="HA202"/>
      <c r="HB202"/>
      <c r="HC202"/>
      <c r="HD202"/>
      <c r="HE202"/>
      <c r="HF202"/>
      <c r="HG202"/>
      <c r="HH202"/>
      <c r="HI202"/>
      <c r="HJ202"/>
      <c r="HK202"/>
      <c r="HL202"/>
      <c r="HM202"/>
      <c r="HN202"/>
      <c r="HO202"/>
      <c r="HP202"/>
      <c r="HQ202"/>
      <c r="HR202"/>
      <c r="HS202"/>
      <c r="HT202"/>
      <c r="HU202"/>
      <c r="HV202"/>
      <c r="HW202"/>
      <c r="HX202"/>
      <c r="HY202"/>
      <c r="HZ202"/>
      <c r="IA202"/>
      <c r="IB202"/>
      <c r="IC202"/>
      <c r="ID202"/>
      <c r="IE202"/>
      <c r="IF202"/>
      <c r="IG202"/>
      <c r="IH202"/>
      <c r="II202"/>
      <c r="IJ202"/>
      <c r="IK202"/>
      <c r="IL202"/>
      <c r="IM202"/>
      <c r="IN202"/>
      <c r="IO202"/>
      <c r="IP202"/>
      <c r="IQ202"/>
      <c r="IR202"/>
      <c r="IS202"/>
      <c r="IT202"/>
      <c r="IU202"/>
      <c r="IV202"/>
    </row>
    <row r="203" spans="1:256" s="5" customFormat="1" ht="12.75" hidden="1" customHeight="1" outlineLevel="2">
      <c r="A203" s="9"/>
      <c r="B203" s="9"/>
      <c r="C203" s="26"/>
      <c r="D203" s="338"/>
      <c r="E203" s="88">
        <v>4</v>
      </c>
      <c r="F203" s="27"/>
      <c r="G203" s="213"/>
      <c r="H203" s="152"/>
      <c r="I203" s="152"/>
      <c r="J203" s="151"/>
      <c r="K203" s="70">
        <f>IF(A10taxstdlife="n/a","n/a",IF(K$3&gt;(A10taxstdlife+$E203),(Input!$J$50-Input!$J$84)-SUM($J203:J203),(Input!$J$50-Input!$J$84)/A10taxstdlife))</f>
        <v>6.5682222722054179E-2</v>
      </c>
      <c r="L203" s="70">
        <f>IF(A10taxstdlife="n/a","n/a",IF(L$3&gt;(A10taxstdlife+$E203),(Input!$J$50-Input!$J$84)-SUM($J203:K203),(Input!$J$50-Input!$J$84)/A10taxstdlife))</f>
        <v>6.5682222722054179E-2</v>
      </c>
      <c r="M203" s="70">
        <f>IF(A10taxstdlife="n/a","n/a",IF(M$3&gt;(A10taxstdlife+$E203),(Input!$J$50-Input!$J$84)-SUM($J203:L203),(Input!$J$50-Input!$J$84)/A10taxstdlife))</f>
        <v>6.5682222722054179E-2</v>
      </c>
      <c r="N203" s="70">
        <f>IF(A10taxstdlife="n/a","n/a",IF(N$3&gt;(A10taxstdlife+$E203),(Input!$J$50-Input!$J$84)-SUM($J203:M203),(Input!$J$50-Input!$J$84)/A10taxstdlife))</f>
        <v>6.5682222722054179E-2</v>
      </c>
      <c r="O203" s="70">
        <f>IF(A10taxstdlife="n/a","n/a",IF(O$3&gt;(A10taxstdlife+$E203),(Input!$J$50-Input!$J$84)-SUM($J203:N203),(Input!$J$50-Input!$J$84)/A10taxstdlife))</f>
        <v>6.5682222722054179E-2</v>
      </c>
      <c r="P203" s="70">
        <f>IF(A10taxstdlife="n/a","n/a",IF(P$3&gt;(A10taxstdlife+$E203),(Input!$J$50-Input!$J$84)-SUM($J203:O203),(Input!$J$50-Input!$J$84)/A10taxstdlife))</f>
        <v>5.2545778177643332E-2</v>
      </c>
      <c r="Q203" s="70">
        <f>IF(A10taxstdlife="n/a","n/a",IF(Q$3&gt;(A10taxstdlife+$E203),(Input!$J$50-Input!$J$84)-SUM($J203:P203),(Input!$J$50-Input!$J$84)/A10taxstdlife))</f>
        <v>0</v>
      </c>
      <c r="R203" s="70"/>
      <c r="S203" s="105"/>
      <c r="T203" s="105"/>
      <c r="U203" s="105"/>
      <c r="V203" s="105"/>
      <c r="W203" s="105"/>
      <c r="X203" s="105"/>
      <c r="Y203" s="105"/>
      <c r="Z203" s="105"/>
      <c r="AA203" s="221"/>
      <c r="AB203" s="221"/>
      <c r="AC203" s="221"/>
      <c r="AD203" s="221"/>
      <c r="AE203" s="221"/>
      <c r="AF203" s="221"/>
      <c r="AG203" s="221"/>
      <c r="AH203" s="221"/>
      <c r="AI203" s="221"/>
      <c r="AJ203" s="221"/>
      <c r="AK203" s="221"/>
      <c r="AL203" s="221"/>
      <c r="AM203" s="221"/>
      <c r="AN203" s="221"/>
      <c r="AO203" s="221"/>
      <c r="AP203" s="221"/>
      <c r="AQ203" s="221"/>
      <c r="AR203" s="221"/>
      <c r="AS203" s="221"/>
      <c r="AT203" s="221"/>
      <c r="AU203" s="221"/>
      <c r="AV203" s="221"/>
      <c r="AW203" s="221"/>
      <c r="AX203" s="221"/>
      <c r="AY203" s="221"/>
      <c r="AZ203" s="221"/>
      <c r="BA203" s="221"/>
      <c r="BB203" s="221"/>
      <c r="BC203" s="221"/>
      <c r="BD203" s="221"/>
      <c r="BE203" s="221"/>
      <c r="BF203" s="221"/>
      <c r="BG203" s="221"/>
      <c r="BH203" s="221"/>
      <c r="BI203" s="221"/>
      <c r="BJ203" s="192"/>
      <c r="BK203" s="192"/>
      <c r="BL203" s="192"/>
      <c r="BM203" s="192"/>
      <c r="BN203" s="192"/>
      <c r="BO203" s="192"/>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c r="HN203"/>
      <c r="HO203"/>
      <c r="HP203"/>
      <c r="HQ203"/>
      <c r="HR203"/>
      <c r="HS203"/>
      <c r="HT203"/>
      <c r="HU203"/>
      <c r="HV203"/>
      <c r="HW203"/>
      <c r="HX203"/>
      <c r="HY203"/>
      <c r="HZ203"/>
      <c r="IA203"/>
      <c r="IB203"/>
      <c r="IC203"/>
      <c r="ID203"/>
      <c r="IE203"/>
      <c r="IF203"/>
      <c r="IG203"/>
      <c r="IH203"/>
      <c r="II203"/>
      <c r="IJ203"/>
      <c r="IK203"/>
      <c r="IL203"/>
      <c r="IM203"/>
      <c r="IN203"/>
      <c r="IO203"/>
      <c r="IP203"/>
      <c r="IQ203"/>
      <c r="IR203"/>
      <c r="IS203"/>
      <c r="IT203"/>
      <c r="IU203"/>
      <c r="IV203"/>
    </row>
    <row r="204" spans="1:256" s="5" customFormat="1" ht="12.75" hidden="1" customHeight="1" outlineLevel="2">
      <c r="A204" s="9"/>
      <c r="B204" s="9"/>
      <c r="C204" s="26"/>
      <c r="D204" s="338"/>
      <c r="E204" s="88">
        <v>5</v>
      </c>
      <c r="F204" s="27"/>
      <c r="G204" s="213"/>
      <c r="H204" s="152"/>
      <c r="I204" s="152"/>
      <c r="J204" s="152"/>
      <c r="K204" s="151"/>
      <c r="L204" s="70">
        <f>IF(A10taxstdlife="n/a","n/a",IF(L$3&gt;(A10taxstdlife+$E204),(Input!$K$50-Input!$K$84)-SUM($K204:K204),(Input!$K$50-Input!$K$84)/A10taxstdlife))</f>
        <v>9.9881414308716276E-2</v>
      </c>
      <c r="M204" s="70">
        <f>IF(A10taxstdlife="n/a","n/a",IF(M$3&gt;(A10taxstdlife+$E204),(Input!$K$50-Input!$K$84)-SUM($K204:L204),(Input!$K$50-Input!$K$84)/A10taxstdlife))</f>
        <v>9.9881414308716276E-2</v>
      </c>
      <c r="N204" s="70">
        <f>IF(A10taxstdlife="n/a","n/a",IF(N$3&gt;(A10taxstdlife+$E204),(Input!$K$50-Input!$K$84)-SUM($K204:M204),(Input!$K$50-Input!$K$84)/A10taxstdlife))</f>
        <v>9.9881414308716276E-2</v>
      </c>
      <c r="O204" s="70">
        <f>IF(A10taxstdlife="n/a","n/a",IF(O$3&gt;(A10taxstdlife+$E204),(Input!$K$50-Input!$K$84)-SUM($K204:N204),(Input!$K$50-Input!$K$84)/A10taxstdlife))</f>
        <v>9.9881414308716276E-2</v>
      </c>
      <c r="P204" s="70">
        <f>IF(A10taxstdlife="n/a","n/a",IF(P$3&gt;(A10taxstdlife+$E204),(Input!$K$50-Input!$K$84)-SUM($K204:O204),(Input!$K$50-Input!$K$84)/A10taxstdlife))</f>
        <v>9.9881414308716276E-2</v>
      </c>
      <c r="Q204" s="70">
        <f>IF(A10taxstdlife="n/a","n/a",IF(Q$3&gt;(A10taxstdlife+$E204),(Input!$K$50-Input!$K$84)-SUM($K204:P204),(Input!$K$50-Input!$K$84)/A10taxstdlife))</f>
        <v>7.9905131446973032E-2</v>
      </c>
      <c r="R204" s="70"/>
      <c r="S204" s="105"/>
      <c r="T204" s="105"/>
      <c r="U204" s="105"/>
      <c r="V204" s="105"/>
      <c r="W204" s="105"/>
      <c r="X204" s="105"/>
      <c r="Y204" s="105"/>
      <c r="Z204" s="105"/>
      <c r="AA204" s="221"/>
      <c r="AB204" s="221"/>
      <c r="AC204" s="221"/>
      <c r="AD204" s="221"/>
      <c r="AE204" s="221"/>
      <c r="AF204" s="221"/>
      <c r="AG204" s="221"/>
      <c r="AH204" s="221"/>
      <c r="AI204" s="221"/>
      <c r="AJ204" s="221"/>
      <c r="AK204" s="221"/>
      <c r="AL204" s="221"/>
      <c r="AM204" s="221"/>
      <c r="AN204" s="221"/>
      <c r="AO204" s="221"/>
      <c r="AP204" s="221"/>
      <c r="AQ204" s="221"/>
      <c r="AR204" s="221"/>
      <c r="AS204" s="221"/>
      <c r="AT204" s="221"/>
      <c r="AU204" s="221"/>
      <c r="AV204" s="221"/>
      <c r="AW204" s="221"/>
      <c r="AX204" s="221"/>
      <c r="AY204" s="221"/>
      <c r="AZ204" s="221"/>
      <c r="BA204" s="221"/>
      <c r="BB204" s="221"/>
      <c r="BC204" s="221"/>
      <c r="BD204" s="221"/>
      <c r="BE204" s="221"/>
      <c r="BF204" s="221"/>
      <c r="BG204" s="221"/>
      <c r="BH204" s="221"/>
      <c r="BI204" s="221"/>
      <c r="BJ204" s="192"/>
      <c r="BK204" s="192"/>
      <c r="BL204" s="192"/>
      <c r="BM204" s="192"/>
      <c r="BN204" s="192"/>
      <c r="BO204" s="192"/>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c r="DY204"/>
      <c r="DZ204"/>
      <c r="EA204"/>
      <c r="EB204"/>
      <c r="EC204"/>
      <c r="ED204"/>
      <c r="EE204"/>
      <c r="EF204"/>
      <c r="EG204"/>
      <c r="EH204"/>
      <c r="EI204"/>
      <c r="EJ204"/>
      <c r="EK204"/>
      <c r="EL204"/>
      <c r="EM204"/>
      <c r="EN204"/>
      <c r="EO204"/>
      <c r="EP204"/>
      <c r="EQ204"/>
      <c r="ER204"/>
      <c r="ES204"/>
      <c r="ET204"/>
      <c r="EU204"/>
      <c r="EV204"/>
      <c r="EW204"/>
      <c r="EX204"/>
      <c r="EY204"/>
      <c r="EZ204"/>
      <c r="FA204"/>
      <c r="FB204"/>
      <c r="FC204"/>
      <c r="FD204"/>
      <c r="FE204"/>
      <c r="FF204"/>
      <c r="FG204"/>
      <c r="FH204"/>
      <c r="FI204"/>
      <c r="FJ204"/>
      <c r="FK204"/>
      <c r="FL204"/>
      <c r="FM204"/>
      <c r="FN204"/>
      <c r="FO204"/>
      <c r="FP204"/>
      <c r="FQ204"/>
      <c r="FR204"/>
      <c r="FS204"/>
      <c r="FT204"/>
      <c r="FU204"/>
      <c r="FV204"/>
      <c r="FW204"/>
      <c r="FX204"/>
      <c r="FY204"/>
      <c r="FZ204"/>
      <c r="GA204"/>
      <c r="GB204"/>
      <c r="GC204"/>
      <c r="GD204"/>
      <c r="GE204"/>
      <c r="GF204"/>
      <c r="GG204"/>
      <c r="GH204"/>
      <c r="GI204"/>
      <c r="GJ204"/>
      <c r="GK204"/>
      <c r="GL204"/>
      <c r="GM204"/>
      <c r="GN204"/>
      <c r="GO204"/>
      <c r="GP204"/>
      <c r="GQ204"/>
      <c r="GR204"/>
      <c r="GS204"/>
      <c r="GT204"/>
      <c r="GU204"/>
      <c r="GV204"/>
      <c r="GW204"/>
      <c r="GX204"/>
      <c r="GY204"/>
      <c r="GZ204"/>
      <c r="HA204"/>
      <c r="HB204"/>
      <c r="HC204"/>
      <c r="HD204"/>
      <c r="HE204"/>
      <c r="HF204"/>
      <c r="HG204"/>
      <c r="HH204"/>
      <c r="HI204"/>
      <c r="HJ204"/>
      <c r="HK204"/>
      <c r="HL204"/>
      <c r="HM204"/>
      <c r="HN204"/>
      <c r="HO204"/>
      <c r="HP204"/>
      <c r="HQ204"/>
      <c r="HR204"/>
      <c r="HS204"/>
      <c r="HT204"/>
      <c r="HU204"/>
      <c r="HV204"/>
      <c r="HW204"/>
      <c r="HX204"/>
      <c r="HY204"/>
      <c r="HZ204"/>
      <c r="IA204"/>
      <c r="IB204"/>
      <c r="IC204"/>
      <c r="ID204"/>
      <c r="IE204"/>
      <c r="IF204"/>
      <c r="IG204"/>
      <c r="IH204"/>
      <c r="II204"/>
      <c r="IJ204"/>
      <c r="IK204"/>
      <c r="IL204"/>
      <c r="IM204"/>
      <c r="IN204"/>
      <c r="IO204"/>
      <c r="IP204"/>
      <c r="IQ204"/>
      <c r="IR204"/>
      <c r="IS204"/>
      <c r="IT204"/>
      <c r="IU204"/>
      <c r="IV204"/>
    </row>
    <row r="205" spans="1:256" s="5" customFormat="1" ht="12.75" hidden="1" customHeight="1" outlineLevel="2">
      <c r="A205" s="9"/>
      <c r="B205" s="9"/>
      <c r="C205" s="26"/>
      <c r="D205" s="338"/>
      <c r="E205" s="88">
        <v>6</v>
      </c>
      <c r="F205" s="27"/>
      <c r="G205" s="213"/>
      <c r="H205" s="152"/>
      <c r="I205" s="152"/>
      <c r="J205" s="152"/>
      <c r="K205" s="152"/>
      <c r="L205" s="151"/>
      <c r="M205" s="70">
        <f>IF(A10taxstdlife="n/a","n/a",IF(M$3&gt;(A10taxstdlife+$E205),(Input!$L$50-Input!$L$84)-SUM($L205:L205),(Input!$L$50-Input!$L$84)/A10taxstdlife))</f>
        <v>0.12438167321906042</v>
      </c>
      <c r="N205" s="70">
        <f>IF(A10taxstdlife="n/a","n/a",IF(N$3&gt;(A10taxstdlife+$E205),(Input!$L$50-Input!$L$84)-SUM($L205:M205),(Input!$L$50-Input!$L$84)/A10taxstdlife))</f>
        <v>0.12438167321906042</v>
      </c>
      <c r="O205" s="70">
        <f>IF(A10taxstdlife="n/a","n/a",IF(O$3&gt;(A10taxstdlife+$E205),(Input!$L$50-Input!$L$84)-SUM($L205:N205),(Input!$L$50-Input!$L$84)/A10taxstdlife))</f>
        <v>0.12438167321906042</v>
      </c>
      <c r="P205" s="70">
        <f>IF(A10taxstdlife="n/a","n/a",IF(P$3&gt;(A10taxstdlife+$E205),(Input!$L$50-Input!$L$84)-SUM($L205:O205),(Input!$L$50-Input!$L$84)/A10taxstdlife))</f>
        <v>0.12438167321906042</v>
      </c>
      <c r="Q205" s="70">
        <f>IF(A10taxstdlife="n/a","n/a",IF(Q$3&gt;(A10taxstdlife+$E205),(Input!$L$50-Input!$L$84)-SUM($L205:P205),(Input!$L$50-Input!$L$84)/A10taxstdlife))</f>
        <v>0.12438167321906042</v>
      </c>
      <c r="R205" s="70"/>
      <c r="S205" s="105"/>
      <c r="T205" s="105"/>
      <c r="U205" s="105"/>
      <c r="V205" s="105"/>
      <c r="W205" s="105"/>
      <c r="X205" s="105"/>
      <c r="Y205" s="105"/>
      <c r="Z205" s="105"/>
      <c r="AA205" s="221"/>
      <c r="AB205" s="221"/>
      <c r="AC205" s="221"/>
      <c r="AD205" s="221"/>
      <c r="AE205" s="221"/>
      <c r="AF205" s="221"/>
      <c r="AG205" s="221"/>
      <c r="AH205" s="221"/>
      <c r="AI205" s="221"/>
      <c r="AJ205" s="221"/>
      <c r="AK205" s="221"/>
      <c r="AL205" s="221"/>
      <c r="AM205" s="221"/>
      <c r="AN205" s="221"/>
      <c r="AO205" s="221"/>
      <c r="AP205" s="221"/>
      <c r="AQ205" s="221"/>
      <c r="AR205" s="221"/>
      <c r="AS205" s="221"/>
      <c r="AT205" s="221"/>
      <c r="AU205" s="221"/>
      <c r="AV205" s="221"/>
      <c r="AW205" s="221"/>
      <c r="AX205" s="221"/>
      <c r="AY205" s="221"/>
      <c r="AZ205" s="221"/>
      <c r="BA205" s="221"/>
      <c r="BB205" s="221"/>
      <c r="BC205" s="221"/>
      <c r="BD205" s="221"/>
      <c r="BE205" s="221"/>
      <c r="BF205" s="221"/>
      <c r="BG205" s="221"/>
      <c r="BH205" s="221"/>
      <c r="BI205" s="221"/>
      <c r="BJ205" s="192"/>
      <c r="BK205" s="192"/>
      <c r="BL205" s="192"/>
      <c r="BM205" s="192"/>
      <c r="BN205" s="192"/>
      <c r="BO205" s="192"/>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c r="DY205"/>
      <c r="DZ205"/>
      <c r="EA205"/>
      <c r="EB205"/>
      <c r="EC205"/>
      <c r="ED205"/>
      <c r="EE205"/>
      <c r="EF205"/>
      <c r="EG205"/>
      <c r="EH205"/>
      <c r="EI205"/>
      <c r="EJ205"/>
      <c r="EK205"/>
      <c r="EL205"/>
      <c r="EM205"/>
      <c r="EN205"/>
      <c r="EO205"/>
      <c r="EP205"/>
      <c r="EQ205"/>
      <c r="ER205"/>
      <c r="ES205"/>
      <c r="ET205"/>
      <c r="EU205"/>
      <c r="EV205"/>
      <c r="EW205"/>
      <c r="EX205"/>
      <c r="EY205"/>
      <c r="EZ205"/>
      <c r="FA205"/>
      <c r="FB205"/>
      <c r="FC205"/>
      <c r="FD205"/>
      <c r="FE205"/>
      <c r="FF205"/>
      <c r="FG205"/>
      <c r="FH205"/>
      <c r="FI205"/>
      <c r="FJ205"/>
      <c r="FK205"/>
      <c r="FL205"/>
      <c r="FM205"/>
      <c r="FN205"/>
      <c r="FO205"/>
      <c r="FP205"/>
      <c r="FQ205"/>
      <c r="FR205"/>
      <c r="FS205"/>
      <c r="FT205"/>
      <c r="FU205"/>
      <c r="FV205"/>
      <c r="FW205"/>
      <c r="FX205"/>
      <c r="FY205"/>
      <c r="FZ205"/>
      <c r="GA205"/>
      <c r="GB205"/>
      <c r="GC205"/>
      <c r="GD205"/>
      <c r="GE205"/>
      <c r="GF205"/>
      <c r="GG205"/>
      <c r="GH205"/>
      <c r="GI205"/>
      <c r="GJ205"/>
      <c r="GK205"/>
      <c r="GL205"/>
      <c r="GM205"/>
      <c r="GN205"/>
      <c r="GO205"/>
      <c r="GP205"/>
      <c r="GQ205"/>
      <c r="GR205"/>
      <c r="GS205"/>
      <c r="GT205"/>
      <c r="GU205"/>
      <c r="GV205"/>
      <c r="GW205"/>
      <c r="GX205"/>
      <c r="GY205"/>
      <c r="GZ205"/>
      <c r="HA205"/>
      <c r="HB205"/>
      <c r="HC205"/>
      <c r="HD205"/>
      <c r="HE205"/>
      <c r="HF205"/>
      <c r="HG205"/>
      <c r="HH205"/>
      <c r="HI205"/>
      <c r="HJ205"/>
      <c r="HK205"/>
      <c r="HL205"/>
      <c r="HM205"/>
      <c r="HN205"/>
      <c r="HO205"/>
      <c r="HP205"/>
      <c r="HQ205"/>
      <c r="HR205"/>
      <c r="HS205"/>
      <c r="HT205"/>
      <c r="HU205"/>
      <c r="HV205"/>
      <c r="HW205"/>
      <c r="HX205"/>
      <c r="HY205"/>
      <c r="HZ205"/>
      <c r="IA205"/>
      <c r="IB205"/>
      <c r="IC205"/>
      <c r="ID205"/>
      <c r="IE205"/>
      <c r="IF205"/>
      <c r="IG205"/>
      <c r="IH205"/>
      <c r="II205"/>
      <c r="IJ205"/>
      <c r="IK205"/>
      <c r="IL205"/>
      <c r="IM205"/>
      <c r="IN205"/>
      <c r="IO205"/>
      <c r="IP205"/>
      <c r="IQ205"/>
      <c r="IR205"/>
      <c r="IS205"/>
      <c r="IT205"/>
      <c r="IU205"/>
      <c r="IV205"/>
    </row>
    <row r="206" spans="1:256" s="5" customFormat="1" ht="12.75" hidden="1" customHeight="1" outlineLevel="2">
      <c r="A206" s="9"/>
      <c r="B206" s="9"/>
      <c r="C206" s="26"/>
      <c r="D206" s="338"/>
      <c r="E206" s="88">
        <v>7</v>
      </c>
      <c r="F206" s="27"/>
      <c r="G206" s="213"/>
      <c r="H206" s="152"/>
      <c r="I206" s="152"/>
      <c r="J206" s="152"/>
      <c r="K206" s="152"/>
      <c r="L206" s="152"/>
      <c r="M206" s="151"/>
      <c r="N206" s="70">
        <f>IF(A10taxstdlife="n/a","n/a",IF(N$3&gt;(A10taxstdlife+$E206),(Input!$M$50-Input!$M$84)-SUM($M206:M206),(Input!$M$50-Input!$M$84)/A10taxstdlife))</f>
        <v>0</v>
      </c>
      <c r="O206" s="70">
        <f>IF(A10taxstdlife="n/a","n/a",IF(O$3&gt;(A10taxstdlife+$E206),(Input!$M$50-Input!$M$84)-SUM($M206:N206),(Input!$M$50-Input!$M$84)/A10taxstdlife))</f>
        <v>0</v>
      </c>
      <c r="P206" s="70">
        <f>IF(A10taxstdlife="n/a","n/a",IF(P$3&gt;(A10taxstdlife+$E206),(Input!$M$50-Input!$M$84)-SUM($M206:O206),(Input!$M$50-Input!$M$84)/A10taxstdlife))</f>
        <v>0</v>
      </c>
      <c r="Q206" s="70">
        <f>IF(A10taxstdlife="n/a","n/a",IF(Q$3&gt;(A10taxstdlife+$E206),(Input!$M$50-Input!$M$84)-SUM($M206:P206),(Input!$M$50-Input!$M$84)/A10taxstdlife))</f>
        <v>0</v>
      </c>
      <c r="R206" s="70"/>
      <c r="S206" s="105"/>
      <c r="T206" s="105"/>
      <c r="U206" s="105"/>
      <c r="V206" s="105"/>
      <c r="W206" s="105"/>
      <c r="X206" s="105"/>
      <c r="Y206" s="105"/>
      <c r="Z206" s="105"/>
      <c r="AA206" s="221"/>
      <c r="AB206" s="221"/>
      <c r="AC206" s="221"/>
      <c r="AD206" s="221"/>
      <c r="AE206" s="221"/>
      <c r="AF206" s="221"/>
      <c r="AG206" s="221"/>
      <c r="AH206" s="221"/>
      <c r="AI206" s="221"/>
      <c r="AJ206" s="221"/>
      <c r="AK206" s="221"/>
      <c r="AL206" s="221"/>
      <c r="AM206" s="221"/>
      <c r="AN206" s="221"/>
      <c r="AO206" s="221"/>
      <c r="AP206" s="221"/>
      <c r="AQ206" s="221"/>
      <c r="AR206" s="221"/>
      <c r="AS206" s="221"/>
      <c r="AT206" s="221"/>
      <c r="AU206" s="221"/>
      <c r="AV206" s="221"/>
      <c r="AW206" s="221"/>
      <c r="AX206" s="221"/>
      <c r="AY206" s="221"/>
      <c r="AZ206" s="221"/>
      <c r="BA206" s="221"/>
      <c r="BB206" s="221"/>
      <c r="BC206" s="221"/>
      <c r="BD206" s="221"/>
      <c r="BE206" s="221"/>
      <c r="BF206" s="221"/>
      <c r="BG206" s="221"/>
      <c r="BH206" s="221"/>
      <c r="BI206" s="221"/>
      <c r="BJ206" s="192"/>
      <c r="BK206" s="192"/>
      <c r="BL206" s="192"/>
      <c r="BM206" s="192"/>
      <c r="BN206" s="192"/>
      <c r="BO206" s="192"/>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c r="DY206"/>
      <c r="DZ206"/>
      <c r="EA206"/>
      <c r="EB206"/>
      <c r="EC206"/>
      <c r="ED206"/>
      <c r="EE206"/>
      <c r="EF206"/>
      <c r="EG206"/>
      <c r="EH206"/>
      <c r="EI206"/>
      <c r="EJ206"/>
      <c r="EK206"/>
      <c r="EL206"/>
      <c r="EM206"/>
      <c r="EN206"/>
      <c r="EO206"/>
      <c r="EP206"/>
      <c r="EQ206"/>
      <c r="ER206"/>
      <c r="ES206"/>
      <c r="ET206"/>
      <c r="EU206"/>
      <c r="EV206"/>
      <c r="EW206"/>
      <c r="EX206"/>
      <c r="EY206"/>
      <c r="EZ206"/>
      <c r="FA206"/>
      <c r="FB206"/>
      <c r="FC206"/>
      <c r="FD206"/>
      <c r="FE206"/>
      <c r="FF206"/>
      <c r="FG206"/>
      <c r="FH206"/>
      <c r="FI206"/>
      <c r="FJ206"/>
      <c r="FK206"/>
      <c r="FL206"/>
      <c r="FM206"/>
      <c r="FN206"/>
      <c r="FO206"/>
      <c r="FP206"/>
      <c r="FQ206"/>
      <c r="FR206"/>
      <c r="FS206"/>
      <c r="FT206"/>
      <c r="FU206"/>
      <c r="FV206"/>
      <c r="FW206"/>
      <c r="FX206"/>
      <c r="FY206"/>
      <c r="FZ206"/>
      <c r="GA206"/>
      <c r="GB206"/>
      <c r="GC206"/>
      <c r="GD206"/>
      <c r="GE206"/>
      <c r="GF206"/>
      <c r="GG206"/>
      <c r="GH206"/>
      <c r="GI206"/>
      <c r="GJ206"/>
      <c r="GK206"/>
      <c r="GL206"/>
      <c r="GM206"/>
      <c r="GN206"/>
      <c r="GO206"/>
      <c r="GP206"/>
      <c r="GQ206"/>
      <c r="GR206"/>
      <c r="GS206"/>
      <c r="GT206"/>
      <c r="GU206"/>
      <c r="GV206"/>
      <c r="GW206"/>
      <c r="GX206"/>
      <c r="GY206"/>
      <c r="GZ206"/>
      <c r="HA206"/>
      <c r="HB206"/>
      <c r="HC206"/>
      <c r="HD206"/>
      <c r="HE206"/>
      <c r="HF206"/>
      <c r="HG206"/>
      <c r="HH206"/>
      <c r="HI206"/>
      <c r="HJ206"/>
      <c r="HK206"/>
      <c r="HL206"/>
      <c r="HM206"/>
      <c r="HN206"/>
      <c r="HO206"/>
      <c r="HP206"/>
      <c r="HQ206"/>
      <c r="HR206"/>
      <c r="HS206"/>
      <c r="HT206"/>
      <c r="HU206"/>
      <c r="HV206"/>
      <c r="HW206"/>
      <c r="HX206"/>
      <c r="HY206"/>
      <c r="HZ206"/>
      <c r="IA206"/>
      <c r="IB206"/>
      <c r="IC206"/>
      <c r="ID206"/>
      <c r="IE206"/>
      <c r="IF206"/>
      <c r="IG206"/>
      <c r="IH206"/>
      <c r="II206"/>
      <c r="IJ206"/>
      <c r="IK206"/>
      <c r="IL206"/>
      <c r="IM206"/>
      <c r="IN206"/>
      <c r="IO206"/>
      <c r="IP206"/>
      <c r="IQ206"/>
      <c r="IR206"/>
      <c r="IS206"/>
      <c r="IT206"/>
      <c r="IU206"/>
      <c r="IV206"/>
    </row>
    <row r="207" spans="1:256" s="5" customFormat="1" ht="12.75" hidden="1" customHeight="1" outlineLevel="2">
      <c r="A207" s="9"/>
      <c r="B207" s="9"/>
      <c r="C207" s="26"/>
      <c r="D207" s="338"/>
      <c r="E207" s="88">
        <v>8</v>
      </c>
      <c r="F207" s="27"/>
      <c r="G207" s="213"/>
      <c r="H207" s="152"/>
      <c r="I207" s="152"/>
      <c r="J207" s="152"/>
      <c r="K207" s="152"/>
      <c r="L207" s="152"/>
      <c r="M207" s="152"/>
      <c r="N207" s="151"/>
      <c r="O207" s="70">
        <f>IF(A10taxstdlife="n/a","n/a",IF(O$3&gt;(A10taxstdlife+$E207),(Input!$N$50-Input!$N$84)-SUM($N207:N207),(Input!$N$50-Input!$N$84)/A10taxstdlife))</f>
        <v>0</v>
      </c>
      <c r="P207" s="70">
        <f>IF(A10taxstdlife="n/a","n/a",IF(P$3&gt;(A10taxstdlife+$E207),(Input!$N$50-Input!$N$84)-SUM($N207:O207),(Input!$N$50-Input!$N$84)/A10taxstdlife))</f>
        <v>0</v>
      </c>
      <c r="Q207" s="70">
        <f>IF(A10taxstdlife="n/a","n/a",IF(Q$3&gt;(A10taxstdlife+$E207),(Input!$N$50-Input!$N$84)-SUM($N207:P207),(Input!$N$50-Input!$N$84)/A10taxstdlife))</f>
        <v>0</v>
      </c>
      <c r="R207" s="70"/>
      <c r="S207" s="105"/>
      <c r="T207" s="105"/>
      <c r="U207" s="105"/>
      <c r="V207" s="105"/>
      <c r="W207" s="105"/>
      <c r="X207" s="105"/>
      <c r="Y207" s="105"/>
      <c r="Z207" s="105"/>
      <c r="AA207" s="221"/>
      <c r="AB207" s="221"/>
      <c r="AC207" s="221"/>
      <c r="AD207" s="221"/>
      <c r="AE207" s="221"/>
      <c r="AF207" s="221"/>
      <c r="AG207" s="221"/>
      <c r="AH207" s="221"/>
      <c r="AI207" s="221"/>
      <c r="AJ207" s="221"/>
      <c r="AK207" s="221"/>
      <c r="AL207" s="221"/>
      <c r="AM207" s="221"/>
      <c r="AN207" s="221"/>
      <c r="AO207" s="221"/>
      <c r="AP207" s="221"/>
      <c r="AQ207" s="221"/>
      <c r="AR207" s="221"/>
      <c r="AS207" s="221"/>
      <c r="AT207" s="221"/>
      <c r="AU207" s="221"/>
      <c r="AV207" s="221"/>
      <c r="AW207" s="221"/>
      <c r="AX207" s="221"/>
      <c r="AY207" s="221"/>
      <c r="AZ207" s="221"/>
      <c r="BA207" s="221"/>
      <c r="BB207" s="221"/>
      <c r="BC207" s="221"/>
      <c r="BD207" s="221"/>
      <c r="BE207" s="221"/>
      <c r="BF207" s="221"/>
      <c r="BG207" s="221"/>
      <c r="BH207" s="221"/>
      <c r="BI207" s="221"/>
      <c r="BJ207" s="192"/>
      <c r="BK207" s="192"/>
      <c r="BL207" s="192"/>
      <c r="BM207" s="192"/>
      <c r="BN207" s="192"/>
      <c r="BO207" s="192"/>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c r="HN207"/>
      <c r="HO207"/>
      <c r="HP207"/>
      <c r="HQ207"/>
      <c r="HR207"/>
      <c r="HS207"/>
      <c r="HT207"/>
      <c r="HU207"/>
      <c r="HV207"/>
      <c r="HW207"/>
      <c r="HX207"/>
      <c r="HY207"/>
      <c r="HZ207"/>
      <c r="IA207"/>
      <c r="IB207"/>
      <c r="IC207"/>
      <c r="ID207"/>
      <c r="IE207"/>
      <c r="IF207"/>
      <c r="IG207"/>
      <c r="IH207"/>
      <c r="II207"/>
      <c r="IJ207"/>
      <c r="IK207"/>
      <c r="IL207"/>
      <c r="IM207"/>
      <c r="IN207"/>
      <c r="IO207"/>
      <c r="IP207"/>
      <c r="IQ207"/>
      <c r="IR207"/>
      <c r="IS207"/>
      <c r="IT207"/>
      <c r="IU207"/>
      <c r="IV207"/>
    </row>
    <row r="208" spans="1:256" s="5" customFormat="1" ht="12.75" hidden="1" customHeight="1" outlineLevel="2">
      <c r="A208" s="9"/>
      <c r="B208" s="9"/>
      <c r="C208" s="26"/>
      <c r="D208" s="338"/>
      <c r="E208" s="88">
        <v>9</v>
      </c>
      <c r="F208" s="27"/>
      <c r="G208" s="213"/>
      <c r="H208" s="152"/>
      <c r="I208" s="152"/>
      <c r="J208" s="152"/>
      <c r="K208" s="152"/>
      <c r="L208" s="152"/>
      <c r="M208" s="152"/>
      <c r="N208" s="152"/>
      <c r="O208" s="151"/>
      <c r="P208" s="70">
        <f>IF(A10taxstdlife="n/a","n/a",IF(P$3&gt;(A10taxstdlife+$E208),(Input!$O$50-Input!$O$84)-SUM($O208:O208),(Input!$O$50-Input!$O$84)/A10taxstdlife))</f>
        <v>0</v>
      </c>
      <c r="Q208" s="70">
        <f>IF(A10taxstdlife="n/a","n/a",IF(Q$3&gt;(A10taxstdlife+$E208),(Input!$O$50-Input!$O$84)-SUM($O208:P208),(Input!$O$50-Input!$O$84)/A10taxstdlife))</f>
        <v>0</v>
      </c>
      <c r="R208" s="70"/>
      <c r="S208" s="105"/>
      <c r="T208" s="105"/>
      <c r="U208" s="105"/>
      <c r="V208" s="105"/>
      <c r="W208" s="105"/>
      <c r="X208" s="105"/>
      <c r="Y208" s="105"/>
      <c r="Z208" s="105"/>
      <c r="AA208" s="221"/>
      <c r="AB208" s="221"/>
      <c r="AC208" s="221"/>
      <c r="AD208" s="221"/>
      <c r="AE208" s="221"/>
      <c r="AF208" s="221"/>
      <c r="AG208" s="221"/>
      <c r="AH208" s="221"/>
      <c r="AI208" s="221"/>
      <c r="AJ208" s="221"/>
      <c r="AK208" s="221"/>
      <c r="AL208" s="221"/>
      <c r="AM208" s="221"/>
      <c r="AN208" s="221"/>
      <c r="AO208" s="221"/>
      <c r="AP208" s="221"/>
      <c r="AQ208" s="221"/>
      <c r="AR208" s="221"/>
      <c r="AS208" s="221"/>
      <c r="AT208" s="221"/>
      <c r="AU208" s="221"/>
      <c r="AV208" s="221"/>
      <c r="AW208" s="221"/>
      <c r="AX208" s="221"/>
      <c r="AY208" s="221"/>
      <c r="AZ208" s="221"/>
      <c r="BA208" s="221"/>
      <c r="BB208" s="221"/>
      <c r="BC208" s="221"/>
      <c r="BD208" s="221"/>
      <c r="BE208" s="221"/>
      <c r="BF208" s="221"/>
      <c r="BG208" s="221"/>
      <c r="BH208" s="221"/>
      <c r="BI208" s="221"/>
      <c r="BJ208" s="224"/>
      <c r="BK208" s="192"/>
      <c r="BL208" s="192"/>
      <c r="BM208" s="192"/>
      <c r="BN208" s="192"/>
      <c r="BO208" s="192"/>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c r="HO208"/>
      <c r="HP208"/>
      <c r="HQ208"/>
      <c r="HR208"/>
      <c r="HS208"/>
      <c r="HT208"/>
      <c r="HU208"/>
      <c r="HV208"/>
      <c r="HW208"/>
      <c r="HX208"/>
      <c r="HY208"/>
      <c r="HZ208"/>
      <c r="IA208"/>
      <c r="IB208"/>
      <c r="IC208"/>
      <c r="ID208"/>
      <c r="IE208"/>
      <c r="IF208"/>
      <c r="IG208"/>
      <c r="IH208"/>
      <c r="II208"/>
      <c r="IJ208"/>
      <c r="IK208"/>
      <c r="IL208"/>
      <c r="IM208"/>
      <c r="IN208"/>
      <c r="IO208"/>
      <c r="IP208"/>
      <c r="IQ208"/>
      <c r="IR208"/>
      <c r="IS208"/>
      <c r="IT208"/>
      <c r="IU208"/>
      <c r="IV208"/>
    </row>
    <row r="209" spans="1:256" s="5" customFormat="1" ht="12.75" hidden="1" customHeight="1" outlineLevel="2">
      <c r="A209" s="9"/>
      <c r="B209" s="9"/>
      <c r="C209" s="26"/>
      <c r="D209" s="338"/>
      <c r="E209" s="88">
        <v>10</v>
      </c>
      <c r="F209" s="27"/>
      <c r="G209" s="213"/>
      <c r="H209" s="152"/>
      <c r="I209" s="152"/>
      <c r="J209" s="152"/>
      <c r="K209" s="152"/>
      <c r="L209" s="152"/>
      <c r="M209" s="152"/>
      <c r="N209" s="152"/>
      <c r="O209" s="152"/>
      <c r="P209" s="151"/>
      <c r="Q209" s="70">
        <f>IF(A10taxstdlife="n/a","n/a",IF(Q$3&gt;(A10taxstdlife+$E209),(Input!$P$50-Input!$P$84)-SUM($P209:P209),(Input!$P$50-Input!$P$84)/A10taxstdlife))</f>
        <v>0</v>
      </c>
      <c r="R209" s="70"/>
      <c r="S209" s="105"/>
      <c r="T209" s="105"/>
      <c r="U209" s="105"/>
      <c r="V209" s="105"/>
      <c r="W209" s="105"/>
      <c r="X209" s="105"/>
      <c r="Y209" s="105"/>
      <c r="Z209" s="105"/>
      <c r="AA209" s="221"/>
      <c r="AB209" s="221"/>
      <c r="AC209" s="221"/>
      <c r="AD209" s="221"/>
      <c r="AE209" s="221"/>
      <c r="AF209" s="221"/>
      <c r="AG209" s="221"/>
      <c r="AH209" s="221"/>
      <c r="AI209" s="221"/>
      <c r="AJ209" s="221"/>
      <c r="AK209" s="221"/>
      <c r="AL209" s="221"/>
      <c r="AM209" s="221"/>
      <c r="AN209" s="221"/>
      <c r="AO209" s="221"/>
      <c r="AP209" s="221"/>
      <c r="AQ209" s="221"/>
      <c r="AR209" s="221"/>
      <c r="AS209" s="221"/>
      <c r="AT209" s="221"/>
      <c r="AU209" s="221"/>
      <c r="AV209" s="221"/>
      <c r="AW209" s="221"/>
      <c r="AX209" s="221"/>
      <c r="AY209" s="221"/>
      <c r="AZ209" s="221"/>
      <c r="BA209" s="221"/>
      <c r="BB209" s="221"/>
      <c r="BC209" s="221"/>
      <c r="BD209" s="221"/>
      <c r="BE209" s="221"/>
      <c r="BF209" s="221"/>
      <c r="BG209" s="221"/>
      <c r="BH209" s="221"/>
      <c r="BI209" s="221"/>
      <c r="BJ209" s="192"/>
      <c r="BK209" s="192"/>
      <c r="BL209" s="192"/>
      <c r="BM209" s="192"/>
      <c r="BN209" s="192"/>
      <c r="BO209" s="192"/>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c r="FT209"/>
      <c r="FU209"/>
      <c r="FV209"/>
      <c r="FW209"/>
      <c r="FX209"/>
      <c r="FY209"/>
      <c r="FZ209"/>
      <c r="GA209"/>
      <c r="GB209"/>
      <c r="GC209"/>
      <c r="GD209"/>
      <c r="GE209"/>
      <c r="GF209"/>
      <c r="GG209"/>
      <c r="GH209"/>
      <c r="GI209"/>
      <c r="GJ209"/>
      <c r="GK209"/>
      <c r="GL209"/>
      <c r="GM209"/>
      <c r="GN209"/>
      <c r="GO209"/>
      <c r="GP209"/>
      <c r="GQ209"/>
      <c r="GR209"/>
      <c r="GS209"/>
      <c r="GT209"/>
      <c r="GU209"/>
      <c r="GV209"/>
      <c r="GW209"/>
      <c r="GX209"/>
      <c r="GY209"/>
      <c r="GZ209"/>
      <c r="HA209"/>
      <c r="HB209"/>
      <c r="HC209"/>
      <c r="HD209"/>
      <c r="HE209"/>
      <c r="HF209"/>
      <c r="HG209"/>
      <c r="HH209"/>
      <c r="HI209"/>
      <c r="HJ209"/>
      <c r="HK209"/>
      <c r="HL209"/>
      <c r="HM209"/>
      <c r="HN209"/>
      <c r="HO209"/>
      <c r="HP209"/>
      <c r="HQ209"/>
      <c r="HR209"/>
      <c r="HS209"/>
      <c r="HT209"/>
      <c r="HU209"/>
      <c r="HV209"/>
      <c r="HW209"/>
      <c r="HX209"/>
      <c r="HY209"/>
      <c r="HZ209"/>
      <c r="IA209"/>
      <c r="IB209"/>
      <c r="IC209"/>
      <c r="ID209"/>
      <c r="IE209"/>
      <c r="IF209"/>
      <c r="IG209"/>
      <c r="IH209"/>
      <c r="II209"/>
      <c r="IJ209"/>
      <c r="IK209"/>
      <c r="IL209"/>
      <c r="IM209"/>
      <c r="IN209"/>
      <c r="IO209"/>
      <c r="IP209"/>
      <c r="IQ209"/>
      <c r="IR209"/>
      <c r="IS209"/>
      <c r="IT209"/>
      <c r="IU209"/>
      <c r="IV209"/>
    </row>
    <row r="210" spans="1:256" s="5" customFormat="1" ht="12.75" hidden="1" customHeight="1" outlineLevel="2">
      <c r="A210" s="9"/>
      <c r="B210" s="9"/>
      <c r="C210" s="26"/>
      <c r="D210" s="338"/>
      <c r="E210" s="89">
        <v>11</v>
      </c>
      <c r="F210" s="27"/>
      <c r="G210" s="213"/>
      <c r="H210" s="152"/>
      <c r="I210" s="152"/>
      <c r="J210" s="152"/>
      <c r="K210" s="152"/>
      <c r="L210" s="152"/>
      <c r="M210" s="152"/>
      <c r="N210" s="152"/>
      <c r="O210" s="152"/>
      <c r="P210" s="194"/>
      <c r="Q210" s="151"/>
      <c r="R210" s="70"/>
      <c r="S210" s="105"/>
      <c r="T210" s="105"/>
      <c r="U210" s="105"/>
      <c r="V210" s="105"/>
      <c r="W210" s="105"/>
      <c r="X210" s="105"/>
      <c r="Y210" s="105"/>
      <c r="Z210" s="105"/>
      <c r="AA210" s="221"/>
      <c r="AB210" s="221"/>
      <c r="AC210" s="221"/>
      <c r="AD210" s="221"/>
      <c r="AE210" s="221"/>
      <c r="AF210" s="221"/>
      <c r="AG210" s="221"/>
      <c r="AH210" s="221"/>
      <c r="AI210" s="221"/>
      <c r="AJ210" s="221"/>
      <c r="AK210" s="221"/>
      <c r="AL210" s="221"/>
      <c r="AM210" s="221"/>
      <c r="AN210" s="221"/>
      <c r="AO210" s="221"/>
      <c r="AP210" s="221"/>
      <c r="AQ210" s="221"/>
      <c r="AR210" s="221"/>
      <c r="AS210" s="221"/>
      <c r="AT210" s="221"/>
      <c r="AU210" s="221"/>
      <c r="AV210" s="221"/>
      <c r="AW210" s="221"/>
      <c r="AX210" s="221"/>
      <c r="AY210" s="221"/>
      <c r="AZ210" s="221"/>
      <c r="BA210" s="221"/>
      <c r="BB210" s="221"/>
      <c r="BC210" s="221"/>
      <c r="BD210" s="221"/>
      <c r="BE210" s="221"/>
      <c r="BF210" s="221"/>
      <c r="BG210" s="221"/>
      <c r="BH210" s="221"/>
      <c r="BI210" s="221"/>
      <c r="BJ210" s="192"/>
      <c r="BK210" s="192"/>
      <c r="BL210" s="192"/>
      <c r="BM210" s="192"/>
      <c r="BN210" s="192"/>
      <c r="BO210" s="192"/>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c r="FT210"/>
      <c r="FU210"/>
      <c r="FV210"/>
      <c r="FW210"/>
      <c r="FX210"/>
      <c r="FY210"/>
      <c r="FZ210"/>
      <c r="GA210"/>
      <c r="GB210"/>
      <c r="GC210"/>
      <c r="GD210"/>
      <c r="GE210"/>
      <c r="GF210"/>
      <c r="GG210"/>
      <c r="GH210"/>
      <c r="GI210"/>
      <c r="GJ210"/>
      <c r="GK210"/>
      <c r="GL210"/>
      <c r="GM210"/>
      <c r="GN210"/>
      <c r="GO210"/>
      <c r="GP210"/>
      <c r="GQ210"/>
      <c r="GR210"/>
      <c r="GS210"/>
      <c r="GT210"/>
      <c r="GU210"/>
      <c r="GV210"/>
      <c r="GW210"/>
      <c r="GX210"/>
      <c r="GY210"/>
      <c r="GZ210"/>
      <c r="HA210"/>
      <c r="HB210"/>
      <c r="HC210"/>
      <c r="HD210"/>
      <c r="HE210"/>
      <c r="HF210"/>
      <c r="HG210"/>
      <c r="HH210"/>
      <c r="HI210"/>
      <c r="HJ210"/>
      <c r="HK210"/>
      <c r="HL210"/>
      <c r="HM210"/>
      <c r="HN210"/>
      <c r="HO210"/>
      <c r="HP210"/>
      <c r="HQ210"/>
      <c r="HR210"/>
      <c r="HS210"/>
      <c r="HT210"/>
      <c r="HU210"/>
      <c r="HV210"/>
      <c r="HW210"/>
      <c r="HX210"/>
      <c r="HY210"/>
      <c r="HZ210"/>
      <c r="IA210"/>
      <c r="IB210"/>
      <c r="IC210"/>
      <c r="ID210"/>
      <c r="IE210"/>
      <c r="IF210"/>
      <c r="IG210"/>
      <c r="IH210"/>
      <c r="II210"/>
      <c r="IJ210"/>
      <c r="IK210"/>
      <c r="IL210"/>
      <c r="IM210"/>
      <c r="IN210"/>
      <c r="IO210"/>
      <c r="IP210"/>
      <c r="IQ210"/>
      <c r="IR210"/>
      <c r="IS210"/>
      <c r="IT210"/>
      <c r="IU210"/>
      <c r="IV210"/>
    </row>
    <row r="211" spans="1:256" s="5" customFormat="1" hidden="1" outlineLevel="1" collapsed="1">
      <c r="A211" s="9"/>
      <c r="B211" s="9"/>
      <c r="C211" s="26" t="str">
        <f>Asset10</f>
        <v>Other Non-System Assets (Networks)</v>
      </c>
      <c r="D211" s="9"/>
      <c r="E211" s="9"/>
      <c r="F211" s="23"/>
      <c r="G211" s="214">
        <f t="shared" ref="G211:L211" si="44">-SUM(G198:G210)</f>
        <v>0</v>
      </c>
      <c r="H211" s="168">
        <f t="shared" si="44"/>
        <v>0</v>
      </c>
      <c r="I211" s="168">
        <f t="shared" si="44"/>
        <v>-0.16225153688369906</v>
      </c>
      <c r="J211" s="168">
        <f t="shared" si="44"/>
        <v>-0.24455420617090634</v>
      </c>
      <c r="K211" s="168">
        <f t="shared" si="44"/>
        <v>-0.31023642889296055</v>
      </c>
      <c r="L211" s="168">
        <f t="shared" si="44"/>
        <v>-0.41011784320167682</v>
      </c>
      <c r="M211" s="168">
        <f>IF(Input!M173&gt;0, -SUM(M198:M210), 0)</f>
        <v>0</v>
      </c>
      <c r="N211" s="168">
        <f>IF(Input!N173&gt;0, -SUM(N198:N210), 0)</f>
        <v>0</v>
      </c>
      <c r="O211" s="168">
        <f>IF(Input!O173&gt;0, -SUM(O198:O210), 0)</f>
        <v>0</v>
      </c>
      <c r="P211" s="168">
        <f>IF(Input!P173&gt;0, -SUM(P198:P210), 0)</f>
        <v>0</v>
      </c>
      <c r="Q211" s="168">
        <f>IF(Input!Q173&gt;0, -SUM(Q198:Q210), 0)</f>
        <v>0</v>
      </c>
      <c r="R211" s="66"/>
      <c r="S211" s="104"/>
      <c r="T211" s="104"/>
      <c r="U211" s="104"/>
      <c r="V211" s="104"/>
      <c r="W211" s="104"/>
      <c r="X211" s="104"/>
      <c r="Y211" s="104"/>
      <c r="Z211" s="104"/>
      <c r="AA211" s="222"/>
      <c r="AB211" s="222"/>
      <c r="AC211" s="222"/>
      <c r="AD211" s="222"/>
      <c r="AE211" s="222"/>
      <c r="AF211" s="222"/>
      <c r="AG211" s="222"/>
      <c r="AH211" s="222"/>
      <c r="AI211" s="222"/>
      <c r="AJ211" s="222"/>
      <c r="AK211" s="222"/>
      <c r="AL211" s="222"/>
      <c r="AM211" s="222"/>
      <c r="AN211" s="222"/>
      <c r="AO211" s="222"/>
      <c r="AP211" s="222"/>
      <c r="AQ211" s="222"/>
      <c r="AR211" s="222"/>
      <c r="AS211" s="222"/>
      <c r="AT211" s="222"/>
      <c r="AU211" s="222"/>
      <c r="AV211" s="222"/>
      <c r="AW211" s="222"/>
      <c r="AX211" s="222"/>
      <c r="AY211" s="222"/>
      <c r="AZ211" s="222"/>
      <c r="BA211" s="222"/>
      <c r="BB211" s="222"/>
      <c r="BC211" s="222"/>
      <c r="BD211" s="222"/>
      <c r="BE211" s="222"/>
      <c r="BF211" s="222"/>
      <c r="BG211" s="222"/>
      <c r="BH211" s="222"/>
      <c r="BI211" s="222"/>
      <c r="BJ211" s="192"/>
      <c r="BK211" s="192"/>
      <c r="BL211" s="192"/>
      <c r="BM211" s="192"/>
      <c r="BN211" s="192"/>
      <c r="BO211" s="192"/>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c r="DY211"/>
      <c r="DZ211"/>
      <c r="EA211"/>
      <c r="EB211"/>
      <c r="EC211"/>
      <c r="ED211"/>
      <c r="EE211"/>
      <c r="EF211"/>
      <c r="EG211"/>
      <c r="EH211"/>
      <c r="EI211"/>
      <c r="EJ211"/>
      <c r="EK211"/>
      <c r="EL211"/>
      <c r="EM211"/>
      <c r="EN211"/>
      <c r="EO211"/>
      <c r="EP211"/>
      <c r="EQ211"/>
      <c r="ER211"/>
      <c r="ES211"/>
      <c r="ET211"/>
      <c r="EU211"/>
      <c r="EV211"/>
      <c r="EW211"/>
      <c r="EX211"/>
      <c r="EY211"/>
      <c r="EZ211"/>
      <c r="FA211"/>
      <c r="FB211"/>
      <c r="FC211"/>
      <c r="FD211"/>
      <c r="FE211"/>
      <c r="FF211"/>
      <c r="FG211"/>
      <c r="FH211"/>
      <c r="FI211"/>
      <c r="FJ211"/>
      <c r="FK211"/>
      <c r="FL211"/>
      <c r="FM211"/>
      <c r="FN211"/>
      <c r="FO211"/>
      <c r="FP211"/>
      <c r="FQ211"/>
      <c r="FR211"/>
      <c r="FS211"/>
      <c r="FT211"/>
      <c r="FU211"/>
      <c r="FV211"/>
      <c r="FW211"/>
      <c r="FX211"/>
      <c r="FY211"/>
      <c r="FZ211"/>
      <c r="GA211"/>
      <c r="GB211"/>
      <c r="GC211"/>
      <c r="GD211"/>
      <c r="GE211"/>
      <c r="GF211"/>
      <c r="GG211"/>
      <c r="GH211"/>
      <c r="GI211"/>
      <c r="GJ211"/>
      <c r="GK211"/>
      <c r="GL211"/>
      <c r="GM211"/>
      <c r="GN211"/>
      <c r="GO211"/>
      <c r="GP211"/>
      <c r="GQ211"/>
      <c r="GR211"/>
      <c r="GS211"/>
      <c r="GT211"/>
      <c r="GU211"/>
      <c r="GV211"/>
      <c r="GW211"/>
      <c r="GX211"/>
      <c r="GY211"/>
      <c r="GZ211"/>
      <c r="HA211"/>
      <c r="HB211"/>
      <c r="HC211"/>
      <c r="HD211"/>
      <c r="HE211"/>
      <c r="HF211"/>
      <c r="HG211"/>
      <c r="HH211"/>
      <c r="HI211"/>
      <c r="HJ211"/>
      <c r="HK211"/>
      <c r="HL211"/>
      <c r="HM211"/>
      <c r="HN211"/>
      <c r="HO211"/>
      <c r="HP211"/>
      <c r="HQ211"/>
      <c r="HR211"/>
      <c r="HS211"/>
      <c r="HT211"/>
      <c r="HU211"/>
      <c r="HV211"/>
      <c r="HW211"/>
      <c r="HX211"/>
      <c r="HY211"/>
      <c r="HZ211"/>
      <c r="IA211"/>
      <c r="IB211"/>
      <c r="IC211"/>
      <c r="ID211"/>
      <c r="IE211"/>
      <c r="IF211"/>
      <c r="IG211"/>
      <c r="IH211"/>
      <c r="II211"/>
      <c r="IJ211"/>
      <c r="IK211"/>
      <c r="IL211"/>
      <c r="IM211"/>
      <c r="IN211"/>
      <c r="IO211"/>
      <c r="IP211"/>
      <c r="IQ211"/>
      <c r="IR211"/>
      <c r="IS211"/>
      <c r="IT211"/>
      <c r="IU211"/>
      <c r="IV211"/>
    </row>
    <row r="212" spans="1:256" s="5" customFormat="1" ht="12.75" hidden="1" customHeight="1" outlineLevel="2">
      <c r="A212" s="9"/>
      <c r="B212" s="32" t="str">
        <f>Asset11</f>
        <v>IT Systems (Corporate)</v>
      </c>
      <c r="C212" s="33"/>
      <c r="D212" s="34" t="s">
        <v>65</v>
      </c>
      <c r="E212" s="33"/>
      <c r="F212" s="35"/>
      <c r="G212" s="210" t="str">
        <f>IF(G$3&gt;A11taxremlife,A11taxvalue-SUM($F212:F212),IF(A11taxremlife="N/A","n/a",A11taxvalue/A11taxremlife))</f>
        <v>n/a</v>
      </c>
      <c r="H212" s="69" t="str">
        <f>IF(H$3&gt;A11taxremlife,A11taxvalue-SUM($F212:G212),IF(A11taxremlife="N/A","n/a",A11taxvalue/A11taxremlife))</f>
        <v>n/a</v>
      </c>
      <c r="I212" s="69" t="str">
        <f>IF(I$3&gt;A11taxremlife,A11taxvalue-SUM($F212:H212),IF(A11taxremlife="N/A","n/a",A11taxvalue/A11taxremlife))</f>
        <v>n/a</v>
      </c>
      <c r="J212" s="69" t="str">
        <f>IF(J$3&gt;A11taxremlife,A11taxvalue-SUM($F212:I212),IF(A11taxremlife="N/A","n/a",A11taxvalue/A11taxremlife))</f>
        <v>n/a</v>
      </c>
      <c r="K212" s="69" t="str">
        <f>IF(K$3&gt;A11taxremlife,A11taxvalue-SUM($F212:J212),IF(A11taxremlife="N/A","n/a",A11taxvalue/A11taxremlife))</f>
        <v>n/a</v>
      </c>
      <c r="L212" s="69" t="str">
        <f>IF(L$3&gt;A11taxremlife,A11taxvalue-SUM($F212:K212),IF(A11taxremlife="N/A","n/a",A11taxvalue/A11taxremlife))</f>
        <v>n/a</v>
      </c>
      <c r="M212" s="69" t="str">
        <f>IF(M$3&gt;A11taxremlife,A11taxvalue-SUM($F212:L212),IF(A11taxremlife="N/A","n/a",A11taxvalue/A11taxremlife))</f>
        <v>n/a</v>
      </c>
      <c r="N212" s="69" t="str">
        <f>IF(N$3&gt;A11taxremlife,A11taxvalue-SUM($F212:M212),IF(A11taxremlife="N/A","n/a",A11taxvalue/A11taxremlife))</f>
        <v>n/a</v>
      </c>
      <c r="O212" s="69" t="str">
        <f>IF(O$3&gt;A11taxremlife,A11taxvalue-SUM($F212:N212),IF(A11taxremlife="N/A","n/a",A11taxvalue/A11taxremlife))</f>
        <v>n/a</v>
      </c>
      <c r="P212" s="69" t="str">
        <f>IF(P$3&gt;A11taxremlife,A11taxvalue-SUM($F212:O212),IF(A11taxremlife="N/A","n/a",A11taxvalue/A11taxremlife))</f>
        <v>n/a</v>
      </c>
      <c r="Q212" s="69" t="str">
        <f>IF(Q$3&gt;A11taxremlife,A11taxvalue-SUM($F212:P212),IF(A11taxremlife="N/A","n/a",A11taxvalue/A11taxremlife))</f>
        <v>n/a</v>
      </c>
      <c r="R212" s="69"/>
      <c r="S212" s="105"/>
      <c r="T212" s="105"/>
      <c r="U212" s="105"/>
      <c r="V212" s="105"/>
      <c r="W212" s="105"/>
      <c r="X212" s="105"/>
      <c r="Y212" s="105"/>
      <c r="Z212" s="105"/>
      <c r="AA212" s="221"/>
      <c r="AB212" s="221"/>
      <c r="AC212" s="221"/>
      <c r="AD212" s="221"/>
      <c r="AE212" s="221"/>
      <c r="AF212" s="221"/>
      <c r="AG212" s="221"/>
      <c r="AH212" s="221"/>
      <c r="AI212" s="221"/>
      <c r="AJ212" s="221"/>
      <c r="AK212" s="221"/>
      <c r="AL212" s="221"/>
      <c r="AM212" s="221"/>
      <c r="AN212" s="221"/>
      <c r="AO212" s="221"/>
      <c r="AP212" s="221"/>
      <c r="AQ212" s="221"/>
      <c r="AR212" s="221"/>
      <c r="AS212" s="221"/>
      <c r="AT212" s="221"/>
      <c r="AU212" s="221"/>
      <c r="AV212" s="221"/>
      <c r="AW212" s="221"/>
      <c r="AX212" s="221"/>
      <c r="AY212" s="221"/>
      <c r="AZ212" s="221"/>
      <c r="BA212" s="221"/>
      <c r="BB212" s="221"/>
      <c r="BC212" s="221"/>
      <c r="BD212" s="221"/>
      <c r="BE212" s="221"/>
      <c r="BF212" s="221"/>
      <c r="BG212" s="221"/>
      <c r="BH212" s="221"/>
      <c r="BI212" s="221"/>
      <c r="BJ212" s="192"/>
      <c r="BK212" s="192"/>
      <c r="BL212" s="192"/>
      <c r="BM212" s="192"/>
      <c r="BN212" s="192"/>
      <c r="BO212" s="19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c r="HO212"/>
      <c r="HP212"/>
      <c r="HQ212"/>
      <c r="HR212"/>
      <c r="HS212"/>
      <c r="HT212"/>
      <c r="HU212"/>
      <c r="HV212"/>
      <c r="HW212"/>
      <c r="HX212"/>
      <c r="HY212"/>
      <c r="HZ212"/>
      <c r="IA212"/>
      <c r="IB212"/>
      <c r="IC212"/>
      <c r="ID212"/>
      <c r="IE212"/>
      <c r="IF212"/>
      <c r="IG212"/>
      <c r="IH212"/>
      <c r="II212"/>
      <c r="IJ212"/>
      <c r="IK212"/>
      <c r="IL212"/>
      <c r="IM212"/>
      <c r="IN212"/>
      <c r="IO212"/>
      <c r="IP212"/>
      <c r="IQ212"/>
      <c r="IR212"/>
      <c r="IS212"/>
      <c r="IT212"/>
      <c r="IU212"/>
      <c r="IV212"/>
    </row>
    <row r="213" spans="1:256" s="5" customFormat="1" ht="12.75" hidden="1" customHeight="1" outlineLevel="2">
      <c r="A213" s="9"/>
      <c r="B213" s="9"/>
      <c r="C213" s="26"/>
      <c r="D213" s="337" t="s">
        <v>83</v>
      </c>
      <c r="E213" s="88">
        <v>0</v>
      </c>
      <c r="F213" s="27"/>
      <c r="G213" s="211"/>
      <c r="H213" s="70"/>
      <c r="I213" s="70"/>
      <c r="J213" s="70"/>
      <c r="K213" s="70"/>
      <c r="L213" s="70"/>
      <c r="M213" s="70"/>
      <c r="N213" s="70"/>
      <c r="O213" s="70"/>
      <c r="P213" s="70"/>
      <c r="Q213" s="70"/>
      <c r="R213" s="70"/>
      <c r="S213" s="105"/>
      <c r="T213" s="105"/>
      <c r="U213" s="105"/>
      <c r="V213" s="105"/>
      <c r="W213" s="105"/>
      <c r="X213" s="105"/>
      <c r="Y213" s="105"/>
      <c r="Z213" s="105"/>
      <c r="AA213" s="221"/>
      <c r="AB213" s="221"/>
      <c r="AC213" s="221"/>
      <c r="AD213" s="221"/>
      <c r="AE213" s="221"/>
      <c r="AF213" s="221"/>
      <c r="AG213" s="221"/>
      <c r="AH213" s="221"/>
      <c r="AI213" s="221"/>
      <c r="AJ213" s="221"/>
      <c r="AK213" s="221"/>
      <c r="AL213" s="221"/>
      <c r="AM213" s="221"/>
      <c r="AN213" s="221"/>
      <c r="AO213" s="221"/>
      <c r="AP213" s="221"/>
      <c r="AQ213" s="221"/>
      <c r="AR213" s="221"/>
      <c r="AS213" s="221"/>
      <c r="AT213" s="221"/>
      <c r="AU213" s="221"/>
      <c r="AV213" s="221"/>
      <c r="AW213" s="221"/>
      <c r="AX213" s="221"/>
      <c r="AY213" s="221"/>
      <c r="AZ213" s="221"/>
      <c r="BA213" s="221"/>
      <c r="BB213" s="221"/>
      <c r="BC213" s="221"/>
      <c r="BD213" s="221"/>
      <c r="BE213" s="221"/>
      <c r="BF213" s="221"/>
      <c r="BG213" s="221"/>
      <c r="BH213" s="221"/>
      <c r="BI213" s="221"/>
      <c r="BJ213" s="192"/>
      <c r="BK213" s="192"/>
      <c r="BL213" s="192"/>
      <c r="BM213" s="192"/>
      <c r="BN213" s="192"/>
      <c r="BO213" s="192"/>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c r="FT213"/>
      <c r="FU213"/>
      <c r="FV213"/>
      <c r="FW213"/>
      <c r="FX213"/>
      <c r="FY213"/>
      <c r="FZ213"/>
      <c r="GA213"/>
      <c r="GB213"/>
      <c r="GC213"/>
      <c r="GD213"/>
      <c r="GE213"/>
      <c r="GF213"/>
      <c r="GG213"/>
      <c r="GH213"/>
      <c r="GI213"/>
      <c r="GJ213"/>
      <c r="GK213"/>
      <c r="GL213"/>
      <c r="GM213"/>
      <c r="GN213"/>
      <c r="GO213"/>
      <c r="GP213"/>
      <c r="GQ213"/>
      <c r="GR213"/>
      <c r="GS213"/>
      <c r="GT213"/>
      <c r="GU213"/>
      <c r="GV213"/>
      <c r="GW213"/>
      <c r="GX213"/>
      <c r="GY213"/>
      <c r="GZ213"/>
      <c r="HA213"/>
      <c r="HB213"/>
      <c r="HC213"/>
      <c r="HD213"/>
      <c r="HE213"/>
      <c r="HF213"/>
      <c r="HG213"/>
      <c r="HH213"/>
      <c r="HI213"/>
      <c r="HJ213"/>
      <c r="HK213"/>
      <c r="HL213"/>
      <c r="HM213"/>
      <c r="HN213"/>
      <c r="HO213"/>
      <c r="HP213"/>
      <c r="HQ213"/>
      <c r="HR213"/>
      <c r="HS213"/>
      <c r="HT213"/>
      <c r="HU213"/>
      <c r="HV213"/>
      <c r="HW213"/>
      <c r="HX213"/>
      <c r="HY213"/>
      <c r="HZ213"/>
      <c r="IA213"/>
      <c r="IB213"/>
      <c r="IC213"/>
      <c r="ID213"/>
      <c r="IE213"/>
      <c r="IF213"/>
      <c r="IG213"/>
      <c r="IH213"/>
      <c r="II213"/>
      <c r="IJ213"/>
      <c r="IK213"/>
      <c r="IL213"/>
      <c r="IM213"/>
      <c r="IN213"/>
      <c r="IO213"/>
      <c r="IP213"/>
      <c r="IQ213"/>
      <c r="IR213"/>
      <c r="IS213"/>
      <c r="IT213"/>
      <c r="IU213"/>
      <c r="IV213"/>
    </row>
    <row r="214" spans="1:256" s="5" customFormat="1" ht="12.75" hidden="1" customHeight="1" outlineLevel="2">
      <c r="A214" s="9"/>
      <c r="B214" s="9"/>
      <c r="C214" s="26"/>
      <c r="D214" s="338"/>
      <c r="E214" s="88">
        <v>1</v>
      </c>
      <c r="F214" s="27"/>
      <c r="G214" s="212"/>
      <c r="H214" s="70">
        <f>IF(A11taxstdlife="n/a","n/a",IF(H$3&gt;(A11taxstdlife+$E214),(Input!$G$51-Input!$G$85)-SUM($G214:G214),(Input!$G$51-Input!$G$85)/A11taxstdlife))</f>
        <v>0</v>
      </c>
      <c r="I214" s="70">
        <f>IF(A11taxstdlife="n/a","n/a",IF(I$3&gt;(A11taxstdlife+$E214),(Input!$G$51-Input!$G$85)-SUM($G214:H214),(Input!$G$51-Input!$G$85)/A11taxstdlife))</f>
        <v>0</v>
      </c>
      <c r="J214" s="70">
        <f>IF(A11taxstdlife="n/a","n/a",IF(J$3&gt;(A11taxstdlife+$E214),(Input!$G$51-Input!$G$85)-SUM($G214:I214),(Input!$G$51-Input!$G$85)/A11taxstdlife))</f>
        <v>0</v>
      </c>
      <c r="K214" s="70">
        <f>IF(A11taxstdlife="n/a","n/a",IF(K$3&gt;(A11taxstdlife+$E214),(Input!$G$51-Input!$G$85)-SUM($G214:J214),(Input!$G$51-Input!$G$85)/A11taxstdlife))</f>
        <v>0</v>
      </c>
      <c r="L214" s="70">
        <f>IF(A11taxstdlife="n/a","n/a",IF(L$3&gt;(A11taxstdlife+$E214),(Input!$G$51-Input!$G$85)-SUM($G214:K214),(Input!$G$51-Input!$G$85)/A11taxstdlife))</f>
        <v>0</v>
      </c>
      <c r="M214" s="70">
        <f>IF(A11taxstdlife="n/a","n/a",IF(M$3&gt;(A11taxstdlife+$E214),(Input!$G$51-Input!$G$85)-SUM($G214:L214),(Input!$G$51-Input!$G$85)/A11taxstdlife))</f>
        <v>0</v>
      </c>
      <c r="N214" s="70">
        <f>IF(A11taxstdlife="n/a","n/a",IF(N$3&gt;(A11taxstdlife+$E214),(Input!$G$51-Input!$G$85)-SUM($G214:M214),(Input!$G$51-Input!$G$85)/A11taxstdlife))</f>
        <v>0</v>
      </c>
      <c r="O214" s="70">
        <f>IF(A11taxstdlife="n/a","n/a",IF(O$3&gt;(A11taxstdlife+$E214),(Input!$G$51-Input!$G$85)-SUM($G214:N214),(Input!$G$51-Input!$G$85)/A11taxstdlife))</f>
        <v>0</v>
      </c>
      <c r="P214" s="70">
        <f>IF(A11taxstdlife="n/a","n/a",IF(P$3&gt;(A11taxstdlife+$E214),(Input!$G$51-Input!$G$85)-SUM($G214:O214),(Input!$G$51-Input!$G$85)/A11taxstdlife))</f>
        <v>0</v>
      </c>
      <c r="Q214" s="70">
        <f>IF(A11taxstdlife="n/a","n/a",IF(Q$3&gt;(A11taxstdlife+$E214),(Input!$G$51-Input!$G$85)-SUM($G214:P214),(Input!$G$51-Input!$G$85)/A11taxstdlife))</f>
        <v>0</v>
      </c>
      <c r="R214" s="70"/>
      <c r="S214" s="105"/>
      <c r="T214" s="105"/>
      <c r="U214" s="105"/>
      <c r="V214" s="105"/>
      <c r="W214" s="105"/>
      <c r="X214" s="105"/>
      <c r="Y214" s="105"/>
      <c r="Z214" s="105"/>
      <c r="AA214" s="221"/>
      <c r="AB214" s="221"/>
      <c r="AC214" s="221"/>
      <c r="AD214" s="221"/>
      <c r="AE214" s="221"/>
      <c r="AF214" s="221"/>
      <c r="AG214" s="221"/>
      <c r="AH214" s="221"/>
      <c r="AI214" s="221"/>
      <c r="AJ214" s="221"/>
      <c r="AK214" s="221"/>
      <c r="AL214" s="221"/>
      <c r="AM214" s="221"/>
      <c r="AN214" s="221"/>
      <c r="AO214" s="221"/>
      <c r="AP214" s="221"/>
      <c r="AQ214" s="221"/>
      <c r="AR214" s="221"/>
      <c r="AS214" s="221"/>
      <c r="AT214" s="221"/>
      <c r="AU214" s="221"/>
      <c r="AV214" s="221"/>
      <c r="AW214" s="221"/>
      <c r="AX214" s="221"/>
      <c r="AY214" s="221"/>
      <c r="AZ214" s="221"/>
      <c r="BA214" s="221"/>
      <c r="BB214" s="221"/>
      <c r="BC214" s="221"/>
      <c r="BD214" s="221"/>
      <c r="BE214" s="221"/>
      <c r="BF214" s="221"/>
      <c r="BG214" s="221"/>
      <c r="BH214" s="221"/>
      <c r="BI214" s="221"/>
      <c r="BJ214" s="192"/>
      <c r="BK214" s="192"/>
      <c r="BL214" s="192"/>
      <c r="BM214" s="192"/>
      <c r="BN214" s="192"/>
      <c r="BO214" s="192"/>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c r="FT214"/>
      <c r="FU214"/>
      <c r="FV214"/>
      <c r="FW214"/>
      <c r="FX214"/>
      <c r="FY214"/>
      <c r="FZ214"/>
      <c r="GA214"/>
      <c r="GB214"/>
      <c r="GC214"/>
      <c r="GD214"/>
      <c r="GE214"/>
      <c r="GF214"/>
      <c r="GG214"/>
      <c r="GH214"/>
      <c r="GI214"/>
      <c r="GJ214"/>
      <c r="GK214"/>
      <c r="GL214"/>
      <c r="GM214"/>
      <c r="GN214"/>
      <c r="GO214"/>
      <c r="GP214"/>
      <c r="GQ214"/>
      <c r="GR214"/>
      <c r="GS214"/>
      <c r="GT214"/>
      <c r="GU214"/>
      <c r="GV214"/>
      <c r="GW214"/>
      <c r="GX214"/>
      <c r="GY214"/>
      <c r="GZ214"/>
      <c r="HA214"/>
      <c r="HB214"/>
      <c r="HC214"/>
      <c r="HD214"/>
      <c r="HE214"/>
      <c r="HF214"/>
      <c r="HG214"/>
      <c r="HH214"/>
      <c r="HI214"/>
      <c r="HJ214"/>
      <c r="HK214"/>
      <c r="HL214"/>
      <c r="HM214"/>
      <c r="HN214"/>
      <c r="HO214"/>
      <c r="HP214"/>
      <c r="HQ214"/>
      <c r="HR214"/>
      <c r="HS214"/>
      <c r="HT214"/>
      <c r="HU214"/>
      <c r="HV214"/>
      <c r="HW214"/>
      <c r="HX214"/>
      <c r="HY214"/>
      <c r="HZ214"/>
      <c r="IA214"/>
      <c r="IB214"/>
      <c r="IC214"/>
      <c r="ID214"/>
      <c r="IE214"/>
      <c r="IF214"/>
      <c r="IG214"/>
      <c r="IH214"/>
      <c r="II214"/>
      <c r="IJ214"/>
      <c r="IK214"/>
      <c r="IL214"/>
      <c r="IM214"/>
      <c r="IN214"/>
      <c r="IO214"/>
      <c r="IP214"/>
      <c r="IQ214"/>
      <c r="IR214"/>
      <c r="IS214"/>
      <c r="IT214"/>
      <c r="IU214"/>
      <c r="IV214"/>
    </row>
    <row r="215" spans="1:256" s="5" customFormat="1" ht="12.75" hidden="1" customHeight="1" outlineLevel="2">
      <c r="A215" s="9"/>
      <c r="B215" s="9"/>
      <c r="C215" s="26"/>
      <c r="D215" s="338"/>
      <c r="E215" s="88">
        <v>2</v>
      </c>
      <c r="F215" s="27"/>
      <c r="G215" s="213"/>
      <c r="H215" s="151"/>
      <c r="I215" s="70">
        <f>IF(A11taxstdlife="n/a","n/a",IF(I$3&gt;(A11taxstdlife+$E215),(Input!$H$51-Input!$H$85)-SUM($H215:H215),(Input!$H$51-Input!$H$85)/A11taxstdlife))</f>
        <v>0.21722089615146145</v>
      </c>
      <c r="J215" s="70">
        <f>IF(A11taxstdlife="n/a","n/a",IF(J$3&gt;(A11taxstdlife+$E215),(Input!$H$51-Input!$H$85)-SUM($H215:I215),(Input!$H$51-Input!$H$85)/A11taxstdlife))</f>
        <v>0.21722089615146145</v>
      </c>
      <c r="K215" s="70">
        <f>IF(A11taxstdlife="n/a","n/a",IF(K$3&gt;(A11taxstdlife+$E215),(Input!$H$51-Input!$H$85)-SUM($H215:J215),(Input!$H$51-Input!$H$85)/A11taxstdlife))</f>
        <v>0.21722089615146145</v>
      </c>
      <c r="L215" s="70">
        <f>IF(A11taxstdlife="n/a","n/a",IF(L$3&gt;(A11taxstdlife+$E215),(Input!$H$51-Input!$H$85)-SUM($H215:K215),(Input!$H$51-Input!$H$85)/A11taxstdlife))</f>
        <v>0.21722089615146145</v>
      </c>
      <c r="M215" s="70">
        <f>IF(A11taxstdlife="n/a","n/a",IF(M$3&gt;(A11taxstdlife+$E215),(Input!$H$51-Input!$H$85)-SUM($H215:L215),(Input!$H$51-Input!$H$85)/A11taxstdlife))</f>
        <v>2.1722089615146101E-2</v>
      </c>
      <c r="N215" s="70">
        <f>IF(A11taxstdlife="n/a","n/a",IF(N$3&gt;(A11taxstdlife+$E215),(Input!$H$51-Input!$H$85)-SUM($H215:M215),(Input!$H$51-Input!$H$85)/A11taxstdlife))</f>
        <v>0</v>
      </c>
      <c r="O215" s="70">
        <f>IF(A11taxstdlife="n/a","n/a",IF(O$3&gt;(A11taxstdlife+$E215),(Input!$H$51-Input!$H$85)-SUM($H215:N215),(Input!$H$51-Input!$H$85)/A11taxstdlife))</f>
        <v>0</v>
      </c>
      <c r="P215" s="70">
        <f>IF(A11taxstdlife="n/a","n/a",IF(P$3&gt;(A11taxstdlife+$E215),(Input!$H$51-Input!$H$85)-SUM($H215:O215),(Input!$H$51-Input!$H$85)/A11taxstdlife))</f>
        <v>0</v>
      </c>
      <c r="Q215" s="70">
        <f>IF(A11taxstdlife="n/a","n/a",IF(Q$3&gt;(A11taxstdlife+$E215),(Input!$H$51-Input!$H$85)-SUM($H215:P215),(Input!$H$51-Input!$H$85)/A11taxstdlife))</f>
        <v>0</v>
      </c>
      <c r="R215" s="70"/>
      <c r="S215" s="105"/>
      <c r="T215" s="105"/>
      <c r="U215" s="105"/>
      <c r="V215" s="105"/>
      <c r="W215" s="105"/>
      <c r="X215" s="105"/>
      <c r="Y215" s="105"/>
      <c r="Z215" s="105"/>
      <c r="AA215" s="221"/>
      <c r="AB215" s="221"/>
      <c r="AC215" s="221"/>
      <c r="AD215" s="221"/>
      <c r="AE215" s="221"/>
      <c r="AF215" s="221"/>
      <c r="AG215" s="221"/>
      <c r="AH215" s="221"/>
      <c r="AI215" s="221"/>
      <c r="AJ215" s="221"/>
      <c r="AK215" s="221"/>
      <c r="AL215" s="221"/>
      <c r="AM215" s="221"/>
      <c r="AN215" s="221"/>
      <c r="AO215" s="221"/>
      <c r="AP215" s="221"/>
      <c r="AQ215" s="221"/>
      <c r="AR215" s="221"/>
      <c r="AS215" s="221"/>
      <c r="AT215" s="221"/>
      <c r="AU215" s="221"/>
      <c r="AV215" s="221"/>
      <c r="AW215" s="221"/>
      <c r="AX215" s="221"/>
      <c r="AY215" s="221"/>
      <c r="AZ215" s="221"/>
      <c r="BA215" s="221"/>
      <c r="BB215" s="221"/>
      <c r="BC215" s="221"/>
      <c r="BD215" s="221"/>
      <c r="BE215" s="221"/>
      <c r="BF215" s="221"/>
      <c r="BG215" s="221"/>
      <c r="BH215" s="221"/>
      <c r="BI215" s="221"/>
      <c r="BJ215" s="192"/>
      <c r="BK215" s="192"/>
      <c r="BL215" s="192"/>
      <c r="BM215" s="192"/>
      <c r="BN215" s="192"/>
      <c r="BO215" s="192"/>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c r="FT215"/>
      <c r="FU215"/>
      <c r="FV215"/>
      <c r="FW215"/>
      <c r="FX215"/>
      <c r="FY215"/>
      <c r="FZ215"/>
      <c r="GA215"/>
      <c r="GB215"/>
      <c r="GC215"/>
      <c r="GD215"/>
      <c r="GE215"/>
      <c r="GF215"/>
      <c r="GG215"/>
      <c r="GH215"/>
      <c r="GI215"/>
      <c r="GJ215"/>
      <c r="GK215"/>
      <c r="GL215"/>
      <c r="GM215"/>
      <c r="GN215"/>
      <c r="GO215"/>
      <c r="GP215"/>
      <c r="GQ215"/>
      <c r="GR215"/>
      <c r="GS215"/>
      <c r="GT215"/>
      <c r="GU215"/>
      <c r="GV215"/>
      <c r="GW215"/>
      <c r="GX215"/>
      <c r="GY215"/>
      <c r="GZ215"/>
      <c r="HA215"/>
      <c r="HB215"/>
      <c r="HC215"/>
      <c r="HD215"/>
      <c r="HE215"/>
      <c r="HF215"/>
      <c r="HG215"/>
      <c r="HH215"/>
      <c r="HI215"/>
      <c r="HJ215"/>
      <c r="HK215"/>
      <c r="HL215"/>
      <c r="HM215"/>
      <c r="HN215"/>
      <c r="HO215"/>
      <c r="HP215"/>
      <c r="HQ215"/>
      <c r="HR215"/>
      <c r="HS215"/>
      <c r="HT215"/>
      <c r="HU215"/>
      <c r="HV215"/>
      <c r="HW215"/>
      <c r="HX215"/>
      <c r="HY215"/>
      <c r="HZ215"/>
      <c r="IA215"/>
      <c r="IB215"/>
      <c r="IC215"/>
      <c r="ID215"/>
      <c r="IE215"/>
      <c r="IF215"/>
      <c r="IG215"/>
      <c r="IH215"/>
      <c r="II215"/>
      <c r="IJ215"/>
      <c r="IK215"/>
      <c r="IL215"/>
      <c r="IM215"/>
      <c r="IN215"/>
      <c r="IO215"/>
      <c r="IP215"/>
      <c r="IQ215"/>
      <c r="IR215"/>
      <c r="IS215"/>
      <c r="IT215"/>
      <c r="IU215"/>
      <c r="IV215"/>
    </row>
    <row r="216" spans="1:256" s="5" customFormat="1" ht="12.75" hidden="1" customHeight="1" outlineLevel="2">
      <c r="A216" s="9"/>
      <c r="B216" s="9"/>
      <c r="C216" s="26"/>
      <c r="D216" s="338"/>
      <c r="E216" s="88">
        <v>3</v>
      </c>
      <c r="F216" s="27"/>
      <c r="G216" s="213"/>
      <c r="H216" s="152"/>
      <c r="I216" s="151"/>
      <c r="J216" s="70">
        <f>IF(A11taxstdlife="n/a","n/a",IF(J$3&gt;(A11taxstdlife+$E216),(Input!$I$51-Input!$I$85)-SUM($I216:I216),(Input!$I$51-Input!$I$85)/A11taxstdlife))</f>
        <v>6.5897957182912553E-2</v>
      </c>
      <c r="K216" s="70">
        <f>IF(A11taxstdlife="n/a","n/a",IF(K$3&gt;(A11taxstdlife+$E216),(Input!$I$51-Input!$I$85)-SUM($I216:J216),(Input!$I$51-Input!$I$85)/A11taxstdlife))</f>
        <v>6.5897957182912553E-2</v>
      </c>
      <c r="L216" s="70">
        <f>IF(A11taxstdlife="n/a","n/a",IF(L$3&gt;(A11taxstdlife+$E216),(Input!$I$51-Input!$I$85)-SUM($I216:K216),(Input!$I$51-Input!$I$85)/A11taxstdlife))</f>
        <v>6.5897957182912553E-2</v>
      </c>
      <c r="M216" s="70">
        <f>IF(A11taxstdlife="n/a","n/a",IF(M$3&gt;(A11taxstdlife+$E216),(Input!$I$51-Input!$I$85)-SUM($I216:L216),(Input!$I$51-Input!$I$85)/A11taxstdlife))</f>
        <v>6.5897957182912553E-2</v>
      </c>
      <c r="N216" s="70">
        <f>IF(A11taxstdlife="n/a","n/a",IF(N$3&gt;(A11taxstdlife+$E216),(Input!$I$51-Input!$I$85)-SUM($I216:M216),(Input!$I$51-Input!$I$85)/A11taxstdlife))</f>
        <v>6.5897957182912137E-3</v>
      </c>
      <c r="O216" s="70">
        <f>IF(A11taxstdlife="n/a","n/a",IF(O$3&gt;(A11taxstdlife+$E216),(Input!$I$51-Input!$I$85)-SUM($I216:N216),(Input!$I$51-Input!$I$85)/A11taxstdlife))</f>
        <v>0</v>
      </c>
      <c r="P216" s="70">
        <f>IF(A11taxstdlife="n/a","n/a",IF(P$3&gt;(A11taxstdlife+$E216),(Input!$I$51-Input!$I$85)-SUM($I216:O216),(Input!$I$51-Input!$I$85)/A11taxstdlife))</f>
        <v>0</v>
      </c>
      <c r="Q216" s="70">
        <f>IF(A11taxstdlife="n/a","n/a",IF(Q$3&gt;(A11taxstdlife+$E216),(Input!$I$51-Input!$I$85)-SUM($I216:P216),(Input!$I$51-Input!$I$85)/A11taxstdlife))</f>
        <v>0</v>
      </c>
      <c r="R216" s="70"/>
      <c r="S216" s="105"/>
      <c r="T216" s="105"/>
      <c r="U216" s="105"/>
      <c r="V216" s="105"/>
      <c r="W216" s="105"/>
      <c r="X216" s="105"/>
      <c r="Y216" s="105"/>
      <c r="Z216" s="105"/>
      <c r="AA216" s="221"/>
      <c r="AB216" s="221"/>
      <c r="AC216" s="221"/>
      <c r="AD216" s="221"/>
      <c r="AE216" s="221"/>
      <c r="AF216" s="221"/>
      <c r="AG216" s="221"/>
      <c r="AH216" s="221"/>
      <c r="AI216" s="221"/>
      <c r="AJ216" s="221"/>
      <c r="AK216" s="221"/>
      <c r="AL216" s="221"/>
      <c r="AM216" s="221"/>
      <c r="AN216" s="221"/>
      <c r="AO216" s="221"/>
      <c r="AP216" s="221"/>
      <c r="AQ216" s="221"/>
      <c r="AR216" s="221"/>
      <c r="AS216" s="221"/>
      <c r="AT216" s="221"/>
      <c r="AU216" s="221"/>
      <c r="AV216" s="221"/>
      <c r="AW216" s="221"/>
      <c r="AX216" s="221"/>
      <c r="AY216" s="221"/>
      <c r="AZ216" s="221"/>
      <c r="BA216" s="221"/>
      <c r="BB216" s="221"/>
      <c r="BC216" s="221"/>
      <c r="BD216" s="221"/>
      <c r="BE216" s="221"/>
      <c r="BF216" s="221"/>
      <c r="BG216" s="221"/>
      <c r="BH216" s="221"/>
      <c r="BI216" s="221"/>
      <c r="BJ216" s="192"/>
      <c r="BK216" s="192"/>
      <c r="BL216" s="192"/>
      <c r="BM216" s="192"/>
      <c r="BN216" s="192"/>
      <c r="BO216" s="192"/>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c r="HN216"/>
      <c r="HO216"/>
      <c r="HP216"/>
      <c r="HQ216"/>
      <c r="HR216"/>
      <c r="HS216"/>
      <c r="HT216"/>
      <c r="HU216"/>
      <c r="HV216"/>
      <c r="HW216"/>
      <c r="HX216"/>
      <c r="HY216"/>
      <c r="HZ216"/>
      <c r="IA216"/>
      <c r="IB216"/>
      <c r="IC216"/>
      <c r="ID216"/>
      <c r="IE216"/>
      <c r="IF216"/>
      <c r="IG216"/>
      <c r="IH216"/>
      <c r="II216"/>
      <c r="IJ216"/>
      <c r="IK216"/>
      <c r="IL216"/>
      <c r="IM216"/>
      <c r="IN216"/>
      <c r="IO216"/>
      <c r="IP216"/>
      <c r="IQ216"/>
      <c r="IR216"/>
      <c r="IS216"/>
      <c r="IT216"/>
      <c r="IU216"/>
      <c r="IV216"/>
    </row>
    <row r="217" spans="1:256" s="5" customFormat="1" ht="12.75" hidden="1" customHeight="1" outlineLevel="2">
      <c r="A217" s="9"/>
      <c r="B217" s="9"/>
      <c r="C217" s="26"/>
      <c r="D217" s="338"/>
      <c r="E217" s="88">
        <v>4</v>
      </c>
      <c r="F217" s="27"/>
      <c r="G217" s="213"/>
      <c r="H217" s="152"/>
      <c r="I217" s="152"/>
      <c r="J217" s="151"/>
      <c r="K217" s="70">
        <f>IF(A11taxstdlife="n/a","n/a",IF(K$3&gt;(A11taxstdlife+$E217),(Input!$J$51-Input!$J$85)-SUM($J217:J217),(Input!$J$51-Input!$J$85)/A11taxstdlife))</f>
        <v>0.3394855641105971</v>
      </c>
      <c r="L217" s="70">
        <f>IF(A11taxstdlife="n/a","n/a",IF(L$3&gt;(A11taxstdlife+$E217),(Input!$J$51-Input!$J$85)-SUM($J217:K217),(Input!$J$51-Input!$J$85)/A11taxstdlife))</f>
        <v>0.3394855641105971</v>
      </c>
      <c r="M217" s="70">
        <f>IF(A11taxstdlife="n/a","n/a",IF(M$3&gt;(A11taxstdlife+$E217),(Input!$J$51-Input!$J$85)-SUM($J217:L217),(Input!$J$51-Input!$J$85)/A11taxstdlife))</f>
        <v>0.3394855641105971</v>
      </c>
      <c r="N217" s="70">
        <f>IF(A11taxstdlife="n/a","n/a",IF(N$3&gt;(A11taxstdlife+$E217),(Input!$J$51-Input!$J$85)-SUM($J217:M217),(Input!$J$51-Input!$J$85)/A11taxstdlife))</f>
        <v>0.3394855641105971</v>
      </c>
      <c r="O217" s="70">
        <f>IF(A11taxstdlife="n/a","n/a",IF(O$3&gt;(A11taxstdlife+$E217),(Input!$J$51-Input!$J$85)-SUM($J217:N217),(Input!$J$51-Input!$J$85)/A11taxstdlife))</f>
        <v>3.3948556411059538E-2</v>
      </c>
      <c r="P217" s="70">
        <f>IF(A11taxstdlife="n/a","n/a",IF(P$3&gt;(A11taxstdlife+$E217),(Input!$J$51-Input!$J$85)-SUM($J217:O217),(Input!$J$51-Input!$J$85)/A11taxstdlife))</f>
        <v>0</v>
      </c>
      <c r="Q217" s="70">
        <f>IF(A11taxstdlife="n/a","n/a",IF(Q$3&gt;(A11taxstdlife+$E217),(Input!$J$51-Input!$J$85)-SUM($J217:P217),(Input!$J$51-Input!$J$85)/A11taxstdlife))</f>
        <v>0</v>
      </c>
      <c r="R217" s="70"/>
      <c r="S217" s="105"/>
      <c r="T217" s="105"/>
      <c r="U217" s="105"/>
      <c r="V217" s="105"/>
      <c r="W217" s="105"/>
      <c r="X217" s="105"/>
      <c r="Y217" s="105"/>
      <c r="Z217" s="105"/>
      <c r="AA217" s="221"/>
      <c r="AB217" s="221"/>
      <c r="AC217" s="221"/>
      <c r="AD217" s="221"/>
      <c r="AE217" s="221"/>
      <c r="AF217" s="221"/>
      <c r="AG217" s="221"/>
      <c r="AH217" s="221"/>
      <c r="AI217" s="221"/>
      <c r="AJ217" s="221"/>
      <c r="AK217" s="221"/>
      <c r="AL217" s="221"/>
      <c r="AM217" s="221"/>
      <c r="AN217" s="221"/>
      <c r="AO217" s="221"/>
      <c r="AP217" s="221"/>
      <c r="AQ217" s="221"/>
      <c r="AR217" s="221"/>
      <c r="AS217" s="221"/>
      <c r="AT217" s="221"/>
      <c r="AU217" s="221"/>
      <c r="AV217" s="221"/>
      <c r="AW217" s="221"/>
      <c r="AX217" s="221"/>
      <c r="AY217" s="221"/>
      <c r="AZ217" s="221"/>
      <c r="BA217" s="221"/>
      <c r="BB217" s="221"/>
      <c r="BC217" s="221"/>
      <c r="BD217" s="221"/>
      <c r="BE217" s="221"/>
      <c r="BF217" s="221"/>
      <c r="BG217" s="221"/>
      <c r="BH217" s="221"/>
      <c r="BI217" s="221"/>
      <c r="BJ217" s="192"/>
      <c r="BK217" s="192"/>
      <c r="BL217" s="192"/>
      <c r="BM217" s="192"/>
      <c r="BN217" s="192"/>
      <c r="BO217" s="192"/>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c r="FT217"/>
      <c r="FU217"/>
      <c r="FV217"/>
      <c r="FW217"/>
      <c r="FX217"/>
      <c r="FY217"/>
      <c r="FZ217"/>
      <c r="GA217"/>
      <c r="GB217"/>
      <c r="GC217"/>
      <c r="GD217"/>
      <c r="GE217"/>
      <c r="GF217"/>
      <c r="GG217"/>
      <c r="GH217"/>
      <c r="GI217"/>
      <c r="GJ217"/>
      <c r="GK217"/>
      <c r="GL217"/>
      <c r="GM217"/>
      <c r="GN217"/>
      <c r="GO217"/>
      <c r="GP217"/>
      <c r="GQ217"/>
      <c r="GR217"/>
      <c r="GS217"/>
      <c r="GT217"/>
      <c r="GU217"/>
      <c r="GV217"/>
      <c r="GW217"/>
      <c r="GX217"/>
      <c r="GY217"/>
      <c r="GZ217"/>
      <c r="HA217"/>
      <c r="HB217"/>
      <c r="HC217"/>
      <c r="HD217"/>
      <c r="HE217"/>
      <c r="HF217"/>
      <c r="HG217"/>
      <c r="HH217"/>
      <c r="HI217"/>
      <c r="HJ217"/>
      <c r="HK217"/>
      <c r="HL217"/>
      <c r="HM217"/>
      <c r="HN217"/>
      <c r="HO217"/>
      <c r="HP217"/>
      <c r="HQ217"/>
      <c r="HR217"/>
      <c r="HS217"/>
      <c r="HT217"/>
      <c r="HU217"/>
      <c r="HV217"/>
      <c r="HW217"/>
      <c r="HX217"/>
      <c r="HY217"/>
      <c r="HZ217"/>
      <c r="IA217"/>
      <c r="IB217"/>
      <c r="IC217"/>
      <c r="ID217"/>
      <c r="IE217"/>
      <c r="IF217"/>
      <c r="IG217"/>
      <c r="IH217"/>
      <c r="II217"/>
      <c r="IJ217"/>
      <c r="IK217"/>
      <c r="IL217"/>
      <c r="IM217"/>
      <c r="IN217"/>
      <c r="IO217"/>
      <c r="IP217"/>
      <c r="IQ217"/>
      <c r="IR217"/>
      <c r="IS217"/>
      <c r="IT217"/>
      <c r="IU217"/>
      <c r="IV217"/>
    </row>
    <row r="218" spans="1:256" s="5" customFormat="1" ht="12.75" hidden="1" customHeight="1" outlineLevel="2">
      <c r="A218" s="9"/>
      <c r="B218" s="9"/>
      <c r="C218" s="26"/>
      <c r="D218" s="338"/>
      <c r="E218" s="88">
        <v>5</v>
      </c>
      <c r="F218" s="27"/>
      <c r="G218" s="213"/>
      <c r="H218" s="152"/>
      <c r="I218" s="152"/>
      <c r="J218" s="152"/>
      <c r="K218" s="151"/>
      <c r="L218" s="70">
        <f>IF(A11taxstdlife="n/a","n/a",IF(L$3&gt;(A11taxstdlife+$E218),(Input!$K$51-Input!$K$85)-SUM($K218:K218),(Input!$K$51-Input!$K$85)/A11taxstdlife))</f>
        <v>0.6803750411207774</v>
      </c>
      <c r="M218" s="70">
        <f>IF(A11taxstdlife="n/a","n/a",IF(M$3&gt;(A11taxstdlife+$E218),(Input!$K$51-Input!$K$85)-SUM($K218:L218),(Input!$K$51-Input!$K$85)/A11taxstdlife))</f>
        <v>0.6803750411207774</v>
      </c>
      <c r="N218" s="70">
        <f>IF(A11taxstdlife="n/a","n/a",IF(N$3&gt;(A11taxstdlife+$E218),(Input!$K$51-Input!$K$85)-SUM($K218:M218),(Input!$K$51-Input!$K$85)/A11taxstdlife))</f>
        <v>0.6803750411207774</v>
      </c>
      <c r="O218" s="70">
        <f>IF(A11taxstdlife="n/a","n/a",IF(O$3&gt;(A11taxstdlife+$E218),(Input!$K$51-Input!$K$85)-SUM($K218:N218),(Input!$K$51-Input!$K$85)/A11taxstdlife))</f>
        <v>0.6803750411207774</v>
      </c>
      <c r="P218" s="70">
        <f>IF(A11taxstdlife="n/a","n/a",IF(P$3&gt;(A11taxstdlife+$E218),(Input!$K$51-Input!$K$85)-SUM($K218:O218),(Input!$K$51-Input!$K$85)/A11taxstdlife))</f>
        <v>6.8037504112077318E-2</v>
      </c>
      <c r="Q218" s="70">
        <f>IF(A11taxstdlife="n/a","n/a",IF(Q$3&gt;(A11taxstdlife+$E218),(Input!$K$51-Input!$K$85)-SUM($K218:P218),(Input!$K$51-Input!$K$85)/A11taxstdlife))</f>
        <v>0</v>
      </c>
      <c r="R218" s="70"/>
      <c r="S218" s="105"/>
      <c r="T218" s="105"/>
      <c r="U218" s="105"/>
      <c r="V218" s="105"/>
      <c r="W218" s="105"/>
      <c r="X218" s="105"/>
      <c r="Y218" s="105"/>
      <c r="Z218" s="105"/>
      <c r="AA218" s="221"/>
      <c r="AB218" s="221"/>
      <c r="AC218" s="221"/>
      <c r="AD218" s="221"/>
      <c r="AE218" s="221"/>
      <c r="AF218" s="221"/>
      <c r="AG218" s="221"/>
      <c r="AH218" s="221"/>
      <c r="AI218" s="221"/>
      <c r="AJ218" s="221"/>
      <c r="AK218" s="221"/>
      <c r="AL218" s="221"/>
      <c r="AM218" s="221"/>
      <c r="AN218" s="221"/>
      <c r="AO218" s="221"/>
      <c r="AP218" s="221"/>
      <c r="AQ218" s="221"/>
      <c r="AR218" s="221"/>
      <c r="AS218" s="221"/>
      <c r="AT218" s="221"/>
      <c r="AU218" s="221"/>
      <c r="AV218" s="221"/>
      <c r="AW218" s="221"/>
      <c r="AX218" s="221"/>
      <c r="AY218" s="221"/>
      <c r="AZ218" s="221"/>
      <c r="BA218" s="221"/>
      <c r="BB218" s="221"/>
      <c r="BC218" s="221"/>
      <c r="BD218" s="221"/>
      <c r="BE218" s="221"/>
      <c r="BF218" s="221"/>
      <c r="BG218" s="221"/>
      <c r="BH218" s="221"/>
      <c r="BI218" s="221"/>
      <c r="BJ218" s="192"/>
      <c r="BK218" s="192"/>
      <c r="BL218" s="192"/>
      <c r="BM218" s="192"/>
      <c r="BN218" s="192"/>
      <c r="BO218" s="192"/>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c r="FT218"/>
      <c r="FU218"/>
      <c r="FV218"/>
      <c r="FW218"/>
      <c r="FX218"/>
      <c r="FY218"/>
      <c r="FZ218"/>
      <c r="GA218"/>
      <c r="GB218"/>
      <c r="GC218"/>
      <c r="GD218"/>
      <c r="GE218"/>
      <c r="GF218"/>
      <c r="GG218"/>
      <c r="GH218"/>
      <c r="GI218"/>
      <c r="GJ218"/>
      <c r="GK218"/>
      <c r="GL218"/>
      <c r="GM218"/>
      <c r="GN218"/>
      <c r="GO218"/>
      <c r="GP218"/>
      <c r="GQ218"/>
      <c r="GR218"/>
      <c r="GS218"/>
      <c r="GT218"/>
      <c r="GU218"/>
      <c r="GV218"/>
      <c r="GW218"/>
      <c r="GX218"/>
      <c r="GY218"/>
      <c r="GZ218"/>
      <c r="HA218"/>
      <c r="HB218"/>
      <c r="HC218"/>
      <c r="HD218"/>
      <c r="HE218"/>
      <c r="HF218"/>
      <c r="HG218"/>
      <c r="HH218"/>
      <c r="HI218"/>
      <c r="HJ218"/>
      <c r="HK218"/>
      <c r="HL218"/>
      <c r="HM218"/>
      <c r="HN218"/>
      <c r="HO218"/>
      <c r="HP218"/>
      <c r="HQ218"/>
      <c r="HR218"/>
      <c r="HS218"/>
      <c r="HT218"/>
      <c r="HU218"/>
      <c r="HV218"/>
      <c r="HW218"/>
      <c r="HX218"/>
      <c r="HY218"/>
      <c r="HZ218"/>
      <c r="IA218"/>
      <c r="IB218"/>
      <c r="IC218"/>
      <c r="ID218"/>
      <c r="IE218"/>
      <c r="IF218"/>
      <c r="IG218"/>
      <c r="IH218"/>
      <c r="II218"/>
      <c r="IJ218"/>
      <c r="IK218"/>
      <c r="IL218"/>
      <c r="IM218"/>
      <c r="IN218"/>
      <c r="IO218"/>
      <c r="IP218"/>
      <c r="IQ218"/>
      <c r="IR218"/>
      <c r="IS218"/>
      <c r="IT218"/>
      <c r="IU218"/>
      <c r="IV218"/>
    </row>
    <row r="219" spans="1:256" s="5" customFormat="1" ht="12.75" hidden="1" customHeight="1" outlineLevel="2">
      <c r="A219" s="9"/>
      <c r="B219" s="9"/>
      <c r="C219" s="26"/>
      <c r="D219" s="338"/>
      <c r="E219" s="88">
        <v>6</v>
      </c>
      <c r="F219" s="27"/>
      <c r="G219" s="213"/>
      <c r="H219" s="152"/>
      <c r="I219" s="152"/>
      <c r="J219" s="152"/>
      <c r="K219" s="152"/>
      <c r="L219" s="151"/>
      <c r="M219" s="70">
        <f>IF(A11taxstdlife="n/a","n/a",IF(M$3&gt;(A11taxstdlife+$E219),(Input!$L$51-Input!$L$85)-SUM($L219:L219),(Input!$L$51-Input!$L$85)/A11taxstdlife))</f>
        <v>1.4223607347200991</v>
      </c>
      <c r="N219" s="70">
        <f>IF(A11taxstdlife="n/a","n/a",IF(N$3&gt;(A11taxstdlife+$E219),(Input!$L$51-Input!$L$85)-SUM($L219:M219),(Input!$L$51-Input!$L$85)/A11taxstdlife))</f>
        <v>1.4223607347200991</v>
      </c>
      <c r="O219" s="70">
        <f>IF(A11taxstdlife="n/a","n/a",IF(O$3&gt;(A11taxstdlife+$E219),(Input!$L$51-Input!$L$85)-SUM($L219:N219),(Input!$L$51-Input!$L$85)/A11taxstdlife))</f>
        <v>1.4223607347200991</v>
      </c>
      <c r="P219" s="70">
        <f>IF(A11taxstdlife="n/a","n/a",IF(P$3&gt;(A11taxstdlife+$E219),(Input!$L$51-Input!$L$85)-SUM($L219:O219),(Input!$L$51-Input!$L$85)/A11taxstdlife))</f>
        <v>1.4223607347200991</v>
      </c>
      <c r="Q219" s="70">
        <f>IF(A11taxstdlife="n/a","n/a",IF(Q$3&gt;(A11taxstdlife+$E219),(Input!$L$51-Input!$L$85)-SUM($L219:P219),(Input!$L$51-Input!$L$85)/A11taxstdlife))</f>
        <v>0.14223607347200939</v>
      </c>
      <c r="R219" s="70"/>
      <c r="S219" s="105"/>
      <c r="T219" s="105"/>
      <c r="U219" s="105"/>
      <c r="V219" s="105"/>
      <c r="W219" s="105"/>
      <c r="X219" s="105"/>
      <c r="Y219" s="105"/>
      <c r="Z219" s="105"/>
      <c r="AA219" s="221"/>
      <c r="AB219" s="221"/>
      <c r="AC219" s="221"/>
      <c r="AD219" s="221"/>
      <c r="AE219" s="221"/>
      <c r="AF219" s="221"/>
      <c r="AG219" s="221"/>
      <c r="AH219" s="221"/>
      <c r="AI219" s="221"/>
      <c r="AJ219" s="221"/>
      <c r="AK219" s="221"/>
      <c r="AL219" s="221"/>
      <c r="AM219" s="221"/>
      <c r="AN219" s="221"/>
      <c r="AO219" s="221"/>
      <c r="AP219" s="221"/>
      <c r="AQ219" s="221"/>
      <c r="AR219" s="221"/>
      <c r="AS219" s="221"/>
      <c r="AT219" s="221"/>
      <c r="AU219" s="221"/>
      <c r="AV219" s="221"/>
      <c r="AW219" s="221"/>
      <c r="AX219" s="221"/>
      <c r="AY219" s="221"/>
      <c r="AZ219" s="221"/>
      <c r="BA219" s="221"/>
      <c r="BB219" s="221"/>
      <c r="BC219" s="221"/>
      <c r="BD219" s="221"/>
      <c r="BE219" s="221"/>
      <c r="BF219" s="221"/>
      <c r="BG219" s="221"/>
      <c r="BH219" s="221"/>
      <c r="BI219" s="221"/>
      <c r="BJ219" s="192"/>
      <c r="BK219" s="192"/>
      <c r="BL219" s="192"/>
      <c r="BM219" s="192"/>
      <c r="BN219" s="192"/>
      <c r="BO219" s="192"/>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c r="DY219"/>
      <c r="DZ219"/>
      <c r="EA219"/>
      <c r="EB219"/>
      <c r="EC219"/>
      <c r="ED219"/>
      <c r="EE219"/>
      <c r="EF219"/>
      <c r="EG219"/>
      <c r="EH219"/>
      <c r="EI219"/>
      <c r="EJ219"/>
      <c r="EK219"/>
      <c r="EL219"/>
      <c r="EM219"/>
      <c r="EN219"/>
      <c r="EO219"/>
      <c r="EP219"/>
      <c r="EQ219"/>
      <c r="ER219"/>
      <c r="ES219"/>
      <c r="ET219"/>
      <c r="EU219"/>
      <c r="EV219"/>
      <c r="EW219"/>
      <c r="EX219"/>
      <c r="EY219"/>
      <c r="EZ219"/>
      <c r="FA219"/>
      <c r="FB219"/>
      <c r="FC219"/>
      <c r="FD219"/>
      <c r="FE219"/>
      <c r="FF219"/>
      <c r="FG219"/>
      <c r="FH219"/>
      <c r="FI219"/>
      <c r="FJ219"/>
      <c r="FK219"/>
      <c r="FL219"/>
      <c r="FM219"/>
      <c r="FN219"/>
      <c r="FO219"/>
      <c r="FP219"/>
      <c r="FQ219"/>
      <c r="FR219"/>
      <c r="FS219"/>
      <c r="FT219"/>
      <c r="FU219"/>
      <c r="FV219"/>
      <c r="FW219"/>
      <c r="FX219"/>
      <c r="FY219"/>
      <c r="FZ219"/>
      <c r="GA219"/>
      <c r="GB219"/>
      <c r="GC219"/>
      <c r="GD219"/>
      <c r="GE219"/>
      <c r="GF219"/>
      <c r="GG219"/>
      <c r="GH219"/>
      <c r="GI219"/>
      <c r="GJ219"/>
      <c r="GK219"/>
      <c r="GL219"/>
      <c r="GM219"/>
      <c r="GN219"/>
      <c r="GO219"/>
      <c r="GP219"/>
      <c r="GQ219"/>
      <c r="GR219"/>
      <c r="GS219"/>
      <c r="GT219"/>
      <c r="GU219"/>
      <c r="GV219"/>
      <c r="GW219"/>
      <c r="GX219"/>
      <c r="GY219"/>
      <c r="GZ219"/>
      <c r="HA219"/>
      <c r="HB219"/>
      <c r="HC219"/>
      <c r="HD219"/>
      <c r="HE219"/>
      <c r="HF219"/>
      <c r="HG219"/>
      <c r="HH219"/>
      <c r="HI219"/>
      <c r="HJ219"/>
      <c r="HK219"/>
      <c r="HL219"/>
      <c r="HM219"/>
      <c r="HN219"/>
      <c r="HO219"/>
      <c r="HP219"/>
      <c r="HQ219"/>
      <c r="HR219"/>
      <c r="HS219"/>
      <c r="HT219"/>
      <c r="HU219"/>
      <c r="HV219"/>
      <c r="HW219"/>
      <c r="HX219"/>
      <c r="HY219"/>
      <c r="HZ219"/>
      <c r="IA219"/>
      <c r="IB219"/>
      <c r="IC219"/>
      <c r="ID219"/>
      <c r="IE219"/>
      <c r="IF219"/>
      <c r="IG219"/>
      <c r="IH219"/>
      <c r="II219"/>
      <c r="IJ219"/>
      <c r="IK219"/>
      <c r="IL219"/>
      <c r="IM219"/>
      <c r="IN219"/>
      <c r="IO219"/>
      <c r="IP219"/>
      <c r="IQ219"/>
      <c r="IR219"/>
      <c r="IS219"/>
      <c r="IT219"/>
      <c r="IU219"/>
      <c r="IV219"/>
    </row>
    <row r="220" spans="1:256" s="5" customFormat="1" ht="12.75" hidden="1" customHeight="1" outlineLevel="2">
      <c r="A220" s="9"/>
      <c r="B220" s="9"/>
      <c r="C220" s="26"/>
      <c r="D220" s="338"/>
      <c r="E220" s="88">
        <v>7</v>
      </c>
      <c r="F220" s="27"/>
      <c r="G220" s="213"/>
      <c r="H220" s="152"/>
      <c r="I220" s="152"/>
      <c r="J220" s="152"/>
      <c r="K220" s="152"/>
      <c r="L220" s="152"/>
      <c r="M220" s="151"/>
      <c r="N220" s="70">
        <f>IF(A11taxstdlife="n/a","n/a",IF(N$3&gt;(A11taxstdlife+$E220),(Input!$M$51-Input!$M$85)-SUM($M220:M220),(Input!$M$51-Input!$M$85)/A11taxstdlife))</f>
        <v>0</v>
      </c>
      <c r="O220" s="70">
        <f>IF(A11taxstdlife="n/a","n/a",IF(O$3&gt;(A11taxstdlife+$E220),(Input!$M$51-Input!$M$85)-SUM($M220:N220),(Input!$M$51-Input!$M$85)/A11taxstdlife))</f>
        <v>0</v>
      </c>
      <c r="P220" s="70">
        <f>IF(A11taxstdlife="n/a","n/a",IF(P$3&gt;(A11taxstdlife+$E220),(Input!$M$51-Input!$M$85)-SUM($M220:O220),(Input!$M$51-Input!$M$85)/A11taxstdlife))</f>
        <v>0</v>
      </c>
      <c r="Q220" s="70">
        <f>IF(A11taxstdlife="n/a","n/a",IF(Q$3&gt;(A11taxstdlife+$E220),(Input!$M$51-Input!$M$85)-SUM($M220:P220),(Input!$M$51-Input!$M$85)/A11taxstdlife))</f>
        <v>0</v>
      </c>
      <c r="R220" s="70"/>
      <c r="S220" s="105"/>
      <c r="T220" s="105"/>
      <c r="U220" s="105"/>
      <c r="V220" s="105"/>
      <c r="W220" s="105"/>
      <c r="X220" s="105"/>
      <c r="Y220" s="105"/>
      <c r="Z220" s="105"/>
      <c r="AA220" s="221"/>
      <c r="AB220" s="221"/>
      <c r="AC220" s="221"/>
      <c r="AD220" s="221"/>
      <c r="AE220" s="221"/>
      <c r="AF220" s="221"/>
      <c r="AG220" s="221"/>
      <c r="AH220" s="221"/>
      <c r="AI220" s="221"/>
      <c r="AJ220" s="221"/>
      <c r="AK220" s="221"/>
      <c r="AL220" s="221"/>
      <c r="AM220" s="221"/>
      <c r="AN220" s="221"/>
      <c r="AO220" s="221"/>
      <c r="AP220" s="221"/>
      <c r="AQ220" s="221"/>
      <c r="AR220" s="221"/>
      <c r="AS220" s="221"/>
      <c r="AT220" s="221"/>
      <c r="AU220" s="221"/>
      <c r="AV220" s="221"/>
      <c r="AW220" s="221"/>
      <c r="AX220" s="221"/>
      <c r="AY220" s="221"/>
      <c r="AZ220" s="221"/>
      <c r="BA220" s="221"/>
      <c r="BB220" s="221"/>
      <c r="BC220" s="221"/>
      <c r="BD220" s="221"/>
      <c r="BE220" s="221"/>
      <c r="BF220" s="221"/>
      <c r="BG220" s="221"/>
      <c r="BH220" s="221"/>
      <c r="BI220" s="221"/>
      <c r="BJ220" s="192"/>
      <c r="BK220" s="192"/>
      <c r="BL220" s="192"/>
      <c r="BM220" s="192"/>
      <c r="BN220" s="192"/>
      <c r="BO220" s="192"/>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c r="FT220"/>
      <c r="FU220"/>
      <c r="FV220"/>
      <c r="FW220"/>
      <c r="FX220"/>
      <c r="FY220"/>
      <c r="FZ220"/>
      <c r="GA220"/>
      <c r="GB220"/>
      <c r="GC220"/>
      <c r="GD220"/>
      <c r="GE220"/>
      <c r="GF220"/>
      <c r="GG220"/>
      <c r="GH220"/>
      <c r="GI220"/>
      <c r="GJ220"/>
      <c r="GK220"/>
      <c r="GL220"/>
      <c r="GM220"/>
      <c r="GN220"/>
      <c r="GO220"/>
      <c r="GP220"/>
      <c r="GQ220"/>
      <c r="GR220"/>
      <c r="GS220"/>
      <c r="GT220"/>
      <c r="GU220"/>
      <c r="GV220"/>
      <c r="GW220"/>
      <c r="GX220"/>
      <c r="GY220"/>
      <c r="GZ220"/>
      <c r="HA220"/>
      <c r="HB220"/>
      <c r="HC220"/>
      <c r="HD220"/>
      <c r="HE220"/>
      <c r="HF220"/>
      <c r="HG220"/>
      <c r="HH220"/>
      <c r="HI220"/>
      <c r="HJ220"/>
      <c r="HK220"/>
      <c r="HL220"/>
      <c r="HM220"/>
      <c r="HN220"/>
      <c r="HO220"/>
      <c r="HP220"/>
      <c r="HQ220"/>
      <c r="HR220"/>
      <c r="HS220"/>
      <c r="HT220"/>
      <c r="HU220"/>
      <c r="HV220"/>
      <c r="HW220"/>
      <c r="HX220"/>
      <c r="HY220"/>
      <c r="HZ220"/>
      <c r="IA220"/>
      <c r="IB220"/>
      <c r="IC220"/>
      <c r="ID220"/>
      <c r="IE220"/>
      <c r="IF220"/>
      <c r="IG220"/>
      <c r="IH220"/>
      <c r="II220"/>
      <c r="IJ220"/>
      <c r="IK220"/>
      <c r="IL220"/>
      <c r="IM220"/>
      <c r="IN220"/>
      <c r="IO220"/>
      <c r="IP220"/>
      <c r="IQ220"/>
      <c r="IR220"/>
      <c r="IS220"/>
      <c r="IT220"/>
      <c r="IU220"/>
      <c r="IV220"/>
    </row>
    <row r="221" spans="1:256" s="5" customFormat="1" ht="12.75" hidden="1" customHeight="1" outlineLevel="2">
      <c r="A221" s="9"/>
      <c r="B221" s="9"/>
      <c r="C221" s="26"/>
      <c r="D221" s="338"/>
      <c r="E221" s="88">
        <v>8</v>
      </c>
      <c r="F221" s="27"/>
      <c r="G221" s="213"/>
      <c r="H221" s="152"/>
      <c r="I221" s="152"/>
      <c r="J221" s="152"/>
      <c r="K221" s="152"/>
      <c r="L221" s="152"/>
      <c r="M221" s="152"/>
      <c r="N221" s="151"/>
      <c r="O221" s="70">
        <f>IF(A11taxstdlife="n/a","n/a",IF(O$3&gt;(A11taxstdlife+$E221),(Input!$N$51-Input!$N$85)-SUM($N221:N221),(Input!$N$51-Input!$N$85)/A11taxstdlife))</f>
        <v>0</v>
      </c>
      <c r="P221" s="70">
        <f>IF(A11taxstdlife="n/a","n/a",IF(P$3&gt;(A11taxstdlife+$E221),(Input!$N$51-Input!$N$85)-SUM($N221:O221),(Input!$N$51-Input!$N$85)/A11taxstdlife))</f>
        <v>0</v>
      </c>
      <c r="Q221" s="70">
        <f>IF(A11taxstdlife="n/a","n/a",IF(Q$3&gt;(A11taxstdlife+$E221),(Input!$N$51-Input!$N$85)-SUM($N221:P221),(Input!$N$51-Input!$N$85)/A11taxstdlife))</f>
        <v>0</v>
      </c>
      <c r="R221" s="70"/>
      <c r="S221" s="105"/>
      <c r="T221" s="105"/>
      <c r="U221" s="105"/>
      <c r="V221" s="105"/>
      <c r="W221" s="105"/>
      <c r="X221" s="105"/>
      <c r="Y221" s="105"/>
      <c r="Z221" s="105"/>
      <c r="AA221" s="221"/>
      <c r="AB221" s="221"/>
      <c r="AC221" s="221"/>
      <c r="AD221" s="221"/>
      <c r="AE221" s="221"/>
      <c r="AF221" s="221"/>
      <c r="AG221" s="221"/>
      <c r="AH221" s="221"/>
      <c r="AI221" s="221"/>
      <c r="AJ221" s="221"/>
      <c r="AK221" s="221"/>
      <c r="AL221" s="221"/>
      <c r="AM221" s="221"/>
      <c r="AN221" s="221"/>
      <c r="AO221" s="221"/>
      <c r="AP221" s="221"/>
      <c r="AQ221" s="221"/>
      <c r="AR221" s="221"/>
      <c r="AS221" s="221"/>
      <c r="AT221" s="221"/>
      <c r="AU221" s="221"/>
      <c r="AV221" s="221"/>
      <c r="AW221" s="221"/>
      <c r="AX221" s="221"/>
      <c r="AY221" s="221"/>
      <c r="AZ221" s="221"/>
      <c r="BA221" s="221"/>
      <c r="BB221" s="221"/>
      <c r="BC221" s="221"/>
      <c r="BD221" s="221"/>
      <c r="BE221" s="221"/>
      <c r="BF221" s="221"/>
      <c r="BG221" s="221"/>
      <c r="BH221" s="221"/>
      <c r="BI221" s="221"/>
      <c r="BJ221" s="192"/>
      <c r="BK221" s="192"/>
      <c r="BL221" s="192"/>
      <c r="BM221" s="192"/>
      <c r="BN221" s="192"/>
      <c r="BO221" s="192"/>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c r="DY221"/>
      <c r="DZ221"/>
      <c r="EA221"/>
      <c r="EB221"/>
      <c r="EC221"/>
      <c r="ED221"/>
      <c r="EE221"/>
      <c r="EF221"/>
      <c r="EG221"/>
      <c r="EH221"/>
      <c r="EI221"/>
      <c r="EJ221"/>
      <c r="EK221"/>
      <c r="EL221"/>
      <c r="EM221"/>
      <c r="EN221"/>
      <c r="EO221"/>
      <c r="EP221"/>
      <c r="EQ221"/>
      <c r="ER221"/>
      <c r="ES221"/>
      <c r="ET221"/>
      <c r="EU221"/>
      <c r="EV221"/>
      <c r="EW221"/>
      <c r="EX221"/>
      <c r="EY221"/>
      <c r="EZ221"/>
      <c r="FA221"/>
      <c r="FB221"/>
      <c r="FC221"/>
      <c r="FD221"/>
      <c r="FE221"/>
      <c r="FF221"/>
      <c r="FG221"/>
      <c r="FH221"/>
      <c r="FI221"/>
      <c r="FJ221"/>
      <c r="FK221"/>
      <c r="FL221"/>
      <c r="FM221"/>
      <c r="FN221"/>
      <c r="FO221"/>
      <c r="FP221"/>
      <c r="FQ221"/>
      <c r="FR221"/>
      <c r="FS221"/>
      <c r="FT221"/>
      <c r="FU221"/>
      <c r="FV221"/>
      <c r="FW221"/>
      <c r="FX221"/>
      <c r="FY221"/>
      <c r="FZ221"/>
      <c r="GA221"/>
      <c r="GB221"/>
      <c r="GC221"/>
      <c r="GD221"/>
      <c r="GE221"/>
      <c r="GF221"/>
      <c r="GG221"/>
      <c r="GH221"/>
      <c r="GI221"/>
      <c r="GJ221"/>
      <c r="GK221"/>
      <c r="GL221"/>
      <c r="GM221"/>
      <c r="GN221"/>
      <c r="GO221"/>
      <c r="GP221"/>
      <c r="GQ221"/>
      <c r="GR221"/>
      <c r="GS221"/>
      <c r="GT221"/>
      <c r="GU221"/>
      <c r="GV221"/>
      <c r="GW221"/>
      <c r="GX221"/>
      <c r="GY221"/>
      <c r="GZ221"/>
      <c r="HA221"/>
      <c r="HB221"/>
      <c r="HC221"/>
      <c r="HD221"/>
      <c r="HE221"/>
      <c r="HF221"/>
      <c r="HG221"/>
      <c r="HH221"/>
      <c r="HI221"/>
      <c r="HJ221"/>
      <c r="HK221"/>
      <c r="HL221"/>
      <c r="HM221"/>
      <c r="HN221"/>
      <c r="HO221"/>
      <c r="HP221"/>
      <c r="HQ221"/>
      <c r="HR221"/>
      <c r="HS221"/>
      <c r="HT221"/>
      <c r="HU221"/>
      <c r="HV221"/>
      <c r="HW221"/>
      <c r="HX221"/>
      <c r="HY221"/>
      <c r="HZ221"/>
      <c r="IA221"/>
      <c r="IB221"/>
      <c r="IC221"/>
      <c r="ID221"/>
      <c r="IE221"/>
      <c r="IF221"/>
      <c r="IG221"/>
      <c r="IH221"/>
      <c r="II221"/>
      <c r="IJ221"/>
      <c r="IK221"/>
      <c r="IL221"/>
      <c r="IM221"/>
      <c r="IN221"/>
      <c r="IO221"/>
      <c r="IP221"/>
      <c r="IQ221"/>
      <c r="IR221"/>
      <c r="IS221"/>
      <c r="IT221"/>
      <c r="IU221"/>
      <c r="IV221"/>
    </row>
    <row r="222" spans="1:256" s="5" customFormat="1" ht="12.75" hidden="1" customHeight="1" outlineLevel="2">
      <c r="A222" s="9"/>
      <c r="B222" s="9"/>
      <c r="C222" s="26"/>
      <c r="D222" s="338"/>
      <c r="E222" s="88">
        <v>9</v>
      </c>
      <c r="F222" s="27"/>
      <c r="G222" s="213"/>
      <c r="H222" s="152"/>
      <c r="I222" s="152"/>
      <c r="J222" s="152"/>
      <c r="K222" s="152"/>
      <c r="L222" s="152"/>
      <c r="M222" s="152"/>
      <c r="N222" s="152"/>
      <c r="O222" s="151"/>
      <c r="P222" s="70">
        <f>IF(A11taxstdlife="n/a","n/a",IF(P$3&gt;(A11taxstdlife+$E222),(Input!$O$51-Input!$O$85)-SUM($O222:O222),(Input!$O$51-Input!$O$85)/A11taxstdlife))</f>
        <v>0</v>
      </c>
      <c r="Q222" s="70">
        <f>IF(A11taxstdlife="n/a","n/a",IF(Q$3&gt;(A11taxstdlife+$E222),(Input!$O$51-Input!$O$85)-SUM($O222:P222),(Input!$O$51-Input!$O$85)/A11taxstdlife))</f>
        <v>0</v>
      </c>
      <c r="R222" s="70"/>
      <c r="S222" s="105"/>
      <c r="T222" s="105"/>
      <c r="U222" s="105"/>
      <c r="V222" s="105"/>
      <c r="W222" s="105"/>
      <c r="X222" s="105"/>
      <c r="Y222" s="105"/>
      <c r="Z222" s="105"/>
      <c r="AA222" s="221"/>
      <c r="AB222" s="221"/>
      <c r="AC222" s="221"/>
      <c r="AD222" s="221"/>
      <c r="AE222" s="221"/>
      <c r="AF222" s="221"/>
      <c r="AG222" s="221"/>
      <c r="AH222" s="221"/>
      <c r="AI222" s="221"/>
      <c r="AJ222" s="221"/>
      <c r="AK222" s="221"/>
      <c r="AL222" s="221"/>
      <c r="AM222" s="221"/>
      <c r="AN222" s="221"/>
      <c r="AO222" s="221"/>
      <c r="AP222" s="221"/>
      <c r="AQ222" s="221"/>
      <c r="AR222" s="221"/>
      <c r="AS222" s="221"/>
      <c r="AT222" s="221"/>
      <c r="AU222" s="221"/>
      <c r="AV222" s="221"/>
      <c r="AW222" s="221"/>
      <c r="AX222" s="221"/>
      <c r="AY222" s="221"/>
      <c r="AZ222" s="221"/>
      <c r="BA222" s="221"/>
      <c r="BB222" s="221"/>
      <c r="BC222" s="221"/>
      <c r="BD222" s="221"/>
      <c r="BE222" s="221"/>
      <c r="BF222" s="221"/>
      <c r="BG222" s="221"/>
      <c r="BH222" s="221"/>
      <c r="BI222" s="221"/>
      <c r="BJ222" s="192"/>
      <c r="BK222" s="192"/>
      <c r="BL222" s="192"/>
      <c r="BM222" s="192"/>
      <c r="BN222" s="192"/>
      <c r="BO222" s="19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c r="DY222"/>
      <c r="DZ222"/>
      <c r="EA222"/>
      <c r="EB222"/>
      <c r="EC222"/>
      <c r="ED222"/>
      <c r="EE222"/>
      <c r="EF222"/>
      <c r="EG222"/>
      <c r="EH222"/>
      <c r="EI222"/>
      <c r="EJ222"/>
      <c r="EK222"/>
      <c r="EL222"/>
      <c r="EM222"/>
      <c r="EN222"/>
      <c r="EO222"/>
      <c r="EP222"/>
      <c r="EQ222"/>
      <c r="ER222"/>
      <c r="ES222"/>
      <c r="ET222"/>
      <c r="EU222"/>
      <c r="EV222"/>
      <c r="EW222"/>
      <c r="EX222"/>
      <c r="EY222"/>
      <c r="EZ222"/>
      <c r="FA222"/>
      <c r="FB222"/>
      <c r="FC222"/>
      <c r="FD222"/>
      <c r="FE222"/>
      <c r="FF222"/>
      <c r="FG222"/>
      <c r="FH222"/>
      <c r="FI222"/>
      <c r="FJ222"/>
      <c r="FK222"/>
      <c r="FL222"/>
      <c r="FM222"/>
      <c r="FN222"/>
      <c r="FO222"/>
      <c r="FP222"/>
      <c r="FQ222"/>
      <c r="FR222"/>
      <c r="FS222"/>
      <c r="FT222"/>
      <c r="FU222"/>
      <c r="FV222"/>
      <c r="FW222"/>
      <c r="FX222"/>
      <c r="FY222"/>
      <c r="FZ222"/>
      <c r="GA222"/>
      <c r="GB222"/>
      <c r="GC222"/>
      <c r="GD222"/>
      <c r="GE222"/>
      <c r="GF222"/>
      <c r="GG222"/>
      <c r="GH222"/>
      <c r="GI222"/>
      <c r="GJ222"/>
      <c r="GK222"/>
      <c r="GL222"/>
      <c r="GM222"/>
      <c r="GN222"/>
      <c r="GO222"/>
      <c r="GP222"/>
      <c r="GQ222"/>
      <c r="GR222"/>
      <c r="GS222"/>
      <c r="GT222"/>
      <c r="GU222"/>
      <c r="GV222"/>
      <c r="GW222"/>
      <c r="GX222"/>
      <c r="GY222"/>
      <c r="GZ222"/>
      <c r="HA222"/>
      <c r="HB222"/>
      <c r="HC222"/>
      <c r="HD222"/>
      <c r="HE222"/>
      <c r="HF222"/>
      <c r="HG222"/>
      <c r="HH222"/>
      <c r="HI222"/>
      <c r="HJ222"/>
      <c r="HK222"/>
      <c r="HL222"/>
      <c r="HM222"/>
      <c r="HN222"/>
      <c r="HO222"/>
      <c r="HP222"/>
      <c r="HQ222"/>
      <c r="HR222"/>
      <c r="HS222"/>
      <c r="HT222"/>
      <c r="HU222"/>
      <c r="HV222"/>
      <c r="HW222"/>
      <c r="HX222"/>
      <c r="HY222"/>
      <c r="HZ222"/>
      <c r="IA222"/>
      <c r="IB222"/>
      <c r="IC222"/>
      <c r="ID222"/>
      <c r="IE222"/>
      <c r="IF222"/>
      <c r="IG222"/>
      <c r="IH222"/>
      <c r="II222"/>
      <c r="IJ222"/>
      <c r="IK222"/>
      <c r="IL222"/>
      <c r="IM222"/>
      <c r="IN222"/>
      <c r="IO222"/>
      <c r="IP222"/>
      <c r="IQ222"/>
      <c r="IR222"/>
      <c r="IS222"/>
      <c r="IT222"/>
      <c r="IU222"/>
      <c r="IV222"/>
    </row>
    <row r="223" spans="1:256" s="5" customFormat="1" ht="12.75" hidden="1" customHeight="1" outlineLevel="2">
      <c r="A223" s="9"/>
      <c r="B223" s="9"/>
      <c r="C223" s="26"/>
      <c r="D223" s="338"/>
      <c r="E223" s="88">
        <v>10</v>
      </c>
      <c r="F223" s="27"/>
      <c r="G223" s="213"/>
      <c r="H223" s="152"/>
      <c r="I223" s="152"/>
      <c r="J223" s="152"/>
      <c r="K223" s="152"/>
      <c r="L223" s="152"/>
      <c r="M223" s="152"/>
      <c r="N223" s="152"/>
      <c r="O223" s="152"/>
      <c r="P223" s="151"/>
      <c r="Q223" s="70">
        <f>IF(A11taxstdlife="n/a","n/a",IF(Q$3&gt;(A11taxstdlife+$E223),(Input!$P$51-Input!$P$85)-SUM($P223:P223),(Input!$P$51-Input!$P$85)/A11taxstdlife))</f>
        <v>0</v>
      </c>
      <c r="R223" s="70"/>
      <c r="S223" s="105"/>
      <c r="T223" s="105"/>
      <c r="U223" s="105"/>
      <c r="V223" s="105"/>
      <c r="W223" s="105"/>
      <c r="X223" s="105"/>
      <c r="Y223" s="105"/>
      <c r="Z223" s="105"/>
      <c r="AA223" s="221"/>
      <c r="AB223" s="221"/>
      <c r="AC223" s="221"/>
      <c r="AD223" s="221"/>
      <c r="AE223" s="221"/>
      <c r="AF223" s="221"/>
      <c r="AG223" s="221"/>
      <c r="AH223" s="221"/>
      <c r="AI223" s="221"/>
      <c r="AJ223" s="221"/>
      <c r="AK223" s="221"/>
      <c r="AL223" s="221"/>
      <c r="AM223" s="221"/>
      <c r="AN223" s="221"/>
      <c r="AO223" s="221"/>
      <c r="AP223" s="221"/>
      <c r="AQ223" s="221"/>
      <c r="AR223" s="221"/>
      <c r="AS223" s="221"/>
      <c r="AT223" s="221"/>
      <c r="AU223" s="221"/>
      <c r="AV223" s="221"/>
      <c r="AW223" s="221"/>
      <c r="AX223" s="221"/>
      <c r="AY223" s="221"/>
      <c r="AZ223" s="221"/>
      <c r="BA223" s="221"/>
      <c r="BB223" s="221"/>
      <c r="BC223" s="221"/>
      <c r="BD223" s="221"/>
      <c r="BE223" s="221"/>
      <c r="BF223" s="221"/>
      <c r="BG223" s="221"/>
      <c r="BH223" s="221"/>
      <c r="BI223" s="221"/>
      <c r="BJ223" s="192"/>
      <c r="BK223" s="192"/>
      <c r="BL223" s="192"/>
      <c r="BM223" s="192"/>
      <c r="BN223" s="192"/>
      <c r="BO223" s="192"/>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c r="DY223"/>
      <c r="DZ223"/>
      <c r="EA223"/>
      <c r="EB223"/>
      <c r="EC223"/>
      <c r="ED223"/>
      <c r="EE223"/>
      <c r="EF223"/>
      <c r="EG223"/>
      <c r="EH223"/>
      <c r="EI223"/>
      <c r="EJ223"/>
      <c r="EK223"/>
      <c r="EL223"/>
      <c r="EM223"/>
      <c r="EN223"/>
      <c r="EO223"/>
      <c r="EP223"/>
      <c r="EQ223"/>
      <c r="ER223"/>
      <c r="ES223"/>
      <c r="ET223"/>
      <c r="EU223"/>
      <c r="EV223"/>
      <c r="EW223"/>
      <c r="EX223"/>
      <c r="EY223"/>
      <c r="EZ223"/>
      <c r="FA223"/>
      <c r="FB223"/>
      <c r="FC223"/>
      <c r="FD223"/>
      <c r="FE223"/>
      <c r="FF223"/>
      <c r="FG223"/>
      <c r="FH223"/>
      <c r="FI223"/>
      <c r="FJ223"/>
      <c r="FK223"/>
      <c r="FL223"/>
      <c r="FM223"/>
      <c r="FN223"/>
      <c r="FO223"/>
      <c r="FP223"/>
      <c r="FQ223"/>
      <c r="FR223"/>
      <c r="FS223"/>
      <c r="FT223"/>
      <c r="FU223"/>
      <c r="FV223"/>
      <c r="FW223"/>
      <c r="FX223"/>
      <c r="FY223"/>
      <c r="FZ223"/>
      <c r="GA223"/>
      <c r="GB223"/>
      <c r="GC223"/>
      <c r="GD223"/>
      <c r="GE223"/>
      <c r="GF223"/>
      <c r="GG223"/>
      <c r="GH223"/>
      <c r="GI223"/>
      <c r="GJ223"/>
      <c r="GK223"/>
      <c r="GL223"/>
      <c r="GM223"/>
      <c r="GN223"/>
      <c r="GO223"/>
      <c r="GP223"/>
      <c r="GQ223"/>
      <c r="GR223"/>
      <c r="GS223"/>
      <c r="GT223"/>
      <c r="GU223"/>
      <c r="GV223"/>
      <c r="GW223"/>
      <c r="GX223"/>
      <c r="GY223"/>
      <c r="GZ223"/>
      <c r="HA223"/>
      <c r="HB223"/>
      <c r="HC223"/>
      <c r="HD223"/>
      <c r="HE223"/>
      <c r="HF223"/>
      <c r="HG223"/>
      <c r="HH223"/>
      <c r="HI223"/>
      <c r="HJ223"/>
      <c r="HK223"/>
      <c r="HL223"/>
      <c r="HM223"/>
      <c r="HN223"/>
      <c r="HO223"/>
      <c r="HP223"/>
      <c r="HQ223"/>
      <c r="HR223"/>
      <c r="HS223"/>
      <c r="HT223"/>
      <c r="HU223"/>
      <c r="HV223"/>
      <c r="HW223"/>
      <c r="HX223"/>
      <c r="HY223"/>
      <c r="HZ223"/>
      <c r="IA223"/>
      <c r="IB223"/>
      <c r="IC223"/>
      <c r="ID223"/>
      <c r="IE223"/>
      <c r="IF223"/>
      <c r="IG223"/>
      <c r="IH223"/>
      <c r="II223"/>
      <c r="IJ223"/>
      <c r="IK223"/>
      <c r="IL223"/>
      <c r="IM223"/>
      <c r="IN223"/>
      <c r="IO223"/>
      <c r="IP223"/>
      <c r="IQ223"/>
      <c r="IR223"/>
      <c r="IS223"/>
      <c r="IT223"/>
      <c r="IU223"/>
      <c r="IV223"/>
    </row>
    <row r="224" spans="1:256" s="5" customFormat="1" ht="12.75" hidden="1" customHeight="1" outlineLevel="2">
      <c r="A224" s="9"/>
      <c r="B224" s="9"/>
      <c r="C224" s="26"/>
      <c r="D224" s="338"/>
      <c r="E224" s="89">
        <v>11</v>
      </c>
      <c r="F224" s="27"/>
      <c r="G224" s="213"/>
      <c r="H224" s="152"/>
      <c r="I224" s="152"/>
      <c r="J224" s="152"/>
      <c r="K224" s="152"/>
      <c r="L224" s="152"/>
      <c r="M224" s="152"/>
      <c r="N224" s="152"/>
      <c r="O224" s="152"/>
      <c r="P224" s="194"/>
      <c r="Q224" s="151"/>
      <c r="R224" s="70"/>
      <c r="S224" s="105"/>
      <c r="T224" s="105"/>
      <c r="U224" s="105"/>
      <c r="V224" s="105"/>
      <c r="W224" s="105"/>
      <c r="X224" s="105"/>
      <c r="Y224" s="105"/>
      <c r="Z224" s="105"/>
      <c r="AA224" s="221"/>
      <c r="AB224" s="221"/>
      <c r="AC224" s="221"/>
      <c r="AD224" s="221"/>
      <c r="AE224" s="221"/>
      <c r="AF224" s="221"/>
      <c r="AG224" s="221"/>
      <c r="AH224" s="221"/>
      <c r="AI224" s="221"/>
      <c r="AJ224" s="221"/>
      <c r="AK224" s="221"/>
      <c r="AL224" s="221"/>
      <c r="AM224" s="221"/>
      <c r="AN224" s="221"/>
      <c r="AO224" s="221"/>
      <c r="AP224" s="221"/>
      <c r="AQ224" s="221"/>
      <c r="AR224" s="221"/>
      <c r="AS224" s="221"/>
      <c r="AT224" s="221"/>
      <c r="AU224" s="221"/>
      <c r="AV224" s="221"/>
      <c r="AW224" s="221"/>
      <c r="AX224" s="221"/>
      <c r="AY224" s="221"/>
      <c r="AZ224" s="221"/>
      <c r="BA224" s="221"/>
      <c r="BB224" s="221"/>
      <c r="BC224" s="221"/>
      <c r="BD224" s="221"/>
      <c r="BE224" s="221"/>
      <c r="BF224" s="221"/>
      <c r="BG224" s="221"/>
      <c r="BH224" s="221"/>
      <c r="BI224" s="221"/>
      <c r="BJ224" s="192"/>
      <c r="BK224" s="192"/>
      <c r="BL224" s="192"/>
      <c r="BM224" s="192"/>
      <c r="BN224" s="192"/>
      <c r="BO224" s="192"/>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c r="DY224"/>
      <c r="DZ224"/>
      <c r="EA224"/>
      <c r="EB224"/>
      <c r="EC224"/>
      <c r="ED224"/>
      <c r="EE224"/>
      <c r="EF224"/>
      <c r="EG224"/>
      <c r="EH224"/>
      <c r="EI224"/>
      <c r="EJ224"/>
      <c r="EK224"/>
      <c r="EL224"/>
      <c r="EM224"/>
      <c r="EN224"/>
      <c r="EO224"/>
      <c r="EP224"/>
      <c r="EQ224"/>
      <c r="ER224"/>
      <c r="ES224"/>
      <c r="ET224"/>
      <c r="EU224"/>
      <c r="EV224"/>
      <c r="EW224"/>
      <c r="EX224"/>
      <c r="EY224"/>
      <c r="EZ224"/>
      <c r="FA224"/>
      <c r="FB224"/>
      <c r="FC224"/>
      <c r="FD224"/>
      <c r="FE224"/>
      <c r="FF224"/>
      <c r="FG224"/>
      <c r="FH224"/>
      <c r="FI224"/>
      <c r="FJ224"/>
      <c r="FK224"/>
      <c r="FL224"/>
      <c r="FM224"/>
      <c r="FN224"/>
      <c r="FO224"/>
      <c r="FP224"/>
      <c r="FQ224"/>
      <c r="FR224"/>
      <c r="FS224"/>
      <c r="FT224"/>
      <c r="FU224"/>
      <c r="FV224"/>
      <c r="FW224"/>
      <c r="FX224"/>
      <c r="FY224"/>
      <c r="FZ224"/>
      <c r="GA224"/>
      <c r="GB224"/>
      <c r="GC224"/>
      <c r="GD224"/>
      <c r="GE224"/>
      <c r="GF224"/>
      <c r="GG224"/>
      <c r="GH224"/>
      <c r="GI224"/>
      <c r="GJ224"/>
      <c r="GK224"/>
      <c r="GL224"/>
      <c r="GM224"/>
      <c r="GN224"/>
      <c r="GO224"/>
      <c r="GP224"/>
      <c r="GQ224"/>
      <c r="GR224"/>
      <c r="GS224"/>
      <c r="GT224"/>
      <c r="GU224"/>
      <c r="GV224"/>
      <c r="GW224"/>
      <c r="GX224"/>
      <c r="GY224"/>
      <c r="GZ224"/>
      <c r="HA224"/>
      <c r="HB224"/>
      <c r="HC224"/>
      <c r="HD224"/>
      <c r="HE224"/>
      <c r="HF224"/>
      <c r="HG224"/>
      <c r="HH224"/>
      <c r="HI224"/>
      <c r="HJ224"/>
      <c r="HK224"/>
      <c r="HL224"/>
      <c r="HM224"/>
      <c r="HN224"/>
      <c r="HO224"/>
      <c r="HP224"/>
      <c r="HQ224"/>
      <c r="HR224"/>
      <c r="HS224"/>
      <c r="HT224"/>
      <c r="HU224"/>
      <c r="HV224"/>
      <c r="HW224"/>
      <c r="HX224"/>
      <c r="HY224"/>
      <c r="HZ224"/>
      <c r="IA224"/>
      <c r="IB224"/>
      <c r="IC224"/>
      <c r="ID224"/>
      <c r="IE224"/>
      <c r="IF224"/>
      <c r="IG224"/>
      <c r="IH224"/>
      <c r="II224"/>
      <c r="IJ224"/>
      <c r="IK224"/>
      <c r="IL224"/>
      <c r="IM224"/>
      <c r="IN224"/>
      <c r="IO224"/>
      <c r="IP224"/>
      <c r="IQ224"/>
      <c r="IR224"/>
      <c r="IS224"/>
      <c r="IT224"/>
      <c r="IU224"/>
      <c r="IV224"/>
    </row>
    <row r="225" spans="1:256" s="5" customFormat="1" hidden="1" outlineLevel="1" collapsed="1">
      <c r="A225" s="9"/>
      <c r="B225" s="9"/>
      <c r="C225" s="26" t="str">
        <f>Asset11</f>
        <v>IT Systems (Corporate)</v>
      </c>
      <c r="D225" s="9"/>
      <c r="E225" s="9"/>
      <c r="F225" s="23"/>
      <c r="G225" s="214">
        <f t="shared" ref="G225:L225" si="45">-SUM(G212:G224)</f>
        <v>0</v>
      </c>
      <c r="H225" s="168">
        <f t="shared" si="45"/>
        <v>0</v>
      </c>
      <c r="I225" s="168">
        <f t="shared" si="45"/>
        <v>-0.21722089615146145</v>
      </c>
      <c r="J225" s="168">
        <f t="shared" si="45"/>
        <v>-0.28311885333437403</v>
      </c>
      <c r="K225" s="168">
        <f t="shared" si="45"/>
        <v>-0.62260441744497119</v>
      </c>
      <c r="L225" s="168">
        <f t="shared" si="45"/>
        <v>-1.3029794585657486</v>
      </c>
      <c r="M225" s="168">
        <f>IF(Input!M173&gt;0, -SUM(M212:M224), 0)</f>
        <v>0</v>
      </c>
      <c r="N225" s="168">
        <f>IF(Input!N173&gt;0, -SUM(N212:N224), 0)</f>
        <v>0</v>
      </c>
      <c r="O225" s="168">
        <f>IF(Input!O173&gt;0, -SUM(O212:O224), 0)</f>
        <v>0</v>
      </c>
      <c r="P225" s="168">
        <f>IF(Input!P173&gt;0, -SUM(P212:P224), 0)</f>
        <v>0</v>
      </c>
      <c r="Q225" s="168">
        <f>IF(Input!Q173&gt;0, -SUM(Q212:Q224), 0)</f>
        <v>0</v>
      </c>
      <c r="R225" s="66"/>
      <c r="S225" s="104"/>
      <c r="T225" s="104"/>
      <c r="U225" s="104"/>
      <c r="V225" s="104"/>
      <c r="W225" s="104"/>
      <c r="X225" s="104"/>
      <c r="Y225" s="104"/>
      <c r="Z225" s="104"/>
      <c r="AA225" s="222"/>
      <c r="AB225" s="222"/>
      <c r="AC225" s="222"/>
      <c r="AD225" s="222"/>
      <c r="AE225" s="222"/>
      <c r="AF225" s="222"/>
      <c r="AG225" s="222"/>
      <c r="AH225" s="222"/>
      <c r="AI225" s="222"/>
      <c r="AJ225" s="222"/>
      <c r="AK225" s="222"/>
      <c r="AL225" s="222"/>
      <c r="AM225" s="222"/>
      <c r="AN225" s="222"/>
      <c r="AO225" s="222"/>
      <c r="AP225" s="222"/>
      <c r="AQ225" s="222"/>
      <c r="AR225" s="222"/>
      <c r="AS225" s="222"/>
      <c r="AT225" s="222"/>
      <c r="AU225" s="222"/>
      <c r="AV225" s="222"/>
      <c r="AW225" s="222"/>
      <c r="AX225" s="222"/>
      <c r="AY225" s="222"/>
      <c r="AZ225" s="222"/>
      <c r="BA225" s="222"/>
      <c r="BB225" s="222"/>
      <c r="BC225" s="222"/>
      <c r="BD225" s="222"/>
      <c r="BE225" s="222"/>
      <c r="BF225" s="222"/>
      <c r="BG225" s="222"/>
      <c r="BH225" s="222"/>
      <c r="BI225" s="222"/>
      <c r="BJ225" s="192"/>
      <c r="BK225" s="192"/>
      <c r="BL225" s="192"/>
      <c r="BM225" s="192"/>
      <c r="BN225" s="192"/>
      <c r="BO225" s="192"/>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c r="DY225"/>
      <c r="DZ225"/>
      <c r="EA225"/>
      <c r="EB225"/>
      <c r="EC225"/>
      <c r="ED225"/>
      <c r="EE225"/>
      <c r="EF225"/>
      <c r="EG225"/>
      <c r="EH225"/>
      <c r="EI225"/>
      <c r="EJ225"/>
      <c r="EK225"/>
      <c r="EL225"/>
      <c r="EM225"/>
      <c r="EN225"/>
      <c r="EO225"/>
      <c r="EP225"/>
      <c r="EQ225"/>
      <c r="ER225"/>
      <c r="ES225"/>
      <c r="ET225"/>
      <c r="EU225"/>
      <c r="EV225"/>
      <c r="EW225"/>
      <c r="EX225"/>
      <c r="EY225"/>
      <c r="EZ225"/>
      <c r="FA225"/>
      <c r="FB225"/>
      <c r="FC225"/>
      <c r="FD225"/>
      <c r="FE225"/>
      <c r="FF225"/>
      <c r="FG225"/>
      <c r="FH225"/>
      <c r="FI225"/>
      <c r="FJ225"/>
      <c r="FK225"/>
      <c r="FL225"/>
      <c r="FM225"/>
      <c r="FN225"/>
      <c r="FO225"/>
      <c r="FP225"/>
      <c r="FQ225"/>
      <c r="FR225"/>
      <c r="FS225"/>
      <c r="FT225"/>
      <c r="FU225"/>
      <c r="FV225"/>
      <c r="FW225"/>
      <c r="FX225"/>
      <c r="FY225"/>
      <c r="FZ225"/>
      <c r="GA225"/>
      <c r="GB225"/>
      <c r="GC225"/>
      <c r="GD225"/>
      <c r="GE225"/>
      <c r="GF225"/>
      <c r="GG225"/>
      <c r="GH225"/>
      <c r="GI225"/>
      <c r="GJ225"/>
      <c r="GK225"/>
      <c r="GL225"/>
      <c r="GM225"/>
      <c r="GN225"/>
      <c r="GO225"/>
      <c r="GP225"/>
      <c r="GQ225"/>
      <c r="GR225"/>
      <c r="GS225"/>
      <c r="GT225"/>
      <c r="GU225"/>
      <c r="GV225"/>
      <c r="GW225"/>
      <c r="GX225"/>
      <c r="GY225"/>
      <c r="GZ225"/>
      <c r="HA225"/>
      <c r="HB225"/>
      <c r="HC225"/>
      <c r="HD225"/>
      <c r="HE225"/>
      <c r="HF225"/>
      <c r="HG225"/>
      <c r="HH225"/>
      <c r="HI225"/>
      <c r="HJ225"/>
      <c r="HK225"/>
      <c r="HL225"/>
      <c r="HM225"/>
      <c r="HN225"/>
      <c r="HO225"/>
      <c r="HP225"/>
      <c r="HQ225"/>
      <c r="HR225"/>
      <c r="HS225"/>
      <c r="HT225"/>
      <c r="HU225"/>
      <c r="HV225"/>
      <c r="HW225"/>
      <c r="HX225"/>
      <c r="HY225"/>
      <c r="HZ225"/>
      <c r="IA225"/>
      <c r="IB225"/>
      <c r="IC225"/>
      <c r="ID225"/>
      <c r="IE225"/>
      <c r="IF225"/>
      <c r="IG225"/>
      <c r="IH225"/>
      <c r="II225"/>
      <c r="IJ225"/>
      <c r="IK225"/>
      <c r="IL225"/>
      <c r="IM225"/>
      <c r="IN225"/>
      <c r="IO225"/>
      <c r="IP225"/>
      <c r="IQ225"/>
      <c r="IR225"/>
      <c r="IS225"/>
      <c r="IT225"/>
      <c r="IU225"/>
      <c r="IV225"/>
    </row>
    <row r="226" spans="1:256" s="5" customFormat="1" ht="12.75" hidden="1" customHeight="1" outlineLevel="2">
      <c r="A226" s="9"/>
      <c r="B226" s="32" t="str">
        <f>Asset12</f>
        <v>Telecommunications (Corporate)</v>
      </c>
      <c r="C226" s="33"/>
      <c r="D226" s="34" t="s">
        <v>65</v>
      </c>
      <c r="E226" s="33"/>
      <c r="F226" s="35"/>
      <c r="G226" s="210" t="str">
        <f>IF(G$3&gt;A12taxremlife,A12taxvalue-SUM($F226:F226),IF(A12taxremlife="N/A","n/a",A12taxvalue/A12taxremlife))</f>
        <v>n/a</v>
      </c>
      <c r="H226" s="69" t="str">
        <f>IF(H$3&gt;A12taxremlife,A12taxvalue-SUM($F226:G226),IF(A12taxremlife="N/A","n/a",A12taxvalue/A12taxremlife))</f>
        <v>n/a</v>
      </c>
      <c r="I226" s="69" t="str">
        <f>IF(I$3&gt;A12taxremlife,A12taxvalue-SUM($F226:H226),IF(A12taxremlife="N/A","n/a",A12taxvalue/A12taxremlife))</f>
        <v>n/a</v>
      </c>
      <c r="J226" s="69" t="str">
        <f>IF(J$3&gt;A12taxremlife,A12taxvalue-SUM($F226:I226),IF(A12taxremlife="N/A","n/a",A12taxvalue/A12taxremlife))</f>
        <v>n/a</v>
      </c>
      <c r="K226" s="69" t="str">
        <f>IF(K$3&gt;A12taxremlife,A12taxvalue-SUM($F226:J226),IF(A12taxremlife="N/A","n/a",A12taxvalue/A12taxremlife))</f>
        <v>n/a</v>
      </c>
      <c r="L226" s="69" t="str">
        <f>IF(L$3&gt;A12taxremlife,A12taxvalue-SUM($F226:K226),IF(A12taxremlife="N/A","n/a",A12taxvalue/A12taxremlife))</f>
        <v>n/a</v>
      </c>
      <c r="M226" s="69" t="str">
        <f>IF(M$3&gt;A12taxremlife,A12taxvalue-SUM($F226:L226),IF(A12taxremlife="N/A","n/a",A12taxvalue/A12taxremlife))</f>
        <v>n/a</v>
      </c>
      <c r="N226" s="69" t="str">
        <f>IF(N$3&gt;A12taxremlife,A12taxvalue-SUM($F226:M226),IF(A12taxremlife="N/A","n/a",A12taxvalue/A12taxremlife))</f>
        <v>n/a</v>
      </c>
      <c r="O226" s="69" t="str">
        <f>IF(O$3&gt;A12taxremlife,A12taxvalue-SUM($F226:N226),IF(A12taxremlife="N/A","n/a",A12taxvalue/A12taxremlife))</f>
        <v>n/a</v>
      </c>
      <c r="P226" s="69" t="str">
        <f>IF(P$3&gt;A12taxremlife,A12taxvalue-SUM($F226:O226),IF(A12taxremlife="N/A","n/a",A12taxvalue/A12taxremlife))</f>
        <v>n/a</v>
      </c>
      <c r="Q226" s="69" t="str">
        <f>IF(Q$3&gt;A12taxremlife,A12taxvalue-SUM($F226:P226),IF(A12taxremlife="N/A","n/a",A12taxvalue/A12taxremlife))</f>
        <v>n/a</v>
      </c>
      <c r="R226" s="69"/>
      <c r="S226" s="105"/>
      <c r="T226" s="105"/>
      <c r="U226" s="105"/>
      <c r="V226" s="105"/>
      <c r="W226" s="105"/>
      <c r="X226" s="105"/>
      <c r="Y226" s="105"/>
      <c r="Z226" s="105"/>
      <c r="AA226" s="221"/>
      <c r="AB226" s="221"/>
      <c r="AC226" s="221"/>
      <c r="AD226" s="221"/>
      <c r="AE226" s="221"/>
      <c r="AF226" s="221"/>
      <c r="AG226" s="221"/>
      <c r="AH226" s="221"/>
      <c r="AI226" s="221"/>
      <c r="AJ226" s="221"/>
      <c r="AK226" s="221"/>
      <c r="AL226" s="221"/>
      <c r="AM226" s="221"/>
      <c r="AN226" s="221"/>
      <c r="AO226" s="221"/>
      <c r="AP226" s="221"/>
      <c r="AQ226" s="221"/>
      <c r="AR226" s="221"/>
      <c r="AS226" s="221"/>
      <c r="AT226" s="221"/>
      <c r="AU226" s="221"/>
      <c r="AV226" s="221"/>
      <c r="AW226" s="221"/>
      <c r="AX226" s="221"/>
      <c r="AY226" s="221"/>
      <c r="AZ226" s="221"/>
      <c r="BA226" s="221"/>
      <c r="BB226" s="221"/>
      <c r="BC226" s="221"/>
      <c r="BD226" s="221"/>
      <c r="BE226" s="221"/>
      <c r="BF226" s="221"/>
      <c r="BG226" s="221"/>
      <c r="BH226" s="221"/>
      <c r="BI226" s="221"/>
      <c r="BJ226" s="192"/>
      <c r="BK226" s="192"/>
      <c r="BL226" s="192"/>
      <c r="BM226" s="192"/>
      <c r="BN226" s="192"/>
      <c r="BO226" s="192"/>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c r="DY226"/>
      <c r="DZ226"/>
      <c r="EA226"/>
      <c r="EB226"/>
      <c r="EC226"/>
      <c r="ED226"/>
      <c r="EE226"/>
      <c r="EF226"/>
      <c r="EG226"/>
      <c r="EH226"/>
      <c r="EI226"/>
      <c r="EJ226"/>
      <c r="EK226"/>
      <c r="EL226"/>
      <c r="EM226"/>
      <c r="EN226"/>
      <c r="EO226"/>
      <c r="EP226"/>
      <c r="EQ226"/>
      <c r="ER226"/>
      <c r="ES226"/>
      <c r="ET226"/>
      <c r="EU226"/>
      <c r="EV226"/>
      <c r="EW226"/>
      <c r="EX226"/>
      <c r="EY226"/>
      <c r="EZ226"/>
      <c r="FA226"/>
      <c r="FB226"/>
      <c r="FC226"/>
      <c r="FD226"/>
      <c r="FE226"/>
      <c r="FF226"/>
      <c r="FG226"/>
      <c r="FH226"/>
      <c r="FI226"/>
      <c r="FJ226"/>
      <c r="FK226"/>
      <c r="FL226"/>
      <c r="FM226"/>
      <c r="FN226"/>
      <c r="FO226"/>
      <c r="FP226"/>
      <c r="FQ226"/>
      <c r="FR226"/>
      <c r="FS226"/>
      <c r="FT226"/>
      <c r="FU226"/>
      <c r="FV226"/>
      <c r="FW226"/>
      <c r="FX226"/>
      <c r="FY226"/>
      <c r="FZ226"/>
      <c r="GA226"/>
      <c r="GB226"/>
      <c r="GC226"/>
      <c r="GD226"/>
      <c r="GE226"/>
      <c r="GF226"/>
      <c r="GG226"/>
      <c r="GH226"/>
      <c r="GI226"/>
      <c r="GJ226"/>
      <c r="GK226"/>
      <c r="GL226"/>
      <c r="GM226"/>
      <c r="GN226"/>
      <c r="GO226"/>
      <c r="GP226"/>
      <c r="GQ226"/>
      <c r="GR226"/>
      <c r="GS226"/>
      <c r="GT226"/>
      <c r="GU226"/>
      <c r="GV226"/>
      <c r="GW226"/>
      <c r="GX226"/>
      <c r="GY226"/>
      <c r="GZ226"/>
      <c r="HA226"/>
      <c r="HB226"/>
      <c r="HC226"/>
      <c r="HD226"/>
      <c r="HE226"/>
      <c r="HF226"/>
      <c r="HG226"/>
      <c r="HH226"/>
      <c r="HI226"/>
      <c r="HJ226"/>
      <c r="HK226"/>
      <c r="HL226"/>
      <c r="HM226"/>
      <c r="HN226"/>
      <c r="HO226"/>
      <c r="HP226"/>
      <c r="HQ226"/>
      <c r="HR226"/>
      <c r="HS226"/>
      <c r="HT226"/>
      <c r="HU226"/>
      <c r="HV226"/>
      <c r="HW226"/>
      <c r="HX226"/>
      <c r="HY226"/>
      <c r="HZ226"/>
      <c r="IA226"/>
      <c r="IB226"/>
      <c r="IC226"/>
      <c r="ID226"/>
      <c r="IE226"/>
      <c r="IF226"/>
      <c r="IG226"/>
      <c r="IH226"/>
      <c r="II226"/>
      <c r="IJ226"/>
      <c r="IK226"/>
      <c r="IL226"/>
      <c r="IM226"/>
      <c r="IN226"/>
      <c r="IO226"/>
      <c r="IP226"/>
      <c r="IQ226"/>
      <c r="IR226"/>
      <c r="IS226"/>
      <c r="IT226"/>
      <c r="IU226"/>
      <c r="IV226"/>
    </row>
    <row r="227" spans="1:256" s="5" customFormat="1" ht="12.75" hidden="1" customHeight="1" outlineLevel="2">
      <c r="A227" s="9"/>
      <c r="B227" s="9"/>
      <c r="C227" s="26"/>
      <c r="D227" s="337" t="s">
        <v>83</v>
      </c>
      <c r="E227" s="88">
        <v>0</v>
      </c>
      <c r="F227" s="27"/>
      <c r="G227" s="211"/>
      <c r="H227" s="70"/>
      <c r="I227" s="70"/>
      <c r="J227" s="70"/>
      <c r="K227" s="70"/>
      <c r="L227" s="70"/>
      <c r="M227" s="70"/>
      <c r="N227" s="70"/>
      <c r="O227" s="70"/>
      <c r="P227" s="70"/>
      <c r="Q227" s="70"/>
      <c r="R227" s="70"/>
      <c r="S227" s="105"/>
      <c r="T227" s="105"/>
      <c r="U227" s="105"/>
      <c r="V227" s="105"/>
      <c r="W227" s="105"/>
      <c r="X227" s="105"/>
      <c r="Y227" s="105"/>
      <c r="Z227" s="105"/>
      <c r="AA227" s="221"/>
      <c r="AB227" s="221"/>
      <c r="AC227" s="221"/>
      <c r="AD227" s="221"/>
      <c r="AE227" s="221"/>
      <c r="AF227" s="221"/>
      <c r="AG227" s="221"/>
      <c r="AH227" s="221"/>
      <c r="AI227" s="221"/>
      <c r="AJ227" s="221"/>
      <c r="AK227" s="221"/>
      <c r="AL227" s="221"/>
      <c r="AM227" s="221"/>
      <c r="AN227" s="221"/>
      <c r="AO227" s="221"/>
      <c r="AP227" s="221"/>
      <c r="AQ227" s="221"/>
      <c r="AR227" s="221"/>
      <c r="AS227" s="221"/>
      <c r="AT227" s="221"/>
      <c r="AU227" s="221"/>
      <c r="AV227" s="221"/>
      <c r="AW227" s="221"/>
      <c r="AX227" s="221"/>
      <c r="AY227" s="221"/>
      <c r="AZ227" s="221"/>
      <c r="BA227" s="221"/>
      <c r="BB227" s="221"/>
      <c r="BC227" s="221"/>
      <c r="BD227" s="221"/>
      <c r="BE227" s="221"/>
      <c r="BF227" s="221"/>
      <c r="BG227" s="221"/>
      <c r="BH227" s="221"/>
      <c r="BI227" s="221"/>
      <c r="BJ227" s="192"/>
      <c r="BK227" s="192"/>
      <c r="BL227" s="192"/>
      <c r="BM227" s="192"/>
      <c r="BN227" s="192"/>
      <c r="BO227" s="192"/>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c r="DY227"/>
      <c r="DZ227"/>
      <c r="EA227"/>
      <c r="EB227"/>
      <c r="EC227"/>
      <c r="ED227"/>
      <c r="EE227"/>
      <c r="EF227"/>
      <c r="EG227"/>
      <c r="EH227"/>
      <c r="EI227"/>
      <c r="EJ227"/>
      <c r="EK227"/>
      <c r="EL227"/>
      <c r="EM227"/>
      <c r="EN227"/>
      <c r="EO227"/>
      <c r="EP227"/>
      <c r="EQ227"/>
      <c r="ER227"/>
      <c r="ES227"/>
      <c r="ET227"/>
      <c r="EU227"/>
      <c r="EV227"/>
      <c r="EW227"/>
      <c r="EX227"/>
      <c r="EY227"/>
      <c r="EZ227"/>
      <c r="FA227"/>
      <c r="FB227"/>
      <c r="FC227"/>
      <c r="FD227"/>
      <c r="FE227"/>
      <c r="FF227"/>
      <c r="FG227"/>
      <c r="FH227"/>
      <c r="FI227"/>
      <c r="FJ227"/>
      <c r="FK227"/>
      <c r="FL227"/>
      <c r="FM227"/>
      <c r="FN227"/>
      <c r="FO227"/>
      <c r="FP227"/>
      <c r="FQ227"/>
      <c r="FR227"/>
      <c r="FS227"/>
      <c r="FT227"/>
      <c r="FU227"/>
      <c r="FV227"/>
      <c r="FW227"/>
      <c r="FX227"/>
      <c r="FY227"/>
      <c r="FZ227"/>
      <c r="GA227"/>
      <c r="GB227"/>
      <c r="GC227"/>
      <c r="GD227"/>
      <c r="GE227"/>
      <c r="GF227"/>
      <c r="GG227"/>
      <c r="GH227"/>
      <c r="GI227"/>
      <c r="GJ227"/>
      <c r="GK227"/>
      <c r="GL227"/>
      <c r="GM227"/>
      <c r="GN227"/>
      <c r="GO227"/>
      <c r="GP227"/>
      <c r="GQ227"/>
      <c r="GR227"/>
      <c r="GS227"/>
      <c r="GT227"/>
      <c r="GU227"/>
      <c r="GV227"/>
      <c r="GW227"/>
      <c r="GX227"/>
      <c r="GY227"/>
      <c r="GZ227"/>
      <c r="HA227"/>
      <c r="HB227"/>
      <c r="HC227"/>
      <c r="HD227"/>
      <c r="HE227"/>
      <c r="HF227"/>
      <c r="HG227"/>
      <c r="HH227"/>
      <c r="HI227"/>
      <c r="HJ227"/>
      <c r="HK227"/>
      <c r="HL227"/>
      <c r="HM227"/>
      <c r="HN227"/>
      <c r="HO227"/>
      <c r="HP227"/>
      <c r="HQ227"/>
      <c r="HR227"/>
      <c r="HS227"/>
      <c r="HT227"/>
      <c r="HU227"/>
      <c r="HV227"/>
      <c r="HW227"/>
      <c r="HX227"/>
      <c r="HY227"/>
      <c r="HZ227"/>
      <c r="IA227"/>
      <c r="IB227"/>
      <c r="IC227"/>
      <c r="ID227"/>
      <c r="IE227"/>
      <c r="IF227"/>
      <c r="IG227"/>
      <c r="IH227"/>
      <c r="II227"/>
      <c r="IJ227"/>
      <c r="IK227"/>
      <c r="IL227"/>
      <c r="IM227"/>
      <c r="IN227"/>
      <c r="IO227"/>
      <c r="IP227"/>
      <c r="IQ227"/>
      <c r="IR227"/>
      <c r="IS227"/>
      <c r="IT227"/>
      <c r="IU227"/>
      <c r="IV227"/>
    </row>
    <row r="228" spans="1:256" s="5" customFormat="1" ht="12.75" hidden="1" customHeight="1" outlineLevel="2">
      <c r="A228" s="9"/>
      <c r="B228" s="9"/>
      <c r="C228" s="26"/>
      <c r="D228" s="338"/>
      <c r="E228" s="88">
        <v>1</v>
      </c>
      <c r="F228" s="27"/>
      <c r="G228" s="212"/>
      <c r="H228" s="70">
        <f>IF(A12taxstdlife="n/a","n/a",IF(H$3&gt;(A12taxstdlife+$E228),(Input!$G$52-Input!$G$86)-SUM($G228:G228),(Input!$G$52-Input!$G$86)/A12taxstdlife))</f>
        <v>0</v>
      </c>
      <c r="I228" s="70">
        <f>IF(A12taxstdlife="n/a","n/a",IF(I$3&gt;(A12taxstdlife+$E228),(Input!$G$52-Input!$G$86)-SUM($G228:H228),(Input!$G$52-Input!$G$86)/A12taxstdlife))</f>
        <v>0</v>
      </c>
      <c r="J228" s="70">
        <f>IF(A12taxstdlife="n/a","n/a",IF(J$3&gt;(A12taxstdlife+$E228),(Input!$G$52-Input!$G$86)-SUM($G228:I228),(Input!$G$52-Input!$G$86)/A12taxstdlife))</f>
        <v>0</v>
      </c>
      <c r="K228" s="70">
        <f>IF(A12taxstdlife="n/a","n/a",IF(K$3&gt;(A12taxstdlife+$E228),(Input!$G$52-Input!$G$86)-SUM($G228:J228),(Input!$G$52-Input!$G$86)/A12taxstdlife))</f>
        <v>0</v>
      </c>
      <c r="L228" s="70">
        <f>IF(A12taxstdlife="n/a","n/a",IF(L$3&gt;(A12taxstdlife+$E228),(Input!$G$52-Input!$G$86)-SUM($G228:K228),(Input!$G$52-Input!$G$86)/A12taxstdlife))</f>
        <v>0</v>
      </c>
      <c r="M228" s="70">
        <f>IF(A12taxstdlife="n/a","n/a",IF(M$3&gt;(A12taxstdlife+$E228),(Input!$G$52-Input!$G$86)-SUM($G228:L228),(Input!$G$52-Input!$G$86)/A12taxstdlife))</f>
        <v>0</v>
      </c>
      <c r="N228" s="70">
        <f>IF(A12taxstdlife="n/a","n/a",IF(N$3&gt;(A12taxstdlife+$E228),(Input!$G$52-Input!$G$86)-SUM($G228:M228),(Input!$G$52-Input!$G$86)/A12taxstdlife))</f>
        <v>0</v>
      </c>
      <c r="O228" s="70">
        <f>IF(A12taxstdlife="n/a","n/a",IF(O$3&gt;(A12taxstdlife+$E228),(Input!$G$52-Input!$G$86)-SUM($G228:N228),(Input!$G$52-Input!$G$86)/A12taxstdlife))</f>
        <v>0</v>
      </c>
      <c r="P228" s="70">
        <f>IF(A12taxstdlife="n/a","n/a",IF(P$3&gt;(A12taxstdlife+$E228),(Input!$G$52-Input!$G$86)-SUM($G228:O228),(Input!$G$52-Input!$G$86)/A12taxstdlife))</f>
        <v>0</v>
      </c>
      <c r="Q228" s="70">
        <f>IF(A12taxstdlife="n/a","n/a",IF(Q$3&gt;(A12taxstdlife+$E228),(Input!$G$52-Input!$G$86)-SUM($G228:P228),(Input!$G$52-Input!$G$86)/A12taxstdlife))</f>
        <v>0</v>
      </c>
      <c r="R228" s="70"/>
      <c r="S228" s="105"/>
      <c r="T228" s="105"/>
      <c r="U228" s="105"/>
      <c r="V228" s="105"/>
      <c r="W228" s="105"/>
      <c r="X228" s="105"/>
      <c r="Y228" s="105"/>
      <c r="Z228" s="105"/>
      <c r="AA228" s="221"/>
      <c r="AB228" s="221"/>
      <c r="AC228" s="221"/>
      <c r="AD228" s="221"/>
      <c r="AE228" s="221"/>
      <c r="AF228" s="221"/>
      <c r="AG228" s="221"/>
      <c r="AH228" s="221"/>
      <c r="AI228" s="221"/>
      <c r="AJ228" s="221"/>
      <c r="AK228" s="221"/>
      <c r="AL228" s="221"/>
      <c r="AM228" s="221"/>
      <c r="AN228" s="221"/>
      <c r="AO228" s="221"/>
      <c r="AP228" s="221"/>
      <c r="AQ228" s="221"/>
      <c r="AR228" s="221"/>
      <c r="AS228" s="221"/>
      <c r="AT228" s="221"/>
      <c r="AU228" s="221"/>
      <c r="AV228" s="221"/>
      <c r="AW228" s="221"/>
      <c r="AX228" s="221"/>
      <c r="AY228" s="221"/>
      <c r="AZ228" s="221"/>
      <c r="BA228" s="221"/>
      <c r="BB228" s="221"/>
      <c r="BC228" s="221"/>
      <c r="BD228" s="221"/>
      <c r="BE228" s="221"/>
      <c r="BF228" s="221"/>
      <c r="BG228" s="221"/>
      <c r="BH228" s="221"/>
      <c r="BI228" s="221"/>
      <c r="BJ228" s="192"/>
      <c r="BK228" s="192"/>
      <c r="BL228" s="192"/>
      <c r="BM228" s="192"/>
      <c r="BN228" s="192"/>
      <c r="BO228" s="192"/>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c r="DY228"/>
      <c r="DZ228"/>
      <c r="EA228"/>
      <c r="EB228"/>
      <c r="EC228"/>
      <c r="ED228"/>
      <c r="EE228"/>
      <c r="EF228"/>
      <c r="EG228"/>
      <c r="EH228"/>
      <c r="EI228"/>
      <c r="EJ228"/>
      <c r="EK228"/>
      <c r="EL228"/>
      <c r="EM228"/>
      <c r="EN228"/>
      <c r="EO228"/>
      <c r="EP228"/>
      <c r="EQ228"/>
      <c r="ER228"/>
      <c r="ES228"/>
      <c r="ET228"/>
      <c r="EU228"/>
      <c r="EV228"/>
      <c r="EW228"/>
      <c r="EX228"/>
      <c r="EY228"/>
      <c r="EZ228"/>
      <c r="FA228"/>
      <c r="FB228"/>
      <c r="FC228"/>
      <c r="FD228"/>
      <c r="FE228"/>
      <c r="FF228"/>
      <c r="FG228"/>
      <c r="FH228"/>
      <c r="FI228"/>
      <c r="FJ228"/>
      <c r="FK228"/>
      <c r="FL228"/>
      <c r="FM228"/>
      <c r="FN228"/>
      <c r="FO228"/>
      <c r="FP228"/>
      <c r="FQ228"/>
      <c r="FR228"/>
      <c r="FS228"/>
      <c r="FT228"/>
      <c r="FU228"/>
      <c r="FV228"/>
      <c r="FW228"/>
      <c r="FX228"/>
      <c r="FY228"/>
      <c r="FZ228"/>
      <c r="GA228"/>
      <c r="GB228"/>
      <c r="GC228"/>
      <c r="GD228"/>
      <c r="GE228"/>
      <c r="GF228"/>
      <c r="GG228"/>
      <c r="GH228"/>
      <c r="GI228"/>
      <c r="GJ228"/>
      <c r="GK228"/>
      <c r="GL228"/>
      <c r="GM228"/>
      <c r="GN228"/>
      <c r="GO228"/>
      <c r="GP228"/>
      <c r="GQ228"/>
      <c r="GR228"/>
      <c r="GS228"/>
      <c r="GT228"/>
      <c r="GU228"/>
      <c r="GV228"/>
      <c r="GW228"/>
      <c r="GX228"/>
      <c r="GY228"/>
      <c r="GZ228"/>
      <c r="HA228"/>
      <c r="HB228"/>
      <c r="HC228"/>
      <c r="HD228"/>
      <c r="HE228"/>
      <c r="HF228"/>
      <c r="HG228"/>
      <c r="HH228"/>
      <c r="HI228"/>
      <c r="HJ228"/>
      <c r="HK228"/>
      <c r="HL228"/>
      <c r="HM228"/>
      <c r="HN228"/>
      <c r="HO228"/>
      <c r="HP228"/>
      <c r="HQ228"/>
      <c r="HR228"/>
      <c r="HS228"/>
      <c r="HT228"/>
      <c r="HU228"/>
      <c r="HV228"/>
      <c r="HW228"/>
      <c r="HX228"/>
      <c r="HY228"/>
      <c r="HZ228"/>
      <c r="IA228"/>
      <c r="IB228"/>
      <c r="IC228"/>
      <c r="ID228"/>
      <c r="IE228"/>
      <c r="IF228"/>
      <c r="IG228"/>
      <c r="IH228"/>
      <c r="II228"/>
      <c r="IJ228"/>
      <c r="IK228"/>
      <c r="IL228"/>
      <c r="IM228"/>
      <c r="IN228"/>
      <c r="IO228"/>
      <c r="IP228"/>
      <c r="IQ228"/>
      <c r="IR228"/>
      <c r="IS228"/>
      <c r="IT228"/>
      <c r="IU228"/>
      <c r="IV228"/>
    </row>
    <row r="229" spans="1:256" s="5" customFormat="1" ht="12.75" hidden="1" customHeight="1" outlineLevel="2">
      <c r="A229" s="9"/>
      <c r="B229" s="9"/>
      <c r="C229" s="26"/>
      <c r="D229" s="338"/>
      <c r="E229" s="88">
        <v>2</v>
      </c>
      <c r="F229" s="27"/>
      <c r="G229" s="213"/>
      <c r="H229" s="151"/>
      <c r="I229" s="70">
        <f>IF(A12taxstdlife="n/a","n/a",IF(I$3&gt;(A12taxstdlife+$E229),(Input!$H$52-Input!$H$86)-SUM($H229:H229),(Input!$H$52-Input!$H$86)/A12taxstdlife))</f>
        <v>3.6667131923701114E-2</v>
      </c>
      <c r="J229" s="70">
        <f>IF(A12taxstdlife="n/a","n/a",IF(J$3&gt;(A12taxstdlife+$E229),(Input!$H$52-Input!$H$86)-SUM($H229:I229),(Input!$H$52-Input!$H$86)/A12taxstdlife))</f>
        <v>3.6667131923701114E-2</v>
      </c>
      <c r="K229" s="70">
        <f>IF(A12taxstdlife="n/a","n/a",IF(K$3&gt;(A12taxstdlife+$E229),(Input!$H$52-Input!$H$86)-SUM($H229:J229),(Input!$H$52-Input!$H$86)/A12taxstdlife))</f>
        <v>3.6667131923701114E-2</v>
      </c>
      <c r="L229" s="70">
        <f>IF(A12taxstdlife="n/a","n/a",IF(L$3&gt;(A12taxstdlife+$E229),(Input!$H$52-Input!$H$86)-SUM($H229:K229),(Input!$H$52-Input!$H$86)/A12taxstdlife))</f>
        <v>3.6667131923701114E-2</v>
      </c>
      <c r="M229" s="70">
        <f>IF(A12taxstdlife="n/a","n/a",IF(M$3&gt;(A12taxstdlife+$E229),(Input!$H$52-Input!$H$86)-SUM($H229:L229),(Input!$H$52-Input!$H$86)/A12taxstdlife))</f>
        <v>3.6667131923701114E-2</v>
      </c>
      <c r="N229" s="70">
        <f>IF(A12taxstdlife="n/a","n/a",IF(N$3&gt;(A12taxstdlife+$E229),(Input!$H$52-Input!$H$86)-SUM($H229:M229),(Input!$H$52-Input!$H$86)/A12taxstdlife))</f>
        <v>3.6667131923701114E-2</v>
      </c>
      <c r="O229" s="70">
        <f>IF(A12taxstdlife="n/a","n/a",IF(O$3&gt;(A12taxstdlife+$E229),(Input!$H$52-Input!$H$86)-SUM($H229:N229),(Input!$H$52-Input!$H$86)/A12taxstdlife))</f>
        <v>2.5666992346590811E-2</v>
      </c>
      <c r="P229" s="70">
        <f>IF(A12taxstdlife="n/a","n/a",IF(P$3&gt;(A12taxstdlife+$E229),(Input!$H$52-Input!$H$86)-SUM($H229:O229),(Input!$H$52-Input!$H$86)/A12taxstdlife))</f>
        <v>0</v>
      </c>
      <c r="Q229" s="70">
        <f>IF(A12taxstdlife="n/a","n/a",IF(Q$3&gt;(A12taxstdlife+$E229),(Input!$H$52-Input!$H$86)-SUM($H229:P229),(Input!$H$52-Input!$H$86)/A12taxstdlife))</f>
        <v>0</v>
      </c>
      <c r="R229" s="70"/>
      <c r="S229" s="105"/>
      <c r="T229" s="105"/>
      <c r="U229" s="105"/>
      <c r="V229" s="105"/>
      <c r="W229" s="105"/>
      <c r="X229" s="105"/>
      <c r="Y229" s="105"/>
      <c r="Z229" s="105"/>
      <c r="AA229" s="221"/>
      <c r="AB229" s="221"/>
      <c r="AC229" s="221"/>
      <c r="AD229" s="221"/>
      <c r="AE229" s="221"/>
      <c r="AF229" s="221"/>
      <c r="AG229" s="221"/>
      <c r="AH229" s="221"/>
      <c r="AI229" s="221"/>
      <c r="AJ229" s="221"/>
      <c r="AK229" s="221"/>
      <c r="AL229" s="221"/>
      <c r="AM229" s="221"/>
      <c r="AN229" s="221"/>
      <c r="AO229" s="221"/>
      <c r="AP229" s="221"/>
      <c r="AQ229" s="221"/>
      <c r="AR229" s="221"/>
      <c r="AS229" s="221"/>
      <c r="AT229" s="221"/>
      <c r="AU229" s="221"/>
      <c r="AV229" s="221"/>
      <c r="AW229" s="221"/>
      <c r="AX229" s="221"/>
      <c r="AY229" s="221"/>
      <c r="AZ229" s="221"/>
      <c r="BA229" s="221"/>
      <c r="BB229" s="221"/>
      <c r="BC229" s="221"/>
      <c r="BD229" s="221"/>
      <c r="BE229" s="221"/>
      <c r="BF229" s="221"/>
      <c r="BG229" s="221"/>
      <c r="BH229" s="221"/>
      <c r="BI229" s="221"/>
      <c r="BJ229" s="192"/>
      <c r="BK229" s="192"/>
      <c r="BL229" s="192"/>
      <c r="BM229" s="192"/>
      <c r="BN229" s="192"/>
      <c r="BO229" s="192"/>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c r="DY229"/>
      <c r="DZ229"/>
      <c r="EA229"/>
      <c r="EB229"/>
      <c r="EC229"/>
      <c r="ED229"/>
      <c r="EE229"/>
      <c r="EF229"/>
      <c r="EG229"/>
      <c r="EH229"/>
      <c r="EI229"/>
      <c r="EJ229"/>
      <c r="EK229"/>
      <c r="EL229"/>
      <c r="EM229"/>
      <c r="EN229"/>
      <c r="EO229"/>
      <c r="EP229"/>
      <c r="EQ229"/>
      <c r="ER229"/>
      <c r="ES229"/>
      <c r="ET229"/>
      <c r="EU229"/>
      <c r="EV229"/>
      <c r="EW229"/>
      <c r="EX229"/>
      <c r="EY229"/>
      <c r="EZ229"/>
      <c r="FA229"/>
      <c r="FB229"/>
      <c r="FC229"/>
      <c r="FD229"/>
      <c r="FE229"/>
      <c r="FF229"/>
      <c r="FG229"/>
      <c r="FH229"/>
      <c r="FI229"/>
      <c r="FJ229"/>
      <c r="FK229"/>
      <c r="FL229"/>
      <c r="FM229"/>
      <c r="FN229"/>
      <c r="FO229"/>
      <c r="FP229"/>
      <c r="FQ229"/>
      <c r="FR229"/>
      <c r="FS229"/>
      <c r="FT229"/>
      <c r="FU229"/>
      <c r="FV229"/>
      <c r="FW229"/>
      <c r="FX229"/>
      <c r="FY229"/>
      <c r="FZ229"/>
      <c r="GA229"/>
      <c r="GB229"/>
      <c r="GC229"/>
      <c r="GD229"/>
      <c r="GE229"/>
      <c r="GF229"/>
      <c r="GG229"/>
      <c r="GH229"/>
      <c r="GI229"/>
      <c r="GJ229"/>
      <c r="GK229"/>
      <c r="GL229"/>
      <c r="GM229"/>
      <c r="GN229"/>
      <c r="GO229"/>
      <c r="GP229"/>
      <c r="GQ229"/>
      <c r="GR229"/>
      <c r="GS229"/>
      <c r="GT229"/>
      <c r="GU229"/>
      <c r="GV229"/>
      <c r="GW229"/>
      <c r="GX229"/>
      <c r="GY229"/>
      <c r="GZ229"/>
      <c r="HA229"/>
      <c r="HB229"/>
      <c r="HC229"/>
      <c r="HD229"/>
      <c r="HE229"/>
      <c r="HF229"/>
      <c r="HG229"/>
      <c r="HH229"/>
      <c r="HI229"/>
      <c r="HJ229"/>
      <c r="HK229"/>
      <c r="HL229"/>
      <c r="HM229"/>
      <c r="HN229"/>
      <c r="HO229"/>
      <c r="HP229"/>
      <c r="HQ229"/>
      <c r="HR229"/>
      <c r="HS229"/>
      <c r="HT229"/>
      <c r="HU229"/>
      <c r="HV229"/>
      <c r="HW229"/>
      <c r="HX229"/>
      <c r="HY229"/>
      <c r="HZ229"/>
      <c r="IA229"/>
      <c r="IB229"/>
      <c r="IC229"/>
      <c r="ID229"/>
      <c r="IE229"/>
      <c r="IF229"/>
      <c r="IG229"/>
      <c r="IH229"/>
      <c r="II229"/>
      <c r="IJ229"/>
      <c r="IK229"/>
      <c r="IL229"/>
      <c r="IM229"/>
      <c r="IN229"/>
      <c r="IO229"/>
      <c r="IP229"/>
      <c r="IQ229"/>
      <c r="IR229"/>
      <c r="IS229"/>
      <c r="IT229"/>
      <c r="IU229"/>
      <c r="IV229"/>
    </row>
    <row r="230" spans="1:256" s="5" customFormat="1" ht="12.75" hidden="1" customHeight="1" outlineLevel="2">
      <c r="A230" s="9"/>
      <c r="B230" s="9"/>
      <c r="C230" s="26"/>
      <c r="D230" s="338"/>
      <c r="E230" s="88">
        <v>3</v>
      </c>
      <c r="F230" s="27"/>
      <c r="G230" s="213"/>
      <c r="H230" s="152"/>
      <c r="I230" s="151"/>
      <c r="J230" s="70">
        <f>IF(A12taxstdlife="n/a","n/a",IF(J$3&gt;(A12taxstdlife+$E230),(Input!$I$52-Input!$I$86)-SUM($I230:I230),(Input!$I$52-Input!$I$86)/A12taxstdlife))</f>
        <v>1.2270777058875092E-2</v>
      </c>
      <c r="K230" s="70">
        <f>IF(A12taxstdlife="n/a","n/a",IF(K$3&gt;(A12taxstdlife+$E230),(Input!$I$52-Input!$I$86)-SUM($I230:J230),(Input!$I$52-Input!$I$86)/A12taxstdlife))</f>
        <v>1.2270777058875092E-2</v>
      </c>
      <c r="L230" s="70">
        <f>IF(A12taxstdlife="n/a","n/a",IF(L$3&gt;(A12taxstdlife+$E230),(Input!$I$52-Input!$I$86)-SUM($I230:K230),(Input!$I$52-Input!$I$86)/A12taxstdlife))</f>
        <v>1.2270777058875092E-2</v>
      </c>
      <c r="M230" s="70">
        <f>IF(A12taxstdlife="n/a","n/a",IF(M$3&gt;(A12taxstdlife+$E230),(Input!$I$52-Input!$I$86)-SUM($I230:L230),(Input!$I$52-Input!$I$86)/A12taxstdlife))</f>
        <v>1.2270777058875092E-2</v>
      </c>
      <c r="N230" s="70">
        <f>IF(A12taxstdlife="n/a","n/a",IF(N$3&gt;(A12taxstdlife+$E230),(Input!$I$52-Input!$I$86)-SUM($I230:M230),(Input!$I$52-Input!$I$86)/A12taxstdlife))</f>
        <v>1.2270777058875092E-2</v>
      </c>
      <c r="O230" s="70">
        <f>IF(A12taxstdlife="n/a","n/a",IF(O$3&gt;(A12taxstdlife+$E230),(Input!$I$52-Input!$I$86)-SUM($I230:N230),(Input!$I$52-Input!$I$86)/A12taxstdlife))</f>
        <v>1.2270777058875092E-2</v>
      </c>
      <c r="P230" s="70">
        <f>IF(A12taxstdlife="n/a","n/a",IF(P$3&gt;(A12taxstdlife+$E230),(Input!$I$52-Input!$I$86)-SUM($I230:O230),(Input!$I$52-Input!$I$86)/A12taxstdlife))</f>
        <v>8.5895439412125574E-3</v>
      </c>
      <c r="Q230" s="70">
        <f>IF(A12taxstdlife="n/a","n/a",IF(Q$3&gt;(A12taxstdlife+$E230),(Input!$I$52-Input!$I$86)-SUM($I230:P230),(Input!$I$52-Input!$I$86)/A12taxstdlife))</f>
        <v>0</v>
      </c>
      <c r="R230" s="70"/>
      <c r="S230" s="105"/>
      <c r="T230" s="105"/>
      <c r="U230" s="105"/>
      <c r="V230" s="105"/>
      <c r="W230" s="105"/>
      <c r="X230" s="105"/>
      <c r="Y230" s="105"/>
      <c r="Z230" s="105"/>
      <c r="AA230" s="221"/>
      <c r="AB230" s="221"/>
      <c r="AC230" s="221"/>
      <c r="AD230" s="221"/>
      <c r="AE230" s="221"/>
      <c r="AF230" s="221"/>
      <c r="AG230" s="221"/>
      <c r="AH230" s="221"/>
      <c r="AI230" s="221"/>
      <c r="AJ230" s="221"/>
      <c r="AK230" s="221"/>
      <c r="AL230" s="221"/>
      <c r="AM230" s="221"/>
      <c r="AN230" s="221"/>
      <c r="AO230" s="221"/>
      <c r="AP230" s="221"/>
      <c r="AQ230" s="221"/>
      <c r="AR230" s="221"/>
      <c r="AS230" s="221"/>
      <c r="AT230" s="221"/>
      <c r="AU230" s="221"/>
      <c r="AV230" s="221"/>
      <c r="AW230" s="221"/>
      <c r="AX230" s="221"/>
      <c r="AY230" s="221"/>
      <c r="AZ230" s="221"/>
      <c r="BA230" s="221"/>
      <c r="BB230" s="221"/>
      <c r="BC230" s="221"/>
      <c r="BD230" s="221"/>
      <c r="BE230" s="221"/>
      <c r="BF230" s="221"/>
      <c r="BG230" s="221"/>
      <c r="BH230" s="221"/>
      <c r="BI230" s="221"/>
      <c r="BJ230" s="192"/>
      <c r="BK230" s="192"/>
      <c r="BL230" s="192"/>
      <c r="BM230" s="192"/>
      <c r="BN230" s="192"/>
      <c r="BO230" s="192"/>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c r="DY230"/>
      <c r="DZ230"/>
      <c r="EA230"/>
      <c r="EB230"/>
      <c r="EC230"/>
      <c r="ED230"/>
      <c r="EE230"/>
      <c r="EF230"/>
      <c r="EG230"/>
      <c r="EH230"/>
      <c r="EI230"/>
      <c r="EJ230"/>
      <c r="EK230"/>
      <c r="EL230"/>
      <c r="EM230"/>
      <c r="EN230"/>
      <c r="EO230"/>
      <c r="EP230"/>
      <c r="EQ230"/>
      <c r="ER230"/>
      <c r="ES230"/>
      <c r="ET230"/>
      <c r="EU230"/>
      <c r="EV230"/>
      <c r="EW230"/>
      <c r="EX230"/>
      <c r="EY230"/>
      <c r="EZ230"/>
      <c r="FA230"/>
      <c r="FB230"/>
      <c r="FC230"/>
      <c r="FD230"/>
      <c r="FE230"/>
      <c r="FF230"/>
      <c r="FG230"/>
      <c r="FH230"/>
      <c r="FI230"/>
      <c r="FJ230"/>
      <c r="FK230"/>
      <c r="FL230"/>
      <c r="FM230"/>
      <c r="FN230"/>
      <c r="FO230"/>
      <c r="FP230"/>
      <c r="FQ230"/>
      <c r="FR230"/>
      <c r="FS230"/>
      <c r="FT230"/>
      <c r="FU230"/>
      <c r="FV230"/>
      <c r="FW230"/>
      <c r="FX230"/>
      <c r="FY230"/>
      <c r="FZ230"/>
      <c r="GA230"/>
      <c r="GB230"/>
      <c r="GC230"/>
      <c r="GD230"/>
      <c r="GE230"/>
      <c r="GF230"/>
      <c r="GG230"/>
      <c r="GH230"/>
      <c r="GI230"/>
      <c r="GJ230"/>
      <c r="GK230"/>
      <c r="GL230"/>
      <c r="GM230"/>
      <c r="GN230"/>
      <c r="GO230"/>
      <c r="GP230"/>
      <c r="GQ230"/>
      <c r="GR230"/>
      <c r="GS230"/>
      <c r="GT230"/>
      <c r="GU230"/>
      <c r="GV230"/>
      <c r="GW230"/>
      <c r="GX230"/>
      <c r="GY230"/>
      <c r="GZ230"/>
      <c r="HA230"/>
      <c r="HB230"/>
      <c r="HC230"/>
      <c r="HD230"/>
      <c r="HE230"/>
      <c r="HF230"/>
      <c r="HG230"/>
      <c r="HH230"/>
      <c r="HI230"/>
      <c r="HJ230"/>
      <c r="HK230"/>
      <c r="HL230"/>
      <c r="HM230"/>
      <c r="HN230"/>
      <c r="HO230"/>
      <c r="HP230"/>
      <c r="HQ230"/>
      <c r="HR230"/>
      <c r="HS230"/>
      <c r="HT230"/>
      <c r="HU230"/>
      <c r="HV230"/>
      <c r="HW230"/>
      <c r="HX230"/>
      <c r="HY230"/>
      <c r="HZ230"/>
      <c r="IA230"/>
      <c r="IB230"/>
      <c r="IC230"/>
      <c r="ID230"/>
      <c r="IE230"/>
      <c r="IF230"/>
      <c r="IG230"/>
      <c r="IH230"/>
      <c r="II230"/>
      <c r="IJ230"/>
      <c r="IK230"/>
      <c r="IL230"/>
      <c r="IM230"/>
      <c r="IN230"/>
      <c r="IO230"/>
      <c r="IP230"/>
      <c r="IQ230"/>
      <c r="IR230"/>
      <c r="IS230"/>
      <c r="IT230"/>
      <c r="IU230"/>
      <c r="IV230"/>
    </row>
    <row r="231" spans="1:256" s="5" customFormat="1" ht="12.75" hidden="1" customHeight="1" outlineLevel="2">
      <c r="A231" s="9"/>
      <c r="B231" s="9"/>
      <c r="C231" s="26"/>
      <c r="D231" s="338"/>
      <c r="E231" s="88">
        <v>4</v>
      </c>
      <c r="F231" s="27"/>
      <c r="G231" s="213"/>
      <c r="H231" s="152"/>
      <c r="I231" s="152"/>
      <c r="J231" s="151"/>
      <c r="K231" s="70">
        <f>IF(A12taxstdlife="n/a","n/a",IF(K$3&gt;(A12taxstdlife+$E231),(Input!$J$52-Input!$J$86)-SUM($J231:J231),(Input!$J$52-Input!$J$86)/A12taxstdlife))</f>
        <v>5.8446786318523698E-3</v>
      </c>
      <c r="L231" s="70">
        <f>IF(A12taxstdlife="n/a","n/a",IF(L$3&gt;(A12taxstdlife+$E231),(Input!$J$52-Input!$J$86)-SUM($J231:K231),(Input!$J$52-Input!$J$86)/A12taxstdlife))</f>
        <v>5.8446786318523698E-3</v>
      </c>
      <c r="M231" s="70">
        <f>IF(A12taxstdlife="n/a","n/a",IF(M$3&gt;(A12taxstdlife+$E231),(Input!$J$52-Input!$J$86)-SUM($J231:L231),(Input!$J$52-Input!$J$86)/A12taxstdlife))</f>
        <v>5.8446786318523698E-3</v>
      </c>
      <c r="N231" s="70">
        <f>IF(A12taxstdlife="n/a","n/a",IF(N$3&gt;(A12taxstdlife+$E231),(Input!$J$52-Input!$J$86)-SUM($J231:M231),(Input!$J$52-Input!$J$86)/A12taxstdlife))</f>
        <v>5.8446786318523698E-3</v>
      </c>
      <c r="O231" s="70">
        <f>IF(A12taxstdlife="n/a","n/a",IF(O$3&gt;(A12taxstdlife+$E231),(Input!$J$52-Input!$J$86)-SUM($J231:N231),(Input!$J$52-Input!$J$86)/A12taxstdlife))</f>
        <v>5.8446786318523698E-3</v>
      </c>
      <c r="P231" s="70">
        <f>IF(A12taxstdlife="n/a","n/a",IF(P$3&gt;(A12taxstdlife+$E231),(Input!$J$52-Input!$J$86)-SUM($J231:O231),(Input!$J$52-Input!$J$86)/A12taxstdlife))</f>
        <v>5.8446786318523698E-3</v>
      </c>
      <c r="Q231" s="70">
        <f>IF(A12taxstdlife="n/a","n/a",IF(Q$3&gt;(A12taxstdlife+$E231),(Input!$J$52-Input!$J$86)-SUM($J231:P231),(Input!$J$52-Input!$J$86)/A12taxstdlife))</f>
        <v>4.0912750422966646E-3</v>
      </c>
      <c r="R231" s="70"/>
      <c r="S231" s="105"/>
      <c r="T231" s="105"/>
      <c r="U231" s="105"/>
      <c r="V231" s="105"/>
      <c r="W231" s="105"/>
      <c r="X231" s="105"/>
      <c r="Y231" s="105"/>
      <c r="Z231" s="105"/>
      <c r="AA231" s="221"/>
      <c r="AB231" s="221"/>
      <c r="AC231" s="221"/>
      <c r="AD231" s="221"/>
      <c r="AE231" s="221"/>
      <c r="AF231" s="221"/>
      <c r="AG231" s="221"/>
      <c r="AH231" s="221"/>
      <c r="AI231" s="221"/>
      <c r="AJ231" s="221"/>
      <c r="AK231" s="221"/>
      <c r="AL231" s="221"/>
      <c r="AM231" s="221"/>
      <c r="AN231" s="221"/>
      <c r="AO231" s="221"/>
      <c r="AP231" s="221"/>
      <c r="AQ231" s="221"/>
      <c r="AR231" s="221"/>
      <c r="AS231" s="221"/>
      <c r="AT231" s="221"/>
      <c r="AU231" s="221"/>
      <c r="AV231" s="221"/>
      <c r="AW231" s="221"/>
      <c r="AX231" s="221"/>
      <c r="AY231" s="221"/>
      <c r="AZ231" s="221"/>
      <c r="BA231" s="221"/>
      <c r="BB231" s="221"/>
      <c r="BC231" s="221"/>
      <c r="BD231" s="221"/>
      <c r="BE231" s="221"/>
      <c r="BF231" s="221"/>
      <c r="BG231" s="221"/>
      <c r="BH231" s="221"/>
      <c r="BI231" s="221"/>
      <c r="BJ231" s="192"/>
      <c r="BK231" s="192"/>
      <c r="BL231" s="192"/>
      <c r="BM231" s="192"/>
      <c r="BN231" s="192"/>
      <c r="BO231" s="192"/>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c r="DY231"/>
      <c r="DZ231"/>
      <c r="EA231"/>
      <c r="EB231"/>
      <c r="EC231"/>
      <c r="ED231"/>
      <c r="EE231"/>
      <c r="EF231"/>
      <c r="EG231"/>
      <c r="EH231"/>
      <c r="EI231"/>
      <c r="EJ231"/>
      <c r="EK231"/>
      <c r="EL231"/>
      <c r="EM231"/>
      <c r="EN231"/>
      <c r="EO231"/>
      <c r="EP231"/>
      <c r="EQ231"/>
      <c r="ER231"/>
      <c r="ES231"/>
      <c r="ET231"/>
      <c r="EU231"/>
      <c r="EV231"/>
      <c r="EW231"/>
      <c r="EX231"/>
      <c r="EY231"/>
      <c r="EZ231"/>
      <c r="FA231"/>
      <c r="FB231"/>
      <c r="FC231"/>
      <c r="FD231"/>
      <c r="FE231"/>
      <c r="FF231"/>
      <c r="FG231"/>
      <c r="FH231"/>
      <c r="FI231"/>
      <c r="FJ231"/>
      <c r="FK231"/>
      <c r="FL231"/>
      <c r="FM231"/>
      <c r="FN231"/>
      <c r="FO231"/>
      <c r="FP231"/>
      <c r="FQ231"/>
      <c r="FR231"/>
      <c r="FS231"/>
      <c r="FT231"/>
      <c r="FU231"/>
      <c r="FV231"/>
      <c r="FW231"/>
      <c r="FX231"/>
      <c r="FY231"/>
      <c r="FZ231"/>
      <c r="GA231"/>
      <c r="GB231"/>
      <c r="GC231"/>
      <c r="GD231"/>
      <c r="GE231"/>
      <c r="GF231"/>
      <c r="GG231"/>
      <c r="GH231"/>
      <c r="GI231"/>
      <c r="GJ231"/>
      <c r="GK231"/>
      <c r="GL231"/>
      <c r="GM231"/>
      <c r="GN231"/>
      <c r="GO231"/>
      <c r="GP231"/>
      <c r="GQ231"/>
      <c r="GR231"/>
      <c r="GS231"/>
      <c r="GT231"/>
      <c r="GU231"/>
      <c r="GV231"/>
      <c r="GW231"/>
      <c r="GX231"/>
      <c r="GY231"/>
      <c r="GZ231"/>
      <c r="HA231"/>
      <c r="HB231"/>
      <c r="HC231"/>
      <c r="HD231"/>
      <c r="HE231"/>
      <c r="HF231"/>
      <c r="HG231"/>
      <c r="HH231"/>
      <c r="HI231"/>
      <c r="HJ231"/>
      <c r="HK231"/>
      <c r="HL231"/>
      <c r="HM231"/>
      <c r="HN231"/>
      <c r="HO231"/>
      <c r="HP231"/>
      <c r="HQ231"/>
      <c r="HR231"/>
      <c r="HS231"/>
      <c r="HT231"/>
      <c r="HU231"/>
      <c r="HV231"/>
      <c r="HW231"/>
      <c r="HX231"/>
      <c r="HY231"/>
      <c r="HZ231"/>
      <c r="IA231"/>
      <c r="IB231"/>
      <c r="IC231"/>
      <c r="ID231"/>
      <c r="IE231"/>
      <c r="IF231"/>
      <c r="IG231"/>
      <c r="IH231"/>
      <c r="II231"/>
      <c r="IJ231"/>
      <c r="IK231"/>
      <c r="IL231"/>
      <c r="IM231"/>
      <c r="IN231"/>
      <c r="IO231"/>
      <c r="IP231"/>
      <c r="IQ231"/>
      <c r="IR231"/>
      <c r="IS231"/>
      <c r="IT231"/>
      <c r="IU231"/>
      <c r="IV231"/>
    </row>
    <row r="232" spans="1:256" s="5" customFormat="1" ht="12.75" hidden="1" customHeight="1" outlineLevel="2">
      <c r="A232" s="9"/>
      <c r="B232" s="9"/>
      <c r="C232" s="26"/>
      <c r="D232" s="338"/>
      <c r="E232" s="88">
        <v>5</v>
      </c>
      <c r="F232" s="27"/>
      <c r="G232" s="213"/>
      <c r="H232" s="152"/>
      <c r="I232" s="152"/>
      <c r="J232" s="152"/>
      <c r="K232" s="151"/>
      <c r="L232" s="70">
        <f>IF(A12taxstdlife="n/a","n/a",IF(L$3&gt;(A12taxstdlife+$E232),(Input!$K$52-Input!$K$86)-SUM($K232:K232),(Input!$K$52-Input!$K$86)/A12taxstdlife))</f>
        <v>7.6929599982977978E-3</v>
      </c>
      <c r="M232" s="70">
        <f>IF(A12taxstdlife="n/a","n/a",IF(M$3&gt;(A12taxstdlife+$E232),(Input!$K$52-Input!$K$86)-SUM($K232:L232),(Input!$K$52-Input!$K$86)/A12taxstdlife))</f>
        <v>7.6929599982977978E-3</v>
      </c>
      <c r="N232" s="70">
        <f>IF(A12taxstdlife="n/a","n/a",IF(N$3&gt;(A12taxstdlife+$E232),(Input!$K$52-Input!$K$86)-SUM($K232:M232),(Input!$K$52-Input!$K$86)/A12taxstdlife))</f>
        <v>7.6929599982977978E-3</v>
      </c>
      <c r="O232" s="70">
        <f>IF(A12taxstdlife="n/a","n/a",IF(O$3&gt;(A12taxstdlife+$E232),(Input!$K$52-Input!$K$86)-SUM($K232:N232),(Input!$K$52-Input!$K$86)/A12taxstdlife))</f>
        <v>7.6929599982977978E-3</v>
      </c>
      <c r="P232" s="70">
        <f>IF(A12taxstdlife="n/a","n/a",IF(P$3&gt;(A12taxstdlife+$E232),(Input!$K$52-Input!$K$86)-SUM($K232:O232),(Input!$K$52-Input!$K$86)/A12taxstdlife))</f>
        <v>7.6929599982977978E-3</v>
      </c>
      <c r="Q232" s="70">
        <f>IF(A12taxstdlife="n/a","n/a",IF(Q$3&gt;(A12taxstdlife+$E232),(Input!$K$52-Input!$K$86)-SUM($K232:P232),(Input!$K$52-Input!$K$86)/A12taxstdlife))</f>
        <v>7.6929599982977978E-3</v>
      </c>
      <c r="R232" s="70"/>
      <c r="S232" s="105"/>
      <c r="T232" s="105"/>
      <c r="U232" s="105"/>
      <c r="V232" s="105"/>
      <c r="W232" s="105"/>
      <c r="X232" s="105"/>
      <c r="Y232" s="105"/>
      <c r="Z232" s="105"/>
      <c r="AA232" s="221"/>
      <c r="AB232" s="221"/>
      <c r="AC232" s="221"/>
      <c r="AD232" s="221"/>
      <c r="AE232" s="221"/>
      <c r="AF232" s="221"/>
      <c r="AG232" s="221"/>
      <c r="AH232" s="221"/>
      <c r="AI232" s="221"/>
      <c r="AJ232" s="221"/>
      <c r="AK232" s="221"/>
      <c r="AL232" s="221"/>
      <c r="AM232" s="221"/>
      <c r="AN232" s="221"/>
      <c r="AO232" s="221"/>
      <c r="AP232" s="221"/>
      <c r="AQ232" s="221"/>
      <c r="AR232" s="221"/>
      <c r="AS232" s="221"/>
      <c r="AT232" s="221"/>
      <c r="AU232" s="221"/>
      <c r="AV232" s="221"/>
      <c r="AW232" s="221"/>
      <c r="AX232" s="221"/>
      <c r="AY232" s="221"/>
      <c r="AZ232" s="221"/>
      <c r="BA232" s="221"/>
      <c r="BB232" s="221"/>
      <c r="BC232" s="221"/>
      <c r="BD232" s="221"/>
      <c r="BE232" s="221"/>
      <c r="BF232" s="221"/>
      <c r="BG232" s="221"/>
      <c r="BH232" s="221"/>
      <c r="BI232" s="221"/>
      <c r="BJ232" s="192"/>
      <c r="BK232" s="192"/>
      <c r="BL232" s="192"/>
      <c r="BM232" s="192"/>
      <c r="BN232" s="192"/>
      <c r="BO232" s="19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c r="DY232"/>
      <c r="DZ232"/>
      <c r="EA232"/>
      <c r="EB232"/>
      <c r="EC232"/>
      <c r="ED232"/>
      <c r="EE232"/>
      <c r="EF232"/>
      <c r="EG232"/>
      <c r="EH232"/>
      <c r="EI232"/>
      <c r="EJ232"/>
      <c r="EK232"/>
      <c r="EL232"/>
      <c r="EM232"/>
      <c r="EN232"/>
      <c r="EO232"/>
      <c r="EP232"/>
      <c r="EQ232"/>
      <c r="ER232"/>
      <c r="ES232"/>
      <c r="ET232"/>
      <c r="EU232"/>
      <c r="EV232"/>
      <c r="EW232"/>
      <c r="EX232"/>
      <c r="EY232"/>
      <c r="EZ232"/>
      <c r="FA232"/>
      <c r="FB232"/>
      <c r="FC232"/>
      <c r="FD232"/>
      <c r="FE232"/>
      <c r="FF232"/>
      <c r="FG232"/>
      <c r="FH232"/>
      <c r="FI232"/>
      <c r="FJ232"/>
      <c r="FK232"/>
      <c r="FL232"/>
      <c r="FM232"/>
      <c r="FN232"/>
      <c r="FO232"/>
      <c r="FP232"/>
      <c r="FQ232"/>
      <c r="FR232"/>
      <c r="FS232"/>
      <c r="FT232"/>
      <c r="FU232"/>
      <c r="FV232"/>
      <c r="FW232"/>
      <c r="FX232"/>
      <c r="FY232"/>
      <c r="FZ232"/>
      <c r="GA232"/>
      <c r="GB232"/>
      <c r="GC232"/>
      <c r="GD232"/>
      <c r="GE232"/>
      <c r="GF232"/>
      <c r="GG232"/>
      <c r="GH232"/>
      <c r="GI232"/>
      <c r="GJ232"/>
      <c r="GK232"/>
      <c r="GL232"/>
      <c r="GM232"/>
      <c r="GN232"/>
      <c r="GO232"/>
      <c r="GP232"/>
      <c r="GQ232"/>
      <c r="GR232"/>
      <c r="GS232"/>
      <c r="GT232"/>
      <c r="GU232"/>
      <c r="GV232"/>
      <c r="GW232"/>
      <c r="GX232"/>
      <c r="GY232"/>
      <c r="GZ232"/>
      <c r="HA232"/>
      <c r="HB232"/>
      <c r="HC232"/>
      <c r="HD232"/>
      <c r="HE232"/>
      <c r="HF232"/>
      <c r="HG232"/>
      <c r="HH232"/>
      <c r="HI232"/>
      <c r="HJ232"/>
      <c r="HK232"/>
      <c r="HL232"/>
      <c r="HM232"/>
      <c r="HN232"/>
      <c r="HO232"/>
      <c r="HP232"/>
      <c r="HQ232"/>
      <c r="HR232"/>
      <c r="HS232"/>
      <c r="HT232"/>
      <c r="HU232"/>
      <c r="HV232"/>
      <c r="HW232"/>
      <c r="HX232"/>
      <c r="HY232"/>
      <c r="HZ232"/>
      <c r="IA232"/>
      <c r="IB232"/>
      <c r="IC232"/>
      <c r="ID232"/>
      <c r="IE232"/>
      <c r="IF232"/>
      <c r="IG232"/>
      <c r="IH232"/>
      <c r="II232"/>
      <c r="IJ232"/>
      <c r="IK232"/>
      <c r="IL232"/>
      <c r="IM232"/>
      <c r="IN232"/>
      <c r="IO232"/>
      <c r="IP232"/>
      <c r="IQ232"/>
      <c r="IR232"/>
      <c r="IS232"/>
      <c r="IT232"/>
      <c r="IU232"/>
      <c r="IV232"/>
    </row>
    <row r="233" spans="1:256" s="5" customFormat="1" ht="12.75" hidden="1" customHeight="1" outlineLevel="2">
      <c r="A233" s="9"/>
      <c r="B233" s="9"/>
      <c r="C233" s="26"/>
      <c r="D233" s="338"/>
      <c r="E233" s="88">
        <v>6</v>
      </c>
      <c r="F233" s="27"/>
      <c r="G233" s="213"/>
      <c r="H233" s="152"/>
      <c r="I233" s="152"/>
      <c r="J233" s="152"/>
      <c r="K233" s="152"/>
      <c r="L233" s="151"/>
      <c r="M233" s="70">
        <f>IF(A12taxstdlife="n/a","n/a",IF(M$3&gt;(A12taxstdlife+$E233),(Input!$L$52-Input!$L$86)-SUM($L233:L233),(Input!$L$52-Input!$L$86)/A12taxstdlife))</f>
        <v>4.1201033464767865E-3</v>
      </c>
      <c r="N233" s="70">
        <f>IF(A12taxstdlife="n/a","n/a",IF(N$3&gt;(A12taxstdlife+$E233),(Input!$L$52-Input!$L$86)-SUM($L233:M233),(Input!$L$52-Input!$L$86)/A12taxstdlife))</f>
        <v>4.1201033464767865E-3</v>
      </c>
      <c r="O233" s="70">
        <f>IF(A12taxstdlife="n/a","n/a",IF(O$3&gt;(A12taxstdlife+$E233),(Input!$L$52-Input!$L$86)-SUM($L233:N233),(Input!$L$52-Input!$L$86)/A12taxstdlife))</f>
        <v>4.1201033464767865E-3</v>
      </c>
      <c r="P233" s="70">
        <f>IF(A12taxstdlife="n/a","n/a",IF(P$3&gt;(A12taxstdlife+$E233),(Input!$L$52-Input!$L$86)-SUM($L233:O233),(Input!$L$52-Input!$L$86)/A12taxstdlife))</f>
        <v>4.1201033464767865E-3</v>
      </c>
      <c r="Q233" s="70">
        <f>IF(A12taxstdlife="n/a","n/a",IF(Q$3&gt;(A12taxstdlife+$E233),(Input!$L$52-Input!$L$86)-SUM($L233:P233),(Input!$L$52-Input!$L$86)/A12taxstdlife))</f>
        <v>4.1201033464767865E-3</v>
      </c>
      <c r="R233" s="70"/>
      <c r="S233" s="105"/>
      <c r="T233" s="105"/>
      <c r="U233" s="105"/>
      <c r="V233" s="105"/>
      <c r="W233" s="105"/>
      <c r="X233" s="105"/>
      <c r="Y233" s="105"/>
      <c r="Z233" s="105"/>
      <c r="AA233" s="221"/>
      <c r="AB233" s="221"/>
      <c r="AC233" s="221"/>
      <c r="AD233" s="221"/>
      <c r="AE233" s="221"/>
      <c r="AF233" s="221"/>
      <c r="AG233" s="221"/>
      <c r="AH233" s="221"/>
      <c r="AI233" s="221"/>
      <c r="AJ233" s="221"/>
      <c r="AK233" s="221"/>
      <c r="AL233" s="221"/>
      <c r="AM233" s="221"/>
      <c r="AN233" s="221"/>
      <c r="AO233" s="221"/>
      <c r="AP233" s="221"/>
      <c r="AQ233" s="221"/>
      <c r="AR233" s="221"/>
      <c r="AS233" s="221"/>
      <c r="AT233" s="221"/>
      <c r="AU233" s="221"/>
      <c r="AV233" s="221"/>
      <c r="AW233" s="221"/>
      <c r="AX233" s="221"/>
      <c r="AY233" s="221"/>
      <c r="AZ233" s="221"/>
      <c r="BA233" s="221"/>
      <c r="BB233" s="221"/>
      <c r="BC233" s="221"/>
      <c r="BD233" s="221"/>
      <c r="BE233" s="221"/>
      <c r="BF233" s="221"/>
      <c r="BG233" s="221"/>
      <c r="BH233" s="221"/>
      <c r="BI233" s="221"/>
      <c r="BJ233" s="192"/>
      <c r="BK233" s="192"/>
      <c r="BL233" s="192"/>
      <c r="BM233" s="192"/>
      <c r="BN233" s="192"/>
      <c r="BO233" s="192"/>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c r="DY233"/>
      <c r="DZ233"/>
      <c r="EA233"/>
      <c r="EB233"/>
      <c r="EC233"/>
      <c r="ED233"/>
      <c r="EE233"/>
      <c r="EF233"/>
      <c r="EG233"/>
      <c r="EH233"/>
      <c r="EI233"/>
      <c r="EJ233"/>
      <c r="EK233"/>
      <c r="EL233"/>
      <c r="EM233"/>
      <c r="EN233"/>
      <c r="EO233"/>
      <c r="EP233"/>
      <c r="EQ233"/>
      <c r="ER233"/>
      <c r="ES233"/>
      <c r="ET233"/>
      <c r="EU233"/>
      <c r="EV233"/>
      <c r="EW233"/>
      <c r="EX233"/>
      <c r="EY233"/>
      <c r="EZ233"/>
      <c r="FA233"/>
      <c r="FB233"/>
      <c r="FC233"/>
      <c r="FD233"/>
      <c r="FE233"/>
      <c r="FF233"/>
      <c r="FG233"/>
      <c r="FH233"/>
      <c r="FI233"/>
      <c r="FJ233"/>
      <c r="FK233"/>
      <c r="FL233"/>
      <c r="FM233"/>
      <c r="FN233"/>
      <c r="FO233"/>
      <c r="FP233"/>
      <c r="FQ233"/>
      <c r="FR233"/>
      <c r="FS233"/>
      <c r="FT233"/>
      <c r="FU233"/>
      <c r="FV233"/>
      <c r="FW233"/>
      <c r="FX233"/>
      <c r="FY233"/>
      <c r="FZ233"/>
      <c r="GA233"/>
      <c r="GB233"/>
      <c r="GC233"/>
      <c r="GD233"/>
      <c r="GE233"/>
      <c r="GF233"/>
      <c r="GG233"/>
      <c r="GH233"/>
      <c r="GI233"/>
      <c r="GJ233"/>
      <c r="GK233"/>
      <c r="GL233"/>
      <c r="GM233"/>
      <c r="GN233"/>
      <c r="GO233"/>
      <c r="GP233"/>
      <c r="GQ233"/>
      <c r="GR233"/>
      <c r="GS233"/>
      <c r="GT233"/>
      <c r="GU233"/>
      <c r="GV233"/>
      <c r="GW233"/>
      <c r="GX233"/>
      <c r="GY233"/>
      <c r="GZ233"/>
      <c r="HA233"/>
      <c r="HB233"/>
      <c r="HC233"/>
      <c r="HD233"/>
      <c r="HE233"/>
      <c r="HF233"/>
      <c r="HG233"/>
      <c r="HH233"/>
      <c r="HI233"/>
      <c r="HJ233"/>
      <c r="HK233"/>
      <c r="HL233"/>
      <c r="HM233"/>
      <c r="HN233"/>
      <c r="HO233"/>
      <c r="HP233"/>
      <c r="HQ233"/>
      <c r="HR233"/>
      <c r="HS233"/>
      <c r="HT233"/>
      <c r="HU233"/>
      <c r="HV233"/>
      <c r="HW233"/>
      <c r="HX233"/>
      <c r="HY233"/>
      <c r="HZ233"/>
      <c r="IA233"/>
      <c r="IB233"/>
      <c r="IC233"/>
      <c r="ID233"/>
      <c r="IE233"/>
      <c r="IF233"/>
      <c r="IG233"/>
      <c r="IH233"/>
      <c r="II233"/>
      <c r="IJ233"/>
      <c r="IK233"/>
      <c r="IL233"/>
      <c r="IM233"/>
      <c r="IN233"/>
      <c r="IO233"/>
      <c r="IP233"/>
      <c r="IQ233"/>
      <c r="IR233"/>
      <c r="IS233"/>
      <c r="IT233"/>
      <c r="IU233"/>
      <c r="IV233"/>
    </row>
    <row r="234" spans="1:256" s="5" customFormat="1" ht="12.75" hidden="1" customHeight="1" outlineLevel="2">
      <c r="A234" s="9"/>
      <c r="B234" s="9"/>
      <c r="C234" s="26"/>
      <c r="D234" s="338"/>
      <c r="E234" s="88">
        <v>7</v>
      </c>
      <c r="F234" s="27"/>
      <c r="G234" s="213"/>
      <c r="H234" s="152"/>
      <c r="I234" s="152"/>
      <c r="J234" s="152"/>
      <c r="K234" s="152"/>
      <c r="L234" s="152"/>
      <c r="M234" s="151"/>
      <c r="N234" s="70">
        <f>IF(A12taxstdlife="n/a","n/a",IF(N$3&gt;(A12taxstdlife+$E234),(Input!$M$52-Input!$M$86)-SUM($M234:M234),(Input!$M$52-Input!$M$86)/A12taxstdlife))</f>
        <v>0</v>
      </c>
      <c r="O234" s="70">
        <f>IF(A12taxstdlife="n/a","n/a",IF(O$3&gt;(A12taxstdlife+$E234),(Input!$M$52-Input!$M$86)-SUM($M234:N234),(Input!$M$52-Input!$M$86)/A12taxstdlife))</f>
        <v>0</v>
      </c>
      <c r="P234" s="70">
        <f>IF(A12taxstdlife="n/a","n/a",IF(P$3&gt;(A12taxstdlife+$E234),(Input!$M$52-Input!$M$86)-SUM($M234:O234),(Input!$M$52-Input!$M$86)/A12taxstdlife))</f>
        <v>0</v>
      </c>
      <c r="Q234" s="70">
        <f>IF(A12taxstdlife="n/a","n/a",IF(Q$3&gt;(A12taxstdlife+$E234),(Input!$M$52-Input!$M$86)-SUM($M234:P234),(Input!$M$52-Input!$M$86)/A12taxstdlife))</f>
        <v>0</v>
      </c>
      <c r="R234" s="70"/>
      <c r="S234" s="105"/>
      <c r="T234" s="105"/>
      <c r="U234" s="105"/>
      <c r="V234" s="105"/>
      <c r="W234" s="105"/>
      <c r="X234" s="105"/>
      <c r="Y234" s="105"/>
      <c r="Z234" s="105"/>
      <c r="AA234" s="221"/>
      <c r="AB234" s="221"/>
      <c r="AC234" s="221"/>
      <c r="AD234" s="221"/>
      <c r="AE234" s="221"/>
      <c r="AF234" s="221"/>
      <c r="AG234" s="221"/>
      <c r="AH234" s="221"/>
      <c r="AI234" s="221"/>
      <c r="AJ234" s="221"/>
      <c r="AK234" s="221"/>
      <c r="AL234" s="221"/>
      <c r="AM234" s="221"/>
      <c r="AN234" s="221"/>
      <c r="AO234" s="221"/>
      <c r="AP234" s="221"/>
      <c r="AQ234" s="221"/>
      <c r="AR234" s="221"/>
      <c r="AS234" s="221"/>
      <c r="AT234" s="221"/>
      <c r="AU234" s="221"/>
      <c r="AV234" s="221"/>
      <c r="AW234" s="221"/>
      <c r="AX234" s="221"/>
      <c r="AY234" s="221"/>
      <c r="AZ234" s="221"/>
      <c r="BA234" s="221"/>
      <c r="BB234" s="221"/>
      <c r="BC234" s="221"/>
      <c r="BD234" s="221"/>
      <c r="BE234" s="221"/>
      <c r="BF234" s="221"/>
      <c r="BG234" s="221"/>
      <c r="BH234" s="221"/>
      <c r="BI234" s="221"/>
      <c r="BJ234" s="192"/>
      <c r="BK234" s="192"/>
      <c r="BL234" s="192"/>
      <c r="BM234" s="192"/>
      <c r="BN234" s="192"/>
      <c r="BO234" s="192"/>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c r="DY234"/>
      <c r="DZ234"/>
      <c r="EA234"/>
      <c r="EB234"/>
      <c r="EC234"/>
      <c r="ED234"/>
      <c r="EE234"/>
      <c r="EF234"/>
      <c r="EG234"/>
      <c r="EH234"/>
      <c r="EI234"/>
      <c r="EJ234"/>
      <c r="EK234"/>
      <c r="EL234"/>
      <c r="EM234"/>
      <c r="EN234"/>
      <c r="EO234"/>
      <c r="EP234"/>
      <c r="EQ234"/>
      <c r="ER234"/>
      <c r="ES234"/>
      <c r="ET234"/>
      <c r="EU234"/>
      <c r="EV234"/>
      <c r="EW234"/>
      <c r="EX234"/>
      <c r="EY234"/>
      <c r="EZ234"/>
      <c r="FA234"/>
      <c r="FB234"/>
      <c r="FC234"/>
      <c r="FD234"/>
      <c r="FE234"/>
      <c r="FF234"/>
      <c r="FG234"/>
      <c r="FH234"/>
      <c r="FI234"/>
      <c r="FJ234"/>
      <c r="FK234"/>
      <c r="FL234"/>
      <c r="FM234"/>
      <c r="FN234"/>
      <c r="FO234"/>
      <c r="FP234"/>
      <c r="FQ234"/>
      <c r="FR234"/>
      <c r="FS234"/>
      <c r="FT234"/>
      <c r="FU234"/>
      <c r="FV234"/>
      <c r="FW234"/>
      <c r="FX234"/>
      <c r="FY234"/>
      <c r="FZ234"/>
      <c r="GA234"/>
      <c r="GB234"/>
      <c r="GC234"/>
      <c r="GD234"/>
      <c r="GE234"/>
      <c r="GF234"/>
      <c r="GG234"/>
      <c r="GH234"/>
      <c r="GI234"/>
      <c r="GJ234"/>
      <c r="GK234"/>
      <c r="GL234"/>
      <c r="GM234"/>
      <c r="GN234"/>
      <c r="GO234"/>
      <c r="GP234"/>
      <c r="GQ234"/>
      <c r="GR234"/>
      <c r="GS234"/>
      <c r="GT234"/>
      <c r="GU234"/>
      <c r="GV234"/>
      <c r="GW234"/>
      <c r="GX234"/>
      <c r="GY234"/>
      <c r="GZ234"/>
      <c r="HA234"/>
      <c r="HB234"/>
      <c r="HC234"/>
      <c r="HD234"/>
      <c r="HE234"/>
      <c r="HF234"/>
      <c r="HG234"/>
      <c r="HH234"/>
      <c r="HI234"/>
      <c r="HJ234"/>
      <c r="HK234"/>
      <c r="HL234"/>
      <c r="HM234"/>
      <c r="HN234"/>
      <c r="HO234"/>
      <c r="HP234"/>
      <c r="HQ234"/>
      <c r="HR234"/>
      <c r="HS234"/>
      <c r="HT234"/>
      <c r="HU234"/>
      <c r="HV234"/>
      <c r="HW234"/>
      <c r="HX234"/>
      <c r="HY234"/>
      <c r="HZ234"/>
      <c r="IA234"/>
      <c r="IB234"/>
      <c r="IC234"/>
      <c r="ID234"/>
      <c r="IE234"/>
      <c r="IF234"/>
      <c r="IG234"/>
      <c r="IH234"/>
      <c r="II234"/>
      <c r="IJ234"/>
      <c r="IK234"/>
      <c r="IL234"/>
      <c r="IM234"/>
      <c r="IN234"/>
      <c r="IO234"/>
      <c r="IP234"/>
      <c r="IQ234"/>
      <c r="IR234"/>
      <c r="IS234"/>
      <c r="IT234"/>
      <c r="IU234"/>
      <c r="IV234"/>
    </row>
    <row r="235" spans="1:256" s="5" customFormat="1" ht="12.75" hidden="1" customHeight="1" outlineLevel="2">
      <c r="A235" s="9"/>
      <c r="B235" s="9"/>
      <c r="C235" s="26"/>
      <c r="D235" s="338"/>
      <c r="E235" s="88">
        <v>8</v>
      </c>
      <c r="F235" s="27"/>
      <c r="G235" s="213"/>
      <c r="H235" s="152"/>
      <c r="I235" s="152"/>
      <c r="J235" s="152"/>
      <c r="K235" s="152"/>
      <c r="L235" s="152"/>
      <c r="M235" s="152"/>
      <c r="N235" s="151"/>
      <c r="O235" s="70">
        <f>IF(A12taxstdlife="n/a","n/a",IF(O$3&gt;(A12taxstdlife+$E235),(Input!$N$52-Input!$N$86)-SUM($N235:N235),(Input!$N$52-Input!$N$86)/A12taxstdlife))</f>
        <v>0</v>
      </c>
      <c r="P235" s="70">
        <f>IF(A12taxstdlife="n/a","n/a",IF(P$3&gt;(A12taxstdlife+$E235),(Input!$N$52-Input!$N$86)-SUM($N235:O235),(Input!$N$52-Input!$N$86)/A12taxstdlife))</f>
        <v>0</v>
      </c>
      <c r="Q235" s="70">
        <f>IF(A12taxstdlife="n/a","n/a",IF(Q$3&gt;(A12taxstdlife+$E235),(Input!$N$52-Input!$N$86)-SUM($N235:P235),(Input!$N$52-Input!$N$86)/A12taxstdlife))</f>
        <v>0</v>
      </c>
      <c r="R235" s="70"/>
      <c r="S235" s="105"/>
      <c r="T235" s="105"/>
      <c r="U235" s="105"/>
      <c r="V235" s="105"/>
      <c r="W235" s="105"/>
      <c r="X235" s="105"/>
      <c r="Y235" s="105"/>
      <c r="Z235" s="105"/>
      <c r="AA235" s="221"/>
      <c r="AB235" s="221"/>
      <c r="AC235" s="221"/>
      <c r="AD235" s="221"/>
      <c r="AE235" s="221"/>
      <c r="AF235" s="221"/>
      <c r="AG235" s="221"/>
      <c r="AH235" s="221"/>
      <c r="AI235" s="221"/>
      <c r="AJ235" s="221"/>
      <c r="AK235" s="221"/>
      <c r="AL235" s="221"/>
      <c r="AM235" s="221"/>
      <c r="AN235" s="221"/>
      <c r="AO235" s="221"/>
      <c r="AP235" s="221"/>
      <c r="AQ235" s="221"/>
      <c r="AR235" s="221"/>
      <c r="AS235" s="221"/>
      <c r="AT235" s="221"/>
      <c r="AU235" s="221"/>
      <c r="AV235" s="221"/>
      <c r="AW235" s="221"/>
      <c r="AX235" s="221"/>
      <c r="AY235" s="221"/>
      <c r="AZ235" s="221"/>
      <c r="BA235" s="221"/>
      <c r="BB235" s="221"/>
      <c r="BC235" s="221"/>
      <c r="BD235" s="221"/>
      <c r="BE235" s="221"/>
      <c r="BF235" s="221"/>
      <c r="BG235" s="221"/>
      <c r="BH235" s="221"/>
      <c r="BI235" s="221"/>
      <c r="BJ235" s="192"/>
      <c r="BK235" s="192"/>
      <c r="BL235" s="192"/>
      <c r="BM235" s="192"/>
      <c r="BN235" s="192"/>
      <c r="BO235" s="192"/>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c r="DY235"/>
      <c r="DZ235"/>
      <c r="EA235"/>
      <c r="EB235"/>
      <c r="EC235"/>
      <c r="ED235"/>
      <c r="EE235"/>
      <c r="EF235"/>
      <c r="EG235"/>
      <c r="EH235"/>
      <c r="EI235"/>
      <c r="EJ235"/>
      <c r="EK235"/>
      <c r="EL235"/>
      <c r="EM235"/>
      <c r="EN235"/>
      <c r="EO235"/>
      <c r="EP235"/>
      <c r="EQ235"/>
      <c r="ER235"/>
      <c r="ES235"/>
      <c r="ET235"/>
      <c r="EU235"/>
      <c r="EV235"/>
      <c r="EW235"/>
      <c r="EX235"/>
      <c r="EY235"/>
      <c r="EZ235"/>
      <c r="FA235"/>
      <c r="FB235"/>
      <c r="FC235"/>
      <c r="FD235"/>
      <c r="FE235"/>
      <c r="FF235"/>
      <c r="FG235"/>
      <c r="FH235"/>
      <c r="FI235"/>
      <c r="FJ235"/>
      <c r="FK235"/>
      <c r="FL235"/>
      <c r="FM235"/>
      <c r="FN235"/>
      <c r="FO235"/>
      <c r="FP235"/>
      <c r="FQ235"/>
      <c r="FR235"/>
      <c r="FS235"/>
      <c r="FT235"/>
      <c r="FU235"/>
      <c r="FV235"/>
      <c r="FW235"/>
      <c r="FX235"/>
      <c r="FY235"/>
      <c r="FZ235"/>
      <c r="GA235"/>
      <c r="GB235"/>
      <c r="GC235"/>
      <c r="GD235"/>
      <c r="GE235"/>
      <c r="GF235"/>
      <c r="GG235"/>
      <c r="GH235"/>
      <c r="GI235"/>
      <c r="GJ235"/>
      <c r="GK235"/>
      <c r="GL235"/>
      <c r="GM235"/>
      <c r="GN235"/>
      <c r="GO235"/>
      <c r="GP235"/>
      <c r="GQ235"/>
      <c r="GR235"/>
      <c r="GS235"/>
      <c r="GT235"/>
      <c r="GU235"/>
      <c r="GV235"/>
      <c r="GW235"/>
      <c r="GX235"/>
      <c r="GY235"/>
      <c r="GZ235"/>
      <c r="HA235"/>
      <c r="HB235"/>
      <c r="HC235"/>
      <c r="HD235"/>
      <c r="HE235"/>
      <c r="HF235"/>
      <c r="HG235"/>
      <c r="HH235"/>
      <c r="HI235"/>
      <c r="HJ235"/>
      <c r="HK235"/>
      <c r="HL235"/>
      <c r="HM235"/>
      <c r="HN235"/>
      <c r="HO235"/>
      <c r="HP235"/>
      <c r="HQ235"/>
      <c r="HR235"/>
      <c r="HS235"/>
      <c r="HT235"/>
      <c r="HU235"/>
      <c r="HV235"/>
      <c r="HW235"/>
      <c r="HX235"/>
      <c r="HY235"/>
      <c r="HZ235"/>
      <c r="IA235"/>
      <c r="IB235"/>
      <c r="IC235"/>
      <c r="ID235"/>
      <c r="IE235"/>
      <c r="IF235"/>
      <c r="IG235"/>
      <c r="IH235"/>
      <c r="II235"/>
      <c r="IJ235"/>
      <c r="IK235"/>
      <c r="IL235"/>
      <c r="IM235"/>
      <c r="IN235"/>
      <c r="IO235"/>
      <c r="IP235"/>
      <c r="IQ235"/>
      <c r="IR235"/>
      <c r="IS235"/>
      <c r="IT235"/>
      <c r="IU235"/>
      <c r="IV235"/>
    </row>
    <row r="236" spans="1:256" s="5" customFormat="1" ht="12.75" hidden="1" customHeight="1" outlineLevel="2">
      <c r="A236" s="9"/>
      <c r="B236" s="9"/>
      <c r="C236" s="26"/>
      <c r="D236" s="338"/>
      <c r="E236" s="88">
        <v>9</v>
      </c>
      <c r="F236" s="27"/>
      <c r="G236" s="213"/>
      <c r="H236" s="152"/>
      <c r="I236" s="152"/>
      <c r="J236" s="152"/>
      <c r="K236" s="152"/>
      <c r="L236" s="152"/>
      <c r="M236" s="152"/>
      <c r="N236" s="152"/>
      <c r="O236" s="151"/>
      <c r="P236" s="70">
        <f>IF(A12taxstdlife="n/a","n/a",IF(P$3&gt;(A12taxstdlife+$E236),(Input!$O$52-Input!$O$86)-SUM($O236:O236),(Input!$O$52-Input!$O$86)/A12taxstdlife))</f>
        <v>0</v>
      </c>
      <c r="Q236" s="70">
        <f>IF(A12taxstdlife="n/a","n/a",IF(Q$3&gt;(A12taxstdlife+$E236),(Input!$O$52-Input!$O$86)-SUM($O236:P236),(Input!$O$52-Input!$O$86)/A12taxstdlife))</f>
        <v>0</v>
      </c>
      <c r="R236" s="70"/>
      <c r="S236" s="105"/>
      <c r="T236" s="105"/>
      <c r="U236" s="105"/>
      <c r="V236" s="105"/>
      <c r="W236" s="105"/>
      <c r="X236" s="105"/>
      <c r="Y236" s="105"/>
      <c r="Z236" s="105"/>
      <c r="AA236" s="221"/>
      <c r="AB236" s="221"/>
      <c r="AC236" s="221"/>
      <c r="AD236" s="221"/>
      <c r="AE236" s="221"/>
      <c r="AF236" s="221"/>
      <c r="AG236" s="221"/>
      <c r="AH236" s="221"/>
      <c r="AI236" s="221"/>
      <c r="AJ236" s="221"/>
      <c r="AK236" s="221"/>
      <c r="AL236" s="221"/>
      <c r="AM236" s="221"/>
      <c r="AN236" s="221"/>
      <c r="AO236" s="221"/>
      <c r="AP236" s="221"/>
      <c r="AQ236" s="221"/>
      <c r="AR236" s="221"/>
      <c r="AS236" s="221"/>
      <c r="AT236" s="221"/>
      <c r="AU236" s="221"/>
      <c r="AV236" s="221"/>
      <c r="AW236" s="221"/>
      <c r="AX236" s="221"/>
      <c r="AY236" s="221"/>
      <c r="AZ236" s="221"/>
      <c r="BA236" s="221"/>
      <c r="BB236" s="221"/>
      <c r="BC236" s="221"/>
      <c r="BD236" s="221"/>
      <c r="BE236" s="221"/>
      <c r="BF236" s="221"/>
      <c r="BG236" s="221"/>
      <c r="BH236" s="221"/>
      <c r="BI236" s="221"/>
      <c r="BJ236" s="192"/>
      <c r="BK236" s="192"/>
      <c r="BL236" s="192"/>
      <c r="BM236" s="192"/>
      <c r="BN236" s="192"/>
      <c r="BO236" s="192"/>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c r="DY236"/>
      <c r="DZ236"/>
      <c r="EA236"/>
      <c r="EB236"/>
      <c r="EC236"/>
      <c r="ED236"/>
      <c r="EE236"/>
      <c r="EF236"/>
      <c r="EG236"/>
      <c r="EH236"/>
      <c r="EI236"/>
      <c r="EJ236"/>
      <c r="EK236"/>
      <c r="EL236"/>
      <c r="EM236"/>
      <c r="EN236"/>
      <c r="EO236"/>
      <c r="EP236"/>
      <c r="EQ236"/>
      <c r="ER236"/>
      <c r="ES236"/>
      <c r="ET236"/>
      <c r="EU236"/>
      <c r="EV236"/>
      <c r="EW236"/>
      <c r="EX236"/>
      <c r="EY236"/>
      <c r="EZ236"/>
      <c r="FA236"/>
      <c r="FB236"/>
      <c r="FC236"/>
      <c r="FD236"/>
      <c r="FE236"/>
      <c r="FF236"/>
      <c r="FG236"/>
      <c r="FH236"/>
      <c r="FI236"/>
      <c r="FJ236"/>
      <c r="FK236"/>
      <c r="FL236"/>
      <c r="FM236"/>
      <c r="FN236"/>
      <c r="FO236"/>
      <c r="FP236"/>
      <c r="FQ236"/>
      <c r="FR236"/>
      <c r="FS236"/>
      <c r="FT236"/>
      <c r="FU236"/>
      <c r="FV236"/>
      <c r="FW236"/>
      <c r="FX236"/>
      <c r="FY236"/>
      <c r="FZ236"/>
      <c r="GA236"/>
      <c r="GB236"/>
      <c r="GC236"/>
      <c r="GD236"/>
      <c r="GE236"/>
      <c r="GF236"/>
      <c r="GG236"/>
      <c r="GH236"/>
      <c r="GI236"/>
      <c r="GJ236"/>
      <c r="GK236"/>
      <c r="GL236"/>
      <c r="GM236"/>
      <c r="GN236"/>
      <c r="GO236"/>
      <c r="GP236"/>
      <c r="GQ236"/>
      <c r="GR236"/>
      <c r="GS236"/>
      <c r="GT236"/>
      <c r="GU236"/>
      <c r="GV236"/>
      <c r="GW236"/>
      <c r="GX236"/>
      <c r="GY236"/>
      <c r="GZ236"/>
      <c r="HA236"/>
      <c r="HB236"/>
      <c r="HC236"/>
      <c r="HD236"/>
      <c r="HE236"/>
      <c r="HF236"/>
      <c r="HG236"/>
      <c r="HH236"/>
      <c r="HI236"/>
      <c r="HJ236"/>
      <c r="HK236"/>
      <c r="HL236"/>
      <c r="HM236"/>
      <c r="HN236"/>
      <c r="HO236"/>
      <c r="HP236"/>
      <c r="HQ236"/>
      <c r="HR236"/>
      <c r="HS236"/>
      <c r="HT236"/>
      <c r="HU236"/>
      <c r="HV236"/>
      <c r="HW236"/>
      <c r="HX236"/>
      <c r="HY236"/>
      <c r="HZ236"/>
      <c r="IA236"/>
      <c r="IB236"/>
      <c r="IC236"/>
      <c r="ID236"/>
      <c r="IE236"/>
      <c r="IF236"/>
      <c r="IG236"/>
      <c r="IH236"/>
      <c r="II236"/>
      <c r="IJ236"/>
      <c r="IK236"/>
      <c r="IL236"/>
      <c r="IM236"/>
      <c r="IN236"/>
      <c r="IO236"/>
      <c r="IP236"/>
      <c r="IQ236"/>
      <c r="IR236"/>
      <c r="IS236"/>
      <c r="IT236"/>
      <c r="IU236"/>
      <c r="IV236"/>
    </row>
    <row r="237" spans="1:256" s="5" customFormat="1" ht="12.75" hidden="1" customHeight="1" outlineLevel="2">
      <c r="A237" s="9"/>
      <c r="B237" s="9"/>
      <c r="C237" s="26"/>
      <c r="D237" s="338"/>
      <c r="E237" s="88">
        <v>10</v>
      </c>
      <c r="F237" s="27"/>
      <c r="G237" s="213"/>
      <c r="H237" s="152"/>
      <c r="I237" s="152"/>
      <c r="J237" s="152"/>
      <c r="K237" s="152"/>
      <c r="L237" s="152"/>
      <c r="M237" s="152"/>
      <c r="N237" s="152"/>
      <c r="O237" s="152"/>
      <c r="P237" s="151"/>
      <c r="Q237" s="70">
        <f>IF(A12taxstdlife="n/a","n/a",IF(Q$3&gt;(A12taxstdlife+$E237),(Input!$P$52-Input!$P$86)-SUM($P237:P237),(Input!$P$52-Input!$P$86)/A12taxstdlife))</f>
        <v>0</v>
      </c>
      <c r="R237" s="70"/>
      <c r="S237" s="105"/>
      <c r="T237" s="105"/>
      <c r="U237" s="105"/>
      <c r="V237" s="105"/>
      <c r="W237" s="105"/>
      <c r="X237" s="105"/>
      <c r="Y237" s="105"/>
      <c r="Z237" s="105"/>
      <c r="AA237" s="221"/>
      <c r="AB237" s="221"/>
      <c r="AC237" s="221"/>
      <c r="AD237" s="221"/>
      <c r="AE237" s="221"/>
      <c r="AF237" s="221"/>
      <c r="AG237" s="221"/>
      <c r="AH237" s="221"/>
      <c r="AI237" s="221"/>
      <c r="AJ237" s="221"/>
      <c r="AK237" s="221"/>
      <c r="AL237" s="221"/>
      <c r="AM237" s="221"/>
      <c r="AN237" s="221"/>
      <c r="AO237" s="221"/>
      <c r="AP237" s="221"/>
      <c r="AQ237" s="221"/>
      <c r="AR237" s="221"/>
      <c r="AS237" s="221"/>
      <c r="AT237" s="221"/>
      <c r="AU237" s="221"/>
      <c r="AV237" s="221"/>
      <c r="AW237" s="221"/>
      <c r="AX237" s="221"/>
      <c r="AY237" s="221"/>
      <c r="AZ237" s="221"/>
      <c r="BA237" s="221"/>
      <c r="BB237" s="221"/>
      <c r="BC237" s="221"/>
      <c r="BD237" s="221"/>
      <c r="BE237" s="221"/>
      <c r="BF237" s="221"/>
      <c r="BG237" s="221"/>
      <c r="BH237" s="221"/>
      <c r="BI237" s="221"/>
      <c r="BJ237" s="192"/>
      <c r="BK237" s="192"/>
      <c r="BL237" s="192"/>
      <c r="BM237" s="192"/>
      <c r="BN237" s="192"/>
      <c r="BO237" s="192"/>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c r="DY237"/>
      <c r="DZ237"/>
      <c r="EA237"/>
      <c r="EB237"/>
      <c r="EC237"/>
      <c r="ED237"/>
      <c r="EE237"/>
      <c r="EF237"/>
      <c r="EG237"/>
      <c r="EH237"/>
      <c r="EI237"/>
      <c r="EJ237"/>
      <c r="EK237"/>
      <c r="EL237"/>
      <c r="EM237"/>
      <c r="EN237"/>
      <c r="EO237"/>
      <c r="EP237"/>
      <c r="EQ237"/>
      <c r="ER237"/>
      <c r="ES237"/>
      <c r="ET237"/>
      <c r="EU237"/>
      <c r="EV237"/>
      <c r="EW237"/>
      <c r="EX237"/>
      <c r="EY237"/>
      <c r="EZ237"/>
      <c r="FA237"/>
      <c r="FB237"/>
      <c r="FC237"/>
      <c r="FD237"/>
      <c r="FE237"/>
      <c r="FF237"/>
      <c r="FG237"/>
      <c r="FH237"/>
      <c r="FI237"/>
      <c r="FJ237"/>
      <c r="FK237"/>
      <c r="FL237"/>
      <c r="FM237"/>
      <c r="FN237"/>
      <c r="FO237"/>
      <c r="FP237"/>
      <c r="FQ237"/>
      <c r="FR237"/>
      <c r="FS237"/>
      <c r="FT237"/>
      <c r="FU237"/>
      <c r="FV237"/>
      <c r="FW237"/>
      <c r="FX237"/>
      <c r="FY237"/>
      <c r="FZ237"/>
      <c r="GA237"/>
      <c r="GB237"/>
      <c r="GC237"/>
      <c r="GD237"/>
      <c r="GE237"/>
      <c r="GF237"/>
      <c r="GG237"/>
      <c r="GH237"/>
      <c r="GI237"/>
      <c r="GJ237"/>
      <c r="GK237"/>
      <c r="GL237"/>
      <c r="GM237"/>
      <c r="GN237"/>
      <c r="GO237"/>
      <c r="GP237"/>
      <c r="GQ237"/>
      <c r="GR237"/>
      <c r="GS237"/>
      <c r="GT237"/>
      <c r="GU237"/>
      <c r="GV237"/>
      <c r="GW237"/>
      <c r="GX237"/>
      <c r="GY237"/>
      <c r="GZ237"/>
      <c r="HA237"/>
      <c r="HB237"/>
      <c r="HC237"/>
      <c r="HD237"/>
      <c r="HE237"/>
      <c r="HF237"/>
      <c r="HG237"/>
      <c r="HH237"/>
      <c r="HI237"/>
      <c r="HJ237"/>
      <c r="HK237"/>
      <c r="HL237"/>
      <c r="HM237"/>
      <c r="HN237"/>
      <c r="HO237"/>
      <c r="HP237"/>
      <c r="HQ237"/>
      <c r="HR237"/>
      <c r="HS237"/>
      <c r="HT237"/>
      <c r="HU237"/>
      <c r="HV237"/>
      <c r="HW237"/>
      <c r="HX237"/>
      <c r="HY237"/>
      <c r="HZ237"/>
      <c r="IA237"/>
      <c r="IB237"/>
      <c r="IC237"/>
      <c r="ID237"/>
      <c r="IE237"/>
      <c r="IF237"/>
      <c r="IG237"/>
      <c r="IH237"/>
      <c r="II237"/>
      <c r="IJ237"/>
      <c r="IK237"/>
      <c r="IL237"/>
      <c r="IM237"/>
      <c r="IN237"/>
      <c r="IO237"/>
      <c r="IP237"/>
      <c r="IQ237"/>
      <c r="IR237"/>
      <c r="IS237"/>
      <c r="IT237"/>
      <c r="IU237"/>
      <c r="IV237"/>
    </row>
    <row r="238" spans="1:256" s="5" customFormat="1" ht="12.75" hidden="1" customHeight="1" outlineLevel="2">
      <c r="A238" s="9"/>
      <c r="B238" s="9"/>
      <c r="C238" s="26"/>
      <c r="D238" s="338"/>
      <c r="E238" s="89">
        <v>11</v>
      </c>
      <c r="F238" s="27"/>
      <c r="G238" s="213"/>
      <c r="H238" s="152"/>
      <c r="I238" s="152"/>
      <c r="J238" s="152"/>
      <c r="K238" s="152"/>
      <c r="L238" s="152"/>
      <c r="M238" s="152"/>
      <c r="N238" s="152"/>
      <c r="O238" s="152"/>
      <c r="P238" s="194"/>
      <c r="Q238" s="151"/>
      <c r="R238" s="70"/>
      <c r="S238" s="105"/>
      <c r="T238" s="105"/>
      <c r="U238" s="105"/>
      <c r="V238" s="105"/>
      <c r="W238" s="105"/>
      <c r="X238" s="105"/>
      <c r="Y238" s="105"/>
      <c r="Z238" s="105"/>
      <c r="AA238" s="221"/>
      <c r="AB238" s="221"/>
      <c r="AC238" s="221"/>
      <c r="AD238" s="221"/>
      <c r="AE238" s="221"/>
      <c r="AF238" s="221"/>
      <c r="AG238" s="221"/>
      <c r="AH238" s="221"/>
      <c r="AI238" s="221"/>
      <c r="AJ238" s="221"/>
      <c r="AK238" s="221"/>
      <c r="AL238" s="221"/>
      <c r="AM238" s="221"/>
      <c r="AN238" s="221"/>
      <c r="AO238" s="221"/>
      <c r="AP238" s="221"/>
      <c r="AQ238" s="221"/>
      <c r="AR238" s="221"/>
      <c r="AS238" s="221"/>
      <c r="AT238" s="221"/>
      <c r="AU238" s="221"/>
      <c r="AV238" s="221"/>
      <c r="AW238" s="221"/>
      <c r="AX238" s="221"/>
      <c r="AY238" s="221"/>
      <c r="AZ238" s="221"/>
      <c r="BA238" s="221"/>
      <c r="BB238" s="221"/>
      <c r="BC238" s="221"/>
      <c r="BD238" s="221"/>
      <c r="BE238" s="221"/>
      <c r="BF238" s="221"/>
      <c r="BG238" s="221"/>
      <c r="BH238" s="221"/>
      <c r="BI238" s="221"/>
      <c r="BJ238" s="192"/>
      <c r="BK238" s="192"/>
      <c r="BL238" s="192"/>
      <c r="BM238" s="192"/>
      <c r="BN238" s="192"/>
      <c r="BO238" s="192"/>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c r="DY238"/>
      <c r="DZ238"/>
      <c r="EA238"/>
      <c r="EB238"/>
      <c r="EC238"/>
      <c r="ED238"/>
      <c r="EE238"/>
      <c r="EF238"/>
      <c r="EG238"/>
      <c r="EH238"/>
      <c r="EI238"/>
      <c r="EJ238"/>
      <c r="EK238"/>
      <c r="EL238"/>
      <c r="EM238"/>
      <c r="EN238"/>
      <c r="EO238"/>
      <c r="EP238"/>
      <c r="EQ238"/>
      <c r="ER238"/>
      <c r="ES238"/>
      <c r="ET238"/>
      <c r="EU238"/>
      <c r="EV238"/>
      <c r="EW238"/>
      <c r="EX238"/>
      <c r="EY238"/>
      <c r="EZ238"/>
      <c r="FA238"/>
      <c r="FB238"/>
      <c r="FC238"/>
      <c r="FD238"/>
      <c r="FE238"/>
      <c r="FF238"/>
      <c r="FG238"/>
      <c r="FH238"/>
      <c r="FI238"/>
      <c r="FJ238"/>
      <c r="FK238"/>
      <c r="FL238"/>
      <c r="FM238"/>
      <c r="FN238"/>
      <c r="FO238"/>
      <c r="FP238"/>
      <c r="FQ238"/>
      <c r="FR238"/>
      <c r="FS238"/>
      <c r="FT238"/>
      <c r="FU238"/>
      <c r="FV238"/>
      <c r="FW238"/>
      <c r="FX238"/>
      <c r="FY238"/>
      <c r="FZ238"/>
      <c r="GA238"/>
      <c r="GB238"/>
      <c r="GC238"/>
      <c r="GD238"/>
      <c r="GE238"/>
      <c r="GF238"/>
      <c r="GG238"/>
      <c r="GH238"/>
      <c r="GI238"/>
      <c r="GJ238"/>
      <c r="GK238"/>
      <c r="GL238"/>
      <c r="GM238"/>
      <c r="GN238"/>
      <c r="GO238"/>
      <c r="GP238"/>
      <c r="GQ238"/>
      <c r="GR238"/>
      <c r="GS238"/>
      <c r="GT238"/>
      <c r="GU238"/>
      <c r="GV238"/>
      <c r="GW238"/>
      <c r="GX238"/>
      <c r="GY238"/>
      <c r="GZ238"/>
      <c r="HA238"/>
      <c r="HB238"/>
      <c r="HC238"/>
      <c r="HD238"/>
      <c r="HE238"/>
      <c r="HF238"/>
      <c r="HG238"/>
      <c r="HH238"/>
      <c r="HI238"/>
      <c r="HJ238"/>
      <c r="HK238"/>
      <c r="HL238"/>
      <c r="HM238"/>
      <c r="HN238"/>
      <c r="HO238"/>
      <c r="HP238"/>
      <c r="HQ238"/>
      <c r="HR238"/>
      <c r="HS238"/>
      <c r="HT238"/>
      <c r="HU238"/>
      <c r="HV238"/>
      <c r="HW238"/>
      <c r="HX238"/>
      <c r="HY238"/>
      <c r="HZ238"/>
      <c r="IA238"/>
      <c r="IB238"/>
      <c r="IC238"/>
      <c r="ID238"/>
      <c r="IE238"/>
      <c r="IF238"/>
      <c r="IG238"/>
      <c r="IH238"/>
      <c r="II238"/>
      <c r="IJ238"/>
      <c r="IK238"/>
      <c r="IL238"/>
      <c r="IM238"/>
      <c r="IN238"/>
      <c r="IO238"/>
      <c r="IP238"/>
      <c r="IQ238"/>
      <c r="IR238"/>
      <c r="IS238"/>
      <c r="IT238"/>
      <c r="IU238"/>
      <c r="IV238"/>
    </row>
    <row r="239" spans="1:256" s="5" customFormat="1" hidden="1" outlineLevel="1" collapsed="1">
      <c r="A239" s="9"/>
      <c r="B239" s="9"/>
      <c r="C239" s="26" t="str">
        <f>Asset12</f>
        <v>Telecommunications (Corporate)</v>
      </c>
      <c r="D239" s="9"/>
      <c r="E239" s="9"/>
      <c r="F239" s="23"/>
      <c r="G239" s="214">
        <f t="shared" ref="G239:L239" si="46">-SUM(G226:G238)</f>
        <v>0</v>
      </c>
      <c r="H239" s="168">
        <f t="shared" si="46"/>
        <v>0</v>
      </c>
      <c r="I239" s="168">
        <f t="shared" si="46"/>
        <v>-3.6667131923701114E-2</v>
      </c>
      <c r="J239" s="168">
        <f t="shared" si="46"/>
        <v>-4.8937908982576203E-2</v>
      </c>
      <c r="K239" s="168">
        <f t="shared" si="46"/>
        <v>-5.4782587614428571E-2</v>
      </c>
      <c r="L239" s="168">
        <f t="shared" si="46"/>
        <v>-6.2475547612726369E-2</v>
      </c>
      <c r="M239" s="168">
        <f>IF(Input!M173&gt;0, -SUM(M226:M238), 0)</f>
        <v>0</v>
      </c>
      <c r="N239" s="168">
        <f>IF(Input!N173&gt;0, -SUM(N226:N238), 0)</f>
        <v>0</v>
      </c>
      <c r="O239" s="168">
        <f>IF(Input!O173&gt;0, -SUM(O226:O238), 0)</f>
        <v>0</v>
      </c>
      <c r="P239" s="168">
        <f>IF(Input!P173&gt;0, -SUM(P226:P238), 0)</f>
        <v>0</v>
      </c>
      <c r="Q239" s="168">
        <f>IF(Input!Q173&gt;0, -SUM(Q226:Q238), 0)</f>
        <v>0</v>
      </c>
      <c r="R239" s="66"/>
      <c r="S239" s="104"/>
      <c r="T239" s="104"/>
      <c r="U239" s="104"/>
      <c r="V239" s="104"/>
      <c r="W239" s="104"/>
      <c r="X239" s="104"/>
      <c r="Y239" s="104"/>
      <c r="Z239" s="104"/>
      <c r="AA239" s="222"/>
      <c r="AB239" s="222"/>
      <c r="AC239" s="222"/>
      <c r="AD239" s="222"/>
      <c r="AE239" s="222"/>
      <c r="AF239" s="222"/>
      <c r="AG239" s="222"/>
      <c r="AH239" s="222"/>
      <c r="AI239" s="222"/>
      <c r="AJ239" s="222"/>
      <c r="AK239" s="222"/>
      <c r="AL239" s="222"/>
      <c r="AM239" s="222"/>
      <c r="AN239" s="222"/>
      <c r="AO239" s="222"/>
      <c r="AP239" s="222"/>
      <c r="AQ239" s="222"/>
      <c r="AR239" s="222"/>
      <c r="AS239" s="222"/>
      <c r="AT239" s="222"/>
      <c r="AU239" s="222"/>
      <c r="AV239" s="222"/>
      <c r="AW239" s="222"/>
      <c r="AX239" s="222"/>
      <c r="AY239" s="222"/>
      <c r="AZ239" s="222"/>
      <c r="BA239" s="222"/>
      <c r="BB239" s="222"/>
      <c r="BC239" s="222"/>
      <c r="BD239" s="222"/>
      <c r="BE239" s="222"/>
      <c r="BF239" s="222"/>
      <c r="BG239" s="222"/>
      <c r="BH239" s="222"/>
      <c r="BI239" s="222"/>
      <c r="BJ239" s="192"/>
      <c r="BK239" s="192"/>
      <c r="BL239" s="192"/>
      <c r="BM239" s="192"/>
      <c r="BN239" s="192"/>
      <c r="BO239" s="192"/>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c r="DY239"/>
      <c r="DZ239"/>
      <c r="EA239"/>
      <c r="EB239"/>
      <c r="EC239"/>
      <c r="ED239"/>
      <c r="EE239"/>
      <c r="EF239"/>
      <c r="EG239"/>
      <c r="EH239"/>
      <c r="EI239"/>
      <c r="EJ239"/>
      <c r="EK239"/>
      <c r="EL239"/>
      <c r="EM239"/>
      <c r="EN239"/>
      <c r="EO239"/>
      <c r="EP239"/>
      <c r="EQ239"/>
      <c r="ER239"/>
      <c r="ES239"/>
      <c r="ET239"/>
      <c r="EU239"/>
      <c r="EV239"/>
      <c r="EW239"/>
      <c r="EX239"/>
      <c r="EY239"/>
      <c r="EZ239"/>
      <c r="FA239"/>
      <c r="FB239"/>
      <c r="FC239"/>
      <c r="FD239"/>
      <c r="FE239"/>
      <c r="FF239"/>
      <c r="FG239"/>
      <c r="FH239"/>
      <c r="FI239"/>
      <c r="FJ239"/>
      <c r="FK239"/>
      <c r="FL239"/>
      <c r="FM239"/>
      <c r="FN239"/>
      <c r="FO239"/>
      <c r="FP239"/>
      <c r="FQ239"/>
      <c r="FR239"/>
      <c r="FS239"/>
      <c r="FT239"/>
      <c r="FU239"/>
      <c r="FV239"/>
      <c r="FW239"/>
      <c r="FX239"/>
      <c r="FY239"/>
      <c r="FZ239"/>
      <c r="GA239"/>
      <c r="GB239"/>
      <c r="GC239"/>
      <c r="GD239"/>
      <c r="GE239"/>
      <c r="GF239"/>
      <c r="GG239"/>
      <c r="GH239"/>
      <c r="GI239"/>
      <c r="GJ239"/>
      <c r="GK239"/>
      <c r="GL239"/>
      <c r="GM239"/>
      <c r="GN239"/>
      <c r="GO239"/>
      <c r="GP239"/>
      <c r="GQ239"/>
      <c r="GR239"/>
      <c r="GS239"/>
      <c r="GT239"/>
      <c r="GU239"/>
      <c r="GV239"/>
      <c r="GW239"/>
      <c r="GX239"/>
      <c r="GY239"/>
      <c r="GZ239"/>
      <c r="HA239"/>
      <c r="HB239"/>
      <c r="HC239"/>
      <c r="HD239"/>
      <c r="HE239"/>
      <c r="HF239"/>
      <c r="HG239"/>
      <c r="HH239"/>
      <c r="HI239"/>
      <c r="HJ239"/>
      <c r="HK239"/>
      <c r="HL239"/>
      <c r="HM239"/>
      <c r="HN239"/>
      <c r="HO239"/>
      <c r="HP239"/>
      <c r="HQ239"/>
      <c r="HR239"/>
      <c r="HS239"/>
      <c r="HT239"/>
      <c r="HU239"/>
      <c r="HV239"/>
      <c r="HW239"/>
      <c r="HX239"/>
      <c r="HY239"/>
      <c r="HZ239"/>
      <c r="IA239"/>
      <c r="IB239"/>
      <c r="IC239"/>
      <c r="ID239"/>
      <c r="IE239"/>
      <c r="IF239"/>
      <c r="IG239"/>
      <c r="IH239"/>
      <c r="II239"/>
      <c r="IJ239"/>
      <c r="IK239"/>
      <c r="IL239"/>
      <c r="IM239"/>
      <c r="IN239"/>
      <c r="IO239"/>
      <c r="IP239"/>
      <c r="IQ239"/>
      <c r="IR239"/>
      <c r="IS239"/>
      <c r="IT239"/>
      <c r="IU239"/>
      <c r="IV239"/>
    </row>
    <row r="240" spans="1:256" s="5" customFormat="1" ht="12.75" hidden="1" customHeight="1" outlineLevel="2">
      <c r="A240" s="9"/>
      <c r="B240" s="32" t="str">
        <f>Asset13</f>
        <v>Other Non-System Assets (Corporate)</v>
      </c>
      <c r="C240" s="33"/>
      <c r="D240" s="34" t="s">
        <v>65</v>
      </c>
      <c r="E240" s="33"/>
      <c r="F240" s="35"/>
      <c r="G240" s="210" t="str">
        <f>IF(G$3&gt;A13taxremlife,A13taxvalue-SUM($F240:F240),IF(A13taxremlife="N/A","n/a",A13taxvalue/A13taxremlife))</f>
        <v>n/a</v>
      </c>
      <c r="H240" s="69" t="str">
        <f>IF(H$3&gt;A13taxremlife,A13taxvalue-SUM($F240:G240),IF(A13taxremlife="N/A","n/a",A13taxvalue/A13taxremlife))</f>
        <v>n/a</v>
      </c>
      <c r="I240" s="69" t="str">
        <f>IF(I$3&gt;A13taxremlife,A13taxvalue-SUM($F240:H240),IF(A13taxremlife="N/A","n/a",A13taxvalue/A13taxremlife))</f>
        <v>n/a</v>
      </c>
      <c r="J240" s="69" t="str">
        <f>IF(J$3&gt;A13taxremlife,A13taxvalue-SUM($F240:I240),IF(A13taxremlife="N/A","n/a",A13taxvalue/A13taxremlife))</f>
        <v>n/a</v>
      </c>
      <c r="K240" s="69" t="str">
        <f>IF(K$3&gt;A13taxremlife,A13taxvalue-SUM($F240:J240),IF(A13taxremlife="N/A","n/a",A13taxvalue/A13taxremlife))</f>
        <v>n/a</v>
      </c>
      <c r="L240" s="69" t="str">
        <f>IF(L$3&gt;A13taxremlife,A13taxvalue-SUM($F240:K240),IF(A13taxremlife="N/A","n/a",A13taxvalue/A13taxremlife))</f>
        <v>n/a</v>
      </c>
      <c r="M240" s="69" t="str">
        <f>IF(M$3&gt;A13taxremlife,A13taxvalue-SUM($F240:L240),IF(A13taxremlife="N/A","n/a",A13taxvalue/A13taxremlife))</f>
        <v>n/a</v>
      </c>
      <c r="N240" s="69" t="str">
        <f>IF(N$3&gt;A13taxremlife,A13taxvalue-SUM($F240:M240),IF(A13taxremlife="N/A","n/a",A13taxvalue/A13taxremlife))</f>
        <v>n/a</v>
      </c>
      <c r="O240" s="69" t="str">
        <f>IF(O$3&gt;A13taxremlife,A13taxvalue-SUM($F240:N240),IF(A13taxremlife="N/A","n/a",A13taxvalue/A13taxremlife))</f>
        <v>n/a</v>
      </c>
      <c r="P240" s="69" t="str">
        <f>IF(P$3&gt;A13taxremlife,A13taxvalue-SUM($F240:O240),IF(A13taxremlife="N/A","n/a",A13taxvalue/A13taxremlife))</f>
        <v>n/a</v>
      </c>
      <c r="Q240" s="69" t="str">
        <f>IF(Q$3&gt;A13taxremlife,A13taxvalue-SUM($F240:P240),IF(A13taxremlife="N/A","n/a",A13taxvalue/A13taxremlife))</f>
        <v>n/a</v>
      </c>
      <c r="R240" s="69"/>
      <c r="S240" s="105"/>
      <c r="T240" s="105"/>
      <c r="U240" s="105"/>
      <c r="V240" s="105"/>
      <c r="W240" s="105"/>
      <c r="X240" s="105"/>
      <c r="Y240" s="105"/>
      <c r="Z240" s="105"/>
      <c r="AA240" s="221"/>
      <c r="AB240" s="221"/>
      <c r="AC240" s="221"/>
      <c r="AD240" s="221"/>
      <c r="AE240" s="221"/>
      <c r="AF240" s="221"/>
      <c r="AG240" s="221"/>
      <c r="AH240" s="221"/>
      <c r="AI240" s="221"/>
      <c r="AJ240" s="221"/>
      <c r="AK240" s="221"/>
      <c r="AL240" s="221"/>
      <c r="AM240" s="221"/>
      <c r="AN240" s="221"/>
      <c r="AO240" s="221"/>
      <c r="AP240" s="221"/>
      <c r="AQ240" s="221"/>
      <c r="AR240" s="221"/>
      <c r="AS240" s="221"/>
      <c r="AT240" s="221"/>
      <c r="AU240" s="221"/>
      <c r="AV240" s="221"/>
      <c r="AW240" s="221"/>
      <c r="AX240" s="221"/>
      <c r="AY240" s="221"/>
      <c r="AZ240" s="221"/>
      <c r="BA240" s="221"/>
      <c r="BB240" s="221"/>
      <c r="BC240" s="221"/>
      <c r="BD240" s="221"/>
      <c r="BE240" s="221"/>
      <c r="BF240" s="221"/>
      <c r="BG240" s="221"/>
      <c r="BH240" s="221"/>
      <c r="BI240" s="221"/>
      <c r="BJ240" s="192"/>
      <c r="BK240" s="192"/>
      <c r="BL240" s="192"/>
      <c r="BM240" s="192"/>
      <c r="BN240" s="192"/>
      <c r="BO240" s="192"/>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c r="DY240"/>
      <c r="DZ240"/>
      <c r="EA240"/>
      <c r="EB240"/>
      <c r="EC240"/>
      <c r="ED240"/>
      <c r="EE240"/>
      <c r="EF240"/>
      <c r="EG240"/>
      <c r="EH240"/>
      <c r="EI240"/>
      <c r="EJ240"/>
      <c r="EK240"/>
      <c r="EL240"/>
      <c r="EM240"/>
      <c r="EN240"/>
      <c r="EO240"/>
      <c r="EP240"/>
      <c r="EQ240"/>
      <c r="ER240"/>
      <c r="ES240"/>
      <c r="ET240"/>
      <c r="EU240"/>
      <c r="EV240"/>
      <c r="EW240"/>
      <c r="EX240"/>
      <c r="EY240"/>
      <c r="EZ240"/>
      <c r="FA240"/>
      <c r="FB240"/>
      <c r="FC240"/>
      <c r="FD240"/>
      <c r="FE240"/>
      <c r="FF240"/>
      <c r="FG240"/>
      <c r="FH240"/>
      <c r="FI240"/>
      <c r="FJ240"/>
      <c r="FK240"/>
      <c r="FL240"/>
      <c r="FM240"/>
      <c r="FN240"/>
      <c r="FO240"/>
      <c r="FP240"/>
      <c r="FQ240"/>
      <c r="FR240"/>
      <c r="FS240"/>
      <c r="FT240"/>
      <c r="FU240"/>
      <c r="FV240"/>
      <c r="FW240"/>
      <c r="FX240"/>
      <c r="FY240"/>
      <c r="FZ240"/>
      <c r="GA240"/>
      <c r="GB240"/>
      <c r="GC240"/>
      <c r="GD240"/>
      <c r="GE240"/>
      <c r="GF240"/>
      <c r="GG240"/>
      <c r="GH240"/>
      <c r="GI240"/>
      <c r="GJ240"/>
      <c r="GK240"/>
      <c r="GL240"/>
      <c r="GM240"/>
      <c r="GN240"/>
      <c r="GO240"/>
      <c r="GP240"/>
      <c r="GQ240"/>
      <c r="GR240"/>
      <c r="GS240"/>
      <c r="GT240"/>
      <c r="GU240"/>
      <c r="GV240"/>
      <c r="GW240"/>
      <c r="GX240"/>
      <c r="GY240"/>
      <c r="GZ240"/>
      <c r="HA240"/>
      <c r="HB240"/>
      <c r="HC240"/>
      <c r="HD240"/>
      <c r="HE240"/>
      <c r="HF240"/>
      <c r="HG240"/>
      <c r="HH240"/>
      <c r="HI240"/>
      <c r="HJ240"/>
      <c r="HK240"/>
      <c r="HL240"/>
      <c r="HM240"/>
      <c r="HN240"/>
      <c r="HO240"/>
      <c r="HP240"/>
      <c r="HQ240"/>
      <c r="HR240"/>
      <c r="HS240"/>
      <c r="HT240"/>
      <c r="HU240"/>
      <c r="HV240"/>
      <c r="HW240"/>
      <c r="HX240"/>
      <c r="HY240"/>
      <c r="HZ240"/>
      <c r="IA240"/>
      <c r="IB240"/>
      <c r="IC240"/>
      <c r="ID240"/>
      <c r="IE240"/>
      <c r="IF240"/>
      <c r="IG240"/>
      <c r="IH240"/>
      <c r="II240"/>
      <c r="IJ240"/>
      <c r="IK240"/>
      <c r="IL240"/>
      <c r="IM240"/>
      <c r="IN240"/>
      <c r="IO240"/>
      <c r="IP240"/>
      <c r="IQ240"/>
      <c r="IR240"/>
      <c r="IS240"/>
      <c r="IT240"/>
      <c r="IU240"/>
      <c r="IV240"/>
    </row>
    <row r="241" spans="1:256" s="5" customFormat="1" ht="12.75" hidden="1" customHeight="1" outlineLevel="2">
      <c r="A241" s="9"/>
      <c r="B241" s="9"/>
      <c r="C241" s="26"/>
      <c r="D241" s="337" t="s">
        <v>83</v>
      </c>
      <c r="E241" s="88">
        <v>0</v>
      </c>
      <c r="F241" s="27"/>
      <c r="G241" s="211"/>
      <c r="H241" s="70"/>
      <c r="I241" s="70"/>
      <c r="J241" s="70"/>
      <c r="K241" s="70"/>
      <c r="L241" s="70"/>
      <c r="M241" s="70"/>
      <c r="N241" s="70"/>
      <c r="O241" s="70"/>
      <c r="P241" s="70"/>
      <c r="Q241" s="70"/>
      <c r="R241" s="70"/>
      <c r="S241" s="105"/>
      <c r="T241" s="105"/>
      <c r="U241" s="105"/>
      <c r="V241" s="105"/>
      <c r="W241" s="105"/>
      <c r="X241" s="105"/>
      <c r="Y241" s="105"/>
      <c r="Z241" s="105"/>
      <c r="AA241" s="221"/>
      <c r="AB241" s="221"/>
      <c r="AC241" s="221"/>
      <c r="AD241" s="221"/>
      <c r="AE241" s="221"/>
      <c r="AF241" s="221"/>
      <c r="AG241" s="221"/>
      <c r="AH241" s="221"/>
      <c r="AI241" s="221"/>
      <c r="AJ241" s="221"/>
      <c r="AK241" s="221"/>
      <c r="AL241" s="221"/>
      <c r="AM241" s="221"/>
      <c r="AN241" s="221"/>
      <c r="AO241" s="221"/>
      <c r="AP241" s="221"/>
      <c r="AQ241" s="221"/>
      <c r="AR241" s="221"/>
      <c r="AS241" s="221"/>
      <c r="AT241" s="221"/>
      <c r="AU241" s="221"/>
      <c r="AV241" s="221"/>
      <c r="AW241" s="221"/>
      <c r="AX241" s="221"/>
      <c r="AY241" s="221"/>
      <c r="AZ241" s="221"/>
      <c r="BA241" s="221"/>
      <c r="BB241" s="221"/>
      <c r="BC241" s="221"/>
      <c r="BD241" s="221"/>
      <c r="BE241" s="221"/>
      <c r="BF241" s="221"/>
      <c r="BG241" s="221"/>
      <c r="BH241" s="221"/>
      <c r="BI241" s="221"/>
      <c r="BJ241" s="192"/>
      <c r="BK241" s="192"/>
      <c r="BL241" s="192"/>
      <c r="BM241" s="192"/>
      <c r="BN241" s="192"/>
      <c r="BO241" s="192"/>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c r="DY241"/>
      <c r="DZ241"/>
      <c r="EA241"/>
      <c r="EB241"/>
      <c r="EC241"/>
      <c r="ED241"/>
      <c r="EE241"/>
      <c r="EF241"/>
      <c r="EG241"/>
      <c r="EH241"/>
      <c r="EI241"/>
      <c r="EJ241"/>
      <c r="EK241"/>
      <c r="EL241"/>
      <c r="EM241"/>
      <c r="EN241"/>
      <c r="EO241"/>
      <c r="EP241"/>
      <c r="EQ241"/>
      <c r="ER241"/>
      <c r="ES241"/>
      <c r="ET241"/>
      <c r="EU241"/>
      <c r="EV241"/>
      <c r="EW241"/>
      <c r="EX241"/>
      <c r="EY241"/>
      <c r="EZ241"/>
      <c r="FA241"/>
      <c r="FB241"/>
      <c r="FC241"/>
      <c r="FD241"/>
      <c r="FE241"/>
      <c r="FF241"/>
      <c r="FG241"/>
      <c r="FH241"/>
      <c r="FI241"/>
      <c r="FJ241"/>
      <c r="FK241"/>
      <c r="FL241"/>
      <c r="FM241"/>
      <c r="FN241"/>
      <c r="FO241"/>
      <c r="FP241"/>
      <c r="FQ241"/>
      <c r="FR241"/>
      <c r="FS241"/>
      <c r="FT241"/>
      <c r="FU241"/>
      <c r="FV241"/>
      <c r="FW241"/>
      <c r="FX241"/>
      <c r="FY241"/>
      <c r="FZ241"/>
      <c r="GA241"/>
      <c r="GB241"/>
      <c r="GC241"/>
      <c r="GD241"/>
      <c r="GE241"/>
      <c r="GF241"/>
      <c r="GG241"/>
      <c r="GH241"/>
      <c r="GI241"/>
      <c r="GJ241"/>
      <c r="GK241"/>
      <c r="GL241"/>
      <c r="GM241"/>
      <c r="GN241"/>
      <c r="GO241"/>
      <c r="GP241"/>
      <c r="GQ241"/>
      <c r="GR241"/>
      <c r="GS241"/>
      <c r="GT241"/>
      <c r="GU241"/>
      <c r="GV241"/>
      <c r="GW241"/>
      <c r="GX241"/>
      <c r="GY241"/>
      <c r="GZ241"/>
      <c r="HA241"/>
      <c r="HB241"/>
      <c r="HC241"/>
      <c r="HD241"/>
      <c r="HE241"/>
      <c r="HF241"/>
      <c r="HG241"/>
      <c r="HH241"/>
      <c r="HI241"/>
      <c r="HJ241"/>
      <c r="HK241"/>
      <c r="HL241"/>
      <c r="HM241"/>
      <c r="HN241"/>
      <c r="HO241"/>
      <c r="HP241"/>
      <c r="HQ241"/>
      <c r="HR241"/>
      <c r="HS241"/>
      <c r="HT241"/>
      <c r="HU241"/>
      <c r="HV241"/>
      <c r="HW241"/>
      <c r="HX241"/>
      <c r="HY241"/>
      <c r="HZ241"/>
      <c r="IA241"/>
      <c r="IB241"/>
      <c r="IC241"/>
      <c r="ID241"/>
      <c r="IE241"/>
      <c r="IF241"/>
      <c r="IG241"/>
      <c r="IH241"/>
      <c r="II241"/>
      <c r="IJ241"/>
      <c r="IK241"/>
      <c r="IL241"/>
      <c r="IM241"/>
      <c r="IN241"/>
      <c r="IO241"/>
      <c r="IP241"/>
      <c r="IQ241"/>
      <c r="IR241"/>
      <c r="IS241"/>
      <c r="IT241"/>
      <c r="IU241"/>
      <c r="IV241"/>
    </row>
    <row r="242" spans="1:256" s="5" customFormat="1" ht="12.75" hidden="1" customHeight="1" outlineLevel="2">
      <c r="A242" s="9"/>
      <c r="B242" s="9"/>
      <c r="C242" s="26"/>
      <c r="D242" s="338"/>
      <c r="E242" s="88">
        <v>1</v>
      </c>
      <c r="F242" s="27"/>
      <c r="G242" s="212"/>
      <c r="H242" s="70">
        <f>IF(A13taxstdlife="n/a","n/a",IF(H$3&gt;(A13taxstdlife+$E242),(Input!$G$53-Input!$G$87)-SUM($G242:G242),(Input!$G$53-Input!$G$87)/A13taxstdlife))</f>
        <v>0</v>
      </c>
      <c r="I242" s="70">
        <f>IF(A13taxstdlife="n/a","n/a",IF(I$3&gt;(A13taxstdlife+$E242),(Input!$G$53-Input!$G$87)-SUM($G242:H242),(Input!$G$53-Input!$G$87)/A13taxstdlife))</f>
        <v>0</v>
      </c>
      <c r="J242" s="70">
        <f>IF(A13taxstdlife="n/a","n/a",IF(J$3&gt;(A13taxstdlife+$E242),(Input!$G$53-Input!$G$87)-SUM($G242:I242),(Input!$G$53-Input!$G$87)/A13taxstdlife))</f>
        <v>0</v>
      </c>
      <c r="K242" s="70">
        <f>IF(A13taxstdlife="n/a","n/a",IF(K$3&gt;(A13taxstdlife+$E242),(Input!$G$53-Input!$G$87)-SUM($G242:J242),(Input!$G$53-Input!$G$87)/A13taxstdlife))</f>
        <v>0</v>
      </c>
      <c r="L242" s="70">
        <f>IF(A13taxstdlife="n/a","n/a",IF(L$3&gt;(A13taxstdlife+$E242),(Input!$G$53-Input!$G$87)-SUM($G242:K242),(Input!$G$53-Input!$G$87)/A13taxstdlife))</f>
        <v>0</v>
      </c>
      <c r="M242" s="70">
        <f>IF(A13taxstdlife="n/a","n/a",IF(M$3&gt;(A13taxstdlife+$E242),(Input!$G$53-Input!$G$87)-SUM($G242:L242),(Input!$G$53-Input!$G$87)/A13taxstdlife))</f>
        <v>0</v>
      </c>
      <c r="N242" s="70">
        <f>IF(A13taxstdlife="n/a","n/a",IF(N$3&gt;(A13taxstdlife+$E242),(Input!$G$53-Input!$G$87)-SUM($G242:M242),(Input!$G$53-Input!$G$87)/A13taxstdlife))</f>
        <v>0</v>
      </c>
      <c r="O242" s="70">
        <f>IF(A13taxstdlife="n/a","n/a",IF(O$3&gt;(A13taxstdlife+$E242),(Input!$G$53-Input!$G$87)-SUM($G242:N242),(Input!$G$53-Input!$G$87)/A13taxstdlife))</f>
        <v>0</v>
      </c>
      <c r="P242" s="70">
        <f>IF(A13taxstdlife="n/a","n/a",IF(P$3&gt;(A13taxstdlife+$E242),(Input!$G$53-Input!$G$87)-SUM($G242:O242),(Input!$G$53-Input!$G$87)/A13taxstdlife))</f>
        <v>0</v>
      </c>
      <c r="Q242" s="70">
        <f>IF(A13taxstdlife="n/a","n/a",IF(Q$3&gt;(A13taxstdlife+$E242),(Input!$G$53-Input!$G$87)-SUM($G242:P242),(Input!$G$53-Input!$G$87)/A13taxstdlife))</f>
        <v>0</v>
      </c>
      <c r="R242" s="70"/>
      <c r="S242" s="105"/>
      <c r="T242" s="105"/>
      <c r="U242" s="105"/>
      <c r="V242" s="105"/>
      <c r="W242" s="105"/>
      <c r="X242" s="105"/>
      <c r="Y242" s="105"/>
      <c r="Z242" s="105"/>
      <c r="AA242" s="221"/>
      <c r="AB242" s="221"/>
      <c r="AC242" s="221"/>
      <c r="AD242" s="221"/>
      <c r="AE242" s="221"/>
      <c r="AF242" s="221"/>
      <c r="AG242" s="221"/>
      <c r="AH242" s="221"/>
      <c r="AI242" s="221"/>
      <c r="AJ242" s="221"/>
      <c r="AK242" s="221"/>
      <c r="AL242" s="221"/>
      <c r="AM242" s="221"/>
      <c r="AN242" s="221"/>
      <c r="AO242" s="221"/>
      <c r="AP242" s="221"/>
      <c r="AQ242" s="221"/>
      <c r="AR242" s="221"/>
      <c r="AS242" s="221"/>
      <c r="AT242" s="221"/>
      <c r="AU242" s="221"/>
      <c r="AV242" s="221"/>
      <c r="AW242" s="221"/>
      <c r="AX242" s="221"/>
      <c r="AY242" s="221"/>
      <c r="AZ242" s="221"/>
      <c r="BA242" s="221"/>
      <c r="BB242" s="221"/>
      <c r="BC242" s="221"/>
      <c r="BD242" s="221"/>
      <c r="BE242" s="221"/>
      <c r="BF242" s="221"/>
      <c r="BG242" s="221"/>
      <c r="BH242" s="221"/>
      <c r="BI242" s="221"/>
      <c r="BJ242" s="192"/>
      <c r="BK242" s="192"/>
      <c r="BL242" s="192"/>
      <c r="BM242" s="192"/>
      <c r="BN242" s="192"/>
      <c r="BO242" s="19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c r="DY242"/>
      <c r="DZ242"/>
      <c r="EA242"/>
      <c r="EB242"/>
      <c r="EC242"/>
      <c r="ED242"/>
      <c r="EE242"/>
      <c r="EF242"/>
      <c r="EG242"/>
      <c r="EH242"/>
      <c r="EI242"/>
      <c r="EJ242"/>
      <c r="EK242"/>
      <c r="EL242"/>
      <c r="EM242"/>
      <c r="EN242"/>
      <c r="EO242"/>
      <c r="EP242"/>
      <c r="EQ242"/>
      <c r="ER242"/>
      <c r="ES242"/>
      <c r="ET242"/>
      <c r="EU242"/>
      <c r="EV242"/>
      <c r="EW242"/>
      <c r="EX242"/>
      <c r="EY242"/>
      <c r="EZ242"/>
      <c r="FA242"/>
      <c r="FB242"/>
      <c r="FC242"/>
      <c r="FD242"/>
      <c r="FE242"/>
      <c r="FF242"/>
      <c r="FG242"/>
      <c r="FH242"/>
      <c r="FI242"/>
      <c r="FJ242"/>
      <c r="FK242"/>
      <c r="FL242"/>
      <c r="FM242"/>
      <c r="FN242"/>
      <c r="FO242"/>
      <c r="FP242"/>
      <c r="FQ242"/>
      <c r="FR242"/>
      <c r="FS242"/>
      <c r="FT242"/>
      <c r="FU242"/>
      <c r="FV242"/>
      <c r="FW242"/>
      <c r="FX242"/>
      <c r="FY242"/>
      <c r="FZ242"/>
      <c r="GA242"/>
      <c r="GB242"/>
      <c r="GC242"/>
      <c r="GD242"/>
      <c r="GE242"/>
      <c r="GF242"/>
      <c r="GG242"/>
      <c r="GH242"/>
      <c r="GI242"/>
      <c r="GJ242"/>
      <c r="GK242"/>
      <c r="GL242"/>
      <c r="GM242"/>
      <c r="GN242"/>
      <c r="GO242"/>
      <c r="GP242"/>
      <c r="GQ242"/>
      <c r="GR242"/>
      <c r="GS242"/>
      <c r="GT242"/>
      <c r="GU242"/>
      <c r="GV242"/>
      <c r="GW242"/>
      <c r="GX242"/>
      <c r="GY242"/>
      <c r="GZ242"/>
      <c r="HA242"/>
      <c r="HB242"/>
      <c r="HC242"/>
      <c r="HD242"/>
      <c r="HE242"/>
      <c r="HF242"/>
      <c r="HG242"/>
      <c r="HH242"/>
      <c r="HI242"/>
      <c r="HJ242"/>
      <c r="HK242"/>
      <c r="HL242"/>
      <c r="HM242"/>
      <c r="HN242"/>
      <c r="HO242"/>
      <c r="HP242"/>
      <c r="HQ242"/>
      <c r="HR242"/>
      <c r="HS242"/>
      <c r="HT242"/>
      <c r="HU242"/>
      <c r="HV242"/>
      <c r="HW242"/>
      <c r="HX242"/>
      <c r="HY242"/>
      <c r="HZ242"/>
      <c r="IA242"/>
      <c r="IB242"/>
      <c r="IC242"/>
      <c r="ID242"/>
      <c r="IE242"/>
      <c r="IF242"/>
      <c r="IG242"/>
      <c r="IH242"/>
      <c r="II242"/>
      <c r="IJ242"/>
      <c r="IK242"/>
      <c r="IL242"/>
      <c r="IM242"/>
      <c r="IN242"/>
      <c r="IO242"/>
      <c r="IP242"/>
      <c r="IQ242"/>
      <c r="IR242"/>
      <c r="IS242"/>
      <c r="IT242"/>
      <c r="IU242"/>
      <c r="IV242"/>
    </row>
    <row r="243" spans="1:256" s="5" customFormat="1" ht="12.75" hidden="1" customHeight="1" outlineLevel="2">
      <c r="A243" s="9"/>
      <c r="B243" s="9"/>
      <c r="C243" s="26"/>
      <c r="D243" s="338"/>
      <c r="E243" s="88">
        <v>2</v>
      </c>
      <c r="F243" s="27"/>
      <c r="G243" s="213"/>
      <c r="H243" s="151"/>
      <c r="I243" s="70">
        <f>IF(A13taxstdlife="n/a","n/a",IF(I$3&gt;(A13taxstdlife+$E243),(Input!$H$53-Input!$H$87)-SUM($H243:H243),(Input!$H$53-Input!$H$87)/A13taxstdlife))</f>
        <v>0.5707064579051585</v>
      </c>
      <c r="J243" s="70">
        <f>IF(A13taxstdlife="n/a","n/a",IF(J$3&gt;(A13taxstdlife+$E243),(Input!$H$53-Input!$H$87)-SUM($H243:I243),(Input!$H$53-Input!$H$87)/A13taxstdlife))</f>
        <v>0.5707064579051585</v>
      </c>
      <c r="K243" s="70">
        <f>IF(A13taxstdlife="n/a","n/a",IF(K$3&gt;(A13taxstdlife+$E243),(Input!$H$53-Input!$H$87)-SUM($H243:J243),(Input!$H$53-Input!$H$87)/A13taxstdlife))</f>
        <v>0.5707064579051585</v>
      </c>
      <c r="L243" s="70">
        <f>IF(A13taxstdlife="n/a","n/a",IF(L$3&gt;(A13taxstdlife+$E243),(Input!$H$53-Input!$H$87)-SUM($H243:K243),(Input!$H$53-Input!$H$87)/A13taxstdlife))</f>
        <v>0.5707064579051585</v>
      </c>
      <c r="M243" s="70">
        <f>IF(A13taxstdlife="n/a","n/a",IF(M$3&gt;(A13taxstdlife+$E243),(Input!$H$53-Input!$H$87)-SUM($H243:L243),(Input!$H$53-Input!$H$87)/A13taxstdlife))</f>
        <v>0.5707064579051585</v>
      </c>
      <c r="N243" s="70">
        <f>IF(A13taxstdlife="n/a","n/a",IF(N$3&gt;(A13taxstdlife+$E243),(Input!$H$53-Input!$H$87)-SUM($H243:M243),(Input!$H$53-Input!$H$87)/A13taxstdlife))</f>
        <v>0.39949452053361068</v>
      </c>
      <c r="O243" s="70">
        <f>IF(A13taxstdlife="n/a","n/a",IF(O$3&gt;(A13taxstdlife+$E243),(Input!$H$53-Input!$H$87)-SUM($H243:N243),(Input!$H$53-Input!$H$87)/A13taxstdlife))</f>
        <v>0</v>
      </c>
      <c r="P243" s="70">
        <f>IF(A13taxstdlife="n/a","n/a",IF(P$3&gt;(A13taxstdlife+$E243),(Input!$H$53-Input!$H$87)-SUM($H243:O243),(Input!$H$53-Input!$H$87)/A13taxstdlife))</f>
        <v>0</v>
      </c>
      <c r="Q243" s="70">
        <f>IF(A13taxstdlife="n/a","n/a",IF(Q$3&gt;(A13taxstdlife+$E243),(Input!$H$53-Input!$H$87)-SUM($H243:P243),(Input!$H$53-Input!$H$87)/A13taxstdlife))</f>
        <v>0</v>
      </c>
      <c r="R243" s="70"/>
      <c r="S243" s="105"/>
      <c r="T243" s="105"/>
      <c r="U243" s="105"/>
      <c r="V243" s="105"/>
      <c r="W243" s="105"/>
      <c r="X243" s="105"/>
      <c r="Y243" s="105"/>
      <c r="Z243" s="105"/>
      <c r="AA243" s="221"/>
      <c r="AB243" s="221"/>
      <c r="AC243" s="221"/>
      <c r="AD243" s="221"/>
      <c r="AE243" s="221"/>
      <c r="AF243" s="221"/>
      <c r="AG243" s="221"/>
      <c r="AH243" s="221"/>
      <c r="AI243" s="221"/>
      <c r="AJ243" s="221"/>
      <c r="AK243" s="221"/>
      <c r="AL243" s="221"/>
      <c r="AM243" s="221"/>
      <c r="AN243" s="221"/>
      <c r="AO243" s="221"/>
      <c r="AP243" s="221"/>
      <c r="AQ243" s="221"/>
      <c r="AR243" s="221"/>
      <c r="AS243" s="221"/>
      <c r="AT243" s="221"/>
      <c r="AU243" s="221"/>
      <c r="AV243" s="221"/>
      <c r="AW243" s="221"/>
      <c r="AX243" s="221"/>
      <c r="AY243" s="221"/>
      <c r="AZ243" s="221"/>
      <c r="BA243" s="221"/>
      <c r="BB243" s="221"/>
      <c r="BC243" s="221"/>
      <c r="BD243" s="221"/>
      <c r="BE243" s="221"/>
      <c r="BF243" s="221"/>
      <c r="BG243" s="221"/>
      <c r="BH243" s="221"/>
      <c r="BI243" s="221"/>
      <c r="BJ243" s="192"/>
      <c r="BK243" s="192"/>
      <c r="BL243" s="192"/>
      <c r="BM243" s="192"/>
      <c r="BN243" s="192"/>
      <c r="BO243" s="192"/>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c r="DY243"/>
      <c r="DZ243"/>
      <c r="EA243"/>
      <c r="EB243"/>
      <c r="EC243"/>
      <c r="ED243"/>
      <c r="EE243"/>
      <c r="EF243"/>
      <c r="EG243"/>
      <c r="EH243"/>
      <c r="EI243"/>
      <c r="EJ243"/>
      <c r="EK243"/>
      <c r="EL243"/>
      <c r="EM243"/>
      <c r="EN243"/>
      <c r="EO243"/>
      <c r="EP243"/>
      <c r="EQ243"/>
      <c r="ER243"/>
      <c r="ES243"/>
      <c r="ET243"/>
      <c r="EU243"/>
      <c r="EV243"/>
      <c r="EW243"/>
      <c r="EX243"/>
      <c r="EY243"/>
      <c r="EZ243"/>
      <c r="FA243"/>
      <c r="FB243"/>
      <c r="FC243"/>
      <c r="FD243"/>
      <c r="FE243"/>
      <c r="FF243"/>
      <c r="FG243"/>
      <c r="FH243"/>
      <c r="FI243"/>
      <c r="FJ243"/>
      <c r="FK243"/>
      <c r="FL243"/>
      <c r="FM243"/>
      <c r="FN243"/>
      <c r="FO243"/>
      <c r="FP243"/>
      <c r="FQ243"/>
      <c r="FR243"/>
      <c r="FS243"/>
      <c r="FT243"/>
      <c r="FU243"/>
      <c r="FV243"/>
      <c r="FW243"/>
      <c r="FX243"/>
      <c r="FY243"/>
      <c r="FZ243"/>
      <c r="GA243"/>
      <c r="GB243"/>
      <c r="GC243"/>
      <c r="GD243"/>
      <c r="GE243"/>
      <c r="GF243"/>
      <c r="GG243"/>
      <c r="GH243"/>
      <c r="GI243"/>
      <c r="GJ243"/>
      <c r="GK243"/>
      <c r="GL243"/>
      <c r="GM243"/>
      <c r="GN243"/>
      <c r="GO243"/>
      <c r="GP243"/>
      <c r="GQ243"/>
      <c r="GR243"/>
      <c r="GS243"/>
      <c r="GT243"/>
      <c r="GU243"/>
      <c r="GV243"/>
      <c r="GW243"/>
      <c r="GX243"/>
      <c r="GY243"/>
      <c r="GZ243"/>
      <c r="HA243"/>
      <c r="HB243"/>
      <c r="HC243"/>
      <c r="HD243"/>
      <c r="HE243"/>
      <c r="HF243"/>
      <c r="HG243"/>
      <c r="HH243"/>
      <c r="HI243"/>
      <c r="HJ243"/>
      <c r="HK243"/>
      <c r="HL243"/>
      <c r="HM243"/>
      <c r="HN243"/>
      <c r="HO243"/>
      <c r="HP243"/>
      <c r="HQ243"/>
      <c r="HR243"/>
      <c r="HS243"/>
      <c r="HT243"/>
      <c r="HU243"/>
      <c r="HV243"/>
      <c r="HW243"/>
      <c r="HX243"/>
      <c r="HY243"/>
      <c r="HZ243"/>
      <c r="IA243"/>
      <c r="IB243"/>
      <c r="IC243"/>
      <c r="ID243"/>
      <c r="IE243"/>
      <c r="IF243"/>
      <c r="IG243"/>
      <c r="IH243"/>
      <c r="II243"/>
      <c r="IJ243"/>
      <c r="IK243"/>
      <c r="IL243"/>
      <c r="IM243"/>
      <c r="IN243"/>
      <c r="IO243"/>
      <c r="IP243"/>
      <c r="IQ243"/>
      <c r="IR243"/>
      <c r="IS243"/>
      <c r="IT243"/>
      <c r="IU243"/>
      <c r="IV243"/>
    </row>
    <row r="244" spans="1:256" s="5" customFormat="1" ht="12.75" hidden="1" customHeight="1" outlineLevel="2">
      <c r="A244" s="9"/>
      <c r="B244" s="9"/>
      <c r="C244" s="26"/>
      <c r="D244" s="338"/>
      <c r="E244" s="88">
        <v>3</v>
      </c>
      <c r="F244" s="27"/>
      <c r="G244" s="213"/>
      <c r="H244" s="152"/>
      <c r="I244" s="151"/>
      <c r="J244" s="70">
        <f>IF(A13taxstdlife="n/a","n/a",IF(J$3&gt;(A13taxstdlife+$E244),(Input!$I$53-Input!$I$87)-SUM($I244:I244),(Input!$I$53-Input!$I$87)/A13taxstdlife))</f>
        <v>0.68303658407187173</v>
      </c>
      <c r="K244" s="70">
        <f>IF(A13taxstdlife="n/a","n/a",IF(K$3&gt;(A13taxstdlife+$E244),(Input!$I$53-Input!$I$87)-SUM($I244:J244),(Input!$I$53-Input!$I$87)/A13taxstdlife))</f>
        <v>0.68303658407187173</v>
      </c>
      <c r="L244" s="70">
        <f>IF(A13taxstdlife="n/a","n/a",IF(L$3&gt;(A13taxstdlife+$E244),(Input!$I$53-Input!$I$87)-SUM($I244:K244),(Input!$I$53-Input!$I$87)/A13taxstdlife))</f>
        <v>0.68303658407187173</v>
      </c>
      <c r="M244" s="70">
        <f>IF(A13taxstdlife="n/a","n/a",IF(M$3&gt;(A13taxstdlife+$E244),(Input!$I$53-Input!$I$87)-SUM($I244:L244),(Input!$I$53-Input!$I$87)/A13taxstdlife))</f>
        <v>0.68303658407187173</v>
      </c>
      <c r="N244" s="70">
        <f>IF(A13taxstdlife="n/a","n/a",IF(N$3&gt;(A13taxstdlife+$E244),(Input!$I$53-Input!$I$87)-SUM($I244:M244),(Input!$I$53-Input!$I$87)/A13taxstdlife))</f>
        <v>0.68303658407187173</v>
      </c>
      <c r="O244" s="70">
        <f>IF(A13taxstdlife="n/a","n/a",IF(O$3&gt;(A13taxstdlife+$E244),(Input!$I$53-Input!$I$87)-SUM($I244:N244),(Input!$I$53-Input!$I$87)/A13taxstdlife))</f>
        <v>0.47812560885031008</v>
      </c>
      <c r="P244" s="70">
        <f>IF(A13taxstdlife="n/a","n/a",IF(P$3&gt;(A13taxstdlife+$E244),(Input!$I$53-Input!$I$87)-SUM($I244:O244),(Input!$I$53-Input!$I$87)/A13taxstdlife))</f>
        <v>0</v>
      </c>
      <c r="Q244" s="70">
        <f>IF(A13taxstdlife="n/a","n/a",IF(Q$3&gt;(A13taxstdlife+$E244),(Input!$I$53-Input!$I$87)-SUM($I244:P244),(Input!$I$53-Input!$I$87)/A13taxstdlife))</f>
        <v>0</v>
      </c>
      <c r="R244" s="70"/>
      <c r="S244" s="105"/>
      <c r="T244" s="105"/>
      <c r="U244" s="105"/>
      <c r="V244" s="105"/>
      <c r="W244" s="105"/>
      <c r="X244" s="105"/>
      <c r="Y244" s="105"/>
      <c r="Z244" s="105"/>
      <c r="AA244" s="221"/>
      <c r="AB244" s="221"/>
      <c r="AC244" s="221"/>
      <c r="AD244" s="221"/>
      <c r="AE244" s="221"/>
      <c r="AF244" s="221"/>
      <c r="AG244" s="221"/>
      <c r="AH244" s="221"/>
      <c r="AI244" s="221"/>
      <c r="AJ244" s="221"/>
      <c r="AK244" s="221"/>
      <c r="AL244" s="221"/>
      <c r="AM244" s="221"/>
      <c r="AN244" s="221"/>
      <c r="AO244" s="221"/>
      <c r="AP244" s="221"/>
      <c r="AQ244" s="221"/>
      <c r="AR244" s="221"/>
      <c r="AS244" s="221"/>
      <c r="AT244" s="221"/>
      <c r="AU244" s="221"/>
      <c r="AV244" s="221"/>
      <c r="AW244" s="221"/>
      <c r="AX244" s="221"/>
      <c r="AY244" s="221"/>
      <c r="AZ244" s="221"/>
      <c r="BA244" s="221"/>
      <c r="BB244" s="221"/>
      <c r="BC244" s="221"/>
      <c r="BD244" s="221"/>
      <c r="BE244" s="221"/>
      <c r="BF244" s="221"/>
      <c r="BG244" s="221"/>
      <c r="BH244" s="221"/>
      <c r="BI244" s="221"/>
      <c r="BJ244" s="192"/>
      <c r="BK244" s="192"/>
      <c r="BL244" s="192"/>
      <c r="BM244" s="192"/>
      <c r="BN244" s="192"/>
      <c r="BO244" s="192"/>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Q244"/>
      <c r="ER244"/>
      <c r="ES244"/>
      <c r="ET244"/>
      <c r="EU244"/>
      <c r="EV244"/>
      <c r="EW244"/>
      <c r="EX244"/>
      <c r="EY244"/>
      <c r="EZ244"/>
      <c r="FA244"/>
      <c r="FB244"/>
      <c r="FC244"/>
      <c r="FD244"/>
      <c r="FE244"/>
      <c r="FF244"/>
      <c r="FG244"/>
      <c r="FH244"/>
      <c r="FI244"/>
      <c r="FJ244"/>
      <c r="FK244"/>
      <c r="FL244"/>
      <c r="FM244"/>
      <c r="FN244"/>
      <c r="FO244"/>
      <c r="FP244"/>
      <c r="FQ244"/>
      <c r="FR244"/>
      <c r="FS244"/>
      <c r="FT244"/>
      <c r="FU244"/>
      <c r="FV244"/>
      <c r="FW244"/>
      <c r="FX244"/>
      <c r="FY244"/>
      <c r="FZ244"/>
      <c r="GA244"/>
      <c r="GB244"/>
      <c r="GC244"/>
      <c r="GD244"/>
      <c r="GE244"/>
      <c r="GF244"/>
      <c r="GG244"/>
      <c r="GH244"/>
      <c r="GI244"/>
      <c r="GJ244"/>
      <c r="GK244"/>
      <c r="GL244"/>
      <c r="GM244"/>
      <c r="GN244"/>
      <c r="GO244"/>
      <c r="GP244"/>
      <c r="GQ244"/>
      <c r="GR244"/>
      <c r="GS244"/>
      <c r="GT244"/>
      <c r="GU244"/>
      <c r="GV244"/>
      <c r="GW244"/>
      <c r="GX244"/>
      <c r="GY244"/>
      <c r="GZ244"/>
      <c r="HA244"/>
      <c r="HB244"/>
      <c r="HC244"/>
      <c r="HD244"/>
      <c r="HE244"/>
      <c r="HF244"/>
      <c r="HG244"/>
      <c r="HH244"/>
      <c r="HI244"/>
      <c r="HJ244"/>
      <c r="HK244"/>
      <c r="HL244"/>
      <c r="HM244"/>
      <c r="HN244"/>
      <c r="HO244"/>
      <c r="HP244"/>
      <c r="HQ244"/>
      <c r="HR244"/>
      <c r="HS244"/>
      <c r="HT244"/>
      <c r="HU244"/>
      <c r="HV244"/>
      <c r="HW244"/>
      <c r="HX244"/>
      <c r="HY244"/>
      <c r="HZ244"/>
      <c r="IA244"/>
      <c r="IB244"/>
      <c r="IC244"/>
      <c r="ID244"/>
      <c r="IE244"/>
      <c r="IF244"/>
      <c r="IG244"/>
      <c r="IH244"/>
      <c r="II244"/>
      <c r="IJ244"/>
      <c r="IK244"/>
      <c r="IL244"/>
      <c r="IM244"/>
      <c r="IN244"/>
      <c r="IO244"/>
      <c r="IP244"/>
      <c r="IQ244"/>
      <c r="IR244"/>
      <c r="IS244"/>
      <c r="IT244"/>
      <c r="IU244"/>
      <c r="IV244"/>
    </row>
    <row r="245" spans="1:256" s="5" customFormat="1" ht="12.75" hidden="1" customHeight="1" outlineLevel="2">
      <c r="A245" s="9"/>
      <c r="B245" s="9"/>
      <c r="C245" s="26"/>
      <c r="D245" s="338"/>
      <c r="E245" s="88">
        <v>4</v>
      </c>
      <c r="F245" s="27"/>
      <c r="G245" s="213"/>
      <c r="H245" s="152"/>
      <c r="I245" s="152"/>
      <c r="J245" s="151"/>
      <c r="K245" s="70">
        <f>IF(A13taxstdlife="n/a","n/a",IF(K$3&gt;(A13taxstdlife+$E245),(Input!$J$53-Input!$J$87)-SUM($J245:J245),(Input!$J$53-Input!$J$87)/A13taxstdlife))</f>
        <v>0.10343939549573065</v>
      </c>
      <c r="L245" s="70">
        <f>IF(A13taxstdlife="n/a","n/a",IF(L$3&gt;(A13taxstdlife+$E245),(Input!$J$53-Input!$J$87)-SUM($J245:K245),(Input!$J$53-Input!$J$87)/A13taxstdlife))</f>
        <v>0.10343939549573065</v>
      </c>
      <c r="M245" s="70">
        <f>IF(A13taxstdlife="n/a","n/a",IF(M$3&gt;(A13taxstdlife+$E245),(Input!$J$53-Input!$J$87)-SUM($J245:L245),(Input!$J$53-Input!$J$87)/A13taxstdlife))</f>
        <v>0.10343939549573065</v>
      </c>
      <c r="N245" s="70">
        <f>IF(A13taxstdlife="n/a","n/a",IF(N$3&gt;(A13taxstdlife+$E245),(Input!$J$53-Input!$J$87)-SUM($J245:M245),(Input!$J$53-Input!$J$87)/A13taxstdlife))</f>
        <v>0.10343939549573065</v>
      </c>
      <c r="O245" s="70">
        <f>IF(A13taxstdlife="n/a","n/a",IF(O$3&gt;(A13taxstdlife+$E245),(Input!$J$53-Input!$J$87)-SUM($J245:N245),(Input!$J$53-Input!$J$87)/A13taxstdlife))</f>
        <v>0.10343939549573065</v>
      </c>
      <c r="P245" s="70">
        <f>IF(A13taxstdlife="n/a","n/a",IF(P$3&gt;(A13taxstdlife+$E245),(Input!$J$53-Input!$J$87)-SUM($J245:O245),(Input!$J$53-Input!$J$87)/A13taxstdlife))</f>
        <v>7.240757684701149E-2</v>
      </c>
      <c r="Q245" s="70">
        <f>IF(A13taxstdlife="n/a","n/a",IF(Q$3&gt;(A13taxstdlife+$E245),(Input!$J$53-Input!$J$87)-SUM($J245:P245),(Input!$J$53-Input!$J$87)/A13taxstdlife))</f>
        <v>0</v>
      </c>
      <c r="R245" s="70"/>
      <c r="S245" s="105"/>
      <c r="T245" s="105"/>
      <c r="U245" s="105"/>
      <c r="V245" s="105"/>
      <c r="W245" s="105"/>
      <c r="X245" s="105"/>
      <c r="Y245" s="105"/>
      <c r="Z245" s="105"/>
      <c r="AA245" s="221"/>
      <c r="AB245" s="221"/>
      <c r="AC245" s="221"/>
      <c r="AD245" s="221"/>
      <c r="AE245" s="221"/>
      <c r="AF245" s="221"/>
      <c r="AG245" s="221"/>
      <c r="AH245" s="221"/>
      <c r="AI245" s="221"/>
      <c r="AJ245" s="221"/>
      <c r="AK245" s="221"/>
      <c r="AL245" s="221"/>
      <c r="AM245" s="221"/>
      <c r="AN245" s="221"/>
      <c r="AO245" s="221"/>
      <c r="AP245" s="221"/>
      <c r="AQ245" s="221"/>
      <c r="AR245" s="221"/>
      <c r="AS245" s="221"/>
      <c r="AT245" s="221"/>
      <c r="AU245" s="221"/>
      <c r="AV245" s="221"/>
      <c r="AW245" s="221"/>
      <c r="AX245" s="221"/>
      <c r="AY245" s="221"/>
      <c r="AZ245" s="221"/>
      <c r="BA245" s="221"/>
      <c r="BB245" s="221"/>
      <c r="BC245" s="221"/>
      <c r="BD245" s="221"/>
      <c r="BE245" s="221"/>
      <c r="BF245" s="221"/>
      <c r="BG245" s="221"/>
      <c r="BH245" s="221"/>
      <c r="BI245" s="221"/>
      <c r="BJ245" s="192"/>
      <c r="BK245" s="192"/>
      <c r="BL245" s="192"/>
      <c r="BM245" s="192"/>
      <c r="BN245" s="192"/>
      <c r="BO245" s="192"/>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c r="DY245"/>
      <c r="DZ245"/>
      <c r="EA245"/>
      <c r="EB245"/>
      <c r="EC245"/>
      <c r="ED245"/>
      <c r="EE245"/>
      <c r="EF245"/>
      <c r="EG245"/>
      <c r="EH245"/>
      <c r="EI245"/>
      <c r="EJ245"/>
      <c r="EK245"/>
      <c r="EL245"/>
      <c r="EM245"/>
      <c r="EN245"/>
      <c r="EO245"/>
      <c r="EP245"/>
      <c r="EQ245"/>
      <c r="ER245"/>
      <c r="ES245"/>
      <c r="ET245"/>
      <c r="EU245"/>
      <c r="EV245"/>
      <c r="EW245"/>
      <c r="EX245"/>
      <c r="EY245"/>
      <c r="EZ245"/>
      <c r="FA245"/>
      <c r="FB245"/>
      <c r="FC245"/>
      <c r="FD245"/>
      <c r="FE245"/>
      <c r="FF245"/>
      <c r="FG245"/>
      <c r="FH245"/>
      <c r="FI245"/>
      <c r="FJ245"/>
      <c r="FK245"/>
      <c r="FL245"/>
      <c r="FM245"/>
      <c r="FN245"/>
      <c r="FO245"/>
      <c r="FP245"/>
      <c r="FQ245"/>
      <c r="FR245"/>
      <c r="FS245"/>
      <c r="FT245"/>
      <c r="FU245"/>
      <c r="FV245"/>
      <c r="FW245"/>
      <c r="FX245"/>
      <c r="FY245"/>
      <c r="FZ245"/>
      <c r="GA245"/>
      <c r="GB245"/>
      <c r="GC245"/>
      <c r="GD245"/>
      <c r="GE245"/>
      <c r="GF245"/>
      <c r="GG245"/>
      <c r="GH245"/>
      <c r="GI245"/>
      <c r="GJ245"/>
      <c r="GK245"/>
      <c r="GL245"/>
      <c r="GM245"/>
      <c r="GN245"/>
      <c r="GO245"/>
      <c r="GP245"/>
      <c r="GQ245"/>
      <c r="GR245"/>
      <c r="GS245"/>
      <c r="GT245"/>
      <c r="GU245"/>
      <c r="GV245"/>
      <c r="GW245"/>
      <c r="GX245"/>
      <c r="GY245"/>
      <c r="GZ245"/>
      <c r="HA245"/>
      <c r="HB245"/>
      <c r="HC245"/>
      <c r="HD245"/>
      <c r="HE245"/>
      <c r="HF245"/>
      <c r="HG245"/>
      <c r="HH245"/>
      <c r="HI245"/>
      <c r="HJ245"/>
      <c r="HK245"/>
      <c r="HL245"/>
      <c r="HM245"/>
      <c r="HN245"/>
      <c r="HO245"/>
      <c r="HP245"/>
      <c r="HQ245"/>
      <c r="HR245"/>
      <c r="HS245"/>
      <c r="HT245"/>
      <c r="HU245"/>
      <c r="HV245"/>
      <c r="HW245"/>
      <c r="HX245"/>
      <c r="HY245"/>
      <c r="HZ245"/>
      <c r="IA245"/>
      <c r="IB245"/>
      <c r="IC245"/>
      <c r="ID245"/>
      <c r="IE245"/>
      <c r="IF245"/>
      <c r="IG245"/>
      <c r="IH245"/>
      <c r="II245"/>
      <c r="IJ245"/>
      <c r="IK245"/>
      <c r="IL245"/>
      <c r="IM245"/>
      <c r="IN245"/>
      <c r="IO245"/>
      <c r="IP245"/>
      <c r="IQ245"/>
      <c r="IR245"/>
      <c r="IS245"/>
      <c r="IT245"/>
      <c r="IU245"/>
      <c r="IV245"/>
    </row>
    <row r="246" spans="1:256" s="5" customFormat="1" ht="12.75" hidden="1" customHeight="1" outlineLevel="2">
      <c r="A246" s="9"/>
      <c r="B246" s="9"/>
      <c r="C246" s="26"/>
      <c r="D246" s="338"/>
      <c r="E246" s="88">
        <v>5</v>
      </c>
      <c r="F246" s="27"/>
      <c r="G246" s="213"/>
      <c r="H246" s="152"/>
      <c r="I246" s="152"/>
      <c r="J246" s="152"/>
      <c r="K246" s="151"/>
      <c r="L246" s="70">
        <f>IF(A13taxstdlife="n/a","n/a",IF(L$3&gt;(A13taxstdlife+$E246),(Input!$K$53-Input!$K$87)-SUM($K246:K246),(Input!$K$53-Input!$K$87)/A13taxstdlife))</f>
        <v>0.11568931531443918</v>
      </c>
      <c r="M246" s="70">
        <f>IF(A13taxstdlife="n/a","n/a",IF(M$3&gt;(A13taxstdlife+$E246),(Input!$K$53-Input!$K$87)-SUM($K246:L246),(Input!$K$53-Input!$K$87)/A13taxstdlife))</f>
        <v>0.11568931531443918</v>
      </c>
      <c r="N246" s="70">
        <f>IF(A13taxstdlife="n/a","n/a",IF(N$3&gt;(A13taxstdlife+$E246),(Input!$K$53-Input!$K$87)-SUM($K246:M246),(Input!$K$53-Input!$K$87)/A13taxstdlife))</f>
        <v>0.11568931531443918</v>
      </c>
      <c r="O246" s="70">
        <f>IF(A13taxstdlife="n/a","n/a",IF(O$3&gt;(A13taxstdlife+$E246),(Input!$K$53-Input!$K$87)-SUM($K246:N246),(Input!$K$53-Input!$K$87)/A13taxstdlife))</f>
        <v>0.11568931531443918</v>
      </c>
      <c r="P246" s="70">
        <f>IF(A13taxstdlife="n/a","n/a",IF(P$3&gt;(A13taxstdlife+$E246),(Input!$K$53-Input!$K$87)-SUM($K246:O246),(Input!$K$53-Input!$K$87)/A13taxstdlife))</f>
        <v>0.11568931531443918</v>
      </c>
      <c r="Q246" s="70">
        <f>IF(A13taxstdlife="n/a","n/a",IF(Q$3&gt;(A13taxstdlife+$E246),(Input!$K$53-Input!$K$87)-SUM($K246:P246),(Input!$K$53-Input!$K$87)/A13taxstdlife))</f>
        <v>8.0982520720107476E-2</v>
      </c>
      <c r="R246" s="70"/>
      <c r="S246" s="105"/>
      <c r="T246" s="105"/>
      <c r="U246" s="105"/>
      <c r="V246" s="105"/>
      <c r="W246" s="105"/>
      <c r="X246" s="105"/>
      <c r="Y246" s="105"/>
      <c r="Z246" s="105"/>
      <c r="AA246" s="221"/>
      <c r="AB246" s="221"/>
      <c r="AC246" s="221"/>
      <c r="AD246" s="221"/>
      <c r="AE246" s="221"/>
      <c r="AF246" s="221"/>
      <c r="AG246" s="221"/>
      <c r="AH246" s="221"/>
      <c r="AI246" s="221"/>
      <c r="AJ246" s="221"/>
      <c r="AK246" s="221"/>
      <c r="AL246" s="221"/>
      <c r="AM246" s="221"/>
      <c r="AN246" s="221"/>
      <c r="AO246" s="221"/>
      <c r="AP246" s="221"/>
      <c r="AQ246" s="221"/>
      <c r="AR246" s="221"/>
      <c r="AS246" s="221"/>
      <c r="AT246" s="221"/>
      <c r="AU246" s="221"/>
      <c r="AV246" s="221"/>
      <c r="AW246" s="221"/>
      <c r="AX246" s="221"/>
      <c r="AY246" s="221"/>
      <c r="AZ246" s="221"/>
      <c r="BA246" s="221"/>
      <c r="BB246" s="221"/>
      <c r="BC246" s="221"/>
      <c r="BD246" s="221"/>
      <c r="BE246" s="221"/>
      <c r="BF246" s="221"/>
      <c r="BG246" s="221"/>
      <c r="BH246" s="221"/>
      <c r="BI246" s="221"/>
      <c r="BJ246" s="192"/>
      <c r="BK246" s="192"/>
      <c r="BL246" s="192"/>
      <c r="BM246" s="192"/>
      <c r="BN246" s="192"/>
      <c r="BO246" s="192"/>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Q246"/>
      <c r="ER246"/>
      <c r="ES246"/>
      <c r="ET246"/>
      <c r="EU246"/>
      <c r="EV246"/>
      <c r="EW246"/>
      <c r="EX246"/>
      <c r="EY246"/>
      <c r="EZ246"/>
      <c r="FA246"/>
      <c r="FB246"/>
      <c r="FC246"/>
      <c r="FD246"/>
      <c r="FE246"/>
      <c r="FF246"/>
      <c r="FG246"/>
      <c r="FH246"/>
      <c r="FI246"/>
      <c r="FJ246"/>
      <c r="FK246"/>
      <c r="FL246"/>
      <c r="FM246"/>
      <c r="FN246"/>
      <c r="FO246"/>
      <c r="FP246"/>
      <c r="FQ246"/>
      <c r="FR246"/>
      <c r="FS246"/>
      <c r="FT246"/>
      <c r="FU246"/>
      <c r="FV246"/>
      <c r="FW246"/>
      <c r="FX246"/>
      <c r="FY246"/>
      <c r="FZ246"/>
      <c r="GA246"/>
      <c r="GB246"/>
      <c r="GC246"/>
      <c r="GD246"/>
      <c r="GE246"/>
      <c r="GF246"/>
      <c r="GG246"/>
      <c r="GH246"/>
      <c r="GI246"/>
      <c r="GJ246"/>
      <c r="GK246"/>
      <c r="GL246"/>
      <c r="GM246"/>
      <c r="GN246"/>
      <c r="GO246"/>
      <c r="GP246"/>
      <c r="GQ246"/>
      <c r="GR246"/>
      <c r="GS246"/>
      <c r="GT246"/>
      <c r="GU246"/>
      <c r="GV246"/>
      <c r="GW246"/>
      <c r="GX246"/>
      <c r="GY246"/>
      <c r="GZ246"/>
      <c r="HA246"/>
      <c r="HB246"/>
      <c r="HC246"/>
      <c r="HD246"/>
      <c r="HE246"/>
      <c r="HF246"/>
      <c r="HG246"/>
      <c r="HH246"/>
      <c r="HI246"/>
      <c r="HJ246"/>
      <c r="HK246"/>
      <c r="HL246"/>
      <c r="HM246"/>
      <c r="HN246"/>
      <c r="HO246"/>
      <c r="HP246"/>
      <c r="HQ246"/>
      <c r="HR246"/>
      <c r="HS246"/>
      <c r="HT246"/>
      <c r="HU246"/>
      <c r="HV246"/>
      <c r="HW246"/>
      <c r="HX246"/>
      <c r="HY246"/>
      <c r="HZ246"/>
      <c r="IA246"/>
      <c r="IB246"/>
      <c r="IC246"/>
      <c r="ID246"/>
      <c r="IE246"/>
      <c r="IF246"/>
      <c r="IG246"/>
      <c r="IH246"/>
      <c r="II246"/>
      <c r="IJ246"/>
      <c r="IK246"/>
      <c r="IL246"/>
      <c r="IM246"/>
      <c r="IN246"/>
      <c r="IO246"/>
      <c r="IP246"/>
      <c r="IQ246"/>
      <c r="IR246"/>
      <c r="IS246"/>
      <c r="IT246"/>
      <c r="IU246"/>
      <c r="IV246"/>
    </row>
    <row r="247" spans="1:256" s="5" customFormat="1" ht="12.75" hidden="1" customHeight="1" outlineLevel="2">
      <c r="A247" s="9"/>
      <c r="B247" s="9"/>
      <c r="C247" s="26"/>
      <c r="D247" s="338"/>
      <c r="E247" s="88">
        <v>6</v>
      </c>
      <c r="F247" s="27"/>
      <c r="G247" s="213"/>
      <c r="H247" s="152"/>
      <c r="I247" s="152"/>
      <c r="J247" s="152"/>
      <c r="K247" s="152"/>
      <c r="L247" s="151"/>
      <c r="M247" s="70">
        <f>IF(A13taxstdlife="n/a","n/a",IF(M$3&gt;(A13taxstdlife+$E247),(Input!$L$53-Input!$L$87)-SUM($L247:L247),(Input!$L$53-Input!$L$87)/A13taxstdlife))</f>
        <v>0.16036558040908955</v>
      </c>
      <c r="N247" s="70">
        <f>IF(A13taxstdlife="n/a","n/a",IF(N$3&gt;(A13taxstdlife+$E247),(Input!$L$53-Input!$L$87)-SUM($L247:M247),(Input!$L$53-Input!$L$87)/A13taxstdlife))</f>
        <v>0.16036558040908955</v>
      </c>
      <c r="O247" s="70">
        <f>IF(A13taxstdlife="n/a","n/a",IF(O$3&gt;(A13taxstdlife+$E247),(Input!$L$53-Input!$L$87)-SUM($L247:N247),(Input!$L$53-Input!$L$87)/A13taxstdlife))</f>
        <v>0.16036558040908955</v>
      </c>
      <c r="P247" s="70">
        <f>IF(A13taxstdlife="n/a","n/a",IF(P$3&gt;(A13taxstdlife+$E247),(Input!$L$53-Input!$L$87)-SUM($L247:O247),(Input!$L$53-Input!$L$87)/A13taxstdlife))</f>
        <v>0.16036558040908955</v>
      </c>
      <c r="Q247" s="70">
        <f>IF(A13taxstdlife="n/a","n/a",IF(Q$3&gt;(A13taxstdlife+$E247),(Input!$L$53-Input!$L$87)-SUM($L247:P247),(Input!$L$53-Input!$L$87)/A13taxstdlife))</f>
        <v>0.16036558040908955</v>
      </c>
      <c r="R247" s="70"/>
      <c r="S247" s="105"/>
      <c r="T247" s="105"/>
      <c r="U247" s="105"/>
      <c r="V247" s="105"/>
      <c r="W247" s="105"/>
      <c r="X247" s="105"/>
      <c r="Y247" s="105"/>
      <c r="Z247" s="105"/>
      <c r="AA247" s="221"/>
      <c r="AB247" s="221"/>
      <c r="AC247" s="221"/>
      <c r="AD247" s="221"/>
      <c r="AE247" s="221"/>
      <c r="AF247" s="221"/>
      <c r="AG247" s="221"/>
      <c r="AH247" s="221"/>
      <c r="AI247" s="221"/>
      <c r="AJ247" s="221"/>
      <c r="AK247" s="221"/>
      <c r="AL247" s="221"/>
      <c r="AM247" s="221"/>
      <c r="AN247" s="221"/>
      <c r="AO247" s="221"/>
      <c r="AP247" s="221"/>
      <c r="AQ247" s="221"/>
      <c r="AR247" s="221"/>
      <c r="AS247" s="221"/>
      <c r="AT247" s="221"/>
      <c r="AU247" s="221"/>
      <c r="AV247" s="221"/>
      <c r="AW247" s="221"/>
      <c r="AX247" s="221"/>
      <c r="AY247" s="221"/>
      <c r="AZ247" s="221"/>
      <c r="BA247" s="221"/>
      <c r="BB247" s="221"/>
      <c r="BC247" s="221"/>
      <c r="BD247" s="221"/>
      <c r="BE247" s="221"/>
      <c r="BF247" s="221"/>
      <c r="BG247" s="221"/>
      <c r="BH247" s="221"/>
      <c r="BI247" s="221"/>
      <c r="BJ247" s="192"/>
      <c r="BK247" s="192"/>
      <c r="BL247" s="192"/>
      <c r="BM247" s="192"/>
      <c r="BN247" s="192"/>
      <c r="BO247" s="192"/>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c r="DY247"/>
      <c r="DZ247"/>
      <c r="EA247"/>
      <c r="EB247"/>
      <c r="EC247"/>
      <c r="ED247"/>
      <c r="EE247"/>
      <c r="EF247"/>
      <c r="EG247"/>
      <c r="EH247"/>
      <c r="EI247"/>
      <c r="EJ247"/>
      <c r="EK247"/>
      <c r="EL247"/>
      <c r="EM247"/>
      <c r="EN247"/>
      <c r="EO247"/>
      <c r="EP247"/>
      <c r="EQ247"/>
      <c r="ER247"/>
      <c r="ES247"/>
      <c r="ET247"/>
      <c r="EU247"/>
      <c r="EV247"/>
      <c r="EW247"/>
      <c r="EX247"/>
      <c r="EY247"/>
      <c r="EZ247"/>
      <c r="FA247"/>
      <c r="FB247"/>
      <c r="FC247"/>
      <c r="FD247"/>
      <c r="FE247"/>
      <c r="FF247"/>
      <c r="FG247"/>
      <c r="FH247"/>
      <c r="FI247"/>
      <c r="FJ247"/>
      <c r="FK247"/>
      <c r="FL247"/>
      <c r="FM247"/>
      <c r="FN247"/>
      <c r="FO247"/>
      <c r="FP247"/>
      <c r="FQ247"/>
      <c r="FR247"/>
      <c r="FS247"/>
      <c r="FT247"/>
      <c r="FU247"/>
      <c r="FV247"/>
      <c r="FW247"/>
      <c r="FX247"/>
      <c r="FY247"/>
      <c r="FZ247"/>
      <c r="GA247"/>
      <c r="GB247"/>
      <c r="GC247"/>
      <c r="GD247"/>
      <c r="GE247"/>
      <c r="GF247"/>
      <c r="GG247"/>
      <c r="GH247"/>
      <c r="GI247"/>
      <c r="GJ247"/>
      <c r="GK247"/>
      <c r="GL247"/>
      <c r="GM247"/>
      <c r="GN247"/>
      <c r="GO247"/>
      <c r="GP247"/>
      <c r="GQ247"/>
      <c r="GR247"/>
      <c r="GS247"/>
      <c r="GT247"/>
      <c r="GU247"/>
      <c r="GV247"/>
      <c r="GW247"/>
      <c r="GX247"/>
      <c r="GY247"/>
      <c r="GZ247"/>
      <c r="HA247"/>
      <c r="HB247"/>
      <c r="HC247"/>
      <c r="HD247"/>
      <c r="HE247"/>
      <c r="HF247"/>
      <c r="HG247"/>
      <c r="HH247"/>
      <c r="HI247"/>
      <c r="HJ247"/>
      <c r="HK247"/>
      <c r="HL247"/>
      <c r="HM247"/>
      <c r="HN247"/>
      <c r="HO247"/>
      <c r="HP247"/>
      <c r="HQ247"/>
      <c r="HR247"/>
      <c r="HS247"/>
      <c r="HT247"/>
      <c r="HU247"/>
      <c r="HV247"/>
      <c r="HW247"/>
      <c r="HX247"/>
      <c r="HY247"/>
      <c r="HZ247"/>
      <c r="IA247"/>
      <c r="IB247"/>
      <c r="IC247"/>
      <c r="ID247"/>
      <c r="IE247"/>
      <c r="IF247"/>
      <c r="IG247"/>
      <c r="IH247"/>
      <c r="II247"/>
      <c r="IJ247"/>
      <c r="IK247"/>
      <c r="IL247"/>
      <c r="IM247"/>
      <c r="IN247"/>
      <c r="IO247"/>
      <c r="IP247"/>
      <c r="IQ247"/>
      <c r="IR247"/>
      <c r="IS247"/>
      <c r="IT247"/>
      <c r="IU247"/>
      <c r="IV247"/>
    </row>
    <row r="248" spans="1:256" s="5" customFormat="1" ht="12.75" hidden="1" customHeight="1" outlineLevel="2">
      <c r="A248" s="9"/>
      <c r="B248" s="9"/>
      <c r="C248" s="26"/>
      <c r="D248" s="338"/>
      <c r="E248" s="88">
        <v>7</v>
      </c>
      <c r="F248" s="27"/>
      <c r="G248" s="213"/>
      <c r="H248" s="152"/>
      <c r="I248" s="152"/>
      <c r="J248" s="152"/>
      <c r="K248" s="152"/>
      <c r="L248" s="152"/>
      <c r="M248" s="151"/>
      <c r="N248" s="70">
        <f>IF(A13taxstdlife="n/a","n/a",IF(N$3&gt;(A13taxstdlife+$E248),(Input!$M$53-Input!$M$87)-SUM($M248:M248),(Input!$M$53-Input!$M$87)/A13taxstdlife))</f>
        <v>0</v>
      </c>
      <c r="O248" s="70">
        <f>IF(A13taxstdlife="n/a","n/a",IF(O$3&gt;(A13taxstdlife+$E248),(Input!$M$53-Input!$M$87)-SUM($M248:N248),(Input!$M$53-Input!$M$87)/A13taxstdlife))</f>
        <v>0</v>
      </c>
      <c r="P248" s="70">
        <f>IF(A13taxstdlife="n/a","n/a",IF(P$3&gt;(A13taxstdlife+$E248),(Input!$M$53-Input!$M$87)-SUM($M248:O248),(Input!$M$53-Input!$M$87)/A13taxstdlife))</f>
        <v>0</v>
      </c>
      <c r="Q248" s="70">
        <f>IF(A13taxstdlife="n/a","n/a",IF(Q$3&gt;(A13taxstdlife+$E248),(Input!$M$53-Input!$M$87)-SUM($M248:P248),(Input!$M$53-Input!$M$87)/A13taxstdlife))</f>
        <v>0</v>
      </c>
      <c r="R248" s="70"/>
      <c r="S248" s="105"/>
      <c r="T248" s="105"/>
      <c r="U248" s="105"/>
      <c r="V248" s="105"/>
      <c r="W248" s="105"/>
      <c r="X248" s="105"/>
      <c r="Y248" s="105"/>
      <c r="Z248" s="105"/>
      <c r="AA248" s="221"/>
      <c r="AB248" s="221"/>
      <c r="AC248" s="221"/>
      <c r="AD248" s="221"/>
      <c r="AE248" s="221"/>
      <c r="AF248" s="221"/>
      <c r="AG248" s="221"/>
      <c r="AH248" s="221"/>
      <c r="AI248" s="221"/>
      <c r="AJ248" s="221"/>
      <c r="AK248" s="221"/>
      <c r="AL248" s="221"/>
      <c r="AM248" s="221"/>
      <c r="AN248" s="221"/>
      <c r="AO248" s="221"/>
      <c r="AP248" s="221"/>
      <c r="AQ248" s="221"/>
      <c r="AR248" s="221"/>
      <c r="AS248" s="221"/>
      <c r="AT248" s="221"/>
      <c r="AU248" s="221"/>
      <c r="AV248" s="221"/>
      <c r="AW248" s="221"/>
      <c r="AX248" s="221"/>
      <c r="AY248" s="221"/>
      <c r="AZ248" s="221"/>
      <c r="BA248" s="221"/>
      <c r="BB248" s="221"/>
      <c r="BC248" s="221"/>
      <c r="BD248" s="221"/>
      <c r="BE248" s="221"/>
      <c r="BF248" s="221"/>
      <c r="BG248" s="221"/>
      <c r="BH248" s="221"/>
      <c r="BI248" s="221"/>
      <c r="BJ248" s="192"/>
      <c r="BK248" s="192"/>
      <c r="BL248" s="192"/>
      <c r="BM248" s="192"/>
      <c r="BN248" s="192"/>
      <c r="BO248" s="192"/>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c r="DY248"/>
      <c r="DZ248"/>
      <c r="EA248"/>
      <c r="EB248"/>
      <c r="EC248"/>
      <c r="ED248"/>
      <c r="EE248"/>
      <c r="EF248"/>
      <c r="EG248"/>
      <c r="EH248"/>
      <c r="EI248"/>
      <c r="EJ248"/>
      <c r="EK248"/>
      <c r="EL248"/>
      <c r="EM248"/>
      <c r="EN248"/>
      <c r="EO248"/>
      <c r="EP248"/>
      <c r="EQ248"/>
      <c r="ER248"/>
      <c r="ES248"/>
      <c r="ET248"/>
      <c r="EU248"/>
      <c r="EV248"/>
      <c r="EW248"/>
      <c r="EX248"/>
      <c r="EY248"/>
      <c r="EZ248"/>
      <c r="FA248"/>
      <c r="FB248"/>
      <c r="FC248"/>
      <c r="FD248"/>
      <c r="FE248"/>
      <c r="FF248"/>
      <c r="FG248"/>
      <c r="FH248"/>
      <c r="FI248"/>
      <c r="FJ248"/>
      <c r="FK248"/>
      <c r="FL248"/>
      <c r="FM248"/>
      <c r="FN248"/>
      <c r="FO248"/>
      <c r="FP248"/>
      <c r="FQ248"/>
      <c r="FR248"/>
      <c r="FS248"/>
      <c r="FT248"/>
      <c r="FU248"/>
      <c r="FV248"/>
      <c r="FW248"/>
      <c r="FX248"/>
      <c r="FY248"/>
      <c r="FZ248"/>
      <c r="GA248"/>
      <c r="GB248"/>
      <c r="GC248"/>
      <c r="GD248"/>
      <c r="GE248"/>
      <c r="GF248"/>
      <c r="GG248"/>
      <c r="GH248"/>
      <c r="GI248"/>
      <c r="GJ248"/>
      <c r="GK248"/>
      <c r="GL248"/>
      <c r="GM248"/>
      <c r="GN248"/>
      <c r="GO248"/>
      <c r="GP248"/>
      <c r="GQ248"/>
      <c r="GR248"/>
      <c r="GS248"/>
      <c r="GT248"/>
      <c r="GU248"/>
      <c r="GV248"/>
      <c r="GW248"/>
      <c r="GX248"/>
      <c r="GY248"/>
      <c r="GZ248"/>
      <c r="HA248"/>
      <c r="HB248"/>
      <c r="HC248"/>
      <c r="HD248"/>
      <c r="HE248"/>
      <c r="HF248"/>
      <c r="HG248"/>
      <c r="HH248"/>
      <c r="HI248"/>
      <c r="HJ248"/>
      <c r="HK248"/>
      <c r="HL248"/>
      <c r="HM248"/>
      <c r="HN248"/>
      <c r="HO248"/>
      <c r="HP248"/>
      <c r="HQ248"/>
      <c r="HR248"/>
      <c r="HS248"/>
      <c r="HT248"/>
      <c r="HU248"/>
      <c r="HV248"/>
      <c r="HW248"/>
      <c r="HX248"/>
      <c r="HY248"/>
      <c r="HZ248"/>
      <c r="IA248"/>
      <c r="IB248"/>
      <c r="IC248"/>
      <c r="ID248"/>
      <c r="IE248"/>
      <c r="IF248"/>
      <c r="IG248"/>
      <c r="IH248"/>
      <c r="II248"/>
      <c r="IJ248"/>
      <c r="IK248"/>
      <c r="IL248"/>
      <c r="IM248"/>
      <c r="IN248"/>
      <c r="IO248"/>
      <c r="IP248"/>
      <c r="IQ248"/>
      <c r="IR248"/>
      <c r="IS248"/>
      <c r="IT248"/>
      <c r="IU248"/>
      <c r="IV248"/>
    </row>
    <row r="249" spans="1:256" s="5" customFormat="1" ht="12.75" hidden="1" customHeight="1" outlineLevel="2">
      <c r="A249" s="9"/>
      <c r="B249" s="9"/>
      <c r="C249" s="26"/>
      <c r="D249" s="338"/>
      <c r="E249" s="88">
        <v>8</v>
      </c>
      <c r="F249" s="27"/>
      <c r="G249" s="213"/>
      <c r="H249" s="152"/>
      <c r="I249" s="152"/>
      <c r="J249" s="152"/>
      <c r="K249" s="152"/>
      <c r="L249" s="152"/>
      <c r="M249" s="152"/>
      <c r="N249" s="151"/>
      <c r="O249" s="70">
        <f>IF(A13taxstdlife="n/a","n/a",IF(O$3&gt;(A13taxstdlife+$E249),(Input!$N$53-Input!$N$87)-SUM($N249:N249),(Input!$N$53-Input!$N$87)/A13taxstdlife))</f>
        <v>0</v>
      </c>
      <c r="P249" s="70">
        <f>IF(A13taxstdlife="n/a","n/a",IF(P$3&gt;(A13taxstdlife+$E249),(Input!$N$53-Input!$N$87)-SUM($N249:O249),(Input!$N$53-Input!$N$87)/A13taxstdlife))</f>
        <v>0</v>
      </c>
      <c r="Q249" s="70">
        <f>IF(A13taxstdlife="n/a","n/a",IF(Q$3&gt;(A13taxstdlife+$E249),(Input!$N$53-Input!$N$87)-SUM($N249:P249),(Input!$N$53-Input!$N$87)/A13taxstdlife))</f>
        <v>0</v>
      </c>
      <c r="R249" s="70"/>
      <c r="S249" s="105"/>
      <c r="T249" s="105"/>
      <c r="U249" s="105"/>
      <c r="V249" s="105"/>
      <c r="W249" s="105"/>
      <c r="X249" s="105"/>
      <c r="Y249" s="105"/>
      <c r="Z249" s="105"/>
      <c r="AA249" s="221"/>
      <c r="AB249" s="221"/>
      <c r="AC249" s="221"/>
      <c r="AD249" s="221"/>
      <c r="AE249" s="221"/>
      <c r="AF249" s="221"/>
      <c r="AG249" s="221"/>
      <c r="AH249" s="221"/>
      <c r="AI249" s="221"/>
      <c r="AJ249" s="221"/>
      <c r="AK249" s="221"/>
      <c r="AL249" s="221"/>
      <c r="AM249" s="221"/>
      <c r="AN249" s="221"/>
      <c r="AO249" s="221"/>
      <c r="AP249" s="221"/>
      <c r="AQ249" s="221"/>
      <c r="AR249" s="221"/>
      <c r="AS249" s="221"/>
      <c r="AT249" s="221"/>
      <c r="AU249" s="221"/>
      <c r="AV249" s="221"/>
      <c r="AW249" s="221"/>
      <c r="AX249" s="221"/>
      <c r="AY249" s="221"/>
      <c r="AZ249" s="221"/>
      <c r="BA249" s="221"/>
      <c r="BB249" s="221"/>
      <c r="BC249" s="221"/>
      <c r="BD249" s="221"/>
      <c r="BE249" s="221"/>
      <c r="BF249" s="221"/>
      <c r="BG249" s="221"/>
      <c r="BH249" s="221"/>
      <c r="BI249" s="221"/>
      <c r="BJ249" s="192"/>
      <c r="BK249" s="192"/>
      <c r="BL249" s="192"/>
      <c r="BM249" s="192"/>
      <c r="BN249" s="192"/>
      <c r="BO249" s="192"/>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c r="DY249"/>
      <c r="DZ249"/>
      <c r="EA249"/>
      <c r="EB249"/>
      <c r="EC249"/>
      <c r="ED249"/>
      <c r="EE249"/>
      <c r="EF249"/>
      <c r="EG249"/>
      <c r="EH249"/>
      <c r="EI249"/>
      <c r="EJ249"/>
      <c r="EK249"/>
      <c r="EL249"/>
      <c r="EM249"/>
      <c r="EN249"/>
      <c r="EO249"/>
      <c r="EP249"/>
      <c r="EQ249"/>
      <c r="ER249"/>
      <c r="ES249"/>
      <c r="ET249"/>
      <c r="EU249"/>
      <c r="EV249"/>
      <c r="EW249"/>
      <c r="EX249"/>
      <c r="EY249"/>
      <c r="EZ249"/>
      <c r="FA249"/>
      <c r="FB249"/>
      <c r="FC249"/>
      <c r="FD249"/>
      <c r="FE249"/>
      <c r="FF249"/>
      <c r="FG249"/>
      <c r="FH249"/>
      <c r="FI249"/>
      <c r="FJ249"/>
      <c r="FK249"/>
      <c r="FL249"/>
      <c r="FM249"/>
      <c r="FN249"/>
      <c r="FO249"/>
      <c r="FP249"/>
      <c r="FQ249"/>
      <c r="FR249"/>
      <c r="FS249"/>
      <c r="FT249"/>
      <c r="FU249"/>
      <c r="FV249"/>
      <c r="FW249"/>
      <c r="FX249"/>
      <c r="FY249"/>
      <c r="FZ249"/>
      <c r="GA249"/>
      <c r="GB249"/>
      <c r="GC249"/>
      <c r="GD249"/>
      <c r="GE249"/>
      <c r="GF249"/>
      <c r="GG249"/>
      <c r="GH249"/>
      <c r="GI249"/>
      <c r="GJ249"/>
      <c r="GK249"/>
      <c r="GL249"/>
      <c r="GM249"/>
      <c r="GN249"/>
      <c r="GO249"/>
      <c r="GP249"/>
      <c r="GQ249"/>
      <c r="GR249"/>
      <c r="GS249"/>
      <c r="GT249"/>
      <c r="GU249"/>
      <c r="GV249"/>
      <c r="GW249"/>
      <c r="GX249"/>
      <c r="GY249"/>
      <c r="GZ249"/>
      <c r="HA249"/>
      <c r="HB249"/>
      <c r="HC249"/>
      <c r="HD249"/>
      <c r="HE249"/>
      <c r="HF249"/>
      <c r="HG249"/>
      <c r="HH249"/>
      <c r="HI249"/>
      <c r="HJ249"/>
      <c r="HK249"/>
      <c r="HL249"/>
      <c r="HM249"/>
      <c r="HN249"/>
      <c r="HO249"/>
      <c r="HP249"/>
      <c r="HQ249"/>
      <c r="HR249"/>
      <c r="HS249"/>
      <c r="HT249"/>
      <c r="HU249"/>
      <c r="HV249"/>
      <c r="HW249"/>
      <c r="HX249"/>
      <c r="HY249"/>
      <c r="HZ249"/>
      <c r="IA249"/>
      <c r="IB249"/>
      <c r="IC249"/>
      <c r="ID249"/>
      <c r="IE249"/>
      <c r="IF249"/>
      <c r="IG249"/>
      <c r="IH249"/>
      <c r="II249"/>
      <c r="IJ249"/>
      <c r="IK249"/>
      <c r="IL249"/>
      <c r="IM249"/>
      <c r="IN249"/>
      <c r="IO249"/>
      <c r="IP249"/>
      <c r="IQ249"/>
      <c r="IR249"/>
      <c r="IS249"/>
      <c r="IT249"/>
      <c r="IU249"/>
      <c r="IV249"/>
    </row>
    <row r="250" spans="1:256" s="5" customFormat="1" ht="12.75" hidden="1" customHeight="1" outlineLevel="2">
      <c r="A250" s="9"/>
      <c r="B250" s="9"/>
      <c r="C250" s="26"/>
      <c r="D250" s="338"/>
      <c r="E250" s="88">
        <v>9</v>
      </c>
      <c r="F250" s="27"/>
      <c r="G250" s="213"/>
      <c r="H250" s="152"/>
      <c r="I250" s="152"/>
      <c r="J250" s="152"/>
      <c r="K250" s="152"/>
      <c r="L250" s="152"/>
      <c r="M250" s="152"/>
      <c r="N250" s="152"/>
      <c r="O250" s="151"/>
      <c r="P250" s="70">
        <f>IF(A13taxstdlife="n/a","n/a",IF(P$3&gt;(A13taxstdlife+$E250),(Input!$O$53-Input!$O$87)-SUM($O250:O250),(Input!$O$53-Input!$O$87)/A13taxstdlife))</f>
        <v>0</v>
      </c>
      <c r="Q250" s="70">
        <f>IF(A13taxstdlife="n/a","n/a",IF(Q$3&gt;(A13taxstdlife+$E250),(Input!$O$53-Input!$O$87)-SUM($O250:P250),(Input!$O$53-Input!$O$87)/A13taxstdlife))</f>
        <v>0</v>
      </c>
      <c r="R250" s="70"/>
      <c r="S250" s="105"/>
      <c r="T250" s="105"/>
      <c r="U250" s="105"/>
      <c r="V250" s="105"/>
      <c r="W250" s="105"/>
      <c r="X250" s="105"/>
      <c r="Y250" s="105"/>
      <c r="Z250" s="105"/>
      <c r="AA250" s="221"/>
      <c r="AB250" s="221"/>
      <c r="AC250" s="221"/>
      <c r="AD250" s="221"/>
      <c r="AE250" s="221"/>
      <c r="AF250" s="221"/>
      <c r="AG250" s="221"/>
      <c r="AH250" s="221"/>
      <c r="AI250" s="221"/>
      <c r="AJ250" s="221"/>
      <c r="AK250" s="221"/>
      <c r="AL250" s="221"/>
      <c r="AM250" s="221"/>
      <c r="AN250" s="221"/>
      <c r="AO250" s="221"/>
      <c r="AP250" s="221"/>
      <c r="AQ250" s="221"/>
      <c r="AR250" s="221"/>
      <c r="AS250" s="221"/>
      <c r="AT250" s="221"/>
      <c r="AU250" s="221"/>
      <c r="AV250" s="221"/>
      <c r="AW250" s="221"/>
      <c r="AX250" s="221"/>
      <c r="AY250" s="221"/>
      <c r="AZ250" s="221"/>
      <c r="BA250" s="221"/>
      <c r="BB250" s="221"/>
      <c r="BC250" s="221"/>
      <c r="BD250" s="221"/>
      <c r="BE250" s="221"/>
      <c r="BF250" s="221"/>
      <c r="BG250" s="221"/>
      <c r="BH250" s="221"/>
      <c r="BI250" s="221"/>
      <c r="BJ250" s="192"/>
      <c r="BK250" s="192"/>
      <c r="BL250" s="192"/>
      <c r="BM250" s="192"/>
      <c r="BN250" s="192"/>
      <c r="BO250" s="192"/>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c r="DY250"/>
      <c r="DZ250"/>
      <c r="EA250"/>
      <c r="EB250"/>
      <c r="EC250"/>
      <c r="ED250"/>
      <c r="EE250"/>
      <c r="EF250"/>
      <c r="EG250"/>
      <c r="EH250"/>
      <c r="EI250"/>
      <c r="EJ250"/>
      <c r="EK250"/>
      <c r="EL250"/>
      <c r="EM250"/>
      <c r="EN250"/>
      <c r="EO250"/>
      <c r="EP250"/>
      <c r="EQ250"/>
      <c r="ER250"/>
      <c r="ES250"/>
      <c r="ET250"/>
      <c r="EU250"/>
      <c r="EV250"/>
      <c r="EW250"/>
      <c r="EX250"/>
      <c r="EY250"/>
      <c r="EZ250"/>
      <c r="FA250"/>
      <c r="FB250"/>
      <c r="FC250"/>
      <c r="FD250"/>
      <c r="FE250"/>
      <c r="FF250"/>
      <c r="FG250"/>
      <c r="FH250"/>
      <c r="FI250"/>
      <c r="FJ250"/>
      <c r="FK250"/>
      <c r="FL250"/>
      <c r="FM250"/>
      <c r="FN250"/>
      <c r="FO250"/>
      <c r="FP250"/>
      <c r="FQ250"/>
      <c r="FR250"/>
      <c r="FS250"/>
      <c r="FT250"/>
      <c r="FU250"/>
      <c r="FV250"/>
      <c r="FW250"/>
      <c r="FX250"/>
      <c r="FY250"/>
      <c r="FZ250"/>
      <c r="GA250"/>
      <c r="GB250"/>
      <c r="GC250"/>
      <c r="GD250"/>
      <c r="GE250"/>
      <c r="GF250"/>
      <c r="GG250"/>
      <c r="GH250"/>
      <c r="GI250"/>
      <c r="GJ250"/>
      <c r="GK250"/>
      <c r="GL250"/>
      <c r="GM250"/>
      <c r="GN250"/>
      <c r="GO250"/>
      <c r="GP250"/>
      <c r="GQ250"/>
      <c r="GR250"/>
      <c r="GS250"/>
      <c r="GT250"/>
      <c r="GU250"/>
      <c r="GV250"/>
      <c r="GW250"/>
      <c r="GX250"/>
      <c r="GY250"/>
      <c r="GZ250"/>
      <c r="HA250"/>
      <c r="HB250"/>
      <c r="HC250"/>
      <c r="HD250"/>
      <c r="HE250"/>
      <c r="HF250"/>
      <c r="HG250"/>
      <c r="HH250"/>
      <c r="HI250"/>
      <c r="HJ250"/>
      <c r="HK250"/>
      <c r="HL250"/>
      <c r="HM250"/>
      <c r="HN250"/>
      <c r="HO250"/>
      <c r="HP250"/>
      <c r="HQ250"/>
      <c r="HR250"/>
      <c r="HS250"/>
      <c r="HT250"/>
      <c r="HU250"/>
      <c r="HV250"/>
      <c r="HW250"/>
      <c r="HX250"/>
      <c r="HY250"/>
      <c r="HZ250"/>
      <c r="IA250"/>
      <c r="IB250"/>
      <c r="IC250"/>
      <c r="ID250"/>
      <c r="IE250"/>
      <c r="IF250"/>
      <c r="IG250"/>
      <c r="IH250"/>
      <c r="II250"/>
      <c r="IJ250"/>
      <c r="IK250"/>
      <c r="IL250"/>
      <c r="IM250"/>
      <c r="IN250"/>
      <c r="IO250"/>
      <c r="IP250"/>
      <c r="IQ250"/>
      <c r="IR250"/>
      <c r="IS250"/>
      <c r="IT250"/>
      <c r="IU250"/>
      <c r="IV250"/>
    </row>
    <row r="251" spans="1:256" s="5" customFormat="1" ht="12.75" hidden="1" customHeight="1" outlineLevel="2">
      <c r="A251" s="9"/>
      <c r="B251" s="9"/>
      <c r="C251" s="26"/>
      <c r="D251" s="338"/>
      <c r="E251" s="88">
        <v>10</v>
      </c>
      <c r="F251" s="27"/>
      <c r="G251" s="213"/>
      <c r="H251" s="152"/>
      <c r="I251" s="152"/>
      <c r="J251" s="152"/>
      <c r="K251" s="152"/>
      <c r="L251" s="152"/>
      <c r="M251" s="152"/>
      <c r="N251" s="152"/>
      <c r="O251" s="152"/>
      <c r="P251" s="151"/>
      <c r="Q251" s="70">
        <f>IF(A13taxstdlife="n/a","n/a",IF(Q$3&gt;(A13taxstdlife+$E251),(Input!$P$53-Input!$P$87)-SUM($P251:P251),(Input!$P$53-Input!$P$87)/A13taxstdlife))</f>
        <v>0</v>
      </c>
      <c r="R251" s="70"/>
      <c r="S251" s="105"/>
      <c r="T251" s="105"/>
      <c r="U251" s="105"/>
      <c r="V251" s="105"/>
      <c r="W251" s="105"/>
      <c r="X251" s="105"/>
      <c r="Y251" s="105"/>
      <c r="Z251" s="105"/>
      <c r="AA251" s="221"/>
      <c r="AB251" s="221"/>
      <c r="AC251" s="221"/>
      <c r="AD251" s="221"/>
      <c r="AE251" s="221"/>
      <c r="AF251" s="221"/>
      <c r="AG251" s="221"/>
      <c r="AH251" s="221"/>
      <c r="AI251" s="221"/>
      <c r="AJ251" s="221"/>
      <c r="AK251" s="221"/>
      <c r="AL251" s="221"/>
      <c r="AM251" s="221"/>
      <c r="AN251" s="221"/>
      <c r="AO251" s="221"/>
      <c r="AP251" s="221"/>
      <c r="AQ251" s="221"/>
      <c r="AR251" s="221"/>
      <c r="AS251" s="221"/>
      <c r="AT251" s="221"/>
      <c r="AU251" s="221"/>
      <c r="AV251" s="221"/>
      <c r="AW251" s="221"/>
      <c r="AX251" s="221"/>
      <c r="AY251" s="221"/>
      <c r="AZ251" s="221"/>
      <c r="BA251" s="221"/>
      <c r="BB251" s="221"/>
      <c r="BC251" s="221"/>
      <c r="BD251" s="221"/>
      <c r="BE251" s="221"/>
      <c r="BF251" s="221"/>
      <c r="BG251" s="221"/>
      <c r="BH251" s="221"/>
      <c r="BI251" s="221"/>
      <c r="BJ251" s="192"/>
      <c r="BK251" s="192"/>
      <c r="BL251" s="192"/>
      <c r="BM251" s="192"/>
      <c r="BN251" s="192"/>
      <c r="BO251" s="192"/>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c r="DY251"/>
      <c r="DZ251"/>
      <c r="EA251"/>
      <c r="EB251"/>
      <c r="EC251"/>
      <c r="ED251"/>
      <c r="EE251"/>
      <c r="EF251"/>
      <c r="EG251"/>
      <c r="EH251"/>
      <c r="EI251"/>
      <c r="EJ251"/>
      <c r="EK251"/>
      <c r="EL251"/>
      <c r="EM251"/>
      <c r="EN251"/>
      <c r="EO251"/>
      <c r="EP251"/>
      <c r="EQ251"/>
      <c r="ER251"/>
      <c r="ES251"/>
      <c r="ET251"/>
      <c r="EU251"/>
      <c r="EV251"/>
      <c r="EW251"/>
      <c r="EX251"/>
      <c r="EY251"/>
      <c r="EZ251"/>
      <c r="FA251"/>
      <c r="FB251"/>
      <c r="FC251"/>
      <c r="FD251"/>
      <c r="FE251"/>
      <c r="FF251"/>
      <c r="FG251"/>
      <c r="FH251"/>
      <c r="FI251"/>
      <c r="FJ251"/>
      <c r="FK251"/>
      <c r="FL251"/>
      <c r="FM251"/>
      <c r="FN251"/>
      <c r="FO251"/>
      <c r="FP251"/>
      <c r="FQ251"/>
      <c r="FR251"/>
      <c r="FS251"/>
      <c r="FT251"/>
      <c r="FU251"/>
      <c r="FV251"/>
      <c r="FW251"/>
      <c r="FX251"/>
      <c r="FY251"/>
      <c r="FZ251"/>
      <c r="GA251"/>
      <c r="GB251"/>
      <c r="GC251"/>
      <c r="GD251"/>
      <c r="GE251"/>
      <c r="GF251"/>
      <c r="GG251"/>
      <c r="GH251"/>
      <c r="GI251"/>
      <c r="GJ251"/>
      <c r="GK251"/>
      <c r="GL251"/>
      <c r="GM251"/>
      <c r="GN251"/>
      <c r="GO251"/>
      <c r="GP251"/>
      <c r="GQ251"/>
      <c r="GR251"/>
      <c r="GS251"/>
      <c r="GT251"/>
      <c r="GU251"/>
      <c r="GV251"/>
      <c r="GW251"/>
      <c r="GX251"/>
      <c r="GY251"/>
      <c r="GZ251"/>
      <c r="HA251"/>
      <c r="HB251"/>
      <c r="HC251"/>
      <c r="HD251"/>
      <c r="HE251"/>
      <c r="HF251"/>
      <c r="HG251"/>
      <c r="HH251"/>
      <c r="HI251"/>
      <c r="HJ251"/>
      <c r="HK251"/>
      <c r="HL251"/>
      <c r="HM251"/>
      <c r="HN251"/>
      <c r="HO251"/>
      <c r="HP251"/>
      <c r="HQ251"/>
      <c r="HR251"/>
      <c r="HS251"/>
      <c r="HT251"/>
      <c r="HU251"/>
      <c r="HV251"/>
      <c r="HW251"/>
      <c r="HX251"/>
      <c r="HY251"/>
      <c r="HZ251"/>
      <c r="IA251"/>
      <c r="IB251"/>
      <c r="IC251"/>
      <c r="ID251"/>
      <c r="IE251"/>
      <c r="IF251"/>
      <c r="IG251"/>
      <c r="IH251"/>
      <c r="II251"/>
      <c r="IJ251"/>
      <c r="IK251"/>
      <c r="IL251"/>
      <c r="IM251"/>
      <c r="IN251"/>
      <c r="IO251"/>
      <c r="IP251"/>
      <c r="IQ251"/>
      <c r="IR251"/>
      <c r="IS251"/>
      <c r="IT251"/>
      <c r="IU251"/>
      <c r="IV251"/>
    </row>
    <row r="252" spans="1:256" s="5" customFormat="1" ht="12.75" hidden="1" customHeight="1" outlineLevel="2">
      <c r="A252" s="9"/>
      <c r="B252" s="9"/>
      <c r="C252" s="26"/>
      <c r="D252" s="338"/>
      <c r="E252" s="89">
        <v>11</v>
      </c>
      <c r="F252" s="27"/>
      <c r="G252" s="213"/>
      <c r="H252" s="152"/>
      <c r="I252" s="152"/>
      <c r="J252" s="152"/>
      <c r="K252" s="152"/>
      <c r="L252" s="152"/>
      <c r="M252" s="152"/>
      <c r="N252" s="152"/>
      <c r="O252" s="152"/>
      <c r="P252" s="194"/>
      <c r="Q252" s="151"/>
      <c r="R252" s="70"/>
      <c r="S252" s="105"/>
      <c r="T252" s="105"/>
      <c r="U252" s="105"/>
      <c r="V252" s="105"/>
      <c r="W252" s="105"/>
      <c r="X252" s="105"/>
      <c r="Y252" s="105"/>
      <c r="Z252" s="105"/>
      <c r="AA252" s="221"/>
      <c r="AB252" s="221"/>
      <c r="AC252" s="221"/>
      <c r="AD252" s="221"/>
      <c r="AE252" s="221"/>
      <c r="AF252" s="221"/>
      <c r="AG252" s="221"/>
      <c r="AH252" s="221"/>
      <c r="AI252" s="221"/>
      <c r="AJ252" s="221"/>
      <c r="AK252" s="221"/>
      <c r="AL252" s="221"/>
      <c r="AM252" s="221"/>
      <c r="AN252" s="221"/>
      <c r="AO252" s="221"/>
      <c r="AP252" s="221"/>
      <c r="AQ252" s="221"/>
      <c r="AR252" s="221"/>
      <c r="AS252" s="221"/>
      <c r="AT252" s="221"/>
      <c r="AU252" s="221"/>
      <c r="AV252" s="221"/>
      <c r="AW252" s="221"/>
      <c r="AX252" s="221"/>
      <c r="AY252" s="221"/>
      <c r="AZ252" s="221"/>
      <c r="BA252" s="221"/>
      <c r="BB252" s="221"/>
      <c r="BC252" s="221"/>
      <c r="BD252" s="221"/>
      <c r="BE252" s="221"/>
      <c r="BF252" s="221"/>
      <c r="BG252" s="221"/>
      <c r="BH252" s="221"/>
      <c r="BI252" s="221"/>
      <c r="BJ252" s="192"/>
      <c r="BK252" s="192"/>
      <c r="BL252" s="192"/>
      <c r="BM252" s="192"/>
      <c r="BN252" s="192"/>
      <c r="BO252" s="19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c r="DY252"/>
      <c r="DZ252"/>
      <c r="EA252"/>
      <c r="EB252"/>
      <c r="EC252"/>
      <c r="ED252"/>
      <c r="EE252"/>
      <c r="EF252"/>
      <c r="EG252"/>
      <c r="EH252"/>
      <c r="EI252"/>
      <c r="EJ252"/>
      <c r="EK252"/>
      <c r="EL252"/>
      <c r="EM252"/>
      <c r="EN252"/>
      <c r="EO252"/>
      <c r="EP252"/>
      <c r="EQ252"/>
      <c r="ER252"/>
      <c r="ES252"/>
      <c r="ET252"/>
      <c r="EU252"/>
      <c r="EV252"/>
      <c r="EW252"/>
      <c r="EX252"/>
      <c r="EY252"/>
      <c r="EZ252"/>
      <c r="FA252"/>
      <c r="FB252"/>
      <c r="FC252"/>
      <c r="FD252"/>
      <c r="FE252"/>
      <c r="FF252"/>
      <c r="FG252"/>
      <c r="FH252"/>
      <c r="FI252"/>
      <c r="FJ252"/>
      <c r="FK252"/>
      <c r="FL252"/>
      <c r="FM252"/>
      <c r="FN252"/>
      <c r="FO252"/>
      <c r="FP252"/>
      <c r="FQ252"/>
      <c r="FR252"/>
      <c r="FS252"/>
      <c r="FT252"/>
      <c r="FU252"/>
      <c r="FV252"/>
      <c r="FW252"/>
      <c r="FX252"/>
      <c r="FY252"/>
      <c r="FZ252"/>
      <c r="GA252"/>
      <c r="GB252"/>
      <c r="GC252"/>
      <c r="GD252"/>
      <c r="GE252"/>
      <c r="GF252"/>
      <c r="GG252"/>
      <c r="GH252"/>
      <c r="GI252"/>
      <c r="GJ252"/>
      <c r="GK252"/>
      <c r="GL252"/>
      <c r="GM252"/>
      <c r="GN252"/>
      <c r="GO252"/>
      <c r="GP252"/>
      <c r="GQ252"/>
      <c r="GR252"/>
      <c r="GS252"/>
      <c r="GT252"/>
      <c r="GU252"/>
      <c r="GV252"/>
      <c r="GW252"/>
      <c r="GX252"/>
      <c r="GY252"/>
      <c r="GZ252"/>
      <c r="HA252"/>
      <c r="HB252"/>
      <c r="HC252"/>
      <c r="HD252"/>
      <c r="HE252"/>
      <c r="HF252"/>
      <c r="HG252"/>
      <c r="HH252"/>
      <c r="HI252"/>
      <c r="HJ252"/>
      <c r="HK252"/>
      <c r="HL252"/>
      <c r="HM252"/>
      <c r="HN252"/>
      <c r="HO252"/>
      <c r="HP252"/>
      <c r="HQ252"/>
      <c r="HR252"/>
      <c r="HS252"/>
      <c r="HT252"/>
      <c r="HU252"/>
      <c r="HV252"/>
      <c r="HW252"/>
      <c r="HX252"/>
      <c r="HY252"/>
      <c r="HZ252"/>
      <c r="IA252"/>
      <c r="IB252"/>
      <c r="IC252"/>
      <c r="ID252"/>
      <c r="IE252"/>
      <c r="IF252"/>
      <c r="IG252"/>
      <c r="IH252"/>
      <c r="II252"/>
      <c r="IJ252"/>
      <c r="IK252"/>
      <c r="IL252"/>
      <c r="IM252"/>
      <c r="IN252"/>
      <c r="IO252"/>
      <c r="IP252"/>
      <c r="IQ252"/>
      <c r="IR252"/>
      <c r="IS252"/>
      <c r="IT252"/>
      <c r="IU252"/>
      <c r="IV252"/>
    </row>
    <row r="253" spans="1:256" s="5" customFormat="1" hidden="1" outlineLevel="1" collapsed="1">
      <c r="A253" s="9"/>
      <c r="B253" s="9"/>
      <c r="C253" s="26" t="str">
        <f>Asset13</f>
        <v>Other Non-System Assets (Corporate)</v>
      </c>
      <c r="D253" s="9"/>
      <c r="E253" s="9"/>
      <c r="F253" s="23"/>
      <c r="G253" s="214">
        <f t="shared" ref="G253:L253" si="47">-SUM(G240:G252)</f>
        <v>0</v>
      </c>
      <c r="H253" s="168">
        <f t="shared" si="47"/>
        <v>0</v>
      </c>
      <c r="I253" s="168">
        <f t="shared" si="47"/>
        <v>-0.5707064579051585</v>
      </c>
      <c r="J253" s="168">
        <f t="shared" si="47"/>
        <v>-1.2537430419770303</v>
      </c>
      <c r="K253" s="168">
        <f t="shared" si="47"/>
        <v>-1.357182437472761</v>
      </c>
      <c r="L253" s="168">
        <f t="shared" si="47"/>
        <v>-1.4728717527872002</v>
      </c>
      <c r="M253" s="168">
        <f>IF(Input!M173&gt;0, -SUM(M240:M252), 0)</f>
        <v>0</v>
      </c>
      <c r="N253" s="168">
        <f>IF(Input!N173&gt;0, -SUM(N240:N252), 0)</f>
        <v>0</v>
      </c>
      <c r="O253" s="168">
        <f>IF(Input!O173&gt;0, -SUM(O240:O252), 0)</f>
        <v>0</v>
      </c>
      <c r="P253" s="168">
        <f>IF(Input!P173&gt;0, -SUM(P240:P252), 0)</f>
        <v>0</v>
      </c>
      <c r="Q253" s="168">
        <f>IF(Input!Q173&gt;0, -SUM(Q240:Q252), 0)</f>
        <v>0</v>
      </c>
      <c r="R253" s="66"/>
      <c r="S253" s="104"/>
      <c r="T253" s="104"/>
      <c r="U253" s="104"/>
      <c r="V253" s="104"/>
      <c r="W253" s="104"/>
      <c r="X253" s="104"/>
      <c r="Y253" s="104"/>
      <c r="Z253" s="104"/>
      <c r="AA253" s="222"/>
      <c r="AB253" s="222"/>
      <c r="AC253" s="222"/>
      <c r="AD253" s="222"/>
      <c r="AE253" s="222"/>
      <c r="AF253" s="222"/>
      <c r="AG253" s="222"/>
      <c r="AH253" s="222"/>
      <c r="AI253" s="222"/>
      <c r="AJ253" s="222"/>
      <c r="AK253" s="222"/>
      <c r="AL253" s="222"/>
      <c r="AM253" s="222"/>
      <c r="AN253" s="222"/>
      <c r="AO253" s="222"/>
      <c r="AP253" s="222"/>
      <c r="AQ253" s="222"/>
      <c r="AR253" s="222"/>
      <c r="AS253" s="222"/>
      <c r="AT253" s="222"/>
      <c r="AU253" s="222"/>
      <c r="AV253" s="222"/>
      <c r="AW253" s="222"/>
      <c r="AX253" s="222"/>
      <c r="AY253" s="222"/>
      <c r="AZ253" s="222"/>
      <c r="BA253" s="222"/>
      <c r="BB253" s="222"/>
      <c r="BC253" s="222"/>
      <c r="BD253" s="222"/>
      <c r="BE253" s="222"/>
      <c r="BF253" s="222"/>
      <c r="BG253" s="222"/>
      <c r="BH253" s="222"/>
      <c r="BI253" s="222"/>
      <c r="BJ253" s="192"/>
      <c r="BK253" s="192"/>
      <c r="BL253" s="192"/>
      <c r="BM253" s="192"/>
      <c r="BN253" s="192"/>
      <c r="BO253" s="192"/>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c r="DY253"/>
      <c r="DZ253"/>
      <c r="EA253"/>
      <c r="EB253"/>
      <c r="EC253"/>
      <c r="ED253"/>
      <c r="EE253"/>
      <c r="EF253"/>
      <c r="EG253"/>
      <c r="EH253"/>
      <c r="EI253"/>
      <c r="EJ253"/>
      <c r="EK253"/>
      <c r="EL253"/>
      <c r="EM253"/>
      <c r="EN253"/>
      <c r="EO253"/>
      <c r="EP253"/>
      <c r="EQ253"/>
      <c r="ER253"/>
      <c r="ES253"/>
      <c r="ET253"/>
      <c r="EU253"/>
      <c r="EV253"/>
      <c r="EW253"/>
      <c r="EX253"/>
      <c r="EY253"/>
      <c r="EZ253"/>
      <c r="FA253"/>
      <c r="FB253"/>
      <c r="FC253"/>
      <c r="FD253"/>
      <c r="FE253"/>
      <c r="FF253"/>
      <c r="FG253"/>
      <c r="FH253"/>
      <c r="FI253"/>
      <c r="FJ253"/>
      <c r="FK253"/>
      <c r="FL253"/>
      <c r="FM253"/>
      <c r="FN253"/>
      <c r="FO253"/>
      <c r="FP253"/>
      <c r="FQ253"/>
      <c r="FR253"/>
      <c r="FS253"/>
      <c r="FT253"/>
      <c r="FU253"/>
      <c r="FV253"/>
      <c r="FW253"/>
      <c r="FX253"/>
      <c r="FY253"/>
      <c r="FZ253"/>
      <c r="GA253"/>
      <c r="GB253"/>
      <c r="GC253"/>
      <c r="GD253"/>
      <c r="GE253"/>
      <c r="GF253"/>
      <c r="GG253"/>
      <c r="GH253"/>
      <c r="GI253"/>
      <c r="GJ253"/>
      <c r="GK253"/>
      <c r="GL253"/>
      <c r="GM253"/>
      <c r="GN253"/>
      <c r="GO253"/>
      <c r="GP253"/>
      <c r="GQ253"/>
      <c r="GR253"/>
      <c r="GS253"/>
      <c r="GT253"/>
      <c r="GU253"/>
      <c r="GV253"/>
      <c r="GW253"/>
      <c r="GX253"/>
      <c r="GY253"/>
      <c r="GZ253"/>
      <c r="HA253"/>
      <c r="HB253"/>
      <c r="HC253"/>
      <c r="HD253"/>
      <c r="HE253"/>
      <c r="HF253"/>
      <c r="HG253"/>
      <c r="HH253"/>
      <c r="HI253"/>
      <c r="HJ253"/>
      <c r="HK253"/>
      <c r="HL253"/>
      <c r="HM253"/>
      <c r="HN253"/>
      <c r="HO253"/>
      <c r="HP253"/>
      <c r="HQ253"/>
      <c r="HR253"/>
      <c r="HS253"/>
      <c r="HT253"/>
      <c r="HU253"/>
      <c r="HV253"/>
      <c r="HW253"/>
      <c r="HX253"/>
      <c r="HY253"/>
      <c r="HZ253"/>
      <c r="IA253"/>
      <c r="IB253"/>
      <c r="IC253"/>
      <c r="ID253"/>
      <c r="IE253"/>
      <c r="IF253"/>
      <c r="IG253"/>
      <c r="IH253"/>
      <c r="II253"/>
      <c r="IJ253"/>
      <c r="IK253"/>
      <c r="IL253"/>
      <c r="IM253"/>
      <c r="IN253"/>
      <c r="IO253"/>
      <c r="IP253"/>
      <c r="IQ253"/>
      <c r="IR253"/>
      <c r="IS253"/>
      <c r="IT253"/>
      <c r="IU253"/>
      <c r="IV253"/>
    </row>
    <row r="254" spans="1:256" s="5" customFormat="1" ht="12.75" hidden="1" customHeight="1" outlineLevel="2">
      <c r="A254" s="9"/>
      <c r="B254" s="32" t="str">
        <f>Asset14</f>
        <v>Land</v>
      </c>
      <c r="C254" s="33"/>
      <c r="D254" s="34" t="s">
        <v>65</v>
      </c>
      <c r="E254" s="33"/>
      <c r="F254" s="35"/>
      <c r="G254" s="210" t="str">
        <f>IF(G$3&gt;A14taxremlife,A14taxvalue-SUM($F254:F254),IF(A14taxremlife="N/A","n/a",A14taxvalue/A14taxremlife))</f>
        <v>n/a</v>
      </c>
      <c r="H254" s="69" t="str">
        <f>IF(H$3&gt;A14taxremlife,A14taxvalue-SUM($F254:G254),IF(A14taxremlife="N/A","n/a",A14taxvalue/A14taxremlife))</f>
        <v>n/a</v>
      </c>
      <c r="I254" s="69" t="str">
        <f>IF(I$3&gt;A14taxremlife,A14taxvalue-SUM($F254:H254),IF(A14taxremlife="N/A","n/a",A14taxvalue/A14taxremlife))</f>
        <v>n/a</v>
      </c>
      <c r="J254" s="69" t="str">
        <f>IF(J$3&gt;A14taxremlife,A14taxvalue-SUM($F254:I254),IF(A14taxremlife="N/A","n/a",A14taxvalue/A14taxremlife))</f>
        <v>n/a</v>
      </c>
      <c r="K254" s="69" t="str">
        <f>IF(K$3&gt;A14taxremlife,A14taxvalue-SUM($F254:J254),IF(A14taxremlife="N/A","n/a",A14taxvalue/A14taxremlife))</f>
        <v>n/a</v>
      </c>
      <c r="L254" s="69" t="str">
        <f>IF(L$3&gt;A14taxremlife,A14taxvalue-SUM($F254:K254),IF(A14taxremlife="N/A","n/a",A14taxvalue/A14taxremlife))</f>
        <v>n/a</v>
      </c>
      <c r="M254" s="69" t="str">
        <f>IF(M$3&gt;A14taxremlife,A14taxvalue-SUM($F254:L254),IF(A14taxremlife="N/A","n/a",A14taxvalue/A14taxremlife))</f>
        <v>n/a</v>
      </c>
      <c r="N254" s="69" t="str">
        <f>IF(N$3&gt;A14taxremlife,A14taxvalue-SUM($F254:M254),IF(A14taxremlife="N/A","n/a",A14taxvalue/A14taxremlife))</f>
        <v>n/a</v>
      </c>
      <c r="O254" s="69" t="str">
        <f>IF(O$3&gt;A14taxremlife,A14taxvalue-SUM($F254:N254),IF(A14taxremlife="N/A","n/a",A14taxvalue/A14taxremlife))</f>
        <v>n/a</v>
      </c>
      <c r="P254" s="69" t="str">
        <f>IF(P$3&gt;A14taxremlife,A14taxvalue-SUM($F254:O254),IF(A14taxremlife="N/A","n/a",A14taxvalue/A14taxremlife))</f>
        <v>n/a</v>
      </c>
      <c r="Q254" s="69" t="str">
        <f>IF(Q$3&gt;A14taxremlife,A14taxvalue-SUM($F254:P254),IF(A14taxremlife="N/A","n/a",A14taxvalue/A14taxremlife))</f>
        <v>n/a</v>
      </c>
      <c r="R254" s="69"/>
      <c r="S254" s="105"/>
      <c r="T254" s="105"/>
      <c r="U254" s="105"/>
      <c r="V254" s="105"/>
      <c r="W254" s="105"/>
      <c r="X254" s="105"/>
      <c r="Y254" s="105"/>
      <c r="Z254" s="105"/>
      <c r="AA254" s="221"/>
      <c r="AB254" s="221"/>
      <c r="AC254" s="221"/>
      <c r="AD254" s="221"/>
      <c r="AE254" s="221"/>
      <c r="AF254" s="221"/>
      <c r="AG254" s="221"/>
      <c r="AH254" s="221"/>
      <c r="AI254" s="221"/>
      <c r="AJ254" s="221"/>
      <c r="AK254" s="221"/>
      <c r="AL254" s="221"/>
      <c r="AM254" s="221"/>
      <c r="AN254" s="221"/>
      <c r="AO254" s="221"/>
      <c r="AP254" s="221"/>
      <c r="AQ254" s="221"/>
      <c r="AR254" s="221"/>
      <c r="AS254" s="221"/>
      <c r="AT254" s="221"/>
      <c r="AU254" s="221"/>
      <c r="AV254" s="221"/>
      <c r="AW254" s="221"/>
      <c r="AX254" s="221"/>
      <c r="AY254" s="221"/>
      <c r="AZ254" s="221"/>
      <c r="BA254" s="221"/>
      <c r="BB254" s="221"/>
      <c r="BC254" s="221"/>
      <c r="BD254" s="221"/>
      <c r="BE254" s="221"/>
      <c r="BF254" s="221"/>
      <c r="BG254" s="221"/>
      <c r="BH254" s="221"/>
      <c r="BI254" s="221"/>
      <c r="BJ254" s="192"/>
      <c r="BK254" s="192"/>
      <c r="BL254" s="192"/>
      <c r="BM254" s="192"/>
      <c r="BN254" s="192"/>
      <c r="BO254" s="192"/>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c r="DY254"/>
      <c r="DZ254"/>
      <c r="EA254"/>
      <c r="EB254"/>
      <c r="EC254"/>
      <c r="ED254"/>
      <c r="EE254"/>
      <c r="EF254"/>
      <c r="EG254"/>
      <c r="EH254"/>
      <c r="EI254"/>
      <c r="EJ254"/>
      <c r="EK254"/>
      <c r="EL254"/>
      <c r="EM254"/>
      <c r="EN254"/>
      <c r="EO254"/>
      <c r="EP254"/>
      <c r="EQ254"/>
      <c r="ER254"/>
      <c r="ES254"/>
      <c r="ET254"/>
      <c r="EU254"/>
      <c r="EV254"/>
      <c r="EW254"/>
      <c r="EX254"/>
      <c r="EY254"/>
      <c r="EZ254"/>
      <c r="FA254"/>
      <c r="FB254"/>
      <c r="FC254"/>
      <c r="FD254"/>
      <c r="FE254"/>
      <c r="FF254"/>
      <c r="FG254"/>
      <c r="FH254"/>
      <c r="FI254"/>
      <c r="FJ254"/>
      <c r="FK254"/>
      <c r="FL254"/>
      <c r="FM254"/>
      <c r="FN254"/>
      <c r="FO254"/>
      <c r="FP254"/>
      <c r="FQ254"/>
      <c r="FR254"/>
      <c r="FS254"/>
      <c r="FT254"/>
      <c r="FU254"/>
      <c r="FV254"/>
      <c r="FW254"/>
      <c r="FX254"/>
      <c r="FY254"/>
      <c r="FZ254"/>
      <c r="GA254"/>
      <c r="GB254"/>
      <c r="GC254"/>
      <c r="GD254"/>
      <c r="GE254"/>
      <c r="GF254"/>
      <c r="GG254"/>
      <c r="GH254"/>
      <c r="GI254"/>
      <c r="GJ254"/>
      <c r="GK254"/>
      <c r="GL254"/>
      <c r="GM254"/>
      <c r="GN254"/>
      <c r="GO254"/>
      <c r="GP254"/>
      <c r="GQ254"/>
      <c r="GR254"/>
      <c r="GS254"/>
      <c r="GT254"/>
      <c r="GU254"/>
      <c r="GV254"/>
      <c r="GW254"/>
      <c r="GX254"/>
      <c r="GY254"/>
      <c r="GZ254"/>
      <c r="HA254"/>
      <c r="HB254"/>
      <c r="HC254"/>
      <c r="HD254"/>
      <c r="HE254"/>
      <c r="HF254"/>
      <c r="HG254"/>
      <c r="HH254"/>
      <c r="HI254"/>
      <c r="HJ254"/>
      <c r="HK254"/>
      <c r="HL254"/>
      <c r="HM254"/>
      <c r="HN254"/>
      <c r="HO254"/>
      <c r="HP254"/>
      <c r="HQ254"/>
      <c r="HR254"/>
      <c r="HS254"/>
      <c r="HT254"/>
      <c r="HU254"/>
      <c r="HV254"/>
      <c r="HW254"/>
      <c r="HX254"/>
      <c r="HY254"/>
      <c r="HZ254"/>
      <c r="IA254"/>
      <c r="IB254"/>
      <c r="IC254"/>
      <c r="ID254"/>
      <c r="IE254"/>
      <c r="IF254"/>
      <c r="IG254"/>
      <c r="IH254"/>
      <c r="II254"/>
      <c r="IJ254"/>
      <c r="IK254"/>
      <c r="IL254"/>
      <c r="IM254"/>
      <c r="IN254"/>
      <c r="IO254"/>
      <c r="IP254"/>
      <c r="IQ254"/>
      <c r="IR254"/>
      <c r="IS254"/>
      <c r="IT254"/>
      <c r="IU254"/>
      <c r="IV254"/>
    </row>
    <row r="255" spans="1:256" s="5" customFormat="1" ht="12.75" hidden="1" customHeight="1" outlineLevel="2">
      <c r="A255" s="9"/>
      <c r="B255" s="9"/>
      <c r="C255" s="26"/>
      <c r="D255" s="337" t="s">
        <v>83</v>
      </c>
      <c r="E255" s="88">
        <v>0</v>
      </c>
      <c r="F255" s="27"/>
      <c r="G255" s="211"/>
      <c r="H255" s="70"/>
      <c r="I255" s="70"/>
      <c r="J255" s="70"/>
      <c r="K255" s="70"/>
      <c r="L255" s="70"/>
      <c r="M255" s="70"/>
      <c r="N255" s="70"/>
      <c r="O255" s="70"/>
      <c r="P255" s="70"/>
      <c r="Q255" s="70"/>
      <c r="R255" s="70"/>
      <c r="S255" s="105"/>
      <c r="T255" s="105"/>
      <c r="U255" s="105"/>
      <c r="V255" s="105"/>
      <c r="W255" s="105"/>
      <c r="X255" s="105"/>
      <c r="Y255" s="105"/>
      <c r="Z255" s="105"/>
      <c r="AA255" s="221"/>
      <c r="AB255" s="221"/>
      <c r="AC255" s="221"/>
      <c r="AD255" s="221"/>
      <c r="AE255" s="221"/>
      <c r="AF255" s="221"/>
      <c r="AG255" s="221"/>
      <c r="AH255" s="221"/>
      <c r="AI255" s="221"/>
      <c r="AJ255" s="221"/>
      <c r="AK255" s="221"/>
      <c r="AL255" s="221"/>
      <c r="AM255" s="221"/>
      <c r="AN255" s="221"/>
      <c r="AO255" s="221"/>
      <c r="AP255" s="221"/>
      <c r="AQ255" s="221"/>
      <c r="AR255" s="221"/>
      <c r="AS255" s="221"/>
      <c r="AT255" s="221"/>
      <c r="AU255" s="221"/>
      <c r="AV255" s="221"/>
      <c r="AW255" s="221"/>
      <c r="AX255" s="221"/>
      <c r="AY255" s="221"/>
      <c r="AZ255" s="221"/>
      <c r="BA255" s="221"/>
      <c r="BB255" s="221"/>
      <c r="BC255" s="221"/>
      <c r="BD255" s="221"/>
      <c r="BE255" s="221"/>
      <c r="BF255" s="221"/>
      <c r="BG255" s="221"/>
      <c r="BH255" s="221"/>
      <c r="BI255" s="221"/>
      <c r="BJ255" s="192"/>
      <c r="BK255" s="192"/>
      <c r="BL255" s="192"/>
      <c r="BM255" s="192"/>
      <c r="BN255" s="192"/>
      <c r="BO255" s="192"/>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c r="DY255"/>
      <c r="DZ255"/>
      <c r="EA255"/>
      <c r="EB255"/>
      <c r="EC255"/>
      <c r="ED255"/>
      <c r="EE255"/>
      <c r="EF255"/>
      <c r="EG255"/>
      <c r="EH255"/>
      <c r="EI255"/>
      <c r="EJ255"/>
      <c r="EK255"/>
      <c r="EL255"/>
      <c r="EM255"/>
      <c r="EN255"/>
      <c r="EO255"/>
      <c r="EP255"/>
      <c r="EQ255"/>
      <c r="ER255"/>
      <c r="ES255"/>
      <c r="ET255"/>
      <c r="EU255"/>
      <c r="EV255"/>
      <c r="EW255"/>
      <c r="EX255"/>
      <c r="EY255"/>
      <c r="EZ255"/>
      <c r="FA255"/>
      <c r="FB255"/>
      <c r="FC255"/>
      <c r="FD255"/>
      <c r="FE255"/>
      <c r="FF255"/>
      <c r="FG255"/>
      <c r="FH255"/>
      <c r="FI255"/>
      <c r="FJ255"/>
      <c r="FK255"/>
      <c r="FL255"/>
      <c r="FM255"/>
      <c r="FN255"/>
      <c r="FO255"/>
      <c r="FP255"/>
      <c r="FQ255"/>
      <c r="FR255"/>
      <c r="FS255"/>
      <c r="FT255"/>
      <c r="FU255"/>
      <c r="FV255"/>
      <c r="FW255"/>
      <c r="FX255"/>
      <c r="FY255"/>
      <c r="FZ255"/>
      <c r="GA255"/>
      <c r="GB255"/>
      <c r="GC255"/>
      <c r="GD255"/>
      <c r="GE255"/>
      <c r="GF255"/>
      <c r="GG255"/>
      <c r="GH255"/>
      <c r="GI255"/>
      <c r="GJ255"/>
      <c r="GK255"/>
      <c r="GL255"/>
      <c r="GM255"/>
      <c r="GN255"/>
      <c r="GO255"/>
      <c r="GP255"/>
      <c r="GQ255"/>
      <c r="GR255"/>
      <c r="GS255"/>
      <c r="GT255"/>
      <c r="GU255"/>
      <c r="GV255"/>
      <c r="GW255"/>
      <c r="GX255"/>
      <c r="GY255"/>
      <c r="GZ255"/>
      <c r="HA255"/>
      <c r="HB255"/>
      <c r="HC255"/>
      <c r="HD255"/>
      <c r="HE255"/>
      <c r="HF255"/>
      <c r="HG255"/>
      <c r="HH255"/>
      <c r="HI255"/>
      <c r="HJ255"/>
      <c r="HK255"/>
      <c r="HL255"/>
      <c r="HM255"/>
      <c r="HN255"/>
      <c r="HO255"/>
      <c r="HP255"/>
      <c r="HQ255"/>
      <c r="HR255"/>
      <c r="HS255"/>
      <c r="HT255"/>
      <c r="HU255"/>
      <c r="HV255"/>
      <c r="HW255"/>
      <c r="HX255"/>
      <c r="HY255"/>
      <c r="HZ255"/>
      <c r="IA255"/>
      <c r="IB255"/>
      <c r="IC255"/>
      <c r="ID255"/>
      <c r="IE255"/>
      <c r="IF255"/>
      <c r="IG255"/>
      <c r="IH255"/>
      <c r="II255"/>
      <c r="IJ255"/>
      <c r="IK255"/>
      <c r="IL255"/>
      <c r="IM255"/>
      <c r="IN255"/>
      <c r="IO255"/>
      <c r="IP255"/>
      <c r="IQ255"/>
      <c r="IR255"/>
      <c r="IS255"/>
      <c r="IT255"/>
      <c r="IU255"/>
      <c r="IV255"/>
    </row>
    <row r="256" spans="1:256" s="5" customFormat="1" ht="12.75" hidden="1" customHeight="1" outlineLevel="2">
      <c r="A256" s="9"/>
      <c r="B256" s="9"/>
      <c r="C256" s="26"/>
      <c r="D256" s="338"/>
      <c r="E256" s="88">
        <v>1</v>
      </c>
      <c r="F256" s="27"/>
      <c r="G256" s="212"/>
      <c r="H256" s="70" t="str">
        <f>IF(A14taxstdlife="n/a","n/a",IF(H$3&gt;(A14taxstdlife+$E256),(Input!$G$54-Input!$G$88)-SUM($G256:G256),(Input!$G$54-Input!$G$88)/A14taxstdlife))</f>
        <v>n/a</v>
      </c>
      <c r="I256" s="70" t="str">
        <f>IF(A14taxstdlife="n/a","n/a",IF(I$3&gt;(A14taxstdlife+$E256),(Input!$G$54-Input!$G$88)-SUM($G256:H256),(Input!$G$54-Input!$G$88)/A14taxstdlife))</f>
        <v>n/a</v>
      </c>
      <c r="J256" s="70" t="str">
        <f>IF(A14taxstdlife="n/a","n/a",IF(J$3&gt;(A14taxstdlife+$E256),(Input!$G$54-Input!$G$88)-SUM($G256:I256),(Input!$G$54-Input!$G$88)/A14taxstdlife))</f>
        <v>n/a</v>
      </c>
      <c r="K256" s="70" t="str">
        <f>IF(A14taxstdlife="n/a","n/a",IF(K$3&gt;(A14taxstdlife+$E256),(Input!$G$54-Input!$G$88)-SUM($G256:J256),(Input!$G$54-Input!$G$88)/A14taxstdlife))</f>
        <v>n/a</v>
      </c>
      <c r="L256" s="70" t="str">
        <f>IF(A14taxstdlife="n/a","n/a",IF(L$3&gt;(A14taxstdlife+$E256),(Input!$G$54-Input!$G$88)-SUM($G256:K256),(Input!$G$54-Input!$G$88)/A14taxstdlife))</f>
        <v>n/a</v>
      </c>
      <c r="M256" s="70" t="str">
        <f>IF(A14taxstdlife="n/a","n/a",IF(M$3&gt;(A14taxstdlife+$E256),(Input!$G$54-Input!$G$88)-SUM($G256:L256),(Input!$G$54-Input!$G$88)/A14taxstdlife))</f>
        <v>n/a</v>
      </c>
      <c r="N256" s="70" t="str">
        <f>IF(A14taxstdlife="n/a","n/a",IF(N$3&gt;(A14taxstdlife+$E256),(Input!$G$54-Input!$G$88)-SUM($G256:M256),(Input!$G$54-Input!$G$88)/A14taxstdlife))</f>
        <v>n/a</v>
      </c>
      <c r="O256" s="70" t="str">
        <f>IF(A14taxstdlife="n/a","n/a",IF(O$3&gt;(A14taxstdlife+$E256),(Input!$G$54-Input!$G$88)-SUM($G256:N256),(Input!$G$54-Input!$G$88)/A14taxstdlife))</f>
        <v>n/a</v>
      </c>
      <c r="P256" s="70" t="str">
        <f>IF(A14taxstdlife="n/a","n/a",IF(P$3&gt;(A14taxstdlife+$E256),(Input!$G$54-Input!$G$88)-SUM($G256:O256),(Input!$G$54-Input!$G$88)/A14taxstdlife))</f>
        <v>n/a</v>
      </c>
      <c r="Q256" s="70" t="str">
        <f>IF(A14taxstdlife="n/a","n/a",IF(Q$3&gt;(A14taxstdlife+$E256),(Input!$G$54-Input!$G$88)-SUM($G256:P256),(Input!$G$54-Input!$G$88)/A14taxstdlife))</f>
        <v>n/a</v>
      </c>
      <c r="R256" s="70"/>
      <c r="S256" s="105"/>
      <c r="T256" s="105"/>
      <c r="U256" s="105"/>
      <c r="V256" s="105"/>
      <c r="W256" s="105"/>
      <c r="X256" s="105"/>
      <c r="Y256" s="105"/>
      <c r="Z256" s="105"/>
      <c r="AA256" s="221"/>
      <c r="AB256" s="221"/>
      <c r="AC256" s="221"/>
      <c r="AD256" s="221"/>
      <c r="AE256" s="221"/>
      <c r="AF256" s="221"/>
      <c r="AG256" s="221"/>
      <c r="AH256" s="221"/>
      <c r="AI256" s="221"/>
      <c r="AJ256" s="221"/>
      <c r="AK256" s="221"/>
      <c r="AL256" s="221"/>
      <c r="AM256" s="221"/>
      <c r="AN256" s="221"/>
      <c r="AO256" s="221"/>
      <c r="AP256" s="221"/>
      <c r="AQ256" s="221"/>
      <c r="AR256" s="221"/>
      <c r="AS256" s="221"/>
      <c r="AT256" s="221"/>
      <c r="AU256" s="221"/>
      <c r="AV256" s="221"/>
      <c r="AW256" s="221"/>
      <c r="AX256" s="221"/>
      <c r="AY256" s="221"/>
      <c r="AZ256" s="221"/>
      <c r="BA256" s="221"/>
      <c r="BB256" s="221"/>
      <c r="BC256" s="221"/>
      <c r="BD256" s="221"/>
      <c r="BE256" s="221"/>
      <c r="BF256" s="221"/>
      <c r="BG256" s="221"/>
      <c r="BH256" s="221"/>
      <c r="BI256" s="221"/>
      <c r="BJ256" s="192"/>
      <c r="BK256" s="192"/>
      <c r="BL256" s="192"/>
      <c r="BM256" s="192"/>
      <c r="BN256" s="192"/>
      <c r="BO256" s="192"/>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c r="DY256"/>
      <c r="DZ256"/>
      <c r="EA256"/>
      <c r="EB256"/>
      <c r="EC256"/>
      <c r="ED256"/>
      <c r="EE256"/>
      <c r="EF256"/>
      <c r="EG256"/>
      <c r="EH256"/>
      <c r="EI256"/>
      <c r="EJ256"/>
      <c r="EK256"/>
      <c r="EL256"/>
      <c r="EM256"/>
      <c r="EN256"/>
      <c r="EO256"/>
      <c r="EP256"/>
      <c r="EQ256"/>
      <c r="ER256"/>
      <c r="ES256"/>
      <c r="ET256"/>
      <c r="EU256"/>
      <c r="EV256"/>
      <c r="EW256"/>
      <c r="EX256"/>
      <c r="EY256"/>
      <c r="EZ256"/>
      <c r="FA256"/>
      <c r="FB256"/>
      <c r="FC256"/>
      <c r="FD256"/>
      <c r="FE256"/>
      <c r="FF256"/>
      <c r="FG256"/>
      <c r="FH256"/>
      <c r="FI256"/>
      <c r="FJ256"/>
      <c r="FK256"/>
      <c r="FL256"/>
      <c r="FM256"/>
      <c r="FN256"/>
      <c r="FO256"/>
      <c r="FP256"/>
      <c r="FQ256"/>
      <c r="FR256"/>
      <c r="FS256"/>
      <c r="FT256"/>
      <c r="FU256"/>
      <c r="FV256"/>
      <c r="FW256"/>
      <c r="FX256"/>
      <c r="FY256"/>
      <c r="FZ256"/>
      <c r="GA256"/>
      <c r="GB256"/>
      <c r="GC256"/>
      <c r="GD256"/>
      <c r="GE256"/>
      <c r="GF256"/>
      <c r="GG256"/>
      <c r="GH256"/>
      <c r="GI256"/>
      <c r="GJ256"/>
      <c r="GK256"/>
      <c r="GL256"/>
      <c r="GM256"/>
      <c r="GN256"/>
      <c r="GO256"/>
      <c r="GP256"/>
      <c r="GQ256"/>
      <c r="GR256"/>
      <c r="GS256"/>
      <c r="GT256"/>
      <c r="GU256"/>
      <c r="GV256"/>
      <c r="GW256"/>
      <c r="GX256"/>
      <c r="GY256"/>
      <c r="GZ256"/>
      <c r="HA256"/>
      <c r="HB256"/>
      <c r="HC256"/>
      <c r="HD256"/>
      <c r="HE256"/>
      <c r="HF256"/>
      <c r="HG256"/>
      <c r="HH256"/>
      <c r="HI256"/>
      <c r="HJ256"/>
      <c r="HK256"/>
      <c r="HL256"/>
      <c r="HM256"/>
      <c r="HN256"/>
      <c r="HO256"/>
      <c r="HP256"/>
      <c r="HQ256"/>
      <c r="HR256"/>
      <c r="HS256"/>
      <c r="HT256"/>
      <c r="HU256"/>
      <c r="HV256"/>
      <c r="HW256"/>
      <c r="HX256"/>
      <c r="HY256"/>
      <c r="HZ256"/>
      <c r="IA256"/>
      <c r="IB256"/>
      <c r="IC256"/>
      <c r="ID256"/>
      <c r="IE256"/>
      <c r="IF256"/>
      <c r="IG256"/>
      <c r="IH256"/>
      <c r="II256"/>
      <c r="IJ256"/>
      <c r="IK256"/>
      <c r="IL256"/>
      <c r="IM256"/>
      <c r="IN256"/>
      <c r="IO256"/>
      <c r="IP256"/>
      <c r="IQ256"/>
      <c r="IR256"/>
      <c r="IS256"/>
      <c r="IT256"/>
      <c r="IU256"/>
      <c r="IV256"/>
    </row>
    <row r="257" spans="1:256" s="5" customFormat="1" ht="12.75" hidden="1" customHeight="1" outlineLevel="2">
      <c r="A257" s="9"/>
      <c r="B257" s="9"/>
      <c r="C257" s="26"/>
      <c r="D257" s="338"/>
      <c r="E257" s="88">
        <v>2</v>
      </c>
      <c r="F257" s="27"/>
      <c r="G257" s="213"/>
      <c r="H257" s="151"/>
      <c r="I257" s="70" t="str">
        <f>IF(A14taxstdlife="n/a","n/a",IF(I$3&gt;(A14taxstdlife+$E257),(Input!$H$54-Input!$H$88)-SUM($H257:H257),(Input!$H$54-Input!$H$88)/A14taxstdlife))</f>
        <v>n/a</v>
      </c>
      <c r="J257" s="70" t="str">
        <f>IF(A14taxstdlife="n/a","n/a",IF(J$3&gt;(A14taxstdlife+$E257),(Input!$H$54-Input!$H$88)-SUM($H257:I257),(Input!$H$54-Input!$H$88)/A14taxstdlife))</f>
        <v>n/a</v>
      </c>
      <c r="K257" s="70" t="str">
        <f>IF(A14taxstdlife="n/a","n/a",IF(K$3&gt;(A14taxstdlife+$E257),(Input!$H$54-Input!$H$88)-SUM($H257:J257),(Input!$H$54-Input!$H$88)/A14taxstdlife))</f>
        <v>n/a</v>
      </c>
      <c r="L257" s="70" t="str">
        <f>IF(A14taxstdlife="n/a","n/a",IF(L$3&gt;(A14taxstdlife+$E257),(Input!$H$54-Input!$H$88)-SUM($H257:K257),(Input!$H$54-Input!$H$88)/A14taxstdlife))</f>
        <v>n/a</v>
      </c>
      <c r="M257" s="70" t="str">
        <f>IF(A14taxstdlife="n/a","n/a",IF(M$3&gt;(A14taxstdlife+$E257),(Input!$H$54-Input!$H$88)-SUM($H257:L257),(Input!$H$54-Input!$H$88)/A14taxstdlife))</f>
        <v>n/a</v>
      </c>
      <c r="N257" s="70" t="str">
        <f>IF(A14taxstdlife="n/a","n/a",IF(N$3&gt;(A14taxstdlife+$E257),(Input!$H$54-Input!$H$88)-SUM($H257:M257),(Input!$H$54-Input!$H$88)/A14taxstdlife))</f>
        <v>n/a</v>
      </c>
      <c r="O257" s="70" t="str">
        <f>IF(A14taxstdlife="n/a","n/a",IF(O$3&gt;(A14taxstdlife+$E257),(Input!$H$54-Input!$H$88)-SUM($H257:N257),(Input!$H$54-Input!$H$88)/A14taxstdlife))</f>
        <v>n/a</v>
      </c>
      <c r="P257" s="70" t="str">
        <f>IF(A14taxstdlife="n/a","n/a",IF(P$3&gt;(A14taxstdlife+$E257),(Input!$H$54-Input!$H$88)-SUM($H257:O257),(Input!$H$54-Input!$H$88)/A14taxstdlife))</f>
        <v>n/a</v>
      </c>
      <c r="Q257" s="70" t="str">
        <f>IF(A14taxstdlife="n/a","n/a",IF(Q$3&gt;(A14taxstdlife+$E257),(Input!$H$54-Input!$H$88)-SUM($H257:P257),(Input!$H$54-Input!$H$88)/A14taxstdlife))</f>
        <v>n/a</v>
      </c>
      <c r="R257" s="70"/>
      <c r="S257" s="105"/>
      <c r="T257" s="105"/>
      <c r="U257" s="105"/>
      <c r="V257" s="105"/>
      <c r="W257" s="105"/>
      <c r="X257" s="105"/>
      <c r="Y257" s="105"/>
      <c r="Z257" s="105"/>
      <c r="AA257" s="221"/>
      <c r="AB257" s="221"/>
      <c r="AC257" s="221"/>
      <c r="AD257" s="221"/>
      <c r="AE257" s="221"/>
      <c r="AF257" s="221"/>
      <c r="AG257" s="221"/>
      <c r="AH257" s="221"/>
      <c r="AI257" s="221"/>
      <c r="AJ257" s="221"/>
      <c r="AK257" s="221"/>
      <c r="AL257" s="221"/>
      <c r="AM257" s="221"/>
      <c r="AN257" s="221"/>
      <c r="AO257" s="221"/>
      <c r="AP257" s="221"/>
      <c r="AQ257" s="221"/>
      <c r="AR257" s="221"/>
      <c r="AS257" s="221"/>
      <c r="AT257" s="221"/>
      <c r="AU257" s="221"/>
      <c r="AV257" s="221"/>
      <c r="AW257" s="221"/>
      <c r="AX257" s="221"/>
      <c r="AY257" s="221"/>
      <c r="AZ257" s="221"/>
      <c r="BA257" s="221"/>
      <c r="BB257" s="221"/>
      <c r="BC257" s="221"/>
      <c r="BD257" s="221"/>
      <c r="BE257" s="221"/>
      <c r="BF257" s="221"/>
      <c r="BG257" s="221"/>
      <c r="BH257" s="221"/>
      <c r="BI257" s="221"/>
      <c r="BJ257" s="192"/>
      <c r="BK257" s="192"/>
      <c r="BL257" s="192"/>
      <c r="BM257" s="192"/>
      <c r="BN257" s="192"/>
      <c r="BO257" s="192"/>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c r="DY257"/>
      <c r="DZ257"/>
      <c r="EA257"/>
      <c r="EB257"/>
      <c r="EC257"/>
      <c r="ED257"/>
      <c r="EE257"/>
      <c r="EF257"/>
      <c r="EG257"/>
      <c r="EH257"/>
      <c r="EI257"/>
      <c r="EJ257"/>
      <c r="EK257"/>
      <c r="EL257"/>
      <c r="EM257"/>
      <c r="EN257"/>
      <c r="EO257"/>
      <c r="EP257"/>
      <c r="EQ257"/>
      <c r="ER257"/>
      <c r="ES257"/>
      <c r="ET257"/>
      <c r="EU257"/>
      <c r="EV257"/>
      <c r="EW257"/>
      <c r="EX257"/>
      <c r="EY257"/>
      <c r="EZ257"/>
      <c r="FA257"/>
      <c r="FB257"/>
      <c r="FC257"/>
      <c r="FD257"/>
      <c r="FE257"/>
      <c r="FF257"/>
      <c r="FG257"/>
      <c r="FH257"/>
      <c r="FI257"/>
      <c r="FJ257"/>
      <c r="FK257"/>
      <c r="FL257"/>
      <c r="FM257"/>
      <c r="FN257"/>
      <c r="FO257"/>
      <c r="FP257"/>
      <c r="FQ257"/>
      <c r="FR257"/>
      <c r="FS257"/>
      <c r="FT257"/>
      <c r="FU257"/>
      <c r="FV257"/>
      <c r="FW257"/>
      <c r="FX257"/>
      <c r="FY257"/>
      <c r="FZ257"/>
      <c r="GA257"/>
      <c r="GB257"/>
      <c r="GC257"/>
      <c r="GD257"/>
      <c r="GE257"/>
      <c r="GF257"/>
      <c r="GG257"/>
      <c r="GH257"/>
      <c r="GI257"/>
      <c r="GJ257"/>
      <c r="GK257"/>
      <c r="GL257"/>
      <c r="GM257"/>
      <c r="GN257"/>
      <c r="GO257"/>
      <c r="GP257"/>
      <c r="GQ257"/>
      <c r="GR257"/>
      <c r="GS257"/>
      <c r="GT257"/>
      <c r="GU257"/>
      <c r="GV257"/>
      <c r="GW257"/>
      <c r="GX257"/>
      <c r="GY257"/>
      <c r="GZ257"/>
      <c r="HA257"/>
      <c r="HB257"/>
      <c r="HC257"/>
      <c r="HD257"/>
      <c r="HE257"/>
      <c r="HF257"/>
      <c r="HG257"/>
      <c r="HH257"/>
      <c r="HI257"/>
      <c r="HJ257"/>
      <c r="HK257"/>
      <c r="HL257"/>
      <c r="HM257"/>
      <c r="HN257"/>
      <c r="HO257"/>
      <c r="HP257"/>
      <c r="HQ257"/>
      <c r="HR257"/>
      <c r="HS257"/>
      <c r="HT257"/>
      <c r="HU257"/>
      <c r="HV257"/>
      <c r="HW257"/>
      <c r="HX257"/>
      <c r="HY257"/>
      <c r="HZ257"/>
      <c r="IA257"/>
      <c r="IB257"/>
      <c r="IC257"/>
      <c r="ID257"/>
      <c r="IE257"/>
      <c r="IF257"/>
      <c r="IG257"/>
      <c r="IH257"/>
      <c r="II257"/>
      <c r="IJ257"/>
      <c r="IK257"/>
      <c r="IL257"/>
      <c r="IM257"/>
      <c r="IN257"/>
      <c r="IO257"/>
      <c r="IP257"/>
      <c r="IQ257"/>
      <c r="IR257"/>
      <c r="IS257"/>
      <c r="IT257"/>
      <c r="IU257"/>
      <c r="IV257"/>
    </row>
    <row r="258" spans="1:256" s="5" customFormat="1" ht="12.75" hidden="1" customHeight="1" outlineLevel="2">
      <c r="A258" s="9"/>
      <c r="B258" s="9"/>
      <c r="C258" s="26"/>
      <c r="D258" s="338"/>
      <c r="E258" s="88">
        <v>3</v>
      </c>
      <c r="F258" s="27"/>
      <c r="G258" s="213"/>
      <c r="H258" s="152"/>
      <c r="I258" s="151"/>
      <c r="J258" s="70" t="str">
        <f>IF(A14taxstdlife="n/a","n/a",IF(J$3&gt;(A14taxstdlife+$E258),(Input!$I$54-Input!$I$88)-SUM($I258:I258),(Input!$I$54-Input!$I$88)/A14taxstdlife))</f>
        <v>n/a</v>
      </c>
      <c r="K258" s="70" t="str">
        <f>IF(A14taxstdlife="n/a","n/a",IF(K$3&gt;(A14taxstdlife+$E258),(Input!$I$54-Input!$I$88)-SUM($I258:J258),(Input!$I$54-Input!$I$88)/A14taxstdlife))</f>
        <v>n/a</v>
      </c>
      <c r="L258" s="70" t="str">
        <f>IF(A14taxstdlife="n/a","n/a",IF(L$3&gt;(A14taxstdlife+$E258),(Input!$I$54-Input!$I$88)-SUM($I258:K258),(Input!$I$54-Input!$I$88)/A14taxstdlife))</f>
        <v>n/a</v>
      </c>
      <c r="M258" s="70" t="str">
        <f>IF(A14taxstdlife="n/a","n/a",IF(M$3&gt;(A14taxstdlife+$E258),(Input!$I$54-Input!$I$88)-SUM($I258:L258),(Input!$I$54-Input!$I$88)/A14taxstdlife))</f>
        <v>n/a</v>
      </c>
      <c r="N258" s="70" t="str">
        <f>IF(A14taxstdlife="n/a","n/a",IF(N$3&gt;(A14taxstdlife+$E258),(Input!$I$54-Input!$I$88)-SUM($I258:M258),(Input!$I$54-Input!$I$88)/A14taxstdlife))</f>
        <v>n/a</v>
      </c>
      <c r="O258" s="70" t="str">
        <f>IF(A14taxstdlife="n/a","n/a",IF(O$3&gt;(A14taxstdlife+$E258),(Input!$I$54-Input!$I$88)-SUM($I258:N258),(Input!$I$54-Input!$I$88)/A14taxstdlife))</f>
        <v>n/a</v>
      </c>
      <c r="P258" s="70" t="str">
        <f>IF(A14taxstdlife="n/a","n/a",IF(P$3&gt;(A14taxstdlife+$E258),(Input!$I$54-Input!$I$88)-SUM($I258:O258),(Input!$I$54-Input!$I$88)/A14taxstdlife))</f>
        <v>n/a</v>
      </c>
      <c r="Q258" s="70" t="str">
        <f>IF(A14taxstdlife="n/a","n/a",IF(Q$3&gt;(A14taxstdlife+$E258),(Input!$I$54-Input!$I$88)-SUM($I258:P258),(Input!$I$54-Input!$I$88)/A14taxstdlife))</f>
        <v>n/a</v>
      </c>
      <c r="R258" s="70"/>
      <c r="S258" s="105"/>
      <c r="T258" s="105"/>
      <c r="U258" s="105"/>
      <c r="V258" s="105"/>
      <c r="W258" s="105"/>
      <c r="X258" s="105"/>
      <c r="Y258" s="105"/>
      <c r="Z258" s="105"/>
      <c r="AA258" s="221"/>
      <c r="AB258" s="221"/>
      <c r="AC258" s="221"/>
      <c r="AD258" s="221"/>
      <c r="AE258" s="221"/>
      <c r="AF258" s="221"/>
      <c r="AG258" s="221"/>
      <c r="AH258" s="221"/>
      <c r="AI258" s="221"/>
      <c r="AJ258" s="221"/>
      <c r="AK258" s="221"/>
      <c r="AL258" s="221"/>
      <c r="AM258" s="221"/>
      <c r="AN258" s="221"/>
      <c r="AO258" s="221"/>
      <c r="AP258" s="221"/>
      <c r="AQ258" s="221"/>
      <c r="AR258" s="221"/>
      <c r="AS258" s="221"/>
      <c r="AT258" s="221"/>
      <c r="AU258" s="221"/>
      <c r="AV258" s="221"/>
      <c r="AW258" s="221"/>
      <c r="AX258" s="221"/>
      <c r="AY258" s="221"/>
      <c r="AZ258" s="221"/>
      <c r="BA258" s="221"/>
      <c r="BB258" s="221"/>
      <c r="BC258" s="221"/>
      <c r="BD258" s="221"/>
      <c r="BE258" s="221"/>
      <c r="BF258" s="221"/>
      <c r="BG258" s="221"/>
      <c r="BH258" s="221"/>
      <c r="BI258" s="221"/>
      <c r="BJ258" s="192"/>
      <c r="BK258" s="192"/>
      <c r="BL258" s="192"/>
      <c r="BM258" s="192"/>
      <c r="BN258" s="192"/>
      <c r="BO258" s="192"/>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c r="HU258"/>
      <c r="HV258"/>
      <c r="HW258"/>
      <c r="HX258"/>
      <c r="HY258"/>
      <c r="HZ258"/>
      <c r="IA258"/>
      <c r="IB258"/>
      <c r="IC258"/>
      <c r="ID258"/>
      <c r="IE258"/>
      <c r="IF258"/>
      <c r="IG258"/>
      <c r="IH258"/>
      <c r="II258"/>
      <c r="IJ258"/>
      <c r="IK258"/>
      <c r="IL258"/>
      <c r="IM258"/>
      <c r="IN258"/>
      <c r="IO258"/>
      <c r="IP258"/>
      <c r="IQ258"/>
      <c r="IR258"/>
      <c r="IS258"/>
      <c r="IT258"/>
      <c r="IU258"/>
      <c r="IV258"/>
    </row>
    <row r="259" spans="1:256" s="5" customFormat="1" ht="12.75" hidden="1" customHeight="1" outlineLevel="2">
      <c r="A259" s="9"/>
      <c r="B259" s="9"/>
      <c r="C259" s="26"/>
      <c r="D259" s="338"/>
      <c r="E259" s="88">
        <v>4</v>
      </c>
      <c r="F259" s="27"/>
      <c r="G259" s="213"/>
      <c r="H259" s="152"/>
      <c r="I259" s="152"/>
      <c r="J259" s="151"/>
      <c r="K259" s="70" t="str">
        <f>IF(A14taxstdlife="n/a","n/a",IF(K$3&gt;(A14taxstdlife+$E259),(Input!$J$54-Input!$J$88)-SUM($J259:J259),(Input!$J$54-Input!$J$88)/A14taxstdlife))</f>
        <v>n/a</v>
      </c>
      <c r="L259" s="70" t="str">
        <f>IF(A14taxstdlife="n/a","n/a",IF(L$3&gt;(A14taxstdlife+$E259),(Input!$J$54-Input!$J$88)-SUM($J259:K259),(Input!$J$54-Input!$J$88)/A14taxstdlife))</f>
        <v>n/a</v>
      </c>
      <c r="M259" s="70" t="str">
        <f>IF(A14taxstdlife="n/a","n/a",IF(M$3&gt;(A14taxstdlife+$E259),(Input!$J$54-Input!$J$88)-SUM($J259:L259),(Input!$J$54-Input!$J$88)/A14taxstdlife))</f>
        <v>n/a</v>
      </c>
      <c r="N259" s="70" t="str">
        <f>IF(A14taxstdlife="n/a","n/a",IF(N$3&gt;(A14taxstdlife+$E259),(Input!$J$54-Input!$J$88)-SUM($J259:M259),(Input!$J$54-Input!$J$88)/A14taxstdlife))</f>
        <v>n/a</v>
      </c>
      <c r="O259" s="70" t="str">
        <f>IF(A14taxstdlife="n/a","n/a",IF(O$3&gt;(A14taxstdlife+$E259),(Input!$J$54-Input!$J$88)-SUM($J259:N259),(Input!$J$54-Input!$J$88)/A14taxstdlife))</f>
        <v>n/a</v>
      </c>
      <c r="P259" s="70" t="str">
        <f>IF(A14taxstdlife="n/a","n/a",IF(P$3&gt;(A14taxstdlife+$E259),(Input!$J$54-Input!$J$88)-SUM($J259:O259),(Input!$J$54-Input!$J$88)/A14taxstdlife))</f>
        <v>n/a</v>
      </c>
      <c r="Q259" s="70" t="str">
        <f>IF(A14taxstdlife="n/a","n/a",IF(Q$3&gt;(A14taxstdlife+$E259),(Input!$J$54-Input!$J$88)-SUM($J259:P259),(Input!$J$54-Input!$J$88)/A14taxstdlife))</f>
        <v>n/a</v>
      </c>
      <c r="R259" s="70"/>
      <c r="S259" s="105"/>
      <c r="T259" s="105"/>
      <c r="U259" s="105"/>
      <c r="V259" s="105"/>
      <c r="W259" s="105"/>
      <c r="X259" s="105"/>
      <c r="Y259" s="105"/>
      <c r="Z259" s="105"/>
      <c r="AA259" s="221"/>
      <c r="AB259" s="221"/>
      <c r="AC259" s="221"/>
      <c r="AD259" s="221"/>
      <c r="AE259" s="221"/>
      <c r="AF259" s="221"/>
      <c r="AG259" s="221"/>
      <c r="AH259" s="221"/>
      <c r="AI259" s="221"/>
      <c r="AJ259" s="221"/>
      <c r="AK259" s="221"/>
      <c r="AL259" s="221"/>
      <c r="AM259" s="221"/>
      <c r="AN259" s="221"/>
      <c r="AO259" s="221"/>
      <c r="AP259" s="221"/>
      <c r="AQ259" s="221"/>
      <c r="AR259" s="221"/>
      <c r="AS259" s="221"/>
      <c r="AT259" s="221"/>
      <c r="AU259" s="221"/>
      <c r="AV259" s="221"/>
      <c r="AW259" s="221"/>
      <c r="AX259" s="221"/>
      <c r="AY259" s="221"/>
      <c r="AZ259" s="221"/>
      <c r="BA259" s="221"/>
      <c r="BB259" s="221"/>
      <c r="BC259" s="221"/>
      <c r="BD259" s="221"/>
      <c r="BE259" s="221"/>
      <c r="BF259" s="221"/>
      <c r="BG259" s="221"/>
      <c r="BH259" s="221"/>
      <c r="BI259" s="221"/>
      <c r="BJ259" s="192"/>
      <c r="BK259" s="192"/>
      <c r="BL259" s="192"/>
      <c r="BM259" s="192"/>
      <c r="BN259" s="192"/>
      <c r="BO259" s="192"/>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c r="HU259"/>
      <c r="HV259"/>
      <c r="HW259"/>
      <c r="HX259"/>
      <c r="HY259"/>
      <c r="HZ259"/>
      <c r="IA259"/>
      <c r="IB259"/>
      <c r="IC259"/>
      <c r="ID259"/>
      <c r="IE259"/>
      <c r="IF259"/>
      <c r="IG259"/>
      <c r="IH259"/>
      <c r="II259"/>
      <c r="IJ259"/>
      <c r="IK259"/>
      <c r="IL259"/>
      <c r="IM259"/>
      <c r="IN259"/>
      <c r="IO259"/>
      <c r="IP259"/>
      <c r="IQ259"/>
      <c r="IR259"/>
      <c r="IS259"/>
      <c r="IT259"/>
      <c r="IU259"/>
      <c r="IV259"/>
    </row>
    <row r="260" spans="1:256" s="5" customFormat="1" ht="12.75" hidden="1" customHeight="1" outlineLevel="2">
      <c r="A260" s="9"/>
      <c r="B260" s="9"/>
      <c r="C260" s="26"/>
      <c r="D260" s="338"/>
      <c r="E260" s="88">
        <v>5</v>
      </c>
      <c r="F260" s="27"/>
      <c r="G260" s="213"/>
      <c r="H260" s="152"/>
      <c r="I260" s="152"/>
      <c r="J260" s="152"/>
      <c r="K260" s="151"/>
      <c r="L260" s="70" t="str">
        <f>IF(A14taxstdlife="n/a","n/a",IF(L$3&gt;(A14taxstdlife+$E260),(Input!$K$54-Input!$K$88)-SUM($K260:K260),(Input!$K$54-Input!$K$88)/A14taxstdlife))</f>
        <v>n/a</v>
      </c>
      <c r="M260" s="70" t="str">
        <f>IF(A14taxstdlife="n/a","n/a",IF(M$3&gt;(A14taxstdlife+$E260),(Input!$K$54-Input!$K$88)-SUM($K260:L260),(Input!$K$54-Input!$K$88)/A14taxstdlife))</f>
        <v>n/a</v>
      </c>
      <c r="N260" s="70" t="str">
        <f>IF(A14taxstdlife="n/a","n/a",IF(N$3&gt;(A14taxstdlife+$E260),(Input!$K$54-Input!$K$88)-SUM($K260:M260),(Input!$K$54-Input!$K$88)/A14taxstdlife))</f>
        <v>n/a</v>
      </c>
      <c r="O260" s="70" t="str">
        <f>IF(A14taxstdlife="n/a","n/a",IF(O$3&gt;(A14taxstdlife+$E260),(Input!$K$54-Input!$K$88)-SUM($K260:N260),(Input!$K$54-Input!$K$88)/A14taxstdlife))</f>
        <v>n/a</v>
      </c>
      <c r="P260" s="70" t="str">
        <f>IF(A14taxstdlife="n/a","n/a",IF(P$3&gt;(A14taxstdlife+$E260),(Input!$K$54-Input!$K$88)-SUM($K260:O260),(Input!$K$54-Input!$K$88)/A14taxstdlife))</f>
        <v>n/a</v>
      </c>
      <c r="Q260" s="70" t="str">
        <f>IF(A14taxstdlife="n/a","n/a",IF(Q$3&gt;(A14taxstdlife+$E260),(Input!$K$54-Input!$K$88)-SUM($K260:P260),(Input!$K$54-Input!$K$88)/A14taxstdlife))</f>
        <v>n/a</v>
      </c>
      <c r="R260" s="70"/>
      <c r="S260" s="105"/>
      <c r="T260" s="105"/>
      <c r="U260" s="105"/>
      <c r="V260" s="105"/>
      <c r="W260" s="105"/>
      <c r="X260" s="105"/>
      <c r="Y260" s="105"/>
      <c r="Z260" s="105"/>
      <c r="AA260" s="221"/>
      <c r="AB260" s="221"/>
      <c r="AC260" s="221"/>
      <c r="AD260" s="221"/>
      <c r="AE260" s="221"/>
      <c r="AF260" s="221"/>
      <c r="AG260" s="221"/>
      <c r="AH260" s="221"/>
      <c r="AI260" s="221"/>
      <c r="AJ260" s="221"/>
      <c r="AK260" s="221"/>
      <c r="AL260" s="221"/>
      <c r="AM260" s="221"/>
      <c r="AN260" s="221"/>
      <c r="AO260" s="221"/>
      <c r="AP260" s="221"/>
      <c r="AQ260" s="221"/>
      <c r="AR260" s="221"/>
      <c r="AS260" s="221"/>
      <c r="AT260" s="221"/>
      <c r="AU260" s="221"/>
      <c r="AV260" s="221"/>
      <c r="AW260" s="221"/>
      <c r="AX260" s="221"/>
      <c r="AY260" s="221"/>
      <c r="AZ260" s="221"/>
      <c r="BA260" s="221"/>
      <c r="BB260" s="221"/>
      <c r="BC260" s="221"/>
      <c r="BD260" s="221"/>
      <c r="BE260" s="221"/>
      <c r="BF260" s="221"/>
      <c r="BG260" s="221"/>
      <c r="BH260" s="221"/>
      <c r="BI260" s="221"/>
      <c r="BJ260" s="192"/>
      <c r="BK260" s="192"/>
      <c r="BL260" s="192"/>
      <c r="BM260" s="192"/>
      <c r="BN260" s="192"/>
      <c r="BO260" s="192"/>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c r="HU260"/>
      <c r="HV260"/>
      <c r="HW260"/>
      <c r="HX260"/>
      <c r="HY260"/>
      <c r="HZ260"/>
      <c r="IA260"/>
      <c r="IB260"/>
      <c r="IC260"/>
      <c r="ID260"/>
      <c r="IE260"/>
      <c r="IF260"/>
      <c r="IG260"/>
      <c r="IH260"/>
      <c r="II260"/>
      <c r="IJ260"/>
      <c r="IK260"/>
      <c r="IL260"/>
      <c r="IM260"/>
      <c r="IN260"/>
      <c r="IO260"/>
      <c r="IP260"/>
      <c r="IQ260"/>
      <c r="IR260"/>
      <c r="IS260"/>
      <c r="IT260"/>
      <c r="IU260"/>
      <c r="IV260"/>
    </row>
    <row r="261" spans="1:256" s="5" customFormat="1" ht="12.75" hidden="1" customHeight="1" outlineLevel="2">
      <c r="A261" s="9"/>
      <c r="B261" s="9"/>
      <c r="C261" s="26"/>
      <c r="D261" s="338"/>
      <c r="E261" s="88">
        <v>6</v>
      </c>
      <c r="F261" s="27"/>
      <c r="G261" s="213"/>
      <c r="H261" s="152"/>
      <c r="I261" s="152"/>
      <c r="J261" s="152"/>
      <c r="K261" s="152"/>
      <c r="L261" s="151"/>
      <c r="M261" s="70" t="str">
        <f>IF(A14taxstdlife="n/a","n/a",IF(M$3&gt;(A14taxstdlife+$E261),(Input!$L$54-Input!$L$88)-SUM($L261:L261),(Input!$L$54-Input!$L$88)/A14taxstdlife))</f>
        <v>n/a</v>
      </c>
      <c r="N261" s="70" t="str">
        <f>IF(A14taxstdlife="n/a","n/a",IF(N$3&gt;(A14taxstdlife+$E261),(Input!$L$54-Input!$L$88)-SUM($L261:M261),(Input!$L$54-Input!$L$88)/A14taxstdlife))</f>
        <v>n/a</v>
      </c>
      <c r="O261" s="70" t="str">
        <f>IF(A14taxstdlife="n/a","n/a",IF(O$3&gt;(A14taxstdlife+$E261),(Input!$L$54-Input!$L$88)-SUM($L261:N261),(Input!$L$54-Input!$L$88)/A14taxstdlife))</f>
        <v>n/a</v>
      </c>
      <c r="P261" s="70" t="str">
        <f>IF(A14taxstdlife="n/a","n/a",IF(P$3&gt;(A14taxstdlife+$E261),(Input!$L$54-Input!$L$88)-SUM($L261:O261),(Input!$L$54-Input!$L$88)/A14taxstdlife))</f>
        <v>n/a</v>
      </c>
      <c r="Q261" s="70" t="str">
        <f>IF(A14taxstdlife="n/a","n/a",IF(Q$3&gt;(A14taxstdlife+$E261),(Input!$L$54-Input!$L$88)-SUM($L261:P261),(Input!$L$54-Input!$L$88)/A14taxstdlife))</f>
        <v>n/a</v>
      </c>
      <c r="R261" s="70"/>
      <c r="S261" s="105"/>
      <c r="T261" s="105"/>
      <c r="U261" s="105"/>
      <c r="V261" s="105"/>
      <c r="W261" s="105"/>
      <c r="X261" s="105"/>
      <c r="Y261" s="105"/>
      <c r="Z261" s="105"/>
      <c r="AA261" s="221"/>
      <c r="AB261" s="221"/>
      <c r="AC261" s="221"/>
      <c r="AD261" s="221"/>
      <c r="AE261" s="221"/>
      <c r="AF261" s="221"/>
      <c r="AG261" s="221"/>
      <c r="AH261" s="221"/>
      <c r="AI261" s="221"/>
      <c r="AJ261" s="221"/>
      <c r="AK261" s="221"/>
      <c r="AL261" s="221"/>
      <c r="AM261" s="221"/>
      <c r="AN261" s="221"/>
      <c r="AO261" s="221"/>
      <c r="AP261" s="221"/>
      <c r="AQ261" s="221"/>
      <c r="AR261" s="221"/>
      <c r="AS261" s="221"/>
      <c r="AT261" s="221"/>
      <c r="AU261" s="221"/>
      <c r="AV261" s="221"/>
      <c r="AW261" s="221"/>
      <c r="AX261" s="221"/>
      <c r="AY261" s="221"/>
      <c r="AZ261" s="221"/>
      <c r="BA261" s="221"/>
      <c r="BB261" s="221"/>
      <c r="BC261" s="221"/>
      <c r="BD261" s="221"/>
      <c r="BE261" s="221"/>
      <c r="BF261" s="221"/>
      <c r="BG261" s="221"/>
      <c r="BH261" s="221"/>
      <c r="BI261" s="221"/>
      <c r="BJ261" s="192"/>
      <c r="BK261" s="192"/>
      <c r="BL261" s="192"/>
      <c r="BM261" s="192"/>
      <c r="BN261" s="192"/>
      <c r="BO261" s="192"/>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c r="FT261"/>
      <c r="FU261"/>
      <c r="FV261"/>
      <c r="FW261"/>
      <c r="FX261"/>
      <c r="FY261"/>
      <c r="FZ261"/>
      <c r="GA261"/>
      <c r="GB261"/>
      <c r="GC261"/>
      <c r="GD261"/>
      <c r="GE261"/>
      <c r="GF261"/>
      <c r="GG261"/>
      <c r="GH261"/>
      <c r="GI261"/>
      <c r="GJ261"/>
      <c r="GK261"/>
      <c r="GL261"/>
      <c r="GM261"/>
      <c r="GN261"/>
      <c r="GO261"/>
      <c r="GP261"/>
      <c r="GQ261"/>
      <c r="GR261"/>
      <c r="GS261"/>
      <c r="GT261"/>
      <c r="GU261"/>
      <c r="GV261"/>
      <c r="GW261"/>
      <c r="GX261"/>
      <c r="GY261"/>
      <c r="GZ261"/>
      <c r="HA261"/>
      <c r="HB261"/>
      <c r="HC261"/>
      <c r="HD261"/>
      <c r="HE261"/>
      <c r="HF261"/>
      <c r="HG261"/>
      <c r="HH261"/>
      <c r="HI261"/>
      <c r="HJ261"/>
      <c r="HK261"/>
      <c r="HL261"/>
      <c r="HM261"/>
      <c r="HN261"/>
      <c r="HO261"/>
      <c r="HP261"/>
      <c r="HQ261"/>
      <c r="HR261"/>
      <c r="HS261"/>
      <c r="HT261"/>
      <c r="HU261"/>
      <c r="HV261"/>
      <c r="HW261"/>
      <c r="HX261"/>
      <c r="HY261"/>
      <c r="HZ261"/>
      <c r="IA261"/>
      <c r="IB261"/>
      <c r="IC261"/>
      <c r="ID261"/>
      <c r="IE261"/>
      <c r="IF261"/>
      <c r="IG261"/>
      <c r="IH261"/>
      <c r="II261"/>
      <c r="IJ261"/>
      <c r="IK261"/>
      <c r="IL261"/>
      <c r="IM261"/>
      <c r="IN261"/>
      <c r="IO261"/>
      <c r="IP261"/>
      <c r="IQ261"/>
      <c r="IR261"/>
      <c r="IS261"/>
      <c r="IT261"/>
      <c r="IU261"/>
      <c r="IV261"/>
    </row>
    <row r="262" spans="1:256" s="5" customFormat="1" ht="12.75" hidden="1" customHeight="1" outlineLevel="2">
      <c r="A262" s="9"/>
      <c r="B262" s="9"/>
      <c r="C262" s="26"/>
      <c r="D262" s="338"/>
      <c r="E262" s="88">
        <v>7</v>
      </c>
      <c r="F262" s="27"/>
      <c r="G262" s="213"/>
      <c r="H262" s="152"/>
      <c r="I262" s="152"/>
      <c r="J262" s="152"/>
      <c r="K262" s="152"/>
      <c r="L262" s="152"/>
      <c r="M262" s="151"/>
      <c r="N262" s="70" t="str">
        <f>IF(A14taxstdlife="n/a","n/a",IF(N$3&gt;(A14taxstdlife+$E262),(Input!$M$54-Input!$M$88)-SUM($M262:M262),(Input!$M$54-Input!$M$88)/A14taxstdlife))</f>
        <v>n/a</v>
      </c>
      <c r="O262" s="70" t="str">
        <f>IF(A14taxstdlife="n/a","n/a",IF(O$3&gt;(A14taxstdlife+$E262),(Input!$M$54-Input!$M$88)-SUM($M262:N262),(Input!$M$54-Input!$M$88)/A14taxstdlife))</f>
        <v>n/a</v>
      </c>
      <c r="P262" s="70" t="str">
        <f>IF(A14taxstdlife="n/a","n/a",IF(P$3&gt;(A14taxstdlife+$E262),(Input!$M$54-Input!$M$88)-SUM($M262:O262),(Input!$M$54-Input!$M$88)/A14taxstdlife))</f>
        <v>n/a</v>
      </c>
      <c r="Q262" s="70" t="str">
        <f>IF(A14taxstdlife="n/a","n/a",IF(Q$3&gt;(A14taxstdlife+$E262),(Input!$M$54-Input!$M$88)-SUM($M262:P262),(Input!$M$54-Input!$M$88)/A14taxstdlife))</f>
        <v>n/a</v>
      </c>
      <c r="R262" s="70"/>
      <c r="S262" s="105"/>
      <c r="T262" s="105"/>
      <c r="U262" s="105"/>
      <c r="V262" s="105"/>
      <c r="W262" s="105"/>
      <c r="X262" s="105"/>
      <c r="Y262" s="105"/>
      <c r="Z262" s="105"/>
      <c r="AA262" s="221"/>
      <c r="AB262" s="221"/>
      <c r="AC262" s="221"/>
      <c r="AD262" s="221"/>
      <c r="AE262" s="221"/>
      <c r="AF262" s="221"/>
      <c r="AG262" s="221"/>
      <c r="AH262" s="221"/>
      <c r="AI262" s="221"/>
      <c r="AJ262" s="221"/>
      <c r="AK262" s="221"/>
      <c r="AL262" s="221"/>
      <c r="AM262" s="221"/>
      <c r="AN262" s="221"/>
      <c r="AO262" s="221"/>
      <c r="AP262" s="221"/>
      <c r="AQ262" s="221"/>
      <c r="AR262" s="221"/>
      <c r="AS262" s="221"/>
      <c r="AT262" s="221"/>
      <c r="AU262" s="221"/>
      <c r="AV262" s="221"/>
      <c r="AW262" s="221"/>
      <c r="AX262" s="221"/>
      <c r="AY262" s="221"/>
      <c r="AZ262" s="221"/>
      <c r="BA262" s="221"/>
      <c r="BB262" s="221"/>
      <c r="BC262" s="221"/>
      <c r="BD262" s="221"/>
      <c r="BE262" s="221"/>
      <c r="BF262" s="221"/>
      <c r="BG262" s="221"/>
      <c r="BH262" s="221"/>
      <c r="BI262" s="221"/>
      <c r="BJ262" s="192"/>
      <c r="BK262" s="192"/>
      <c r="BL262" s="192"/>
      <c r="BM262" s="192"/>
      <c r="BN262" s="192"/>
      <c r="BO262" s="19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c r="DY262"/>
      <c r="DZ262"/>
      <c r="EA262"/>
      <c r="EB262"/>
      <c r="EC262"/>
      <c r="ED262"/>
      <c r="EE262"/>
      <c r="EF262"/>
      <c r="EG262"/>
      <c r="EH262"/>
      <c r="EI262"/>
      <c r="EJ262"/>
      <c r="EK262"/>
      <c r="EL262"/>
      <c r="EM262"/>
      <c r="EN262"/>
      <c r="EO262"/>
      <c r="EP262"/>
      <c r="EQ262"/>
      <c r="ER262"/>
      <c r="ES262"/>
      <c r="ET262"/>
      <c r="EU262"/>
      <c r="EV262"/>
      <c r="EW262"/>
      <c r="EX262"/>
      <c r="EY262"/>
      <c r="EZ262"/>
      <c r="FA262"/>
      <c r="FB262"/>
      <c r="FC262"/>
      <c r="FD262"/>
      <c r="FE262"/>
      <c r="FF262"/>
      <c r="FG262"/>
      <c r="FH262"/>
      <c r="FI262"/>
      <c r="FJ262"/>
      <c r="FK262"/>
      <c r="FL262"/>
      <c r="FM262"/>
      <c r="FN262"/>
      <c r="FO262"/>
      <c r="FP262"/>
      <c r="FQ262"/>
      <c r="FR262"/>
      <c r="FS262"/>
      <c r="FT262"/>
      <c r="FU262"/>
      <c r="FV262"/>
      <c r="FW262"/>
      <c r="FX262"/>
      <c r="FY262"/>
      <c r="FZ262"/>
      <c r="GA262"/>
      <c r="GB262"/>
      <c r="GC262"/>
      <c r="GD262"/>
      <c r="GE262"/>
      <c r="GF262"/>
      <c r="GG262"/>
      <c r="GH262"/>
      <c r="GI262"/>
      <c r="GJ262"/>
      <c r="GK262"/>
      <c r="GL262"/>
      <c r="GM262"/>
      <c r="GN262"/>
      <c r="GO262"/>
      <c r="GP262"/>
      <c r="GQ262"/>
      <c r="GR262"/>
      <c r="GS262"/>
      <c r="GT262"/>
      <c r="GU262"/>
      <c r="GV262"/>
      <c r="GW262"/>
      <c r="GX262"/>
      <c r="GY262"/>
      <c r="GZ262"/>
      <c r="HA262"/>
      <c r="HB262"/>
      <c r="HC262"/>
      <c r="HD262"/>
      <c r="HE262"/>
      <c r="HF262"/>
      <c r="HG262"/>
      <c r="HH262"/>
      <c r="HI262"/>
      <c r="HJ262"/>
      <c r="HK262"/>
      <c r="HL262"/>
      <c r="HM262"/>
      <c r="HN262"/>
      <c r="HO262"/>
      <c r="HP262"/>
      <c r="HQ262"/>
      <c r="HR262"/>
      <c r="HS262"/>
      <c r="HT262"/>
      <c r="HU262"/>
      <c r="HV262"/>
      <c r="HW262"/>
      <c r="HX262"/>
      <c r="HY262"/>
      <c r="HZ262"/>
      <c r="IA262"/>
      <c r="IB262"/>
      <c r="IC262"/>
      <c r="ID262"/>
      <c r="IE262"/>
      <c r="IF262"/>
      <c r="IG262"/>
      <c r="IH262"/>
      <c r="II262"/>
      <c r="IJ262"/>
      <c r="IK262"/>
      <c r="IL262"/>
      <c r="IM262"/>
      <c r="IN262"/>
      <c r="IO262"/>
      <c r="IP262"/>
      <c r="IQ262"/>
      <c r="IR262"/>
      <c r="IS262"/>
      <c r="IT262"/>
      <c r="IU262"/>
      <c r="IV262"/>
    </row>
    <row r="263" spans="1:256" s="5" customFormat="1" ht="12.75" hidden="1" customHeight="1" outlineLevel="2">
      <c r="A263" s="9"/>
      <c r="B263" s="9"/>
      <c r="C263" s="26"/>
      <c r="D263" s="338"/>
      <c r="E263" s="88">
        <v>8</v>
      </c>
      <c r="F263" s="27"/>
      <c r="G263" s="213"/>
      <c r="H263" s="152"/>
      <c r="I263" s="152"/>
      <c r="J263" s="152"/>
      <c r="K263" s="152"/>
      <c r="L263" s="152"/>
      <c r="M263" s="152"/>
      <c r="N263" s="151"/>
      <c r="O263" s="70" t="str">
        <f>IF(A14taxstdlife="n/a","n/a",IF(O$3&gt;(A14taxstdlife+$E263),(Input!$N$54-Input!$N$88)-SUM($N263:N263),(Input!$N$54-Input!$N$88)/A14taxstdlife))</f>
        <v>n/a</v>
      </c>
      <c r="P263" s="70" t="str">
        <f>IF(A14taxstdlife="n/a","n/a",IF(P$3&gt;(A14taxstdlife+$E263),(Input!$N$54-Input!$N$88)-SUM($N263:O263),(Input!$N$54-Input!$N$88)/A14taxstdlife))</f>
        <v>n/a</v>
      </c>
      <c r="Q263" s="70" t="str">
        <f>IF(A14taxstdlife="n/a","n/a",IF(Q$3&gt;(A14taxstdlife+$E263),(Input!$N$54-Input!$N$88)-SUM($N263:P263),(Input!$N$54-Input!$N$88)/A14taxstdlife))</f>
        <v>n/a</v>
      </c>
      <c r="R263" s="70"/>
      <c r="S263" s="105"/>
      <c r="T263" s="105"/>
      <c r="U263" s="105"/>
      <c r="V263" s="105"/>
      <c r="W263" s="105"/>
      <c r="X263" s="105"/>
      <c r="Y263" s="105"/>
      <c r="Z263" s="105"/>
      <c r="AA263" s="221"/>
      <c r="AB263" s="221"/>
      <c r="AC263" s="221"/>
      <c r="AD263" s="221"/>
      <c r="AE263" s="221"/>
      <c r="AF263" s="221"/>
      <c r="AG263" s="221"/>
      <c r="AH263" s="221"/>
      <c r="AI263" s="221"/>
      <c r="AJ263" s="221"/>
      <c r="AK263" s="221"/>
      <c r="AL263" s="221"/>
      <c r="AM263" s="221"/>
      <c r="AN263" s="221"/>
      <c r="AO263" s="221"/>
      <c r="AP263" s="221"/>
      <c r="AQ263" s="221"/>
      <c r="AR263" s="221"/>
      <c r="AS263" s="221"/>
      <c r="AT263" s="221"/>
      <c r="AU263" s="221"/>
      <c r="AV263" s="221"/>
      <c r="AW263" s="221"/>
      <c r="AX263" s="221"/>
      <c r="AY263" s="221"/>
      <c r="AZ263" s="221"/>
      <c r="BA263" s="221"/>
      <c r="BB263" s="221"/>
      <c r="BC263" s="221"/>
      <c r="BD263" s="221"/>
      <c r="BE263" s="221"/>
      <c r="BF263" s="221"/>
      <c r="BG263" s="221"/>
      <c r="BH263" s="221"/>
      <c r="BI263" s="221"/>
      <c r="BJ263" s="192"/>
      <c r="BK263" s="192"/>
      <c r="BL263" s="192"/>
      <c r="BM263" s="192"/>
      <c r="BN263" s="192"/>
      <c r="BO263" s="192"/>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c r="DY263"/>
      <c r="DZ263"/>
      <c r="EA263"/>
      <c r="EB263"/>
      <c r="EC263"/>
      <c r="ED263"/>
      <c r="EE263"/>
      <c r="EF263"/>
      <c r="EG263"/>
      <c r="EH263"/>
      <c r="EI263"/>
      <c r="EJ263"/>
      <c r="EK263"/>
      <c r="EL263"/>
      <c r="EM263"/>
      <c r="EN263"/>
      <c r="EO263"/>
      <c r="EP263"/>
      <c r="EQ263"/>
      <c r="ER263"/>
      <c r="ES263"/>
      <c r="ET263"/>
      <c r="EU263"/>
      <c r="EV263"/>
      <c r="EW263"/>
      <c r="EX263"/>
      <c r="EY263"/>
      <c r="EZ263"/>
      <c r="FA263"/>
      <c r="FB263"/>
      <c r="FC263"/>
      <c r="FD263"/>
      <c r="FE263"/>
      <c r="FF263"/>
      <c r="FG263"/>
      <c r="FH263"/>
      <c r="FI263"/>
      <c r="FJ263"/>
      <c r="FK263"/>
      <c r="FL263"/>
      <c r="FM263"/>
      <c r="FN263"/>
      <c r="FO263"/>
      <c r="FP263"/>
      <c r="FQ263"/>
      <c r="FR263"/>
      <c r="FS263"/>
      <c r="FT263"/>
      <c r="FU263"/>
      <c r="FV263"/>
      <c r="FW263"/>
      <c r="FX263"/>
      <c r="FY263"/>
      <c r="FZ263"/>
      <c r="GA263"/>
      <c r="GB263"/>
      <c r="GC263"/>
      <c r="GD263"/>
      <c r="GE263"/>
      <c r="GF263"/>
      <c r="GG263"/>
      <c r="GH263"/>
      <c r="GI263"/>
      <c r="GJ263"/>
      <c r="GK263"/>
      <c r="GL263"/>
      <c r="GM263"/>
      <c r="GN263"/>
      <c r="GO263"/>
      <c r="GP263"/>
      <c r="GQ263"/>
      <c r="GR263"/>
      <c r="GS263"/>
      <c r="GT263"/>
      <c r="GU263"/>
      <c r="GV263"/>
      <c r="GW263"/>
      <c r="GX263"/>
      <c r="GY263"/>
      <c r="GZ263"/>
      <c r="HA263"/>
      <c r="HB263"/>
      <c r="HC263"/>
      <c r="HD263"/>
      <c r="HE263"/>
      <c r="HF263"/>
      <c r="HG263"/>
      <c r="HH263"/>
      <c r="HI263"/>
      <c r="HJ263"/>
      <c r="HK263"/>
      <c r="HL263"/>
      <c r="HM263"/>
      <c r="HN263"/>
      <c r="HO263"/>
      <c r="HP263"/>
      <c r="HQ263"/>
      <c r="HR263"/>
      <c r="HS263"/>
      <c r="HT263"/>
      <c r="HU263"/>
      <c r="HV263"/>
      <c r="HW263"/>
      <c r="HX263"/>
      <c r="HY263"/>
      <c r="HZ263"/>
      <c r="IA263"/>
      <c r="IB263"/>
      <c r="IC263"/>
      <c r="ID263"/>
      <c r="IE263"/>
      <c r="IF263"/>
      <c r="IG263"/>
      <c r="IH263"/>
      <c r="II263"/>
      <c r="IJ263"/>
      <c r="IK263"/>
      <c r="IL263"/>
      <c r="IM263"/>
      <c r="IN263"/>
      <c r="IO263"/>
      <c r="IP263"/>
      <c r="IQ263"/>
      <c r="IR263"/>
      <c r="IS263"/>
      <c r="IT263"/>
      <c r="IU263"/>
      <c r="IV263"/>
    </row>
    <row r="264" spans="1:256" s="5" customFormat="1" ht="12.75" hidden="1" customHeight="1" outlineLevel="2">
      <c r="A264" s="9"/>
      <c r="B264" s="9"/>
      <c r="C264" s="26"/>
      <c r="D264" s="338"/>
      <c r="E264" s="88">
        <v>9</v>
      </c>
      <c r="F264" s="27"/>
      <c r="G264" s="213"/>
      <c r="H264" s="152"/>
      <c r="I264" s="152"/>
      <c r="J264" s="152"/>
      <c r="K264" s="152"/>
      <c r="L264" s="152"/>
      <c r="M264" s="152"/>
      <c r="N264" s="152"/>
      <c r="O264" s="151"/>
      <c r="P264" s="70" t="str">
        <f>IF(A14taxstdlife="n/a","n/a",IF(P$3&gt;(A14taxstdlife+$E264),(Input!$O$54-Input!$O$88)-SUM($O264:O264),(Input!$O$54-Input!$O$88)/A14taxstdlife))</f>
        <v>n/a</v>
      </c>
      <c r="Q264" s="70" t="str">
        <f>IF(A14taxstdlife="n/a","n/a",IF(Q$3&gt;(A14taxstdlife+$E264),(Input!$O$54-Input!$O$88)-SUM($O264:P264),(Input!$O$54-Input!$O$88)/A14taxstdlife))</f>
        <v>n/a</v>
      </c>
      <c r="R264" s="70"/>
      <c r="S264" s="105"/>
      <c r="T264" s="105"/>
      <c r="U264" s="105"/>
      <c r="V264" s="105"/>
      <c r="W264" s="105"/>
      <c r="X264" s="105"/>
      <c r="Y264" s="105"/>
      <c r="Z264" s="105"/>
      <c r="AA264" s="221"/>
      <c r="AB264" s="221"/>
      <c r="AC264" s="221"/>
      <c r="AD264" s="221"/>
      <c r="AE264" s="221"/>
      <c r="AF264" s="221"/>
      <c r="AG264" s="221"/>
      <c r="AH264" s="221"/>
      <c r="AI264" s="221"/>
      <c r="AJ264" s="221"/>
      <c r="AK264" s="221"/>
      <c r="AL264" s="221"/>
      <c r="AM264" s="221"/>
      <c r="AN264" s="221"/>
      <c r="AO264" s="221"/>
      <c r="AP264" s="221"/>
      <c r="AQ264" s="221"/>
      <c r="AR264" s="221"/>
      <c r="AS264" s="221"/>
      <c r="AT264" s="221"/>
      <c r="AU264" s="221"/>
      <c r="AV264" s="221"/>
      <c r="AW264" s="221"/>
      <c r="AX264" s="221"/>
      <c r="AY264" s="221"/>
      <c r="AZ264" s="221"/>
      <c r="BA264" s="221"/>
      <c r="BB264" s="221"/>
      <c r="BC264" s="221"/>
      <c r="BD264" s="221"/>
      <c r="BE264" s="221"/>
      <c r="BF264" s="221"/>
      <c r="BG264" s="221"/>
      <c r="BH264" s="221"/>
      <c r="BI264" s="221"/>
      <c r="BJ264" s="192"/>
      <c r="BK264" s="192"/>
      <c r="BL264" s="192"/>
      <c r="BM264" s="192"/>
      <c r="BN264" s="192"/>
      <c r="BO264" s="192"/>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c r="DY264"/>
      <c r="DZ264"/>
      <c r="EA264"/>
      <c r="EB264"/>
      <c r="EC264"/>
      <c r="ED264"/>
      <c r="EE264"/>
      <c r="EF264"/>
      <c r="EG264"/>
      <c r="EH264"/>
      <c r="EI264"/>
      <c r="EJ264"/>
      <c r="EK264"/>
      <c r="EL264"/>
      <c r="EM264"/>
      <c r="EN264"/>
      <c r="EO264"/>
      <c r="EP264"/>
      <c r="EQ264"/>
      <c r="ER264"/>
      <c r="ES264"/>
      <c r="ET264"/>
      <c r="EU264"/>
      <c r="EV264"/>
      <c r="EW264"/>
      <c r="EX264"/>
      <c r="EY264"/>
      <c r="EZ264"/>
      <c r="FA264"/>
      <c r="FB264"/>
      <c r="FC264"/>
      <c r="FD264"/>
      <c r="FE264"/>
      <c r="FF264"/>
      <c r="FG264"/>
      <c r="FH264"/>
      <c r="FI264"/>
      <c r="FJ264"/>
      <c r="FK264"/>
      <c r="FL264"/>
      <c r="FM264"/>
      <c r="FN264"/>
      <c r="FO264"/>
      <c r="FP264"/>
      <c r="FQ264"/>
      <c r="FR264"/>
      <c r="FS264"/>
      <c r="FT264"/>
      <c r="FU264"/>
      <c r="FV264"/>
      <c r="FW264"/>
      <c r="FX264"/>
      <c r="FY264"/>
      <c r="FZ264"/>
      <c r="GA264"/>
      <c r="GB264"/>
      <c r="GC264"/>
      <c r="GD264"/>
      <c r="GE264"/>
      <c r="GF264"/>
      <c r="GG264"/>
      <c r="GH264"/>
      <c r="GI264"/>
      <c r="GJ264"/>
      <c r="GK264"/>
      <c r="GL264"/>
      <c r="GM264"/>
      <c r="GN264"/>
      <c r="GO264"/>
      <c r="GP264"/>
      <c r="GQ264"/>
      <c r="GR264"/>
      <c r="GS264"/>
      <c r="GT264"/>
      <c r="GU264"/>
      <c r="GV264"/>
      <c r="GW264"/>
      <c r="GX264"/>
      <c r="GY264"/>
      <c r="GZ264"/>
      <c r="HA264"/>
      <c r="HB264"/>
      <c r="HC264"/>
      <c r="HD264"/>
      <c r="HE264"/>
      <c r="HF264"/>
      <c r="HG264"/>
      <c r="HH264"/>
      <c r="HI264"/>
      <c r="HJ264"/>
      <c r="HK264"/>
      <c r="HL264"/>
      <c r="HM264"/>
      <c r="HN264"/>
      <c r="HO264"/>
      <c r="HP264"/>
      <c r="HQ264"/>
      <c r="HR264"/>
      <c r="HS264"/>
      <c r="HT264"/>
      <c r="HU264"/>
      <c r="HV264"/>
      <c r="HW264"/>
      <c r="HX264"/>
      <c r="HY264"/>
      <c r="HZ264"/>
      <c r="IA264"/>
      <c r="IB264"/>
      <c r="IC264"/>
      <c r="ID264"/>
      <c r="IE264"/>
      <c r="IF264"/>
      <c r="IG264"/>
      <c r="IH264"/>
      <c r="II264"/>
      <c r="IJ264"/>
      <c r="IK264"/>
      <c r="IL264"/>
      <c r="IM264"/>
      <c r="IN264"/>
      <c r="IO264"/>
      <c r="IP264"/>
      <c r="IQ264"/>
      <c r="IR264"/>
      <c r="IS264"/>
      <c r="IT264"/>
      <c r="IU264"/>
      <c r="IV264"/>
    </row>
    <row r="265" spans="1:256" s="5" customFormat="1" ht="12.75" hidden="1" customHeight="1" outlineLevel="2">
      <c r="A265" s="9"/>
      <c r="B265" s="9"/>
      <c r="C265" s="26"/>
      <c r="D265" s="338"/>
      <c r="E265" s="88">
        <v>10</v>
      </c>
      <c r="F265" s="27"/>
      <c r="G265" s="213"/>
      <c r="H265" s="152"/>
      <c r="I265" s="152"/>
      <c r="J265" s="152"/>
      <c r="K265" s="152"/>
      <c r="L265" s="152"/>
      <c r="M265" s="152"/>
      <c r="N265" s="152"/>
      <c r="O265" s="152"/>
      <c r="P265" s="151"/>
      <c r="Q265" s="70" t="str">
        <f>IF(A14taxstdlife="n/a","n/a",IF(Q$3&gt;(A14taxstdlife+$E265),(Input!$P$54-Input!$P$88)-SUM($P265:P265),(Input!$P$54-Input!$P$88)/A14taxstdlife))</f>
        <v>n/a</v>
      </c>
      <c r="R265" s="70"/>
      <c r="S265" s="105"/>
      <c r="T265" s="105"/>
      <c r="U265" s="105"/>
      <c r="V265" s="105"/>
      <c r="W265" s="105"/>
      <c r="X265" s="105"/>
      <c r="Y265" s="105"/>
      <c r="Z265" s="105"/>
      <c r="AA265" s="221"/>
      <c r="AB265" s="221"/>
      <c r="AC265" s="221"/>
      <c r="AD265" s="221"/>
      <c r="AE265" s="221"/>
      <c r="AF265" s="221"/>
      <c r="AG265" s="221"/>
      <c r="AH265" s="221"/>
      <c r="AI265" s="221"/>
      <c r="AJ265" s="221"/>
      <c r="AK265" s="221"/>
      <c r="AL265" s="221"/>
      <c r="AM265" s="221"/>
      <c r="AN265" s="221"/>
      <c r="AO265" s="221"/>
      <c r="AP265" s="221"/>
      <c r="AQ265" s="221"/>
      <c r="AR265" s="221"/>
      <c r="AS265" s="221"/>
      <c r="AT265" s="221"/>
      <c r="AU265" s="221"/>
      <c r="AV265" s="221"/>
      <c r="AW265" s="221"/>
      <c r="AX265" s="221"/>
      <c r="AY265" s="221"/>
      <c r="AZ265" s="221"/>
      <c r="BA265" s="221"/>
      <c r="BB265" s="221"/>
      <c r="BC265" s="221"/>
      <c r="BD265" s="221"/>
      <c r="BE265" s="221"/>
      <c r="BF265" s="221"/>
      <c r="BG265" s="221"/>
      <c r="BH265" s="221"/>
      <c r="BI265" s="221"/>
      <c r="BJ265" s="192"/>
      <c r="BK265" s="192"/>
      <c r="BL265" s="192"/>
      <c r="BM265" s="192"/>
      <c r="BN265" s="192"/>
      <c r="BO265" s="192"/>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c r="DY265"/>
      <c r="DZ265"/>
      <c r="EA265"/>
      <c r="EB265"/>
      <c r="EC265"/>
      <c r="ED265"/>
      <c r="EE265"/>
      <c r="EF265"/>
      <c r="EG265"/>
      <c r="EH265"/>
      <c r="EI265"/>
      <c r="EJ265"/>
      <c r="EK265"/>
      <c r="EL265"/>
      <c r="EM265"/>
      <c r="EN265"/>
      <c r="EO265"/>
      <c r="EP265"/>
      <c r="EQ265"/>
      <c r="ER265"/>
      <c r="ES265"/>
      <c r="ET265"/>
      <c r="EU265"/>
      <c r="EV265"/>
      <c r="EW265"/>
      <c r="EX265"/>
      <c r="EY265"/>
      <c r="EZ265"/>
      <c r="FA265"/>
      <c r="FB265"/>
      <c r="FC265"/>
      <c r="FD265"/>
      <c r="FE265"/>
      <c r="FF265"/>
      <c r="FG265"/>
      <c r="FH265"/>
      <c r="FI265"/>
      <c r="FJ265"/>
      <c r="FK265"/>
      <c r="FL265"/>
      <c r="FM265"/>
      <c r="FN265"/>
      <c r="FO265"/>
      <c r="FP265"/>
      <c r="FQ265"/>
      <c r="FR265"/>
      <c r="FS265"/>
      <c r="FT265"/>
      <c r="FU265"/>
      <c r="FV265"/>
      <c r="FW265"/>
      <c r="FX265"/>
      <c r="FY265"/>
      <c r="FZ265"/>
      <c r="GA265"/>
      <c r="GB265"/>
      <c r="GC265"/>
      <c r="GD265"/>
      <c r="GE265"/>
      <c r="GF265"/>
      <c r="GG265"/>
      <c r="GH265"/>
      <c r="GI265"/>
      <c r="GJ265"/>
      <c r="GK265"/>
      <c r="GL265"/>
      <c r="GM265"/>
      <c r="GN265"/>
      <c r="GO265"/>
      <c r="GP265"/>
      <c r="GQ265"/>
      <c r="GR265"/>
      <c r="GS265"/>
      <c r="GT265"/>
      <c r="GU265"/>
      <c r="GV265"/>
      <c r="GW265"/>
      <c r="GX265"/>
      <c r="GY265"/>
      <c r="GZ265"/>
      <c r="HA265"/>
      <c r="HB265"/>
      <c r="HC265"/>
      <c r="HD265"/>
      <c r="HE265"/>
      <c r="HF265"/>
      <c r="HG265"/>
      <c r="HH265"/>
      <c r="HI265"/>
      <c r="HJ265"/>
      <c r="HK265"/>
      <c r="HL265"/>
      <c r="HM265"/>
      <c r="HN265"/>
      <c r="HO265"/>
      <c r="HP265"/>
      <c r="HQ265"/>
      <c r="HR265"/>
      <c r="HS265"/>
      <c r="HT265"/>
      <c r="HU265"/>
      <c r="HV265"/>
      <c r="HW265"/>
      <c r="HX265"/>
      <c r="HY265"/>
      <c r="HZ265"/>
      <c r="IA265"/>
      <c r="IB265"/>
      <c r="IC265"/>
      <c r="ID265"/>
      <c r="IE265"/>
      <c r="IF265"/>
      <c r="IG265"/>
      <c r="IH265"/>
      <c r="II265"/>
      <c r="IJ265"/>
      <c r="IK265"/>
      <c r="IL265"/>
      <c r="IM265"/>
      <c r="IN265"/>
      <c r="IO265"/>
      <c r="IP265"/>
      <c r="IQ265"/>
      <c r="IR265"/>
      <c r="IS265"/>
      <c r="IT265"/>
      <c r="IU265"/>
      <c r="IV265"/>
    </row>
    <row r="266" spans="1:256" s="5" customFormat="1" ht="12.75" hidden="1" customHeight="1" outlineLevel="2">
      <c r="A266" s="9"/>
      <c r="B266" s="9"/>
      <c r="C266" s="26"/>
      <c r="D266" s="338"/>
      <c r="E266" s="89">
        <v>11</v>
      </c>
      <c r="F266" s="27"/>
      <c r="G266" s="213"/>
      <c r="H266" s="152"/>
      <c r="I266" s="152"/>
      <c r="J266" s="152"/>
      <c r="K266" s="152"/>
      <c r="L266" s="152"/>
      <c r="M266" s="152"/>
      <c r="N266" s="152"/>
      <c r="O266" s="152"/>
      <c r="P266" s="194"/>
      <c r="Q266" s="151"/>
      <c r="R266" s="70"/>
      <c r="S266" s="105"/>
      <c r="T266" s="105"/>
      <c r="U266" s="105"/>
      <c r="V266" s="105"/>
      <c r="W266" s="105"/>
      <c r="X266" s="105"/>
      <c r="Y266" s="105"/>
      <c r="Z266" s="105"/>
      <c r="AA266" s="221"/>
      <c r="AB266" s="221"/>
      <c r="AC266" s="221"/>
      <c r="AD266" s="221"/>
      <c r="AE266" s="221"/>
      <c r="AF266" s="221"/>
      <c r="AG266" s="221"/>
      <c r="AH266" s="221"/>
      <c r="AI266" s="221"/>
      <c r="AJ266" s="221"/>
      <c r="AK266" s="221"/>
      <c r="AL266" s="221"/>
      <c r="AM266" s="221"/>
      <c r="AN266" s="221"/>
      <c r="AO266" s="221"/>
      <c r="AP266" s="221"/>
      <c r="AQ266" s="221"/>
      <c r="AR266" s="221"/>
      <c r="AS266" s="221"/>
      <c r="AT266" s="221"/>
      <c r="AU266" s="221"/>
      <c r="AV266" s="221"/>
      <c r="AW266" s="221"/>
      <c r="AX266" s="221"/>
      <c r="AY266" s="221"/>
      <c r="AZ266" s="221"/>
      <c r="BA266" s="221"/>
      <c r="BB266" s="221"/>
      <c r="BC266" s="221"/>
      <c r="BD266" s="221"/>
      <c r="BE266" s="221"/>
      <c r="BF266" s="221"/>
      <c r="BG266" s="221"/>
      <c r="BH266" s="221"/>
      <c r="BI266" s="221"/>
      <c r="BJ266" s="192"/>
      <c r="BK266" s="192"/>
      <c r="BL266" s="192"/>
      <c r="BM266" s="192"/>
      <c r="BN266" s="192"/>
      <c r="BO266" s="192"/>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c r="DY266"/>
      <c r="DZ266"/>
      <c r="EA266"/>
      <c r="EB266"/>
      <c r="EC266"/>
      <c r="ED266"/>
      <c r="EE266"/>
      <c r="EF266"/>
      <c r="EG266"/>
      <c r="EH266"/>
      <c r="EI266"/>
      <c r="EJ266"/>
      <c r="EK266"/>
      <c r="EL266"/>
      <c r="EM266"/>
      <c r="EN266"/>
      <c r="EO266"/>
      <c r="EP266"/>
      <c r="EQ266"/>
      <c r="ER266"/>
      <c r="ES266"/>
      <c r="ET266"/>
      <c r="EU266"/>
      <c r="EV266"/>
      <c r="EW266"/>
      <c r="EX266"/>
      <c r="EY266"/>
      <c r="EZ266"/>
      <c r="FA266"/>
      <c r="FB266"/>
      <c r="FC266"/>
      <c r="FD266"/>
      <c r="FE266"/>
      <c r="FF266"/>
      <c r="FG266"/>
      <c r="FH266"/>
      <c r="FI266"/>
      <c r="FJ266"/>
      <c r="FK266"/>
      <c r="FL266"/>
      <c r="FM266"/>
      <c r="FN266"/>
      <c r="FO266"/>
      <c r="FP266"/>
      <c r="FQ266"/>
      <c r="FR266"/>
      <c r="FS266"/>
      <c r="FT266"/>
      <c r="FU266"/>
      <c r="FV266"/>
      <c r="FW266"/>
      <c r="FX266"/>
      <c r="FY266"/>
      <c r="FZ266"/>
      <c r="GA266"/>
      <c r="GB266"/>
      <c r="GC266"/>
      <c r="GD266"/>
      <c r="GE266"/>
      <c r="GF266"/>
      <c r="GG266"/>
      <c r="GH266"/>
      <c r="GI266"/>
      <c r="GJ266"/>
      <c r="GK266"/>
      <c r="GL266"/>
      <c r="GM266"/>
      <c r="GN266"/>
      <c r="GO266"/>
      <c r="GP266"/>
      <c r="GQ266"/>
      <c r="GR266"/>
      <c r="GS266"/>
      <c r="GT266"/>
      <c r="GU266"/>
      <c r="GV266"/>
      <c r="GW266"/>
      <c r="GX266"/>
      <c r="GY266"/>
      <c r="GZ266"/>
      <c r="HA266"/>
      <c r="HB266"/>
      <c r="HC266"/>
      <c r="HD266"/>
      <c r="HE266"/>
      <c r="HF266"/>
      <c r="HG266"/>
      <c r="HH266"/>
      <c r="HI266"/>
      <c r="HJ266"/>
      <c r="HK266"/>
      <c r="HL266"/>
      <c r="HM266"/>
      <c r="HN266"/>
      <c r="HO266"/>
      <c r="HP266"/>
      <c r="HQ266"/>
      <c r="HR266"/>
      <c r="HS266"/>
      <c r="HT266"/>
      <c r="HU266"/>
      <c r="HV266"/>
      <c r="HW266"/>
      <c r="HX266"/>
      <c r="HY266"/>
      <c r="HZ266"/>
      <c r="IA266"/>
      <c r="IB266"/>
      <c r="IC266"/>
      <c r="ID266"/>
      <c r="IE266"/>
      <c r="IF266"/>
      <c r="IG266"/>
      <c r="IH266"/>
      <c r="II266"/>
      <c r="IJ266"/>
      <c r="IK266"/>
      <c r="IL266"/>
      <c r="IM266"/>
      <c r="IN266"/>
      <c r="IO266"/>
      <c r="IP266"/>
      <c r="IQ266"/>
      <c r="IR266"/>
      <c r="IS266"/>
      <c r="IT266"/>
      <c r="IU266"/>
      <c r="IV266"/>
    </row>
    <row r="267" spans="1:256" s="5" customFormat="1" hidden="1" outlineLevel="1" collapsed="1">
      <c r="A267" s="9"/>
      <c r="B267" s="9"/>
      <c r="C267" s="26" t="str">
        <f>Asset14</f>
        <v>Land</v>
      </c>
      <c r="D267" s="9"/>
      <c r="E267" s="9"/>
      <c r="F267" s="23"/>
      <c r="G267" s="214">
        <f t="shared" ref="G267:L267" si="48">-SUM(G254:G266)</f>
        <v>0</v>
      </c>
      <c r="H267" s="168">
        <f t="shared" si="48"/>
        <v>0</v>
      </c>
      <c r="I267" s="168">
        <f t="shared" si="48"/>
        <v>0</v>
      </c>
      <c r="J267" s="168">
        <f t="shared" si="48"/>
        <v>0</v>
      </c>
      <c r="K267" s="168">
        <f t="shared" si="48"/>
        <v>0</v>
      </c>
      <c r="L267" s="168">
        <f t="shared" si="48"/>
        <v>0</v>
      </c>
      <c r="M267" s="168">
        <f>IF(Input!M173&gt;0, -SUM(M254:M266), 0)</f>
        <v>0</v>
      </c>
      <c r="N267" s="168">
        <f>IF(Input!N173&gt;0, -SUM(N254:N266), 0)</f>
        <v>0</v>
      </c>
      <c r="O267" s="168">
        <f>IF(Input!O173&gt;0, -SUM(O254:O266), 0)</f>
        <v>0</v>
      </c>
      <c r="P267" s="168">
        <f>IF(Input!P173&gt;0, -SUM(P254:P266), 0)</f>
        <v>0</v>
      </c>
      <c r="Q267" s="168">
        <f>IF(Input!Q173&gt;0, -SUM(Q254:Q266), 0)</f>
        <v>0</v>
      </c>
      <c r="R267" s="66"/>
      <c r="S267" s="104"/>
      <c r="T267" s="104"/>
      <c r="U267" s="104"/>
      <c r="V267" s="104"/>
      <c r="W267" s="104"/>
      <c r="X267" s="104"/>
      <c r="Y267" s="104"/>
      <c r="Z267" s="104"/>
      <c r="AA267" s="222"/>
      <c r="AB267" s="222"/>
      <c r="AC267" s="222"/>
      <c r="AD267" s="222"/>
      <c r="AE267" s="222"/>
      <c r="AF267" s="222"/>
      <c r="AG267" s="222"/>
      <c r="AH267" s="222"/>
      <c r="AI267" s="222"/>
      <c r="AJ267" s="222"/>
      <c r="AK267" s="222"/>
      <c r="AL267" s="222"/>
      <c r="AM267" s="222"/>
      <c r="AN267" s="222"/>
      <c r="AO267" s="222"/>
      <c r="AP267" s="222"/>
      <c r="AQ267" s="222"/>
      <c r="AR267" s="222"/>
      <c r="AS267" s="222"/>
      <c r="AT267" s="222"/>
      <c r="AU267" s="222"/>
      <c r="AV267" s="222"/>
      <c r="AW267" s="222"/>
      <c r="AX267" s="222"/>
      <c r="AY267" s="222"/>
      <c r="AZ267" s="222"/>
      <c r="BA267" s="222"/>
      <c r="BB267" s="222"/>
      <c r="BC267" s="222"/>
      <c r="BD267" s="222"/>
      <c r="BE267" s="222"/>
      <c r="BF267" s="222"/>
      <c r="BG267" s="222"/>
      <c r="BH267" s="222"/>
      <c r="BI267" s="222"/>
      <c r="BJ267" s="192"/>
      <c r="BK267" s="192"/>
      <c r="BL267" s="192"/>
      <c r="BM267" s="192"/>
      <c r="BN267" s="192"/>
      <c r="BO267" s="192"/>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c r="DY267"/>
      <c r="DZ267"/>
      <c r="EA267"/>
      <c r="EB267"/>
      <c r="EC267"/>
      <c r="ED267"/>
      <c r="EE267"/>
      <c r="EF267"/>
      <c r="EG267"/>
      <c r="EH267"/>
      <c r="EI267"/>
      <c r="EJ267"/>
      <c r="EK267"/>
      <c r="EL267"/>
      <c r="EM267"/>
      <c r="EN267"/>
      <c r="EO267"/>
      <c r="EP267"/>
      <c r="EQ267"/>
      <c r="ER267"/>
      <c r="ES267"/>
      <c r="ET267"/>
      <c r="EU267"/>
      <c r="EV267"/>
      <c r="EW267"/>
      <c r="EX267"/>
      <c r="EY267"/>
      <c r="EZ267"/>
      <c r="FA267"/>
      <c r="FB267"/>
      <c r="FC267"/>
      <c r="FD267"/>
      <c r="FE267"/>
      <c r="FF267"/>
      <c r="FG267"/>
      <c r="FH267"/>
      <c r="FI267"/>
      <c r="FJ267"/>
      <c r="FK267"/>
      <c r="FL267"/>
      <c r="FM267"/>
      <c r="FN267"/>
      <c r="FO267"/>
      <c r="FP267"/>
      <c r="FQ267"/>
      <c r="FR267"/>
      <c r="FS267"/>
      <c r="FT267"/>
      <c r="FU267"/>
      <c r="FV267"/>
      <c r="FW267"/>
      <c r="FX267"/>
      <c r="FY267"/>
      <c r="FZ267"/>
      <c r="GA267"/>
      <c r="GB267"/>
      <c r="GC267"/>
      <c r="GD267"/>
      <c r="GE267"/>
      <c r="GF267"/>
      <c r="GG267"/>
      <c r="GH267"/>
      <c r="GI267"/>
      <c r="GJ267"/>
      <c r="GK267"/>
      <c r="GL267"/>
      <c r="GM267"/>
      <c r="GN267"/>
      <c r="GO267"/>
      <c r="GP267"/>
      <c r="GQ267"/>
      <c r="GR267"/>
      <c r="GS267"/>
      <c r="GT267"/>
      <c r="GU267"/>
      <c r="GV267"/>
      <c r="GW267"/>
      <c r="GX267"/>
      <c r="GY267"/>
      <c r="GZ267"/>
      <c r="HA267"/>
      <c r="HB267"/>
      <c r="HC267"/>
      <c r="HD267"/>
      <c r="HE267"/>
      <c r="HF267"/>
      <c r="HG267"/>
      <c r="HH267"/>
      <c r="HI267"/>
      <c r="HJ267"/>
      <c r="HK267"/>
      <c r="HL267"/>
      <c r="HM267"/>
      <c r="HN267"/>
      <c r="HO267"/>
      <c r="HP267"/>
      <c r="HQ267"/>
      <c r="HR267"/>
      <c r="HS267"/>
      <c r="HT267"/>
      <c r="HU267"/>
      <c r="HV267"/>
      <c r="HW267"/>
      <c r="HX267"/>
      <c r="HY267"/>
      <c r="HZ267"/>
      <c r="IA267"/>
      <c r="IB267"/>
      <c r="IC267"/>
      <c r="ID267"/>
      <c r="IE267"/>
      <c r="IF267"/>
      <c r="IG267"/>
      <c r="IH267"/>
      <c r="II267"/>
      <c r="IJ267"/>
      <c r="IK267"/>
      <c r="IL267"/>
      <c r="IM267"/>
      <c r="IN267"/>
      <c r="IO267"/>
      <c r="IP267"/>
      <c r="IQ267"/>
      <c r="IR267"/>
      <c r="IS267"/>
      <c r="IT267"/>
      <c r="IU267"/>
      <c r="IV267"/>
    </row>
    <row r="268" spans="1:256" s="5" customFormat="1" ht="12.75" hidden="1" customHeight="1" outlineLevel="2">
      <c r="A268" s="9"/>
      <c r="B268" s="32" t="str">
        <f>Asset15</f>
        <v>Buildings</v>
      </c>
      <c r="C268" s="33"/>
      <c r="D268" s="34" t="s">
        <v>65</v>
      </c>
      <c r="E268" s="33"/>
      <c r="F268" s="35"/>
      <c r="G268" s="210" t="str">
        <f>IF(G$3&gt;A15taxremlife,A15taxvalue-SUM($F268:F268),IF(A15taxremlife="N/A","n/a",A15taxvalue/A15taxremlife))</f>
        <v>n/a</v>
      </c>
      <c r="H268" s="69" t="str">
        <f>IF(H$3&gt;A15taxremlife,A15taxvalue-SUM($F268:G268),IF(A15taxremlife="N/A","n/a",A15taxvalue/A15taxremlife))</f>
        <v>n/a</v>
      </c>
      <c r="I268" s="69" t="str">
        <f>IF(I$3&gt;A15taxremlife,A15taxvalue-SUM($F268:H268),IF(A15taxremlife="N/A","n/a",A15taxvalue/A15taxremlife))</f>
        <v>n/a</v>
      </c>
      <c r="J268" s="69" t="str">
        <f>IF(J$3&gt;A15taxremlife,A15taxvalue-SUM($F268:I268),IF(A15taxremlife="N/A","n/a",A15taxvalue/A15taxremlife))</f>
        <v>n/a</v>
      </c>
      <c r="K268" s="69" t="str">
        <f>IF(K$3&gt;A15taxremlife,A15taxvalue-SUM($F268:J268),IF(A15taxremlife="N/A","n/a",A15taxvalue/A15taxremlife))</f>
        <v>n/a</v>
      </c>
      <c r="L268" s="69" t="str">
        <f>IF(L$3&gt;A15taxremlife,A15taxvalue-SUM($F268:K268),IF(A15taxremlife="N/A","n/a",A15taxvalue/A15taxremlife))</f>
        <v>n/a</v>
      </c>
      <c r="M268" s="69" t="str">
        <f>IF(M$3&gt;A15taxremlife,A15taxvalue-SUM($F268:L268),IF(A15taxremlife="N/A","n/a",A15taxvalue/A15taxremlife))</f>
        <v>n/a</v>
      </c>
      <c r="N268" s="69" t="str">
        <f>IF(N$3&gt;A15taxremlife,A15taxvalue-SUM($F268:M268),IF(A15taxremlife="N/A","n/a",A15taxvalue/A15taxremlife))</f>
        <v>n/a</v>
      </c>
      <c r="O268" s="69" t="str">
        <f>IF(O$3&gt;A15taxremlife,A15taxvalue-SUM($F268:N268),IF(A15taxremlife="N/A","n/a",A15taxvalue/A15taxremlife))</f>
        <v>n/a</v>
      </c>
      <c r="P268" s="69" t="str">
        <f>IF(P$3&gt;A15taxremlife,A15taxvalue-SUM($F268:O268),IF(A15taxremlife="N/A","n/a",A15taxvalue/A15taxremlife))</f>
        <v>n/a</v>
      </c>
      <c r="Q268" s="69" t="str">
        <f>IF(Q$3&gt;A15taxremlife,A15taxvalue-SUM($F268:P268),IF(A15taxremlife="N/A","n/a",A15taxvalue/A15taxremlife))</f>
        <v>n/a</v>
      </c>
      <c r="R268" s="69"/>
      <c r="S268" s="105"/>
      <c r="T268" s="105"/>
      <c r="U268" s="105"/>
      <c r="V268" s="105"/>
      <c r="W268" s="105"/>
      <c r="X268" s="105"/>
      <c r="Y268" s="105"/>
      <c r="Z268" s="105"/>
      <c r="AA268" s="221"/>
      <c r="AB268" s="221"/>
      <c r="AC268" s="221"/>
      <c r="AD268" s="221"/>
      <c r="AE268" s="221"/>
      <c r="AF268" s="221"/>
      <c r="AG268" s="221"/>
      <c r="AH268" s="221"/>
      <c r="AI268" s="221"/>
      <c r="AJ268" s="221"/>
      <c r="AK268" s="221"/>
      <c r="AL268" s="221"/>
      <c r="AM268" s="221"/>
      <c r="AN268" s="221"/>
      <c r="AO268" s="221"/>
      <c r="AP268" s="221"/>
      <c r="AQ268" s="221"/>
      <c r="AR268" s="221"/>
      <c r="AS268" s="221"/>
      <c r="AT268" s="221"/>
      <c r="AU268" s="221"/>
      <c r="AV268" s="221"/>
      <c r="AW268" s="221"/>
      <c r="AX268" s="221"/>
      <c r="AY268" s="221"/>
      <c r="AZ268" s="221"/>
      <c r="BA268" s="221"/>
      <c r="BB268" s="221"/>
      <c r="BC268" s="221"/>
      <c r="BD268" s="221"/>
      <c r="BE268" s="221"/>
      <c r="BF268" s="221"/>
      <c r="BG268" s="221"/>
      <c r="BH268" s="221"/>
      <c r="BI268" s="221"/>
      <c r="BJ268" s="192"/>
      <c r="BK268" s="192"/>
      <c r="BL268" s="192"/>
      <c r="BM268" s="192"/>
      <c r="BN268" s="192"/>
      <c r="BO268" s="192"/>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c r="DY268"/>
      <c r="DZ268"/>
      <c r="EA268"/>
      <c r="EB268"/>
      <c r="EC268"/>
      <c r="ED268"/>
      <c r="EE268"/>
      <c r="EF268"/>
      <c r="EG268"/>
      <c r="EH268"/>
      <c r="EI268"/>
      <c r="EJ268"/>
      <c r="EK268"/>
      <c r="EL268"/>
      <c r="EM268"/>
      <c r="EN268"/>
      <c r="EO268"/>
      <c r="EP268"/>
      <c r="EQ268"/>
      <c r="ER268"/>
      <c r="ES268"/>
      <c r="ET268"/>
      <c r="EU268"/>
      <c r="EV268"/>
      <c r="EW268"/>
      <c r="EX268"/>
      <c r="EY268"/>
      <c r="EZ268"/>
      <c r="FA268"/>
      <c r="FB268"/>
      <c r="FC268"/>
      <c r="FD268"/>
      <c r="FE268"/>
      <c r="FF268"/>
      <c r="FG268"/>
      <c r="FH268"/>
      <c r="FI268"/>
      <c r="FJ268"/>
      <c r="FK268"/>
      <c r="FL268"/>
      <c r="FM268"/>
      <c r="FN268"/>
      <c r="FO268"/>
      <c r="FP268"/>
      <c r="FQ268"/>
      <c r="FR268"/>
      <c r="FS268"/>
      <c r="FT268"/>
      <c r="FU268"/>
      <c r="FV268"/>
      <c r="FW268"/>
      <c r="FX268"/>
      <c r="FY268"/>
      <c r="FZ268"/>
      <c r="GA268"/>
      <c r="GB268"/>
      <c r="GC268"/>
      <c r="GD268"/>
      <c r="GE268"/>
      <c r="GF268"/>
      <c r="GG268"/>
      <c r="GH268"/>
      <c r="GI268"/>
      <c r="GJ268"/>
      <c r="GK268"/>
      <c r="GL268"/>
      <c r="GM268"/>
      <c r="GN268"/>
      <c r="GO268"/>
      <c r="GP268"/>
      <c r="GQ268"/>
      <c r="GR268"/>
      <c r="GS268"/>
      <c r="GT268"/>
      <c r="GU268"/>
      <c r="GV268"/>
      <c r="GW268"/>
      <c r="GX268"/>
      <c r="GY268"/>
      <c r="GZ268"/>
      <c r="HA268"/>
      <c r="HB268"/>
      <c r="HC268"/>
      <c r="HD268"/>
      <c r="HE268"/>
      <c r="HF268"/>
      <c r="HG268"/>
      <c r="HH268"/>
      <c r="HI268"/>
      <c r="HJ268"/>
      <c r="HK268"/>
      <c r="HL268"/>
      <c r="HM268"/>
      <c r="HN268"/>
      <c r="HO268"/>
      <c r="HP268"/>
      <c r="HQ268"/>
      <c r="HR268"/>
      <c r="HS268"/>
      <c r="HT268"/>
      <c r="HU268"/>
      <c r="HV268"/>
      <c r="HW268"/>
      <c r="HX268"/>
      <c r="HY268"/>
      <c r="HZ268"/>
      <c r="IA268"/>
      <c r="IB268"/>
      <c r="IC268"/>
      <c r="ID268"/>
      <c r="IE268"/>
      <c r="IF268"/>
      <c r="IG268"/>
      <c r="IH268"/>
      <c r="II268"/>
      <c r="IJ268"/>
      <c r="IK268"/>
      <c r="IL268"/>
      <c r="IM268"/>
      <c r="IN268"/>
      <c r="IO268"/>
      <c r="IP268"/>
      <c r="IQ268"/>
      <c r="IR268"/>
      <c r="IS268"/>
      <c r="IT268"/>
      <c r="IU268"/>
      <c r="IV268"/>
    </row>
    <row r="269" spans="1:256" s="5" customFormat="1" ht="12.75" hidden="1" customHeight="1" outlineLevel="2">
      <c r="A269" s="9"/>
      <c r="B269" s="9"/>
      <c r="C269" s="26"/>
      <c r="D269" s="337" t="s">
        <v>83</v>
      </c>
      <c r="E269" s="88">
        <v>0</v>
      </c>
      <c r="F269" s="27"/>
      <c r="G269" s="211"/>
      <c r="H269" s="70"/>
      <c r="I269" s="70"/>
      <c r="J269" s="70"/>
      <c r="K269" s="70"/>
      <c r="L269" s="70"/>
      <c r="M269" s="70"/>
      <c r="N269" s="70"/>
      <c r="O269" s="70"/>
      <c r="P269" s="70"/>
      <c r="Q269" s="70"/>
      <c r="R269" s="70"/>
      <c r="S269" s="105"/>
      <c r="T269" s="105"/>
      <c r="U269" s="105"/>
      <c r="V269" s="105"/>
      <c r="W269" s="105"/>
      <c r="X269" s="105"/>
      <c r="Y269" s="105"/>
      <c r="Z269" s="105"/>
      <c r="AA269" s="221"/>
      <c r="AB269" s="221"/>
      <c r="AC269" s="221"/>
      <c r="AD269" s="221"/>
      <c r="AE269" s="221"/>
      <c r="AF269" s="221"/>
      <c r="AG269" s="221"/>
      <c r="AH269" s="221"/>
      <c r="AI269" s="221"/>
      <c r="AJ269" s="221"/>
      <c r="AK269" s="221"/>
      <c r="AL269" s="221"/>
      <c r="AM269" s="221"/>
      <c r="AN269" s="221"/>
      <c r="AO269" s="221"/>
      <c r="AP269" s="221"/>
      <c r="AQ269" s="221"/>
      <c r="AR269" s="221"/>
      <c r="AS269" s="221"/>
      <c r="AT269" s="221"/>
      <c r="AU269" s="221"/>
      <c r="AV269" s="221"/>
      <c r="AW269" s="221"/>
      <c r="AX269" s="221"/>
      <c r="AY269" s="221"/>
      <c r="AZ269" s="221"/>
      <c r="BA269" s="221"/>
      <c r="BB269" s="221"/>
      <c r="BC269" s="221"/>
      <c r="BD269" s="221"/>
      <c r="BE269" s="221"/>
      <c r="BF269" s="221"/>
      <c r="BG269" s="221"/>
      <c r="BH269" s="221"/>
      <c r="BI269" s="221"/>
      <c r="BJ269" s="192"/>
      <c r="BK269" s="192"/>
      <c r="BL269" s="192"/>
      <c r="BM269" s="192"/>
      <c r="BN269" s="192"/>
      <c r="BO269" s="192"/>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c r="DY269"/>
      <c r="DZ269"/>
      <c r="EA269"/>
      <c r="EB269"/>
      <c r="EC269"/>
      <c r="ED269"/>
      <c r="EE269"/>
      <c r="EF269"/>
      <c r="EG269"/>
      <c r="EH269"/>
      <c r="EI269"/>
      <c r="EJ269"/>
      <c r="EK269"/>
      <c r="EL269"/>
      <c r="EM269"/>
      <c r="EN269"/>
      <c r="EO269"/>
      <c r="EP269"/>
      <c r="EQ269"/>
      <c r="ER269"/>
      <c r="ES269"/>
      <c r="ET269"/>
      <c r="EU269"/>
      <c r="EV269"/>
      <c r="EW269"/>
      <c r="EX269"/>
      <c r="EY269"/>
      <c r="EZ269"/>
      <c r="FA269"/>
      <c r="FB269"/>
      <c r="FC269"/>
      <c r="FD269"/>
      <c r="FE269"/>
      <c r="FF269"/>
      <c r="FG269"/>
      <c r="FH269"/>
      <c r="FI269"/>
      <c r="FJ269"/>
      <c r="FK269"/>
      <c r="FL269"/>
      <c r="FM269"/>
      <c r="FN269"/>
      <c r="FO269"/>
      <c r="FP269"/>
      <c r="FQ269"/>
      <c r="FR269"/>
      <c r="FS269"/>
      <c r="FT269"/>
      <c r="FU269"/>
      <c r="FV269"/>
      <c r="FW269"/>
      <c r="FX269"/>
      <c r="FY269"/>
      <c r="FZ269"/>
      <c r="GA269"/>
      <c r="GB269"/>
      <c r="GC269"/>
      <c r="GD269"/>
      <c r="GE269"/>
      <c r="GF269"/>
      <c r="GG269"/>
      <c r="GH269"/>
      <c r="GI269"/>
      <c r="GJ269"/>
      <c r="GK269"/>
      <c r="GL269"/>
      <c r="GM269"/>
      <c r="GN269"/>
      <c r="GO269"/>
      <c r="GP269"/>
      <c r="GQ269"/>
      <c r="GR269"/>
      <c r="GS269"/>
      <c r="GT269"/>
      <c r="GU269"/>
      <c r="GV269"/>
      <c r="GW269"/>
      <c r="GX269"/>
      <c r="GY269"/>
      <c r="GZ269"/>
      <c r="HA269"/>
      <c r="HB269"/>
      <c r="HC269"/>
      <c r="HD269"/>
      <c r="HE269"/>
      <c r="HF269"/>
      <c r="HG269"/>
      <c r="HH269"/>
      <c r="HI269"/>
      <c r="HJ269"/>
      <c r="HK269"/>
      <c r="HL269"/>
      <c r="HM269"/>
      <c r="HN269"/>
      <c r="HO269"/>
      <c r="HP269"/>
      <c r="HQ269"/>
      <c r="HR269"/>
      <c r="HS269"/>
      <c r="HT269"/>
      <c r="HU269"/>
      <c r="HV269"/>
      <c r="HW269"/>
      <c r="HX269"/>
      <c r="HY269"/>
      <c r="HZ269"/>
      <c r="IA269"/>
      <c r="IB269"/>
      <c r="IC269"/>
      <c r="ID269"/>
      <c r="IE269"/>
      <c r="IF269"/>
      <c r="IG269"/>
      <c r="IH269"/>
      <c r="II269"/>
      <c r="IJ269"/>
      <c r="IK269"/>
      <c r="IL269"/>
      <c r="IM269"/>
      <c r="IN269"/>
      <c r="IO269"/>
      <c r="IP269"/>
      <c r="IQ269"/>
      <c r="IR269"/>
      <c r="IS269"/>
      <c r="IT269"/>
      <c r="IU269"/>
      <c r="IV269"/>
    </row>
    <row r="270" spans="1:256" s="5" customFormat="1" ht="12.75" hidden="1" customHeight="1" outlineLevel="2">
      <c r="A270" s="9"/>
      <c r="B270" s="9"/>
      <c r="C270" s="26"/>
      <c r="D270" s="338"/>
      <c r="E270" s="88">
        <v>1</v>
      </c>
      <c r="F270" s="27"/>
      <c r="G270" s="212"/>
      <c r="H270" s="70">
        <f>IF(A15taxstdlife="n/a","n/a",IF(H$3&gt;(A15taxstdlife+$E270),(Input!$G$55-Input!$G$89)-SUM($G270:G270),(Input!$G$55-Input!$G$89)/A15taxstdlife))</f>
        <v>0</v>
      </c>
      <c r="I270" s="70">
        <f>IF(A15taxstdlife="n/a","n/a",IF(I$3&gt;(A15taxstdlife+$E270),(Input!$G$55-Input!$G$89)-SUM($G270:H270),(Input!$G$55-Input!$G$89)/A15taxstdlife))</f>
        <v>0</v>
      </c>
      <c r="J270" s="70">
        <f>IF(A15taxstdlife="n/a","n/a",IF(J$3&gt;(A15taxstdlife+$E270),(Input!$G$55-Input!$G$89)-SUM($G270:I270),(Input!$G$55-Input!$G$89)/A15taxstdlife))</f>
        <v>0</v>
      </c>
      <c r="K270" s="70">
        <f>IF(A15taxstdlife="n/a","n/a",IF(K$3&gt;(A15taxstdlife+$E270),(Input!$G$55-Input!$G$89)-SUM($G270:J270),(Input!$G$55-Input!$G$89)/A15taxstdlife))</f>
        <v>0</v>
      </c>
      <c r="L270" s="70">
        <f>IF(A15taxstdlife="n/a","n/a",IF(L$3&gt;(A15taxstdlife+$E270),(Input!$G$55-Input!$G$89)-SUM($G270:K270),(Input!$G$55-Input!$G$89)/A15taxstdlife))</f>
        <v>0</v>
      </c>
      <c r="M270" s="70">
        <f>IF(A15taxstdlife="n/a","n/a",IF(M$3&gt;(A15taxstdlife+$E270),(Input!$G$55-Input!$G$89)-SUM($G270:L270),(Input!$G$55-Input!$G$89)/A15taxstdlife))</f>
        <v>0</v>
      </c>
      <c r="N270" s="70">
        <f>IF(A15taxstdlife="n/a","n/a",IF(N$3&gt;(A15taxstdlife+$E270),(Input!$G$55-Input!$G$89)-SUM($G270:M270),(Input!$G$55-Input!$G$89)/A15taxstdlife))</f>
        <v>0</v>
      </c>
      <c r="O270" s="70">
        <f>IF(A15taxstdlife="n/a","n/a",IF(O$3&gt;(A15taxstdlife+$E270),(Input!$G$55-Input!$G$89)-SUM($G270:N270),(Input!$G$55-Input!$G$89)/A15taxstdlife))</f>
        <v>0</v>
      </c>
      <c r="P270" s="70">
        <f>IF(A15taxstdlife="n/a","n/a",IF(P$3&gt;(A15taxstdlife+$E270),(Input!$G$55-Input!$G$89)-SUM($G270:O270),(Input!$G$55-Input!$G$89)/A15taxstdlife))</f>
        <v>0</v>
      </c>
      <c r="Q270" s="70">
        <f>IF(A15taxstdlife="n/a","n/a",IF(Q$3&gt;(A15taxstdlife+$E270),(Input!$G$55-Input!$G$89)-SUM($G270:P270),(Input!$G$55-Input!$G$89)/A15taxstdlife))</f>
        <v>0</v>
      </c>
      <c r="R270" s="70"/>
      <c r="S270" s="105"/>
      <c r="T270" s="105"/>
      <c r="U270" s="105"/>
      <c r="V270" s="105"/>
      <c r="W270" s="105"/>
      <c r="X270" s="105"/>
      <c r="Y270" s="105"/>
      <c r="Z270" s="105"/>
      <c r="AA270" s="221"/>
      <c r="AB270" s="221"/>
      <c r="AC270" s="221"/>
      <c r="AD270" s="221"/>
      <c r="AE270" s="221"/>
      <c r="AF270" s="221"/>
      <c r="AG270" s="221"/>
      <c r="AH270" s="221"/>
      <c r="AI270" s="221"/>
      <c r="AJ270" s="221"/>
      <c r="AK270" s="221"/>
      <c r="AL270" s="221"/>
      <c r="AM270" s="221"/>
      <c r="AN270" s="221"/>
      <c r="AO270" s="221"/>
      <c r="AP270" s="221"/>
      <c r="AQ270" s="221"/>
      <c r="AR270" s="221"/>
      <c r="AS270" s="221"/>
      <c r="AT270" s="221"/>
      <c r="AU270" s="221"/>
      <c r="AV270" s="221"/>
      <c r="AW270" s="221"/>
      <c r="AX270" s="221"/>
      <c r="AY270" s="221"/>
      <c r="AZ270" s="221"/>
      <c r="BA270" s="221"/>
      <c r="BB270" s="221"/>
      <c r="BC270" s="221"/>
      <c r="BD270" s="221"/>
      <c r="BE270" s="221"/>
      <c r="BF270" s="221"/>
      <c r="BG270" s="221"/>
      <c r="BH270" s="221"/>
      <c r="BI270" s="221"/>
      <c r="BJ270" s="192"/>
      <c r="BK270" s="192"/>
      <c r="BL270" s="192"/>
      <c r="BM270" s="192"/>
      <c r="BN270" s="192"/>
      <c r="BO270" s="192"/>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c r="DY270"/>
      <c r="DZ270"/>
      <c r="EA270"/>
      <c r="EB270"/>
      <c r="EC270"/>
      <c r="ED270"/>
      <c r="EE270"/>
      <c r="EF270"/>
      <c r="EG270"/>
      <c r="EH270"/>
      <c r="EI270"/>
      <c r="EJ270"/>
      <c r="EK270"/>
      <c r="EL270"/>
      <c r="EM270"/>
      <c r="EN270"/>
      <c r="EO270"/>
      <c r="EP270"/>
      <c r="EQ270"/>
      <c r="ER270"/>
      <c r="ES270"/>
      <c r="ET270"/>
      <c r="EU270"/>
      <c r="EV270"/>
      <c r="EW270"/>
      <c r="EX270"/>
      <c r="EY270"/>
      <c r="EZ270"/>
      <c r="FA270"/>
      <c r="FB270"/>
      <c r="FC270"/>
      <c r="FD270"/>
      <c r="FE270"/>
      <c r="FF270"/>
      <c r="FG270"/>
      <c r="FH270"/>
      <c r="FI270"/>
      <c r="FJ270"/>
      <c r="FK270"/>
      <c r="FL270"/>
      <c r="FM270"/>
      <c r="FN270"/>
      <c r="FO270"/>
      <c r="FP270"/>
      <c r="FQ270"/>
      <c r="FR270"/>
      <c r="FS270"/>
      <c r="FT270"/>
      <c r="FU270"/>
      <c r="FV270"/>
      <c r="FW270"/>
      <c r="FX270"/>
      <c r="FY270"/>
      <c r="FZ270"/>
      <c r="GA270"/>
      <c r="GB270"/>
      <c r="GC270"/>
      <c r="GD270"/>
      <c r="GE270"/>
      <c r="GF270"/>
      <c r="GG270"/>
      <c r="GH270"/>
      <c r="GI270"/>
      <c r="GJ270"/>
      <c r="GK270"/>
      <c r="GL270"/>
      <c r="GM270"/>
      <c r="GN270"/>
      <c r="GO270"/>
      <c r="GP270"/>
      <c r="GQ270"/>
      <c r="GR270"/>
      <c r="GS270"/>
      <c r="GT270"/>
      <c r="GU270"/>
      <c r="GV270"/>
      <c r="GW270"/>
      <c r="GX270"/>
      <c r="GY270"/>
      <c r="GZ270"/>
      <c r="HA270"/>
      <c r="HB270"/>
      <c r="HC270"/>
      <c r="HD270"/>
      <c r="HE270"/>
      <c r="HF270"/>
      <c r="HG270"/>
      <c r="HH270"/>
      <c r="HI270"/>
      <c r="HJ270"/>
      <c r="HK270"/>
      <c r="HL270"/>
      <c r="HM270"/>
      <c r="HN270"/>
      <c r="HO270"/>
      <c r="HP270"/>
      <c r="HQ270"/>
      <c r="HR270"/>
      <c r="HS270"/>
      <c r="HT270"/>
      <c r="HU270"/>
      <c r="HV270"/>
      <c r="HW270"/>
      <c r="HX270"/>
      <c r="HY270"/>
      <c r="HZ270"/>
      <c r="IA270"/>
      <c r="IB270"/>
      <c r="IC270"/>
      <c r="ID270"/>
      <c r="IE270"/>
      <c r="IF270"/>
      <c r="IG270"/>
      <c r="IH270"/>
      <c r="II270"/>
      <c r="IJ270"/>
      <c r="IK270"/>
      <c r="IL270"/>
      <c r="IM270"/>
      <c r="IN270"/>
      <c r="IO270"/>
      <c r="IP270"/>
      <c r="IQ270"/>
      <c r="IR270"/>
      <c r="IS270"/>
      <c r="IT270"/>
      <c r="IU270"/>
      <c r="IV270"/>
    </row>
    <row r="271" spans="1:256" s="5" customFormat="1" ht="12.75" hidden="1" customHeight="1" outlineLevel="2">
      <c r="A271" s="9"/>
      <c r="B271" s="9"/>
      <c r="C271" s="26"/>
      <c r="D271" s="338"/>
      <c r="E271" s="88">
        <v>2</v>
      </c>
      <c r="F271" s="27"/>
      <c r="G271" s="213"/>
      <c r="H271" s="151"/>
      <c r="I271" s="70">
        <f>IF(A15taxstdlife="n/a","n/a",IF(I$3&gt;(A15taxstdlife+$E271),(Input!$H$55-Input!$H$89)-SUM($H271:H271),(Input!$H$55-Input!$H$89)/A15taxstdlife))</f>
        <v>5.9914696586509934E-2</v>
      </c>
      <c r="J271" s="70">
        <f>IF(A15taxstdlife="n/a","n/a",IF(J$3&gt;(A15taxstdlife+$E271),(Input!$H$55-Input!$H$89)-SUM($H271:I271),(Input!$H$55-Input!$H$89)/A15taxstdlife))</f>
        <v>5.9914696586509934E-2</v>
      </c>
      <c r="K271" s="70">
        <f>IF(A15taxstdlife="n/a","n/a",IF(K$3&gt;(A15taxstdlife+$E271),(Input!$H$55-Input!$H$89)-SUM($H271:J271),(Input!$H$55-Input!$H$89)/A15taxstdlife))</f>
        <v>5.9914696586509934E-2</v>
      </c>
      <c r="L271" s="70">
        <f>IF(A15taxstdlife="n/a","n/a",IF(L$3&gt;(A15taxstdlife+$E271),(Input!$H$55-Input!$H$89)-SUM($H271:K271),(Input!$H$55-Input!$H$89)/A15taxstdlife))</f>
        <v>5.9914696586509934E-2</v>
      </c>
      <c r="M271" s="70">
        <f>IF(A15taxstdlife="n/a","n/a",IF(M$3&gt;(A15taxstdlife+$E271),(Input!$H$55-Input!$H$89)-SUM($H271:L271),(Input!$H$55-Input!$H$89)/A15taxstdlife))</f>
        <v>5.9914696586509934E-2</v>
      </c>
      <c r="N271" s="70">
        <f>IF(A15taxstdlife="n/a","n/a",IF(N$3&gt;(A15taxstdlife+$E271),(Input!$H$55-Input!$H$89)-SUM($H271:M271),(Input!$H$55-Input!$H$89)/A15taxstdlife))</f>
        <v>5.9914696586509934E-2</v>
      </c>
      <c r="O271" s="70">
        <f>IF(A15taxstdlife="n/a","n/a",IF(O$3&gt;(A15taxstdlife+$E271),(Input!$H$55-Input!$H$89)-SUM($H271:N271),(Input!$H$55-Input!$H$89)/A15taxstdlife))</f>
        <v>5.9914696586509934E-2</v>
      </c>
      <c r="P271" s="70">
        <f>IF(A15taxstdlife="n/a","n/a",IF(P$3&gt;(A15taxstdlife+$E271),(Input!$H$55-Input!$H$89)-SUM($H271:O271),(Input!$H$55-Input!$H$89)/A15taxstdlife))</f>
        <v>5.9914696586509934E-2</v>
      </c>
      <c r="Q271" s="70">
        <f>IF(A15taxstdlife="n/a","n/a",IF(Q$3&gt;(A15taxstdlife+$E271),(Input!$H$55-Input!$H$89)-SUM($H271:P271),(Input!$H$55-Input!$H$89)/A15taxstdlife))</f>
        <v>5.9914696586509934E-2</v>
      </c>
      <c r="R271" s="70"/>
      <c r="S271" s="105"/>
      <c r="T271" s="105"/>
      <c r="U271" s="105"/>
      <c r="V271" s="105"/>
      <c r="W271" s="105"/>
      <c r="X271" s="105"/>
      <c r="Y271" s="105"/>
      <c r="Z271" s="105"/>
      <c r="AA271" s="221"/>
      <c r="AB271" s="221"/>
      <c r="AC271" s="221"/>
      <c r="AD271" s="221"/>
      <c r="AE271" s="221"/>
      <c r="AF271" s="221"/>
      <c r="AG271" s="221"/>
      <c r="AH271" s="221"/>
      <c r="AI271" s="221"/>
      <c r="AJ271" s="221"/>
      <c r="AK271" s="221"/>
      <c r="AL271" s="221"/>
      <c r="AM271" s="221"/>
      <c r="AN271" s="221"/>
      <c r="AO271" s="221"/>
      <c r="AP271" s="221"/>
      <c r="AQ271" s="221"/>
      <c r="AR271" s="221"/>
      <c r="AS271" s="221"/>
      <c r="AT271" s="221"/>
      <c r="AU271" s="221"/>
      <c r="AV271" s="221"/>
      <c r="AW271" s="221"/>
      <c r="AX271" s="221"/>
      <c r="AY271" s="221"/>
      <c r="AZ271" s="221"/>
      <c r="BA271" s="221"/>
      <c r="BB271" s="221"/>
      <c r="BC271" s="221"/>
      <c r="BD271" s="221"/>
      <c r="BE271" s="221"/>
      <c r="BF271" s="221"/>
      <c r="BG271" s="221"/>
      <c r="BH271" s="221"/>
      <c r="BI271" s="221"/>
      <c r="BJ271" s="192"/>
      <c r="BK271" s="192"/>
      <c r="BL271" s="192"/>
      <c r="BM271" s="192"/>
      <c r="BN271" s="192"/>
      <c r="BO271" s="192"/>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c r="DY271"/>
      <c r="DZ271"/>
      <c r="EA271"/>
      <c r="EB271"/>
      <c r="EC271"/>
      <c r="ED271"/>
      <c r="EE271"/>
      <c r="EF271"/>
      <c r="EG271"/>
      <c r="EH271"/>
      <c r="EI271"/>
      <c r="EJ271"/>
      <c r="EK271"/>
      <c r="EL271"/>
      <c r="EM271"/>
      <c r="EN271"/>
      <c r="EO271"/>
      <c r="EP271"/>
      <c r="EQ271"/>
      <c r="ER271"/>
      <c r="ES271"/>
      <c r="ET271"/>
      <c r="EU271"/>
      <c r="EV271"/>
      <c r="EW271"/>
      <c r="EX271"/>
      <c r="EY271"/>
      <c r="EZ271"/>
      <c r="FA271"/>
      <c r="FB271"/>
      <c r="FC271"/>
      <c r="FD271"/>
      <c r="FE271"/>
      <c r="FF271"/>
      <c r="FG271"/>
      <c r="FH271"/>
      <c r="FI271"/>
      <c r="FJ271"/>
      <c r="FK271"/>
      <c r="FL271"/>
      <c r="FM271"/>
      <c r="FN271"/>
      <c r="FO271"/>
      <c r="FP271"/>
      <c r="FQ271"/>
      <c r="FR271"/>
      <c r="FS271"/>
      <c r="FT271"/>
      <c r="FU271"/>
      <c r="FV271"/>
      <c r="FW271"/>
      <c r="FX271"/>
      <c r="FY271"/>
      <c r="FZ271"/>
      <c r="GA271"/>
      <c r="GB271"/>
      <c r="GC271"/>
      <c r="GD271"/>
      <c r="GE271"/>
      <c r="GF271"/>
      <c r="GG271"/>
      <c r="GH271"/>
      <c r="GI271"/>
      <c r="GJ271"/>
      <c r="GK271"/>
      <c r="GL271"/>
      <c r="GM271"/>
      <c r="GN271"/>
      <c r="GO271"/>
      <c r="GP271"/>
      <c r="GQ271"/>
      <c r="GR271"/>
      <c r="GS271"/>
      <c r="GT271"/>
      <c r="GU271"/>
      <c r="GV271"/>
      <c r="GW271"/>
      <c r="GX271"/>
      <c r="GY271"/>
      <c r="GZ271"/>
      <c r="HA271"/>
      <c r="HB271"/>
      <c r="HC271"/>
      <c r="HD271"/>
      <c r="HE271"/>
      <c r="HF271"/>
      <c r="HG271"/>
      <c r="HH271"/>
      <c r="HI271"/>
      <c r="HJ271"/>
      <c r="HK271"/>
      <c r="HL271"/>
      <c r="HM271"/>
      <c r="HN271"/>
      <c r="HO271"/>
      <c r="HP271"/>
      <c r="HQ271"/>
      <c r="HR271"/>
      <c r="HS271"/>
      <c r="HT271"/>
      <c r="HU271"/>
      <c r="HV271"/>
      <c r="HW271"/>
      <c r="HX271"/>
      <c r="HY271"/>
      <c r="HZ271"/>
      <c r="IA271"/>
      <c r="IB271"/>
      <c r="IC271"/>
      <c r="ID271"/>
      <c r="IE271"/>
      <c r="IF271"/>
      <c r="IG271"/>
      <c r="IH271"/>
      <c r="II271"/>
      <c r="IJ271"/>
      <c r="IK271"/>
      <c r="IL271"/>
      <c r="IM271"/>
      <c r="IN271"/>
      <c r="IO271"/>
      <c r="IP271"/>
      <c r="IQ271"/>
      <c r="IR271"/>
      <c r="IS271"/>
      <c r="IT271"/>
      <c r="IU271"/>
      <c r="IV271"/>
    </row>
    <row r="272" spans="1:256" s="5" customFormat="1" ht="12.75" hidden="1" customHeight="1" outlineLevel="2">
      <c r="A272" s="9"/>
      <c r="B272" s="9"/>
      <c r="C272" s="26"/>
      <c r="D272" s="338"/>
      <c r="E272" s="88">
        <v>3</v>
      </c>
      <c r="F272" s="27"/>
      <c r="G272" s="213"/>
      <c r="H272" s="152"/>
      <c r="I272" s="151"/>
      <c r="J272" s="70">
        <f>IF(A15taxstdlife="n/a","n/a",IF(J$3&gt;(A15taxstdlife+$E272),(Input!$I$55-Input!$I$89)-SUM($I272:I272),(Input!$I$55-Input!$I$89)/A15taxstdlife))</f>
        <v>9.0078722861663157E-2</v>
      </c>
      <c r="K272" s="70">
        <f>IF(A15taxstdlife="n/a","n/a",IF(K$3&gt;(A15taxstdlife+$E272),(Input!$I$55-Input!$I$89)-SUM($I272:J272),(Input!$I$55-Input!$I$89)/A15taxstdlife))</f>
        <v>9.0078722861663157E-2</v>
      </c>
      <c r="L272" s="70">
        <f>IF(A15taxstdlife="n/a","n/a",IF(L$3&gt;(A15taxstdlife+$E272),(Input!$I$55-Input!$I$89)-SUM($I272:K272),(Input!$I$55-Input!$I$89)/A15taxstdlife))</f>
        <v>9.0078722861663157E-2</v>
      </c>
      <c r="M272" s="70">
        <f>IF(A15taxstdlife="n/a","n/a",IF(M$3&gt;(A15taxstdlife+$E272),(Input!$I$55-Input!$I$89)-SUM($I272:L272),(Input!$I$55-Input!$I$89)/A15taxstdlife))</f>
        <v>9.0078722861663157E-2</v>
      </c>
      <c r="N272" s="70">
        <f>IF(A15taxstdlife="n/a","n/a",IF(N$3&gt;(A15taxstdlife+$E272),(Input!$I$55-Input!$I$89)-SUM($I272:M272),(Input!$I$55-Input!$I$89)/A15taxstdlife))</f>
        <v>9.0078722861663157E-2</v>
      </c>
      <c r="O272" s="70">
        <f>IF(A15taxstdlife="n/a","n/a",IF(O$3&gt;(A15taxstdlife+$E272),(Input!$I$55-Input!$I$89)-SUM($I272:N272),(Input!$I$55-Input!$I$89)/A15taxstdlife))</f>
        <v>9.0078722861663157E-2</v>
      </c>
      <c r="P272" s="70">
        <f>IF(A15taxstdlife="n/a","n/a",IF(P$3&gt;(A15taxstdlife+$E272),(Input!$I$55-Input!$I$89)-SUM($I272:O272),(Input!$I$55-Input!$I$89)/A15taxstdlife))</f>
        <v>9.0078722861663157E-2</v>
      </c>
      <c r="Q272" s="70">
        <f>IF(A15taxstdlife="n/a","n/a",IF(Q$3&gt;(A15taxstdlife+$E272),(Input!$I$55-Input!$I$89)-SUM($I272:P272),(Input!$I$55-Input!$I$89)/A15taxstdlife))</f>
        <v>9.0078722861663157E-2</v>
      </c>
      <c r="R272" s="70"/>
      <c r="S272" s="105"/>
      <c r="T272" s="105"/>
      <c r="U272" s="105"/>
      <c r="V272" s="105"/>
      <c r="W272" s="105"/>
      <c r="X272" s="105"/>
      <c r="Y272" s="105"/>
      <c r="Z272" s="105"/>
      <c r="AA272" s="221"/>
      <c r="AB272" s="221"/>
      <c r="AC272" s="221"/>
      <c r="AD272" s="221"/>
      <c r="AE272" s="221"/>
      <c r="AF272" s="221"/>
      <c r="AG272" s="221"/>
      <c r="AH272" s="221"/>
      <c r="AI272" s="221"/>
      <c r="AJ272" s="221"/>
      <c r="AK272" s="221"/>
      <c r="AL272" s="221"/>
      <c r="AM272" s="221"/>
      <c r="AN272" s="221"/>
      <c r="AO272" s="221"/>
      <c r="AP272" s="221"/>
      <c r="AQ272" s="221"/>
      <c r="AR272" s="221"/>
      <c r="AS272" s="221"/>
      <c r="AT272" s="221"/>
      <c r="AU272" s="221"/>
      <c r="AV272" s="221"/>
      <c r="AW272" s="221"/>
      <c r="AX272" s="221"/>
      <c r="AY272" s="221"/>
      <c r="AZ272" s="221"/>
      <c r="BA272" s="221"/>
      <c r="BB272" s="221"/>
      <c r="BC272" s="221"/>
      <c r="BD272" s="221"/>
      <c r="BE272" s="221"/>
      <c r="BF272" s="221"/>
      <c r="BG272" s="221"/>
      <c r="BH272" s="221"/>
      <c r="BI272" s="221"/>
      <c r="BJ272" s="192"/>
      <c r="BK272" s="192"/>
      <c r="BL272" s="192"/>
      <c r="BM272" s="192"/>
      <c r="BN272" s="192"/>
      <c r="BO272" s="19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c r="DY272"/>
      <c r="DZ272"/>
      <c r="EA272"/>
      <c r="EB272"/>
      <c r="EC272"/>
      <c r="ED272"/>
      <c r="EE272"/>
      <c r="EF272"/>
      <c r="EG272"/>
      <c r="EH272"/>
      <c r="EI272"/>
      <c r="EJ272"/>
      <c r="EK272"/>
      <c r="EL272"/>
      <c r="EM272"/>
      <c r="EN272"/>
      <c r="EO272"/>
      <c r="EP272"/>
      <c r="EQ272"/>
      <c r="ER272"/>
      <c r="ES272"/>
      <c r="ET272"/>
      <c r="EU272"/>
      <c r="EV272"/>
      <c r="EW272"/>
      <c r="EX272"/>
      <c r="EY272"/>
      <c r="EZ272"/>
      <c r="FA272"/>
      <c r="FB272"/>
      <c r="FC272"/>
      <c r="FD272"/>
      <c r="FE272"/>
      <c r="FF272"/>
      <c r="FG272"/>
      <c r="FH272"/>
      <c r="FI272"/>
      <c r="FJ272"/>
      <c r="FK272"/>
      <c r="FL272"/>
      <c r="FM272"/>
      <c r="FN272"/>
      <c r="FO272"/>
      <c r="FP272"/>
      <c r="FQ272"/>
      <c r="FR272"/>
      <c r="FS272"/>
      <c r="FT272"/>
      <c r="FU272"/>
      <c r="FV272"/>
      <c r="FW272"/>
      <c r="FX272"/>
      <c r="FY272"/>
      <c r="FZ272"/>
      <c r="GA272"/>
      <c r="GB272"/>
      <c r="GC272"/>
      <c r="GD272"/>
      <c r="GE272"/>
      <c r="GF272"/>
      <c r="GG272"/>
      <c r="GH272"/>
      <c r="GI272"/>
      <c r="GJ272"/>
      <c r="GK272"/>
      <c r="GL272"/>
      <c r="GM272"/>
      <c r="GN272"/>
      <c r="GO272"/>
      <c r="GP272"/>
      <c r="GQ272"/>
      <c r="GR272"/>
      <c r="GS272"/>
      <c r="GT272"/>
      <c r="GU272"/>
      <c r="GV272"/>
      <c r="GW272"/>
      <c r="GX272"/>
      <c r="GY272"/>
      <c r="GZ272"/>
      <c r="HA272"/>
      <c r="HB272"/>
      <c r="HC272"/>
      <c r="HD272"/>
      <c r="HE272"/>
      <c r="HF272"/>
      <c r="HG272"/>
      <c r="HH272"/>
      <c r="HI272"/>
      <c r="HJ272"/>
      <c r="HK272"/>
      <c r="HL272"/>
      <c r="HM272"/>
      <c r="HN272"/>
      <c r="HO272"/>
      <c r="HP272"/>
      <c r="HQ272"/>
      <c r="HR272"/>
      <c r="HS272"/>
      <c r="HT272"/>
      <c r="HU272"/>
      <c r="HV272"/>
      <c r="HW272"/>
      <c r="HX272"/>
      <c r="HY272"/>
      <c r="HZ272"/>
      <c r="IA272"/>
      <c r="IB272"/>
      <c r="IC272"/>
      <c r="ID272"/>
      <c r="IE272"/>
      <c r="IF272"/>
      <c r="IG272"/>
      <c r="IH272"/>
      <c r="II272"/>
      <c r="IJ272"/>
      <c r="IK272"/>
      <c r="IL272"/>
      <c r="IM272"/>
      <c r="IN272"/>
      <c r="IO272"/>
      <c r="IP272"/>
      <c r="IQ272"/>
      <c r="IR272"/>
      <c r="IS272"/>
      <c r="IT272"/>
      <c r="IU272"/>
      <c r="IV272"/>
    </row>
    <row r="273" spans="1:256" s="5" customFormat="1" ht="12.75" hidden="1" customHeight="1" outlineLevel="2">
      <c r="A273" s="9"/>
      <c r="B273" s="9"/>
      <c r="C273" s="26"/>
      <c r="D273" s="338"/>
      <c r="E273" s="88">
        <v>4</v>
      </c>
      <c r="F273" s="27"/>
      <c r="G273" s="213"/>
      <c r="H273" s="152"/>
      <c r="I273" s="152"/>
      <c r="J273" s="151"/>
      <c r="K273" s="70">
        <f>IF(A15taxstdlife="n/a","n/a",IF(K$3&gt;(A15taxstdlife+$E273),(Input!$J$55-Input!$J$89)-SUM($J273:J273),(Input!$J$55-Input!$J$89)/A15taxstdlife))</f>
        <v>7.300708026038283E-3</v>
      </c>
      <c r="L273" s="70">
        <f>IF(A15taxstdlife="n/a","n/a",IF(L$3&gt;(A15taxstdlife+$E273),(Input!$J$55-Input!$J$89)-SUM($J273:K273),(Input!$J$55-Input!$J$89)/A15taxstdlife))</f>
        <v>7.300708026038283E-3</v>
      </c>
      <c r="M273" s="70">
        <f>IF(A15taxstdlife="n/a","n/a",IF(M$3&gt;(A15taxstdlife+$E273),(Input!$J$55-Input!$J$89)-SUM($J273:L273),(Input!$J$55-Input!$J$89)/A15taxstdlife))</f>
        <v>7.300708026038283E-3</v>
      </c>
      <c r="N273" s="70">
        <f>IF(A15taxstdlife="n/a","n/a",IF(N$3&gt;(A15taxstdlife+$E273),(Input!$J$55-Input!$J$89)-SUM($J273:M273),(Input!$J$55-Input!$J$89)/A15taxstdlife))</f>
        <v>7.300708026038283E-3</v>
      </c>
      <c r="O273" s="70">
        <f>IF(A15taxstdlife="n/a","n/a",IF(O$3&gt;(A15taxstdlife+$E273),(Input!$J$55-Input!$J$89)-SUM($J273:N273),(Input!$J$55-Input!$J$89)/A15taxstdlife))</f>
        <v>7.300708026038283E-3</v>
      </c>
      <c r="P273" s="70">
        <f>IF(A15taxstdlife="n/a","n/a",IF(P$3&gt;(A15taxstdlife+$E273),(Input!$J$55-Input!$J$89)-SUM($J273:O273),(Input!$J$55-Input!$J$89)/A15taxstdlife))</f>
        <v>7.300708026038283E-3</v>
      </c>
      <c r="Q273" s="70">
        <f>IF(A15taxstdlife="n/a","n/a",IF(Q$3&gt;(A15taxstdlife+$E273),(Input!$J$55-Input!$J$89)-SUM($J273:P273),(Input!$J$55-Input!$J$89)/A15taxstdlife))</f>
        <v>7.300708026038283E-3</v>
      </c>
      <c r="R273" s="70"/>
      <c r="S273" s="105"/>
      <c r="T273" s="105"/>
      <c r="U273" s="105"/>
      <c r="V273" s="105"/>
      <c r="W273" s="105"/>
      <c r="X273" s="105"/>
      <c r="Y273" s="105"/>
      <c r="Z273" s="105"/>
      <c r="AA273" s="221"/>
      <c r="AB273" s="221"/>
      <c r="AC273" s="221"/>
      <c r="AD273" s="221"/>
      <c r="AE273" s="221"/>
      <c r="AF273" s="221"/>
      <c r="AG273" s="221"/>
      <c r="AH273" s="221"/>
      <c r="AI273" s="221"/>
      <c r="AJ273" s="221"/>
      <c r="AK273" s="221"/>
      <c r="AL273" s="221"/>
      <c r="AM273" s="221"/>
      <c r="AN273" s="221"/>
      <c r="AO273" s="221"/>
      <c r="AP273" s="221"/>
      <c r="AQ273" s="221"/>
      <c r="AR273" s="221"/>
      <c r="AS273" s="221"/>
      <c r="AT273" s="221"/>
      <c r="AU273" s="221"/>
      <c r="AV273" s="221"/>
      <c r="AW273" s="221"/>
      <c r="AX273" s="221"/>
      <c r="AY273" s="221"/>
      <c r="AZ273" s="221"/>
      <c r="BA273" s="221"/>
      <c r="BB273" s="221"/>
      <c r="BC273" s="221"/>
      <c r="BD273" s="221"/>
      <c r="BE273" s="221"/>
      <c r="BF273" s="221"/>
      <c r="BG273" s="221"/>
      <c r="BH273" s="221"/>
      <c r="BI273" s="221"/>
      <c r="BJ273" s="192"/>
      <c r="BK273" s="192"/>
      <c r="BL273" s="192"/>
      <c r="BM273" s="192"/>
      <c r="BN273" s="192"/>
      <c r="BO273" s="192"/>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c r="DY273"/>
      <c r="DZ273"/>
      <c r="EA273"/>
      <c r="EB273"/>
      <c r="EC273"/>
      <c r="ED273"/>
      <c r="EE273"/>
      <c r="EF273"/>
      <c r="EG273"/>
      <c r="EH273"/>
      <c r="EI273"/>
      <c r="EJ273"/>
      <c r="EK273"/>
      <c r="EL273"/>
      <c r="EM273"/>
      <c r="EN273"/>
      <c r="EO273"/>
      <c r="EP273"/>
      <c r="EQ273"/>
      <c r="ER273"/>
      <c r="ES273"/>
      <c r="ET273"/>
      <c r="EU273"/>
      <c r="EV273"/>
      <c r="EW273"/>
      <c r="EX273"/>
      <c r="EY273"/>
      <c r="EZ273"/>
      <c r="FA273"/>
      <c r="FB273"/>
      <c r="FC273"/>
      <c r="FD273"/>
      <c r="FE273"/>
      <c r="FF273"/>
      <c r="FG273"/>
      <c r="FH273"/>
      <c r="FI273"/>
      <c r="FJ273"/>
      <c r="FK273"/>
      <c r="FL273"/>
      <c r="FM273"/>
      <c r="FN273"/>
      <c r="FO273"/>
      <c r="FP273"/>
      <c r="FQ273"/>
      <c r="FR273"/>
      <c r="FS273"/>
      <c r="FT273"/>
      <c r="FU273"/>
      <c r="FV273"/>
      <c r="FW273"/>
      <c r="FX273"/>
      <c r="FY273"/>
      <c r="FZ273"/>
      <c r="GA273"/>
      <c r="GB273"/>
      <c r="GC273"/>
      <c r="GD273"/>
      <c r="GE273"/>
      <c r="GF273"/>
      <c r="GG273"/>
      <c r="GH273"/>
      <c r="GI273"/>
      <c r="GJ273"/>
      <c r="GK273"/>
      <c r="GL273"/>
      <c r="GM273"/>
      <c r="GN273"/>
      <c r="GO273"/>
      <c r="GP273"/>
      <c r="GQ273"/>
      <c r="GR273"/>
      <c r="GS273"/>
      <c r="GT273"/>
      <c r="GU273"/>
      <c r="GV273"/>
      <c r="GW273"/>
      <c r="GX273"/>
      <c r="GY273"/>
      <c r="GZ273"/>
      <c r="HA273"/>
      <c r="HB273"/>
      <c r="HC273"/>
      <c r="HD273"/>
      <c r="HE273"/>
      <c r="HF273"/>
      <c r="HG273"/>
      <c r="HH273"/>
      <c r="HI273"/>
      <c r="HJ273"/>
      <c r="HK273"/>
      <c r="HL273"/>
      <c r="HM273"/>
      <c r="HN273"/>
      <c r="HO273"/>
      <c r="HP273"/>
      <c r="HQ273"/>
      <c r="HR273"/>
      <c r="HS273"/>
      <c r="HT273"/>
      <c r="HU273"/>
      <c r="HV273"/>
      <c r="HW273"/>
      <c r="HX273"/>
      <c r="HY273"/>
      <c r="HZ273"/>
      <c r="IA273"/>
      <c r="IB273"/>
      <c r="IC273"/>
      <c r="ID273"/>
      <c r="IE273"/>
      <c r="IF273"/>
      <c r="IG273"/>
      <c r="IH273"/>
      <c r="II273"/>
      <c r="IJ273"/>
      <c r="IK273"/>
      <c r="IL273"/>
      <c r="IM273"/>
      <c r="IN273"/>
      <c r="IO273"/>
      <c r="IP273"/>
      <c r="IQ273"/>
      <c r="IR273"/>
      <c r="IS273"/>
      <c r="IT273"/>
      <c r="IU273"/>
      <c r="IV273"/>
    </row>
    <row r="274" spans="1:256" s="5" customFormat="1" ht="12.75" hidden="1" customHeight="1" outlineLevel="2">
      <c r="A274" s="9"/>
      <c r="B274" s="9"/>
      <c r="C274" s="26"/>
      <c r="D274" s="338"/>
      <c r="E274" s="88">
        <v>5</v>
      </c>
      <c r="F274" s="27"/>
      <c r="G274" s="213"/>
      <c r="H274" s="152"/>
      <c r="I274" s="152"/>
      <c r="J274" s="152"/>
      <c r="K274" s="151"/>
      <c r="L274" s="70">
        <f>IF(A15taxstdlife="n/a","n/a",IF(L$3&gt;(A15taxstdlife+$E274),(Input!$K$55-Input!$K$89)-SUM($K274:K274),(Input!$K$55-Input!$K$89)/A15taxstdlife))</f>
        <v>1.1260074895522101E-2</v>
      </c>
      <c r="M274" s="70">
        <f>IF(A15taxstdlife="n/a","n/a",IF(M$3&gt;(A15taxstdlife+$E274),(Input!$K$55-Input!$K$89)-SUM($K274:L274),(Input!$K$55-Input!$K$89)/A15taxstdlife))</f>
        <v>1.1260074895522101E-2</v>
      </c>
      <c r="N274" s="70">
        <f>IF(A15taxstdlife="n/a","n/a",IF(N$3&gt;(A15taxstdlife+$E274),(Input!$K$55-Input!$K$89)-SUM($K274:M274),(Input!$K$55-Input!$K$89)/A15taxstdlife))</f>
        <v>1.1260074895522101E-2</v>
      </c>
      <c r="O274" s="70">
        <f>IF(A15taxstdlife="n/a","n/a",IF(O$3&gt;(A15taxstdlife+$E274),(Input!$K$55-Input!$K$89)-SUM($K274:N274),(Input!$K$55-Input!$K$89)/A15taxstdlife))</f>
        <v>1.1260074895522101E-2</v>
      </c>
      <c r="P274" s="70">
        <f>IF(A15taxstdlife="n/a","n/a",IF(P$3&gt;(A15taxstdlife+$E274),(Input!$K$55-Input!$K$89)-SUM($K274:O274),(Input!$K$55-Input!$K$89)/A15taxstdlife))</f>
        <v>1.1260074895522101E-2</v>
      </c>
      <c r="Q274" s="70">
        <f>IF(A15taxstdlife="n/a","n/a",IF(Q$3&gt;(A15taxstdlife+$E274),(Input!$K$55-Input!$K$89)-SUM($K274:P274),(Input!$K$55-Input!$K$89)/A15taxstdlife))</f>
        <v>1.1260074895522101E-2</v>
      </c>
      <c r="R274" s="70"/>
      <c r="S274" s="105"/>
      <c r="T274" s="105"/>
      <c r="U274" s="105"/>
      <c r="V274" s="105"/>
      <c r="W274" s="105"/>
      <c r="X274" s="105"/>
      <c r="Y274" s="105"/>
      <c r="Z274" s="105"/>
      <c r="AA274" s="221"/>
      <c r="AB274" s="221"/>
      <c r="AC274" s="221"/>
      <c r="AD274" s="221"/>
      <c r="AE274" s="221"/>
      <c r="AF274" s="221"/>
      <c r="AG274" s="221"/>
      <c r="AH274" s="221"/>
      <c r="AI274" s="221"/>
      <c r="AJ274" s="221"/>
      <c r="AK274" s="221"/>
      <c r="AL274" s="221"/>
      <c r="AM274" s="221"/>
      <c r="AN274" s="221"/>
      <c r="AO274" s="221"/>
      <c r="AP274" s="221"/>
      <c r="AQ274" s="221"/>
      <c r="AR274" s="221"/>
      <c r="AS274" s="221"/>
      <c r="AT274" s="221"/>
      <c r="AU274" s="221"/>
      <c r="AV274" s="221"/>
      <c r="AW274" s="221"/>
      <c r="AX274" s="221"/>
      <c r="AY274" s="221"/>
      <c r="AZ274" s="221"/>
      <c r="BA274" s="221"/>
      <c r="BB274" s="221"/>
      <c r="BC274" s="221"/>
      <c r="BD274" s="221"/>
      <c r="BE274" s="221"/>
      <c r="BF274" s="221"/>
      <c r="BG274" s="221"/>
      <c r="BH274" s="221"/>
      <c r="BI274" s="221"/>
      <c r="BJ274" s="192"/>
      <c r="BK274" s="192"/>
      <c r="BL274" s="192"/>
      <c r="BM274" s="192"/>
      <c r="BN274" s="192"/>
      <c r="BO274" s="192"/>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c r="DY274"/>
      <c r="DZ274"/>
      <c r="EA274"/>
      <c r="EB274"/>
      <c r="EC274"/>
      <c r="ED274"/>
      <c r="EE274"/>
      <c r="EF274"/>
      <c r="EG274"/>
      <c r="EH274"/>
      <c r="EI274"/>
      <c r="EJ274"/>
      <c r="EK274"/>
      <c r="EL274"/>
      <c r="EM274"/>
      <c r="EN274"/>
      <c r="EO274"/>
      <c r="EP274"/>
      <c r="EQ274"/>
      <c r="ER274"/>
      <c r="ES274"/>
      <c r="ET274"/>
      <c r="EU274"/>
      <c r="EV274"/>
      <c r="EW274"/>
      <c r="EX274"/>
      <c r="EY274"/>
      <c r="EZ274"/>
      <c r="FA274"/>
      <c r="FB274"/>
      <c r="FC274"/>
      <c r="FD274"/>
      <c r="FE274"/>
      <c r="FF274"/>
      <c r="FG274"/>
      <c r="FH274"/>
      <c r="FI274"/>
      <c r="FJ274"/>
      <c r="FK274"/>
      <c r="FL274"/>
      <c r="FM274"/>
      <c r="FN274"/>
      <c r="FO274"/>
      <c r="FP274"/>
      <c r="FQ274"/>
      <c r="FR274"/>
      <c r="FS274"/>
      <c r="FT274"/>
      <c r="FU274"/>
      <c r="FV274"/>
      <c r="FW274"/>
      <c r="FX274"/>
      <c r="FY274"/>
      <c r="FZ274"/>
      <c r="GA274"/>
      <c r="GB274"/>
      <c r="GC274"/>
      <c r="GD274"/>
      <c r="GE274"/>
      <c r="GF274"/>
      <c r="GG274"/>
      <c r="GH274"/>
      <c r="GI274"/>
      <c r="GJ274"/>
      <c r="GK274"/>
      <c r="GL274"/>
      <c r="GM274"/>
      <c r="GN274"/>
      <c r="GO274"/>
      <c r="GP274"/>
      <c r="GQ274"/>
      <c r="GR274"/>
      <c r="GS274"/>
      <c r="GT274"/>
      <c r="GU274"/>
      <c r="GV274"/>
      <c r="GW274"/>
      <c r="GX274"/>
      <c r="GY274"/>
      <c r="GZ274"/>
      <c r="HA274"/>
      <c r="HB274"/>
      <c r="HC274"/>
      <c r="HD274"/>
      <c r="HE274"/>
      <c r="HF274"/>
      <c r="HG274"/>
      <c r="HH274"/>
      <c r="HI274"/>
      <c r="HJ274"/>
      <c r="HK274"/>
      <c r="HL274"/>
      <c r="HM274"/>
      <c r="HN274"/>
      <c r="HO274"/>
      <c r="HP274"/>
      <c r="HQ274"/>
      <c r="HR274"/>
      <c r="HS274"/>
      <c r="HT274"/>
      <c r="HU274"/>
      <c r="HV274"/>
      <c r="HW274"/>
      <c r="HX274"/>
      <c r="HY274"/>
      <c r="HZ274"/>
      <c r="IA274"/>
      <c r="IB274"/>
      <c r="IC274"/>
      <c r="ID274"/>
      <c r="IE274"/>
      <c r="IF274"/>
      <c r="IG274"/>
      <c r="IH274"/>
      <c r="II274"/>
      <c r="IJ274"/>
      <c r="IK274"/>
      <c r="IL274"/>
      <c r="IM274"/>
      <c r="IN274"/>
      <c r="IO274"/>
      <c r="IP274"/>
      <c r="IQ274"/>
      <c r="IR274"/>
      <c r="IS274"/>
      <c r="IT274"/>
      <c r="IU274"/>
      <c r="IV274"/>
    </row>
    <row r="275" spans="1:256" s="5" customFormat="1" ht="12.75" hidden="1" customHeight="1" outlineLevel="2">
      <c r="A275" s="9"/>
      <c r="B275" s="9"/>
      <c r="C275" s="26"/>
      <c r="D275" s="338"/>
      <c r="E275" s="88">
        <v>6</v>
      </c>
      <c r="F275" s="27"/>
      <c r="G275" s="213"/>
      <c r="H275" s="152"/>
      <c r="I275" s="152"/>
      <c r="J275" s="152"/>
      <c r="K275" s="152"/>
      <c r="L275" s="151"/>
      <c r="M275" s="70">
        <f>IF(A15taxstdlife="n/a","n/a",IF(M$3&gt;(A15taxstdlife+$E275),(Input!$L$55-Input!$L$89)-SUM($L275:L275),(Input!$L$55-Input!$L$89)/A15taxstdlife))</f>
        <v>1.2483916371047135E-2</v>
      </c>
      <c r="N275" s="70">
        <f>IF(A15taxstdlife="n/a","n/a",IF(N$3&gt;(A15taxstdlife+$E275),(Input!$L$55-Input!$L$89)-SUM($L275:M275),(Input!$L$55-Input!$L$89)/A15taxstdlife))</f>
        <v>1.2483916371047135E-2</v>
      </c>
      <c r="O275" s="70">
        <f>IF(A15taxstdlife="n/a","n/a",IF(O$3&gt;(A15taxstdlife+$E275),(Input!$L$55-Input!$L$89)-SUM($L275:N275),(Input!$L$55-Input!$L$89)/A15taxstdlife))</f>
        <v>1.2483916371047135E-2</v>
      </c>
      <c r="P275" s="70">
        <f>IF(A15taxstdlife="n/a","n/a",IF(P$3&gt;(A15taxstdlife+$E275),(Input!$L$55-Input!$L$89)-SUM($L275:O275),(Input!$L$55-Input!$L$89)/A15taxstdlife))</f>
        <v>1.2483916371047135E-2</v>
      </c>
      <c r="Q275" s="70">
        <f>IF(A15taxstdlife="n/a","n/a",IF(Q$3&gt;(A15taxstdlife+$E275),(Input!$L$55-Input!$L$89)-SUM($L275:P275),(Input!$L$55-Input!$L$89)/A15taxstdlife))</f>
        <v>1.2483916371047135E-2</v>
      </c>
      <c r="R275" s="70"/>
      <c r="S275" s="105"/>
      <c r="T275" s="105"/>
      <c r="U275" s="105"/>
      <c r="V275" s="105"/>
      <c r="W275" s="105"/>
      <c r="X275" s="105"/>
      <c r="Y275" s="105"/>
      <c r="Z275" s="105"/>
      <c r="AA275" s="221"/>
      <c r="AB275" s="221"/>
      <c r="AC275" s="221"/>
      <c r="AD275" s="221"/>
      <c r="AE275" s="221"/>
      <c r="AF275" s="221"/>
      <c r="AG275" s="221"/>
      <c r="AH275" s="221"/>
      <c r="AI275" s="221"/>
      <c r="AJ275" s="221"/>
      <c r="AK275" s="221"/>
      <c r="AL275" s="221"/>
      <c r="AM275" s="221"/>
      <c r="AN275" s="221"/>
      <c r="AO275" s="221"/>
      <c r="AP275" s="221"/>
      <c r="AQ275" s="221"/>
      <c r="AR275" s="221"/>
      <c r="AS275" s="221"/>
      <c r="AT275" s="221"/>
      <c r="AU275" s="221"/>
      <c r="AV275" s="221"/>
      <c r="AW275" s="221"/>
      <c r="AX275" s="221"/>
      <c r="AY275" s="221"/>
      <c r="AZ275" s="221"/>
      <c r="BA275" s="221"/>
      <c r="BB275" s="221"/>
      <c r="BC275" s="221"/>
      <c r="BD275" s="221"/>
      <c r="BE275" s="221"/>
      <c r="BF275" s="221"/>
      <c r="BG275" s="221"/>
      <c r="BH275" s="221"/>
      <c r="BI275" s="221"/>
      <c r="BJ275" s="192"/>
      <c r="BK275" s="192"/>
      <c r="BL275" s="192"/>
      <c r="BM275" s="192"/>
      <c r="BN275" s="192"/>
      <c r="BO275" s="192"/>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c r="DY275"/>
      <c r="DZ275"/>
      <c r="EA275"/>
      <c r="EB275"/>
      <c r="EC275"/>
      <c r="ED275"/>
      <c r="EE275"/>
      <c r="EF275"/>
      <c r="EG275"/>
      <c r="EH275"/>
      <c r="EI275"/>
      <c r="EJ275"/>
      <c r="EK275"/>
      <c r="EL275"/>
      <c r="EM275"/>
      <c r="EN275"/>
      <c r="EO275"/>
      <c r="EP275"/>
      <c r="EQ275"/>
      <c r="ER275"/>
      <c r="ES275"/>
      <c r="ET275"/>
      <c r="EU275"/>
      <c r="EV275"/>
      <c r="EW275"/>
      <c r="EX275"/>
      <c r="EY275"/>
      <c r="EZ275"/>
      <c r="FA275"/>
      <c r="FB275"/>
      <c r="FC275"/>
      <c r="FD275"/>
      <c r="FE275"/>
      <c r="FF275"/>
      <c r="FG275"/>
      <c r="FH275"/>
      <c r="FI275"/>
      <c r="FJ275"/>
      <c r="FK275"/>
      <c r="FL275"/>
      <c r="FM275"/>
      <c r="FN275"/>
      <c r="FO275"/>
      <c r="FP275"/>
      <c r="FQ275"/>
      <c r="FR275"/>
      <c r="FS275"/>
      <c r="FT275"/>
      <c r="FU275"/>
      <c r="FV275"/>
      <c r="FW275"/>
      <c r="FX275"/>
      <c r="FY275"/>
      <c r="FZ275"/>
      <c r="GA275"/>
      <c r="GB275"/>
      <c r="GC275"/>
      <c r="GD275"/>
      <c r="GE275"/>
      <c r="GF275"/>
      <c r="GG275"/>
      <c r="GH275"/>
      <c r="GI275"/>
      <c r="GJ275"/>
      <c r="GK275"/>
      <c r="GL275"/>
      <c r="GM275"/>
      <c r="GN275"/>
      <c r="GO275"/>
      <c r="GP275"/>
      <c r="GQ275"/>
      <c r="GR275"/>
      <c r="GS275"/>
      <c r="GT275"/>
      <c r="GU275"/>
      <c r="GV275"/>
      <c r="GW275"/>
      <c r="GX275"/>
      <c r="GY275"/>
      <c r="GZ275"/>
      <c r="HA275"/>
      <c r="HB275"/>
      <c r="HC275"/>
      <c r="HD275"/>
      <c r="HE275"/>
      <c r="HF275"/>
      <c r="HG275"/>
      <c r="HH275"/>
      <c r="HI275"/>
      <c r="HJ275"/>
      <c r="HK275"/>
      <c r="HL275"/>
      <c r="HM275"/>
      <c r="HN275"/>
      <c r="HO275"/>
      <c r="HP275"/>
      <c r="HQ275"/>
      <c r="HR275"/>
      <c r="HS275"/>
      <c r="HT275"/>
      <c r="HU275"/>
      <c r="HV275"/>
      <c r="HW275"/>
      <c r="HX275"/>
      <c r="HY275"/>
      <c r="HZ275"/>
      <c r="IA275"/>
      <c r="IB275"/>
      <c r="IC275"/>
      <c r="ID275"/>
      <c r="IE275"/>
      <c r="IF275"/>
      <c r="IG275"/>
      <c r="IH275"/>
      <c r="II275"/>
      <c r="IJ275"/>
      <c r="IK275"/>
      <c r="IL275"/>
      <c r="IM275"/>
      <c r="IN275"/>
      <c r="IO275"/>
      <c r="IP275"/>
      <c r="IQ275"/>
      <c r="IR275"/>
      <c r="IS275"/>
      <c r="IT275"/>
      <c r="IU275"/>
      <c r="IV275"/>
    </row>
    <row r="276" spans="1:256" s="5" customFormat="1" ht="12.75" hidden="1" customHeight="1" outlineLevel="2">
      <c r="A276" s="9"/>
      <c r="B276" s="9"/>
      <c r="C276" s="26"/>
      <c r="D276" s="338"/>
      <c r="E276" s="88">
        <v>7</v>
      </c>
      <c r="F276" s="27"/>
      <c r="G276" s="213"/>
      <c r="H276" s="152"/>
      <c r="I276" s="152"/>
      <c r="J276" s="152"/>
      <c r="K276" s="152"/>
      <c r="L276" s="152"/>
      <c r="M276" s="151"/>
      <c r="N276" s="70">
        <f>IF(A15taxstdlife="n/a","n/a",IF(N$3&gt;(A15taxstdlife+$E276),(Input!$M$55-Input!$M$89)-SUM($M276:M276),(Input!$M$55-Input!$M$89)/A15taxstdlife))</f>
        <v>0</v>
      </c>
      <c r="O276" s="70">
        <f>IF(A15taxstdlife="n/a","n/a",IF(O$3&gt;(A15taxstdlife+$E276),(Input!$M$55-Input!$M$89)-SUM($M276:N276),(Input!$M$55-Input!$M$89)/A15taxstdlife))</f>
        <v>0</v>
      </c>
      <c r="P276" s="70">
        <f>IF(A15taxstdlife="n/a","n/a",IF(P$3&gt;(A15taxstdlife+$E276),(Input!$M$55-Input!$M$89)-SUM($M276:O276),(Input!$M$55-Input!$M$89)/A15taxstdlife))</f>
        <v>0</v>
      </c>
      <c r="Q276" s="70">
        <f>IF(A15taxstdlife="n/a","n/a",IF(Q$3&gt;(A15taxstdlife+$E276),(Input!$M$55-Input!$M$89)-SUM($M276:P276),(Input!$M$55-Input!$M$89)/A15taxstdlife))</f>
        <v>0</v>
      </c>
      <c r="R276" s="70"/>
      <c r="S276" s="105"/>
      <c r="T276" s="105"/>
      <c r="U276" s="105"/>
      <c r="V276" s="105"/>
      <c r="W276" s="105"/>
      <c r="X276" s="105"/>
      <c r="Y276" s="105"/>
      <c r="Z276" s="105"/>
      <c r="AA276" s="221"/>
      <c r="AB276" s="221"/>
      <c r="AC276" s="221"/>
      <c r="AD276" s="221"/>
      <c r="AE276" s="221"/>
      <c r="AF276" s="221"/>
      <c r="AG276" s="221"/>
      <c r="AH276" s="221"/>
      <c r="AI276" s="221"/>
      <c r="AJ276" s="221"/>
      <c r="AK276" s="221"/>
      <c r="AL276" s="221"/>
      <c r="AM276" s="221"/>
      <c r="AN276" s="221"/>
      <c r="AO276" s="221"/>
      <c r="AP276" s="221"/>
      <c r="AQ276" s="221"/>
      <c r="AR276" s="221"/>
      <c r="AS276" s="221"/>
      <c r="AT276" s="221"/>
      <c r="AU276" s="221"/>
      <c r="AV276" s="221"/>
      <c r="AW276" s="221"/>
      <c r="AX276" s="221"/>
      <c r="AY276" s="221"/>
      <c r="AZ276" s="221"/>
      <c r="BA276" s="221"/>
      <c r="BB276" s="221"/>
      <c r="BC276" s="221"/>
      <c r="BD276" s="221"/>
      <c r="BE276" s="221"/>
      <c r="BF276" s="221"/>
      <c r="BG276" s="221"/>
      <c r="BH276" s="221"/>
      <c r="BI276" s="221"/>
      <c r="BJ276" s="192"/>
      <c r="BK276" s="192"/>
      <c r="BL276" s="192"/>
      <c r="BM276" s="192"/>
      <c r="BN276" s="192"/>
      <c r="BO276" s="192"/>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c r="DY276"/>
      <c r="DZ276"/>
      <c r="EA276"/>
      <c r="EB276"/>
      <c r="EC276"/>
      <c r="ED276"/>
      <c r="EE276"/>
      <c r="EF276"/>
      <c r="EG276"/>
      <c r="EH276"/>
      <c r="EI276"/>
      <c r="EJ276"/>
      <c r="EK276"/>
      <c r="EL276"/>
      <c r="EM276"/>
      <c r="EN276"/>
      <c r="EO276"/>
      <c r="EP276"/>
      <c r="EQ276"/>
      <c r="ER276"/>
      <c r="ES276"/>
      <c r="ET276"/>
      <c r="EU276"/>
      <c r="EV276"/>
      <c r="EW276"/>
      <c r="EX276"/>
      <c r="EY276"/>
      <c r="EZ276"/>
      <c r="FA276"/>
      <c r="FB276"/>
      <c r="FC276"/>
      <c r="FD276"/>
      <c r="FE276"/>
      <c r="FF276"/>
      <c r="FG276"/>
      <c r="FH276"/>
      <c r="FI276"/>
      <c r="FJ276"/>
      <c r="FK276"/>
      <c r="FL276"/>
      <c r="FM276"/>
      <c r="FN276"/>
      <c r="FO276"/>
      <c r="FP276"/>
      <c r="FQ276"/>
      <c r="FR276"/>
      <c r="FS276"/>
      <c r="FT276"/>
      <c r="FU276"/>
      <c r="FV276"/>
      <c r="FW276"/>
      <c r="FX276"/>
      <c r="FY276"/>
      <c r="FZ276"/>
      <c r="GA276"/>
      <c r="GB276"/>
      <c r="GC276"/>
      <c r="GD276"/>
      <c r="GE276"/>
      <c r="GF276"/>
      <c r="GG276"/>
      <c r="GH276"/>
      <c r="GI276"/>
      <c r="GJ276"/>
      <c r="GK276"/>
      <c r="GL276"/>
      <c r="GM276"/>
      <c r="GN276"/>
      <c r="GO276"/>
      <c r="GP276"/>
      <c r="GQ276"/>
      <c r="GR276"/>
      <c r="GS276"/>
      <c r="GT276"/>
      <c r="GU276"/>
      <c r="GV276"/>
      <c r="GW276"/>
      <c r="GX276"/>
      <c r="GY276"/>
      <c r="GZ276"/>
      <c r="HA276"/>
      <c r="HB276"/>
      <c r="HC276"/>
      <c r="HD276"/>
      <c r="HE276"/>
      <c r="HF276"/>
      <c r="HG276"/>
      <c r="HH276"/>
      <c r="HI276"/>
      <c r="HJ276"/>
      <c r="HK276"/>
      <c r="HL276"/>
      <c r="HM276"/>
      <c r="HN276"/>
      <c r="HO276"/>
      <c r="HP276"/>
      <c r="HQ276"/>
      <c r="HR276"/>
      <c r="HS276"/>
      <c r="HT276"/>
      <c r="HU276"/>
      <c r="HV276"/>
      <c r="HW276"/>
      <c r="HX276"/>
      <c r="HY276"/>
      <c r="HZ276"/>
      <c r="IA276"/>
      <c r="IB276"/>
      <c r="IC276"/>
      <c r="ID276"/>
      <c r="IE276"/>
      <c r="IF276"/>
      <c r="IG276"/>
      <c r="IH276"/>
      <c r="II276"/>
      <c r="IJ276"/>
      <c r="IK276"/>
      <c r="IL276"/>
      <c r="IM276"/>
      <c r="IN276"/>
      <c r="IO276"/>
      <c r="IP276"/>
      <c r="IQ276"/>
      <c r="IR276"/>
      <c r="IS276"/>
      <c r="IT276"/>
      <c r="IU276"/>
      <c r="IV276"/>
    </row>
    <row r="277" spans="1:256" s="5" customFormat="1" ht="12.75" hidden="1" customHeight="1" outlineLevel="2">
      <c r="A277" s="9"/>
      <c r="B277" s="9"/>
      <c r="C277" s="26"/>
      <c r="D277" s="338"/>
      <c r="E277" s="88">
        <v>8</v>
      </c>
      <c r="F277" s="27"/>
      <c r="G277" s="213"/>
      <c r="H277" s="152"/>
      <c r="I277" s="152"/>
      <c r="J277" s="152"/>
      <c r="K277" s="152"/>
      <c r="L277" s="152"/>
      <c r="M277" s="152"/>
      <c r="N277" s="151"/>
      <c r="O277" s="70">
        <f>IF(A15taxstdlife="n/a","n/a",IF(O$3&gt;(A15taxstdlife+$E277),(Input!$N$55-Input!$N$89)-SUM($N277:N277),(Input!$N$55-Input!$N$89)/A15taxstdlife))</f>
        <v>0</v>
      </c>
      <c r="P277" s="70">
        <f>IF(A15taxstdlife="n/a","n/a",IF(P$3&gt;(A15taxstdlife+$E277),(Input!$N$55-Input!$N$89)-SUM($N277:O277),(Input!$N$55-Input!$N$89)/A15taxstdlife))</f>
        <v>0</v>
      </c>
      <c r="Q277" s="70">
        <f>IF(A15taxstdlife="n/a","n/a",IF(Q$3&gt;(A15taxstdlife+$E277),(Input!$N$55-Input!$N$89)-SUM($N277:P277),(Input!$N$55-Input!$N$89)/A15taxstdlife))</f>
        <v>0</v>
      </c>
      <c r="R277" s="70"/>
      <c r="S277" s="105"/>
      <c r="T277" s="105"/>
      <c r="U277" s="105"/>
      <c r="V277" s="105"/>
      <c r="W277" s="105"/>
      <c r="X277" s="105"/>
      <c r="Y277" s="105"/>
      <c r="Z277" s="105"/>
      <c r="AA277" s="221"/>
      <c r="AB277" s="221"/>
      <c r="AC277" s="221"/>
      <c r="AD277" s="221"/>
      <c r="AE277" s="221"/>
      <c r="AF277" s="221"/>
      <c r="AG277" s="221"/>
      <c r="AH277" s="221"/>
      <c r="AI277" s="221"/>
      <c r="AJ277" s="221"/>
      <c r="AK277" s="221"/>
      <c r="AL277" s="221"/>
      <c r="AM277" s="221"/>
      <c r="AN277" s="221"/>
      <c r="AO277" s="221"/>
      <c r="AP277" s="221"/>
      <c r="AQ277" s="221"/>
      <c r="AR277" s="221"/>
      <c r="AS277" s="221"/>
      <c r="AT277" s="221"/>
      <c r="AU277" s="221"/>
      <c r="AV277" s="221"/>
      <c r="AW277" s="221"/>
      <c r="AX277" s="221"/>
      <c r="AY277" s="221"/>
      <c r="AZ277" s="221"/>
      <c r="BA277" s="221"/>
      <c r="BB277" s="221"/>
      <c r="BC277" s="221"/>
      <c r="BD277" s="221"/>
      <c r="BE277" s="221"/>
      <c r="BF277" s="221"/>
      <c r="BG277" s="221"/>
      <c r="BH277" s="221"/>
      <c r="BI277" s="221"/>
      <c r="BJ277" s="192"/>
      <c r="BK277" s="192"/>
      <c r="BL277" s="192"/>
      <c r="BM277" s="192"/>
      <c r="BN277" s="192"/>
      <c r="BO277" s="192"/>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c r="DY277"/>
      <c r="DZ277"/>
      <c r="EA277"/>
      <c r="EB277"/>
      <c r="EC277"/>
      <c r="ED277"/>
      <c r="EE277"/>
      <c r="EF277"/>
      <c r="EG277"/>
      <c r="EH277"/>
      <c r="EI277"/>
      <c r="EJ277"/>
      <c r="EK277"/>
      <c r="EL277"/>
      <c r="EM277"/>
      <c r="EN277"/>
      <c r="EO277"/>
      <c r="EP277"/>
      <c r="EQ277"/>
      <c r="ER277"/>
      <c r="ES277"/>
      <c r="ET277"/>
      <c r="EU277"/>
      <c r="EV277"/>
      <c r="EW277"/>
      <c r="EX277"/>
      <c r="EY277"/>
      <c r="EZ277"/>
      <c r="FA277"/>
      <c r="FB277"/>
      <c r="FC277"/>
      <c r="FD277"/>
      <c r="FE277"/>
      <c r="FF277"/>
      <c r="FG277"/>
      <c r="FH277"/>
      <c r="FI277"/>
      <c r="FJ277"/>
      <c r="FK277"/>
      <c r="FL277"/>
      <c r="FM277"/>
      <c r="FN277"/>
      <c r="FO277"/>
      <c r="FP277"/>
      <c r="FQ277"/>
      <c r="FR277"/>
      <c r="FS277"/>
      <c r="FT277"/>
      <c r="FU277"/>
      <c r="FV277"/>
      <c r="FW277"/>
      <c r="FX277"/>
      <c r="FY277"/>
      <c r="FZ277"/>
      <c r="GA277"/>
      <c r="GB277"/>
      <c r="GC277"/>
      <c r="GD277"/>
      <c r="GE277"/>
      <c r="GF277"/>
      <c r="GG277"/>
      <c r="GH277"/>
      <c r="GI277"/>
      <c r="GJ277"/>
      <c r="GK277"/>
      <c r="GL277"/>
      <c r="GM277"/>
      <c r="GN277"/>
      <c r="GO277"/>
      <c r="GP277"/>
      <c r="GQ277"/>
      <c r="GR277"/>
      <c r="GS277"/>
      <c r="GT277"/>
      <c r="GU277"/>
      <c r="GV277"/>
      <c r="GW277"/>
      <c r="GX277"/>
      <c r="GY277"/>
      <c r="GZ277"/>
      <c r="HA277"/>
      <c r="HB277"/>
      <c r="HC277"/>
      <c r="HD277"/>
      <c r="HE277"/>
      <c r="HF277"/>
      <c r="HG277"/>
      <c r="HH277"/>
      <c r="HI277"/>
      <c r="HJ277"/>
      <c r="HK277"/>
      <c r="HL277"/>
      <c r="HM277"/>
      <c r="HN277"/>
      <c r="HO277"/>
      <c r="HP277"/>
      <c r="HQ277"/>
      <c r="HR277"/>
      <c r="HS277"/>
      <c r="HT277"/>
      <c r="HU277"/>
      <c r="HV277"/>
      <c r="HW277"/>
      <c r="HX277"/>
      <c r="HY277"/>
      <c r="HZ277"/>
      <c r="IA277"/>
      <c r="IB277"/>
      <c r="IC277"/>
      <c r="ID277"/>
      <c r="IE277"/>
      <c r="IF277"/>
      <c r="IG277"/>
      <c r="IH277"/>
      <c r="II277"/>
      <c r="IJ277"/>
      <c r="IK277"/>
      <c r="IL277"/>
      <c r="IM277"/>
      <c r="IN277"/>
      <c r="IO277"/>
      <c r="IP277"/>
      <c r="IQ277"/>
      <c r="IR277"/>
      <c r="IS277"/>
      <c r="IT277"/>
      <c r="IU277"/>
      <c r="IV277"/>
    </row>
    <row r="278" spans="1:256" s="5" customFormat="1" ht="12.75" hidden="1" customHeight="1" outlineLevel="2">
      <c r="A278" s="9"/>
      <c r="B278" s="9"/>
      <c r="C278" s="26"/>
      <c r="D278" s="338"/>
      <c r="E278" s="88">
        <v>9</v>
      </c>
      <c r="F278" s="27"/>
      <c r="G278" s="213"/>
      <c r="H278" s="152"/>
      <c r="I278" s="152"/>
      <c r="J278" s="152"/>
      <c r="K278" s="152"/>
      <c r="L278" s="152"/>
      <c r="M278" s="152"/>
      <c r="N278" s="152"/>
      <c r="O278" s="151"/>
      <c r="P278" s="70">
        <f>IF(A15taxstdlife="n/a","n/a",IF(P$3&gt;(A15taxstdlife+$E278),(Input!$O$55-Input!$O$89)-SUM($O278:O278),(Input!$O$55-Input!$O$89)/A15taxstdlife))</f>
        <v>0</v>
      </c>
      <c r="Q278" s="70">
        <f>IF(A15taxstdlife="n/a","n/a",IF(Q$3&gt;(A15taxstdlife+$E278),(Input!$O$55-Input!$O$89)-SUM($O278:P278),(Input!$O$55-Input!$O$89)/A15taxstdlife))</f>
        <v>0</v>
      </c>
      <c r="R278" s="70"/>
      <c r="S278" s="105"/>
      <c r="T278" s="105"/>
      <c r="U278" s="105"/>
      <c r="V278" s="105"/>
      <c r="W278" s="105"/>
      <c r="X278" s="105"/>
      <c r="Y278" s="105"/>
      <c r="Z278" s="105"/>
      <c r="AA278" s="221"/>
      <c r="AB278" s="221"/>
      <c r="AC278" s="221"/>
      <c r="AD278" s="221"/>
      <c r="AE278" s="221"/>
      <c r="AF278" s="221"/>
      <c r="AG278" s="221"/>
      <c r="AH278" s="221"/>
      <c r="AI278" s="221"/>
      <c r="AJ278" s="221"/>
      <c r="AK278" s="221"/>
      <c r="AL278" s="221"/>
      <c r="AM278" s="221"/>
      <c r="AN278" s="221"/>
      <c r="AO278" s="221"/>
      <c r="AP278" s="221"/>
      <c r="AQ278" s="221"/>
      <c r="AR278" s="221"/>
      <c r="AS278" s="221"/>
      <c r="AT278" s="221"/>
      <c r="AU278" s="221"/>
      <c r="AV278" s="221"/>
      <c r="AW278" s="221"/>
      <c r="AX278" s="221"/>
      <c r="AY278" s="221"/>
      <c r="AZ278" s="221"/>
      <c r="BA278" s="221"/>
      <c r="BB278" s="221"/>
      <c r="BC278" s="221"/>
      <c r="BD278" s="221"/>
      <c r="BE278" s="221"/>
      <c r="BF278" s="221"/>
      <c r="BG278" s="221"/>
      <c r="BH278" s="221"/>
      <c r="BI278" s="221"/>
      <c r="BJ278" s="192"/>
      <c r="BK278" s="192"/>
      <c r="BL278" s="192"/>
      <c r="BM278" s="192"/>
      <c r="BN278" s="192"/>
      <c r="BO278" s="192"/>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c r="DY278"/>
      <c r="DZ278"/>
      <c r="EA278"/>
      <c r="EB278"/>
      <c r="EC278"/>
      <c r="ED278"/>
      <c r="EE278"/>
      <c r="EF278"/>
      <c r="EG278"/>
      <c r="EH278"/>
      <c r="EI278"/>
      <c r="EJ278"/>
      <c r="EK278"/>
      <c r="EL278"/>
      <c r="EM278"/>
      <c r="EN278"/>
      <c r="EO278"/>
      <c r="EP278"/>
      <c r="EQ278"/>
      <c r="ER278"/>
      <c r="ES278"/>
      <c r="ET278"/>
      <c r="EU278"/>
      <c r="EV278"/>
      <c r="EW278"/>
      <c r="EX278"/>
      <c r="EY278"/>
      <c r="EZ278"/>
      <c r="FA278"/>
      <c r="FB278"/>
      <c r="FC278"/>
      <c r="FD278"/>
      <c r="FE278"/>
      <c r="FF278"/>
      <c r="FG278"/>
      <c r="FH278"/>
      <c r="FI278"/>
      <c r="FJ278"/>
      <c r="FK278"/>
      <c r="FL278"/>
      <c r="FM278"/>
      <c r="FN278"/>
      <c r="FO278"/>
      <c r="FP278"/>
      <c r="FQ278"/>
      <c r="FR278"/>
      <c r="FS278"/>
      <c r="FT278"/>
      <c r="FU278"/>
      <c r="FV278"/>
      <c r="FW278"/>
      <c r="FX278"/>
      <c r="FY278"/>
      <c r="FZ278"/>
      <c r="GA278"/>
      <c r="GB278"/>
      <c r="GC278"/>
      <c r="GD278"/>
      <c r="GE278"/>
      <c r="GF278"/>
      <c r="GG278"/>
      <c r="GH278"/>
      <c r="GI278"/>
      <c r="GJ278"/>
      <c r="GK278"/>
      <c r="GL278"/>
      <c r="GM278"/>
      <c r="GN278"/>
      <c r="GO278"/>
      <c r="GP278"/>
      <c r="GQ278"/>
      <c r="GR278"/>
      <c r="GS278"/>
      <c r="GT278"/>
      <c r="GU278"/>
      <c r="GV278"/>
      <c r="GW278"/>
      <c r="GX278"/>
      <c r="GY278"/>
      <c r="GZ278"/>
      <c r="HA278"/>
      <c r="HB278"/>
      <c r="HC278"/>
      <c r="HD278"/>
      <c r="HE278"/>
      <c r="HF278"/>
      <c r="HG278"/>
      <c r="HH278"/>
      <c r="HI278"/>
      <c r="HJ278"/>
      <c r="HK278"/>
      <c r="HL278"/>
      <c r="HM278"/>
      <c r="HN278"/>
      <c r="HO278"/>
      <c r="HP278"/>
      <c r="HQ278"/>
      <c r="HR278"/>
      <c r="HS278"/>
      <c r="HT278"/>
      <c r="HU278"/>
      <c r="HV278"/>
      <c r="HW278"/>
      <c r="HX278"/>
      <c r="HY278"/>
      <c r="HZ278"/>
      <c r="IA278"/>
      <c r="IB278"/>
      <c r="IC278"/>
      <c r="ID278"/>
      <c r="IE278"/>
      <c r="IF278"/>
      <c r="IG278"/>
      <c r="IH278"/>
      <c r="II278"/>
      <c r="IJ278"/>
      <c r="IK278"/>
      <c r="IL278"/>
      <c r="IM278"/>
      <c r="IN278"/>
      <c r="IO278"/>
      <c r="IP278"/>
      <c r="IQ278"/>
      <c r="IR278"/>
      <c r="IS278"/>
      <c r="IT278"/>
      <c r="IU278"/>
      <c r="IV278"/>
    </row>
    <row r="279" spans="1:256" s="5" customFormat="1" ht="12.75" hidden="1" customHeight="1" outlineLevel="2">
      <c r="A279" s="9"/>
      <c r="B279" s="9"/>
      <c r="C279" s="26"/>
      <c r="D279" s="338"/>
      <c r="E279" s="88">
        <v>10</v>
      </c>
      <c r="F279" s="27"/>
      <c r="G279" s="213"/>
      <c r="H279" s="152"/>
      <c r="I279" s="152"/>
      <c r="J279" s="152"/>
      <c r="K279" s="152"/>
      <c r="L279" s="152"/>
      <c r="M279" s="152"/>
      <c r="N279" s="152"/>
      <c r="O279" s="152"/>
      <c r="P279" s="151"/>
      <c r="Q279" s="70">
        <f>IF(A15taxstdlife="n/a","n/a",IF(Q$3&gt;(A15taxstdlife+$E279),(Input!$P$55-Input!$P$89)-SUM($P279:P279),(Input!$P$55-Input!$P$89)/A15taxstdlife))</f>
        <v>0</v>
      </c>
      <c r="R279" s="70"/>
      <c r="S279" s="105"/>
      <c r="T279" s="105"/>
      <c r="U279" s="105"/>
      <c r="V279" s="105"/>
      <c r="W279" s="105"/>
      <c r="X279" s="105"/>
      <c r="Y279" s="105"/>
      <c r="Z279" s="105"/>
      <c r="AA279" s="221"/>
      <c r="AB279" s="221"/>
      <c r="AC279" s="221"/>
      <c r="AD279" s="221"/>
      <c r="AE279" s="221"/>
      <c r="AF279" s="221"/>
      <c r="AG279" s="221"/>
      <c r="AH279" s="221"/>
      <c r="AI279" s="221"/>
      <c r="AJ279" s="221"/>
      <c r="AK279" s="221"/>
      <c r="AL279" s="221"/>
      <c r="AM279" s="221"/>
      <c r="AN279" s="221"/>
      <c r="AO279" s="221"/>
      <c r="AP279" s="221"/>
      <c r="AQ279" s="221"/>
      <c r="AR279" s="221"/>
      <c r="AS279" s="221"/>
      <c r="AT279" s="221"/>
      <c r="AU279" s="221"/>
      <c r="AV279" s="221"/>
      <c r="AW279" s="221"/>
      <c r="AX279" s="221"/>
      <c r="AY279" s="221"/>
      <c r="AZ279" s="221"/>
      <c r="BA279" s="221"/>
      <c r="BB279" s="221"/>
      <c r="BC279" s="221"/>
      <c r="BD279" s="221"/>
      <c r="BE279" s="221"/>
      <c r="BF279" s="221"/>
      <c r="BG279" s="221"/>
      <c r="BH279" s="221"/>
      <c r="BI279" s="221"/>
      <c r="BJ279" s="192"/>
      <c r="BK279" s="192"/>
      <c r="BL279" s="192"/>
      <c r="BM279" s="192"/>
      <c r="BN279" s="192"/>
      <c r="BO279" s="192"/>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c r="DY279"/>
      <c r="DZ279"/>
      <c r="EA279"/>
      <c r="EB279"/>
      <c r="EC279"/>
      <c r="ED279"/>
      <c r="EE279"/>
      <c r="EF279"/>
      <c r="EG279"/>
      <c r="EH279"/>
      <c r="EI279"/>
      <c r="EJ279"/>
      <c r="EK279"/>
      <c r="EL279"/>
      <c r="EM279"/>
      <c r="EN279"/>
      <c r="EO279"/>
      <c r="EP279"/>
      <c r="EQ279"/>
      <c r="ER279"/>
      <c r="ES279"/>
      <c r="ET279"/>
      <c r="EU279"/>
      <c r="EV279"/>
      <c r="EW279"/>
      <c r="EX279"/>
      <c r="EY279"/>
      <c r="EZ279"/>
      <c r="FA279"/>
      <c r="FB279"/>
      <c r="FC279"/>
      <c r="FD279"/>
      <c r="FE279"/>
      <c r="FF279"/>
      <c r="FG279"/>
      <c r="FH279"/>
      <c r="FI279"/>
      <c r="FJ279"/>
      <c r="FK279"/>
      <c r="FL279"/>
      <c r="FM279"/>
      <c r="FN279"/>
      <c r="FO279"/>
      <c r="FP279"/>
      <c r="FQ279"/>
      <c r="FR279"/>
      <c r="FS279"/>
      <c r="FT279"/>
      <c r="FU279"/>
      <c r="FV279"/>
      <c r="FW279"/>
      <c r="FX279"/>
      <c r="FY279"/>
      <c r="FZ279"/>
      <c r="GA279"/>
      <c r="GB279"/>
      <c r="GC279"/>
      <c r="GD279"/>
      <c r="GE279"/>
      <c r="GF279"/>
      <c r="GG279"/>
      <c r="GH279"/>
      <c r="GI279"/>
      <c r="GJ279"/>
      <c r="GK279"/>
      <c r="GL279"/>
      <c r="GM279"/>
      <c r="GN279"/>
      <c r="GO279"/>
      <c r="GP279"/>
      <c r="GQ279"/>
      <c r="GR279"/>
      <c r="GS279"/>
      <c r="GT279"/>
      <c r="GU279"/>
      <c r="GV279"/>
      <c r="GW279"/>
      <c r="GX279"/>
      <c r="GY279"/>
      <c r="GZ279"/>
      <c r="HA279"/>
      <c r="HB279"/>
      <c r="HC279"/>
      <c r="HD279"/>
      <c r="HE279"/>
      <c r="HF279"/>
      <c r="HG279"/>
      <c r="HH279"/>
      <c r="HI279"/>
      <c r="HJ279"/>
      <c r="HK279"/>
      <c r="HL279"/>
      <c r="HM279"/>
      <c r="HN279"/>
      <c r="HO279"/>
      <c r="HP279"/>
      <c r="HQ279"/>
      <c r="HR279"/>
      <c r="HS279"/>
      <c r="HT279"/>
      <c r="HU279"/>
      <c r="HV279"/>
      <c r="HW279"/>
      <c r="HX279"/>
      <c r="HY279"/>
      <c r="HZ279"/>
      <c r="IA279"/>
      <c r="IB279"/>
      <c r="IC279"/>
      <c r="ID279"/>
      <c r="IE279"/>
      <c r="IF279"/>
      <c r="IG279"/>
      <c r="IH279"/>
      <c r="II279"/>
      <c r="IJ279"/>
      <c r="IK279"/>
      <c r="IL279"/>
      <c r="IM279"/>
      <c r="IN279"/>
      <c r="IO279"/>
      <c r="IP279"/>
      <c r="IQ279"/>
      <c r="IR279"/>
      <c r="IS279"/>
      <c r="IT279"/>
      <c r="IU279"/>
      <c r="IV279"/>
    </row>
    <row r="280" spans="1:256" s="5" customFormat="1" ht="12.75" hidden="1" customHeight="1" outlineLevel="2">
      <c r="A280" s="9"/>
      <c r="B280" s="9"/>
      <c r="C280" s="26"/>
      <c r="D280" s="338"/>
      <c r="E280" s="89">
        <v>11</v>
      </c>
      <c r="F280" s="27"/>
      <c r="G280" s="213"/>
      <c r="H280" s="152"/>
      <c r="I280" s="152"/>
      <c r="J280" s="152"/>
      <c r="K280" s="152"/>
      <c r="L280" s="152"/>
      <c r="M280" s="152"/>
      <c r="N280" s="152"/>
      <c r="O280" s="152"/>
      <c r="P280" s="194"/>
      <c r="Q280" s="151"/>
      <c r="R280" s="70"/>
      <c r="S280" s="105"/>
      <c r="T280" s="105"/>
      <c r="U280" s="105"/>
      <c r="V280" s="105"/>
      <c r="W280" s="105"/>
      <c r="X280" s="105"/>
      <c r="Y280" s="105"/>
      <c r="Z280" s="105"/>
      <c r="AA280" s="221"/>
      <c r="AB280" s="221"/>
      <c r="AC280" s="221"/>
      <c r="AD280" s="221"/>
      <c r="AE280" s="221"/>
      <c r="AF280" s="221"/>
      <c r="AG280" s="221"/>
      <c r="AH280" s="221"/>
      <c r="AI280" s="221"/>
      <c r="AJ280" s="221"/>
      <c r="AK280" s="221"/>
      <c r="AL280" s="221"/>
      <c r="AM280" s="221"/>
      <c r="AN280" s="221"/>
      <c r="AO280" s="221"/>
      <c r="AP280" s="221"/>
      <c r="AQ280" s="221"/>
      <c r="AR280" s="221"/>
      <c r="AS280" s="221"/>
      <c r="AT280" s="221"/>
      <c r="AU280" s="221"/>
      <c r="AV280" s="221"/>
      <c r="AW280" s="221"/>
      <c r="AX280" s="221"/>
      <c r="AY280" s="221"/>
      <c r="AZ280" s="221"/>
      <c r="BA280" s="221"/>
      <c r="BB280" s="221"/>
      <c r="BC280" s="221"/>
      <c r="BD280" s="221"/>
      <c r="BE280" s="221"/>
      <c r="BF280" s="221"/>
      <c r="BG280" s="221"/>
      <c r="BH280" s="221"/>
      <c r="BI280" s="221"/>
      <c r="BJ280" s="192"/>
      <c r="BK280" s="192"/>
      <c r="BL280" s="192"/>
      <c r="BM280" s="192"/>
      <c r="BN280" s="192"/>
      <c r="BO280" s="192"/>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c r="DY280"/>
      <c r="DZ280"/>
      <c r="EA280"/>
      <c r="EB280"/>
      <c r="EC280"/>
      <c r="ED280"/>
      <c r="EE280"/>
      <c r="EF280"/>
      <c r="EG280"/>
      <c r="EH280"/>
      <c r="EI280"/>
      <c r="EJ280"/>
      <c r="EK280"/>
      <c r="EL280"/>
      <c r="EM280"/>
      <c r="EN280"/>
      <c r="EO280"/>
      <c r="EP280"/>
      <c r="EQ280"/>
      <c r="ER280"/>
      <c r="ES280"/>
      <c r="ET280"/>
      <c r="EU280"/>
      <c r="EV280"/>
      <c r="EW280"/>
      <c r="EX280"/>
      <c r="EY280"/>
      <c r="EZ280"/>
      <c r="FA280"/>
      <c r="FB280"/>
      <c r="FC280"/>
      <c r="FD280"/>
      <c r="FE280"/>
      <c r="FF280"/>
      <c r="FG280"/>
      <c r="FH280"/>
      <c r="FI280"/>
      <c r="FJ280"/>
      <c r="FK280"/>
      <c r="FL280"/>
      <c r="FM280"/>
      <c r="FN280"/>
      <c r="FO280"/>
      <c r="FP280"/>
      <c r="FQ280"/>
      <c r="FR280"/>
      <c r="FS280"/>
      <c r="FT280"/>
      <c r="FU280"/>
      <c r="FV280"/>
      <c r="FW280"/>
      <c r="FX280"/>
      <c r="FY280"/>
      <c r="FZ280"/>
      <c r="GA280"/>
      <c r="GB280"/>
      <c r="GC280"/>
      <c r="GD280"/>
      <c r="GE280"/>
      <c r="GF280"/>
      <c r="GG280"/>
      <c r="GH280"/>
      <c r="GI280"/>
      <c r="GJ280"/>
      <c r="GK280"/>
      <c r="GL280"/>
      <c r="GM280"/>
      <c r="GN280"/>
      <c r="GO280"/>
      <c r="GP280"/>
      <c r="GQ280"/>
      <c r="GR280"/>
      <c r="GS280"/>
      <c r="GT280"/>
      <c r="GU280"/>
      <c r="GV280"/>
      <c r="GW280"/>
      <c r="GX280"/>
      <c r="GY280"/>
      <c r="GZ280"/>
      <c r="HA280"/>
      <c r="HB280"/>
      <c r="HC280"/>
      <c r="HD280"/>
      <c r="HE280"/>
      <c r="HF280"/>
      <c r="HG280"/>
      <c r="HH280"/>
      <c r="HI280"/>
      <c r="HJ280"/>
      <c r="HK280"/>
      <c r="HL280"/>
      <c r="HM280"/>
      <c r="HN280"/>
      <c r="HO280"/>
      <c r="HP280"/>
      <c r="HQ280"/>
      <c r="HR280"/>
      <c r="HS280"/>
      <c r="HT280"/>
      <c r="HU280"/>
      <c r="HV280"/>
      <c r="HW280"/>
      <c r="HX280"/>
      <c r="HY280"/>
      <c r="HZ280"/>
      <c r="IA280"/>
      <c r="IB280"/>
      <c r="IC280"/>
      <c r="ID280"/>
      <c r="IE280"/>
      <c r="IF280"/>
      <c r="IG280"/>
      <c r="IH280"/>
      <c r="II280"/>
      <c r="IJ280"/>
      <c r="IK280"/>
      <c r="IL280"/>
      <c r="IM280"/>
      <c r="IN280"/>
      <c r="IO280"/>
      <c r="IP280"/>
      <c r="IQ280"/>
      <c r="IR280"/>
      <c r="IS280"/>
      <c r="IT280"/>
      <c r="IU280"/>
      <c r="IV280"/>
    </row>
    <row r="281" spans="1:256" s="5" customFormat="1" hidden="1" outlineLevel="1" collapsed="1">
      <c r="A281" s="9"/>
      <c r="B281" s="9"/>
      <c r="C281" s="26" t="str">
        <f>Asset15</f>
        <v>Buildings</v>
      </c>
      <c r="D281" s="9"/>
      <c r="E281" s="9"/>
      <c r="F281" s="23"/>
      <c r="G281" s="214">
        <f t="shared" ref="G281:L281" si="49">-SUM(G268:G280)</f>
        <v>0</v>
      </c>
      <c r="H281" s="168">
        <f t="shared" si="49"/>
        <v>0</v>
      </c>
      <c r="I281" s="168">
        <f t="shared" si="49"/>
        <v>-5.9914696586509934E-2</v>
      </c>
      <c r="J281" s="168">
        <f t="shared" si="49"/>
        <v>-0.1499934194481731</v>
      </c>
      <c r="K281" s="168">
        <f t="shared" si="49"/>
        <v>-0.15729412747421137</v>
      </c>
      <c r="L281" s="168">
        <f t="shared" si="49"/>
        <v>-0.16855420236973348</v>
      </c>
      <c r="M281" s="168">
        <f>IF(Input!M173&gt;0, -SUM(M268:M280), 0)</f>
        <v>0</v>
      </c>
      <c r="N281" s="168">
        <f>IF(Input!N173&gt;0, -SUM(N268:N280), 0)</f>
        <v>0</v>
      </c>
      <c r="O281" s="168">
        <f>IF(Input!O173&gt;0, -SUM(O268:O280), 0)</f>
        <v>0</v>
      </c>
      <c r="P281" s="168">
        <f>IF(Input!P173&gt;0, -SUM(P268:P280), 0)</f>
        <v>0</v>
      </c>
      <c r="Q281" s="168">
        <f>IF(Input!Q173&gt;0, -SUM(Q268:Q280), 0)</f>
        <v>0</v>
      </c>
      <c r="R281" s="66"/>
      <c r="S281" s="104"/>
      <c r="T281" s="104"/>
      <c r="U281" s="104"/>
      <c r="V281" s="104"/>
      <c r="W281" s="104"/>
      <c r="X281" s="104"/>
      <c r="Y281" s="104"/>
      <c r="Z281" s="104"/>
      <c r="AA281" s="222"/>
      <c r="AB281" s="222"/>
      <c r="AC281" s="222"/>
      <c r="AD281" s="222"/>
      <c r="AE281" s="222"/>
      <c r="AF281" s="222"/>
      <c r="AG281" s="222"/>
      <c r="AH281" s="222"/>
      <c r="AI281" s="222"/>
      <c r="AJ281" s="222"/>
      <c r="AK281" s="222"/>
      <c r="AL281" s="222"/>
      <c r="AM281" s="222"/>
      <c r="AN281" s="222"/>
      <c r="AO281" s="222"/>
      <c r="AP281" s="222"/>
      <c r="AQ281" s="222"/>
      <c r="AR281" s="222"/>
      <c r="AS281" s="222"/>
      <c r="AT281" s="222"/>
      <c r="AU281" s="222"/>
      <c r="AV281" s="222"/>
      <c r="AW281" s="222"/>
      <c r="AX281" s="222"/>
      <c r="AY281" s="222"/>
      <c r="AZ281" s="222"/>
      <c r="BA281" s="222"/>
      <c r="BB281" s="222"/>
      <c r="BC281" s="222"/>
      <c r="BD281" s="222"/>
      <c r="BE281" s="222"/>
      <c r="BF281" s="222"/>
      <c r="BG281" s="222"/>
      <c r="BH281" s="222"/>
      <c r="BI281" s="222"/>
      <c r="BJ281" s="192"/>
      <c r="BK281" s="192"/>
      <c r="BL281" s="192"/>
      <c r="BM281" s="192"/>
      <c r="BN281" s="192"/>
      <c r="BO281" s="192"/>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c r="DY281"/>
      <c r="DZ281"/>
      <c r="EA281"/>
      <c r="EB281"/>
      <c r="EC281"/>
      <c r="ED281"/>
      <c r="EE281"/>
      <c r="EF281"/>
      <c r="EG281"/>
      <c r="EH281"/>
      <c r="EI281"/>
      <c r="EJ281"/>
      <c r="EK281"/>
      <c r="EL281"/>
      <c r="EM281"/>
      <c r="EN281"/>
      <c r="EO281"/>
      <c r="EP281"/>
      <c r="EQ281"/>
      <c r="ER281"/>
      <c r="ES281"/>
      <c r="ET281"/>
      <c r="EU281"/>
      <c r="EV281"/>
      <c r="EW281"/>
      <c r="EX281"/>
      <c r="EY281"/>
      <c r="EZ281"/>
      <c r="FA281"/>
      <c r="FB281"/>
      <c r="FC281"/>
      <c r="FD281"/>
      <c r="FE281"/>
      <c r="FF281"/>
      <c r="FG281"/>
      <c r="FH281"/>
      <c r="FI281"/>
      <c r="FJ281"/>
      <c r="FK281"/>
      <c r="FL281"/>
      <c r="FM281"/>
      <c r="FN281"/>
      <c r="FO281"/>
      <c r="FP281"/>
      <c r="FQ281"/>
      <c r="FR281"/>
      <c r="FS281"/>
      <c r="FT281"/>
      <c r="FU281"/>
      <c r="FV281"/>
      <c r="FW281"/>
      <c r="FX281"/>
      <c r="FY281"/>
      <c r="FZ281"/>
      <c r="GA281"/>
      <c r="GB281"/>
      <c r="GC281"/>
      <c r="GD281"/>
      <c r="GE281"/>
      <c r="GF281"/>
      <c r="GG281"/>
      <c r="GH281"/>
      <c r="GI281"/>
      <c r="GJ281"/>
      <c r="GK281"/>
      <c r="GL281"/>
      <c r="GM281"/>
      <c r="GN281"/>
      <c r="GO281"/>
      <c r="GP281"/>
      <c r="GQ281"/>
      <c r="GR281"/>
      <c r="GS281"/>
      <c r="GT281"/>
      <c r="GU281"/>
      <c r="GV281"/>
      <c r="GW281"/>
      <c r="GX281"/>
      <c r="GY281"/>
      <c r="GZ281"/>
      <c r="HA281"/>
      <c r="HB281"/>
      <c r="HC281"/>
      <c r="HD281"/>
      <c r="HE281"/>
      <c r="HF281"/>
      <c r="HG281"/>
      <c r="HH281"/>
      <c r="HI281"/>
      <c r="HJ281"/>
      <c r="HK281"/>
      <c r="HL281"/>
      <c r="HM281"/>
      <c r="HN281"/>
      <c r="HO281"/>
      <c r="HP281"/>
      <c r="HQ281"/>
      <c r="HR281"/>
      <c r="HS281"/>
      <c r="HT281"/>
      <c r="HU281"/>
      <c r="HV281"/>
      <c r="HW281"/>
      <c r="HX281"/>
      <c r="HY281"/>
      <c r="HZ281"/>
      <c r="IA281"/>
      <c r="IB281"/>
      <c r="IC281"/>
      <c r="ID281"/>
      <c r="IE281"/>
      <c r="IF281"/>
      <c r="IG281"/>
      <c r="IH281"/>
      <c r="II281"/>
      <c r="IJ281"/>
      <c r="IK281"/>
      <c r="IL281"/>
      <c r="IM281"/>
      <c r="IN281"/>
      <c r="IO281"/>
      <c r="IP281"/>
      <c r="IQ281"/>
      <c r="IR281"/>
      <c r="IS281"/>
      <c r="IT281"/>
      <c r="IU281"/>
      <c r="IV281"/>
    </row>
    <row r="282" spans="1:256" s="5" customFormat="1" ht="12.75" hidden="1" customHeight="1" outlineLevel="2">
      <c r="A282" s="9"/>
      <c r="B282" s="32" t="str">
        <f>Asset16</f>
        <v>Equity raising costs</v>
      </c>
      <c r="C282" s="33"/>
      <c r="D282" s="34" t="s">
        <v>65</v>
      </c>
      <c r="E282" s="33"/>
      <c r="F282" s="35"/>
      <c r="G282" s="210" t="str">
        <f>IF(G$3&gt;A16taxremlife,A16taxvalue-SUM($F282:F282),IF(A16taxremlife="N/A","n/a",A16taxvalue/A16taxremlife))</f>
        <v>n/a</v>
      </c>
      <c r="H282" s="69" t="str">
        <f>IF(H$3&gt;A16taxremlife,A16taxvalue-SUM($F282:G282),IF(A16taxremlife="N/A","n/a",A16taxvalue/A16taxremlife))</f>
        <v>n/a</v>
      </c>
      <c r="I282" s="69" t="str">
        <f>IF(I$3&gt;A16taxremlife,A16taxvalue-SUM($F282:H282),IF(A16taxremlife="N/A","n/a",A16taxvalue/A16taxremlife))</f>
        <v>n/a</v>
      </c>
      <c r="J282" s="69" t="str">
        <f>IF(J$3&gt;A16taxremlife,A16taxvalue-SUM($F282:I282),IF(A16taxremlife="N/A","n/a",A16taxvalue/A16taxremlife))</f>
        <v>n/a</v>
      </c>
      <c r="K282" s="69" t="str">
        <f>IF(K$3&gt;A16taxremlife,A16taxvalue-SUM($F282:J282),IF(A16taxremlife="N/A","n/a",A16taxvalue/A16taxremlife))</f>
        <v>n/a</v>
      </c>
      <c r="L282" s="69" t="str">
        <f>IF(L$3&gt;A16taxremlife,A16taxvalue-SUM($F282:K282),IF(A16taxremlife="N/A","n/a",A16taxvalue/A16taxremlife))</f>
        <v>n/a</v>
      </c>
      <c r="M282" s="69" t="str">
        <f>IF(M$3&gt;A16taxremlife,A16taxvalue-SUM($F282:L282),IF(A16taxremlife="N/A","n/a",A16taxvalue/A16taxremlife))</f>
        <v>n/a</v>
      </c>
      <c r="N282" s="69" t="str">
        <f>IF(N$3&gt;A16taxremlife,A16taxvalue-SUM($F282:M282),IF(A16taxremlife="N/A","n/a",A16taxvalue/A16taxremlife))</f>
        <v>n/a</v>
      </c>
      <c r="O282" s="69" t="str">
        <f>IF(O$3&gt;A16taxremlife,A16taxvalue-SUM($F282:N282),IF(A16taxremlife="N/A","n/a",A16taxvalue/A16taxremlife))</f>
        <v>n/a</v>
      </c>
      <c r="P282" s="69" t="str">
        <f>IF(P$3&gt;A16taxremlife,A16taxvalue-SUM($F282:O282),IF(A16taxremlife="N/A","n/a",A16taxvalue/A16taxremlife))</f>
        <v>n/a</v>
      </c>
      <c r="Q282" s="69" t="str">
        <f>IF(Q$3&gt;A16taxremlife,A16taxvalue-SUM($F282:P282),IF(A16taxremlife="N/A","n/a",A16taxvalue/A16taxremlife))</f>
        <v>n/a</v>
      </c>
      <c r="R282" s="69"/>
      <c r="S282" s="105"/>
      <c r="T282" s="105"/>
      <c r="U282" s="105"/>
      <c r="V282" s="105"/>
      <c r="W282" s="105"/>
      <c r="X282" s="105"/>
      <c r="Y282" s="105"/>
      <c r="Z282" s="105"/>
      <c r="AA282" s="221"/>
      <c r="AB282" s="221"/>
      <c r="AC282" s="221"/>
      <c r="AD282" s="221"/>
      <c r="AE282" s="221"/>
      <c r="AF282" s="221"/>
      <c r="AG282" s="221"/>
      <c r="AH282" s="221"/>
      <c r="AI282" s="221"/>
      <c r="AJ282" s="221"/>
      <c r="AK282" s="221"/>
      <c r="AL282" s="221"/>
      <c r="AM282" s="221"/>
      <c r="AN282" s="221"/>
      <c r="AO282" s="221"/>
      <c r="AP282" s="221"/>
      <c r="AQ282" s="221"/>
      <c r="AR282" s="221"/>
      <c r="AS282" s="221"/>
      <c r="AT282" s="221"/>
      <c r="AU282" s="221"/>
      <c r="AV282" s="221"/>
      <c r="AW282" s="221"/>
      <c r="AX282" s="221"/>
      <c r="AY282" s="221"/>
      <c r="AZ282" s="221"/>
      <c r="BA282" s="221"/>
      <c r="BB282" s="221"/>
      <c r="BC282" s="221"/>
      <c r="BD282" s="221"/>
      <c r="BE282" s="221"/>
      <c r="BF282" s="221"/>
      <c r="BG282" s="221"/>
      <c r="BH282" s="221"/>
      <c r="BI282" s="221"/>
      <c r="BJ282" s="192"/>
      <c r="BK282" s="192"/>
      <c r="BL282" s="192"/>
      <c r="BM282" s="192"/>
      <c r="BN282" s="192"/>
      <c r="BO282" s="19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c r="DY282"/>
      <c r="DZ282"/>
      <c r="EA282"/>
      <c r="EB282"/>
      <c r="EC282"/>
      <c r="ED282"/>
      <c r="EE282"/>
      <c r="EF282"/>
      <c r="EG282"/>
      <c r="EH282"/>
      <c r="EI282"/>
      <c r="EJ282"/>
      <c r="EK282"/>
      <c r="EL282"/>
      <c r="EM282"/>
      <c r="EN282"/>
      <c r="EO282"/>
      <c r="EP282"/>
      <c r="EQ282"/>
      <c r="ER282"/>
      <c r="ES282"/>
      <c r="ET282"/>
      <c r="EU282"/>
      <c r="EV282"/>
      <c r="EW282"/>
      <c r="EX282"/>
      <c r="EY282"/>
      <c r="EZ282"/>
      <c r="FA282"/>
      <c r="FB282"/>
      <c r="FC282"/>
      <c r="FD282"/>
      <c r="FE282"/>
      <c r="FF282"/>
      <c r="FG282"/>
      <c r="FH282"/>
      <c r="FI282"/>
      <c r="FJ282"/>
      <c r="FK282"/>
      <c r="FL282"/>
      <c r="FM282"/>
      <c r="FN282"/>
      <c r="FO282"/>
      <c r="FP282"/>
      <c r="FQ282"/>
      <c r="FR282"/>
      <c r="FS282"/>
      <c r="FT282"/>
      <c r="FU282"/>
      <c r="FV282"/>
      <c r="FW282"/>
      <c r="FX282"/>
      <c r="FY282"/>
      <c r="FZ282"/>
      <c r="GA282"/>
      <c r="GB282"/>
      <c r="GC282"/>
      <c r="GD282"/>
      <c r="GE282"/>
      <c r="GF282"/>
      <c r="GG282"/>
      <c r="GH282"/>
      <c r="GI282"/>
      <c r="GJ282"/>
      <c r="GK282"/>
      <c r="GL282"/>
      <c r="GM282"/>
      <c r="GN282"/>
      <c r="GO282"/>
      <c r="GP282"/>
      <c r="GQ282"/>
      <c r="GR282"/>
      <c r="GS282"/>
      <c r="GT282"/>
      <c r="GU282"/>
      <c r="GV282"/>
      <c r="GW282"/>
      <c r="GX282"/>
      <c r="GY282"/>
      <c r="GZ282"/>
      <c r="HA282"/>
      <c r="HB282"/>
      <c r="HC282"/>
      <c r="HD282"/>
      <c r="HE282"/>
      <c r="HF282"/>
      <c r="HG282"/>
      <c r="HH282"/>
      <c r="HI282"/>
      <c r="HJ282"/>
      <c r="HK282"/>
      <c r="HL282"/>
      <c r="HM282"/>
      <c r="HN282"/>
      <c r="HO282"/>
      <c r="HP282"/>
      <c r="HQ282"/>
      <c r="HR282"/>
      <c r="HS282"/>
      <c r="HT282"/>
      <c r="HU282"/>
      <c r="HV282"/>
      <c r="HW282"/>
      <c r="HX282"/>
      <c r="HY282"/>
      <c r="HZ282"/>
      <c r="IA282"/>
      <c r="IB282"/>
      <c r="IC282"/>
      <c r="ID282"/>
      <c r="IE282"/>
      <c r="IF282"/>
      <c r="IG282"/>
      <c r="IH282"/>
      <c r="II282"/>
      <c r="IJ282"/>
      <c r="IK282"/>
      <c r="IL282"/>
      <c r="IM282"/>
      <c r="IN282"/>
      <c r="IO282"/>
      <c r="IP282"/>
      <c r="IQ282"/>
      <c r="IR282"/>
      <c r="IS282"/>
      <c r="IT282"/>
      <c r="IU282"/>
      <c r="IV282"/>
    </row>
    <row r="283" spans="1:256" s="5" customFormat="1" ht="12.75" hidden="1" customHeight="1" outlineLevel="2">
      <c r="A283" s="9"/>
      <c r="B283" s="9"/>
      <c r="C283" s="26"/>
      <c r="D283" s="337" t="s">
        <v>83</v>
      </c>
      <c r="E283" s="88">
        <v>0</v>
      </c>
      <c r="F283" s="27"/>
      <c r="G283" s="211"/>
      <c r="H283" s="70"/>
      <c r="I283" s="70"/>
      <c r="J283" s="70"/>
      <c r="K283" s="70"/>
      <c r="L283" s="70"/>
      <c r="M283" s="70"/>
      <c r="N283" s="70"/>
      <c r="O283" s="70"/>
      <c r="P283" s="70"/>
      <c r="Q283" s="70"/>
      <c r="R283" s="70"/>
      <c r="S283" s="105"/>
      <c r="T283" s="105"/>
      <c r="U283" s="105"/>
      <c r="V283" s="105"/>
      <c r="W283" s="105"/>
      <c r="X283" s="105"/>
      <c r="Y283" s="105"/>
      <c r="Z283" s="105"/>
      <c r="AA283" s="221"/>
      <c r="AB283" s="221"/>
      <c r="AC283" s="221"/>
      <c r="AD283" s="221"/>
      <c r="AE283" s="221"/>
      <c r="AF283" s="221"/>
      <c r="AG283" s="221"/>
      <c r="AH283" s="221"/>
      <c r="AI283" s="221"/>
      <c r="AJ283" s="221"/>
      <c r="AK283" s="221"/>
      <c r="AL283" s="221"/>
      <c r="AM283" s="221"/>
      <c r="AN283" s="221"/>
      <c r="AO283" s="221"/>
      <c r="AP283" s="221"/>
      <c r="AQ283" s="221"/>
      <c r="AR283" s="221"/>
      <c r="AS283" s="221"/>
      <c r="AT283" s="221"/>
      <c r="AU283" s="221"/>
      <c r="AV283" s="221"/>
      <c r="AW283" s="221"/>
      <c r="AX283" s="221"/>
      <c r="AY283" s="221"/>
      <c r="AZ283" s="221"/>
      <c r="BA283" s="221"/>
      <c r="BB283" s="221"/>
      <c r="BC283" s="221"/>
      <c r="BD283" s="221"/>
      <c r="BE283" s="221"/>
      <c r="BF283" s="221"/>
      <c r="BG283" s="221"/>
      <c r="BH283" s="221"/>
      <c r="BI283" s="221"/>
      <c r="BJ283" s="192"/>
      <c r="BK283" s="192"/>
      <c r="BL283" s="192"/>
      <c r="BM283" s="192"/>
      <c r="BN283" s="192"/>
      <c r="BO283" s="192"/>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c r="DY283"/>
      <c r="DZ283"/>
      <c r="EA283"/>
      <c r="EB283"/>
      <c r="EC283"/>
      <c r="ED283"/>
      <c r="EE283"/>
      <c r="EF283"/>
      <c r="EG283"/>
      <c r="EH283"/>
      <c r="EI283"/>
      <c r="EJ283"/>
      <c r="EK283"/>
      <c r="EL283"/>
      <c r="EM283"/>
      <c r="EN283"/>
      <c r="EO283"/>
      <c r="EP283"/>
      <c r="EQ283"/>
      <c r="ER283"/>
      <c r="ES283"/>
      <c r="ET283"/>
      <c r="EU283"/>
      <c r="EV283"/>
      <c r="EW283"/>
      <c r="EX283"/>
      <c r="EY283"/>
      <c r="EZ283"/>
      <c r="FA283"/>
      <c r="FB283"/>
      <c r="FC283"/>
      <c r="FD283"/>
      <c r="FE283"/>
      <c r="FF283"/>
      <c r="FG283"/>
      <c r="FH283"/>
      <c r="FI283"/>
      <c r="FJ283"/>
      <c r="FK283"/>
      <c r="FL283"/>
      <c r="FM283"/>
      <c r="FN283"/>
      <c r="FO283"/>
      <c r="FP283"/>
      <c r="FQ283"/>
      <c r="FR283"/>
      <c r="FS283"/>
      <c r="FT283"/>
      <c r="FU283"/>
      <c r="FV283"/>
      <c r="FW283"/>
      <c r="FX283"/>
      <c r="FY283"/>
      <c r="FZ283"/>
      <c r="GA283"/>
      <c r="GB283"/>
      <c r="GC283"/>
      <c r="GD283"/>
      <c r="GE283"/>
      <c r="GF283"/>
      <c r="GG283"/>
      <c r="GH283"/>
      <c r="GI283"/>
      <c r="GJ283"/>
      <c r="GK283"/>
      <c r="GL283"/>
      <c r="GM283"/>
      <c r="GN283"/>
      <c r="GO283"/>
      <c r="GP283"/>
      <c r="GQ283"/>
      <c r="GR283"/>
      <c r="GS283"/>
      <c r="GT283"/>
      <c r="GU283"/>
      <c r="GV283"/>
      <c r="GW283"/>
      <c r="GX283"/>
      <c r="GY283"/>
      <c r="GZ283"/>
      <c r="HA283"/>
      <c r="HB283"/>
      <c r="HC283"/>
      <c r="HD283"/>
      <c r="HE283"/>
      <c r="HF283"/>
      <c r="HG283"/>
      <c r="HH283"/>
      <c r="HI283"/>
      <c r="HJ283"/>
      <c r="HK283"/>
      <c r="HL283"/>
      <c r="HM283"/>
      <c r="HN283"/>
      <c r="HO283"/>
      <c r="HP283"/>
      <c r="HQ283"/>
      <c r="HR283"/>
      <c r="HS283"/>
      <c r="HT283"/>
      <c r="HU283"/>
      <c r="HV283"/>
      <c r="HW283"/>
      <c r="HX283"/>
      <c r="HY283"/>
      <c r="HZ283"/>
      <c r="IA283"/>
      <c r="IB283"/>
      <c r="IC283"/>
      <c r="ID283"/>
      <c r="IE283"/>
      <c r="IF283"/>
      <c r="IG283"/>
      <c r="IH283"/>
      <c r="II283"/>
      <c r="IJ283"/>
      <c r="IK283"/>
      <c r="IL283"/>
      <c r="IM283"/>
      <c r="IN283"/>
      <c r="IO283"/>
      <c r="IP283"/>
      <c r="IQ283"/>
      <c r="IR283"/>
      <c r="IS283"/>
      <c r="IT283"/>
      <c r="IU283"/>
      <c r="IV283"/>
    </row>
    <row r="284" spans="1:256" s="5" customFormat="1" ht="12.75" hidden="1" customHeight="1" outlineLevel="2">
      <c r="A284" s="9"/>
      <c r="B284" s="9"/>
      <c r="C284" s="26"/>
      <c r="D284" s="338"/>
      <c r="E284" s="88">
        <v>1</v>
      </c>
      <c r="F284" s="27"/>
      <c r="G284" s="212"/>
      <c r="H284" s="70">
        <f>IF(A16taxstdlife="n/a","n/a",IF(H$3&gt;(A16taxstdlife+$E284),(Input!$G$56-Input!$G$90)-SUM($G284:G284),(Input!$G$56-Input!$G$90)/A16taxstdlife))</f>
        <v>0</v>
      </c>
      <c r="I284" s="70">
        <f>IF(A16taxstdlife="n/a","n/a",IF(I$3&gt;(A16taxstdlife+$E284),(Input!$G$56-Input!$G$90)-SUM($G284:H284),(Input!$G$56-Input!$G$90)/A16taxstdlife))</f>
        <v>0</v>
      </c>
      <c r="J284" s="70">
        <f>IF(A16taxstdlife="n/a","n/a",IF(J$3&gt;(A16taxstdlife+$E284),(Input!$G$56-Input!$G$90)-SUM($G284:I284),(Input!$G$56-Input!$G$90)/A16taxstdlife))</f>
        <v>0</v>
      </c>
      <c r="K284" s="70">
        <f>IF(A16taxstdlife="n/a","n/a",IF(K$3&gt;(A16taxstdlife+$E284),(Input!$G$56-Input!$G$90)-SUM($G284:J284),(Input!$G$56-Input!$G$90)/A16taxstdlife))</f>
        <v>0</v>
      </c>
      <c r="L284" s="70">
        <f>IF(A16taxstdlife="n/a","n/a",IF(L$3&gt;(A16taxstdlife+$E284),(Input!$G$56-Input!$G$90)-SUM($G284:K284),(Input!$G$56-Input!$G$90)/A16taxstdlife))</f>
        <v>0</v>
      </c>
      <c r="M284" s="70">
        <f>IF(A16taxstdlife="n/a","n/a",IF(M$3&gt;(A16taxstdlife+$E284),(Input!$G$56-Input!$G$90)-SUM($G284:L284),(Input!$G$56-Input!$G$90)/A16taxstdlife))</f>
        <v>0</v>
      </c>
      <c r="N284" s="70">
        <f>IF(A16taxstdlife="n/a","n/a",IF(N$3&gt;(A16taxstdlife+$E284),(Input!$G$56-Input!$G$90)-SUM($G284:M284),(Input!$G$56-Input!$G$90)/A16taxstdlife))</f>
        <v>0</v>
      </c>
      <c r="O284" s="70">
        <f>IF(A16taxstdlife="n/a","n/a",IF(O$3&gt;(A16taxstdlife+$E284),(Input!$G$56-Input!$G$90)-SUM($G284:N284),(Input!$G$56-Input!$G$90)/A16taxstdlife))</f>
        <v>0</v>
      </c>
      <c r="P284" s="70">
        <f>IF(A16taxstdlife="n/a","n/a",IF(P$3&gt;(A16taxstdlife+$E284),(Input!$G$56-Input!$G$90)-SUM($G284:O284),(Input!$G$56-Input!$G$90)/A16taxstdlife))</f>
        <v>0</v>
      </c>
      <c r="Q284" s="70">
        <f>IF(A16taxstdlife="n/a","n/a",IF(Q$3&gt;(A16taxstdlife+$E284),(Input!$G$56-Input!$G$90)-SUM($G284:P284),(Input!$G$56-Input!$G$90)/A16taxstdlife))</f>
        <v>0</v>
      </c>
      <c r="R284" s="70"/>
      <c r="S284" s="105"/>
      <c r="T284" s="105"/>
      <c r="U284" s="105"/>
      <c r="V284" s="105"/>
      <c r="W284" s="105"/>
      <c r="X284" s="105"/>
      <c r="Y284" s="105"/>
      <c r="Z284" s="105"/>
      <c r="AA284" s="221"/>
      <c r="AB284" s="221"/>
      <c r="AC284" s="221"/>
      <c r="AD284" s="221"/>
      <c r="AE284" s="221"/>
      <c r="AF284" s="221"/>
      <c r="AG284" s="221"/>
      <c r="AH284" s="221"/>
      <c r="AI284" s="221"/>
      <c r="AJ284" s="221"/>
      <c r="AK284" s="221"/>
      <c r="AL284" s="221"/>
      <c r="AM284" s="221"/>
      <c r="AN284" s="221"/>
      <c r="AO284" s="221"/>
      <c r="AP284" s="221"/>
      <c r="AQ284" s="221"/>
      <c r="AR284" s="221"/>
      <c r="AS284" s="221"/>
      <c r="AT284" s="221"/>
      <c r="AU284" s="221"/>
      <c r="AV284" s="221"/>
      <c r="AW284" s="221"/>
      <c r="AX284" s="221"/>
      <c r="AY284" s="221"/>
      <c r="AZ284" s="221"/>
      <c r="BA284" s="221"/>
      <c r="BB284" s="221"/>
      <c r="BC284" s="221"/>
      <c r="BD284" s="221"/>
      <c r="BE284" s="221"/>
      <c r="BF284" s="221"/>
      <c r="BG284" s="221"/>
      <c r="BH284" s="221"/>
      <c r="BI284" s="221"/>
      <c r="BJ284" s="192"/>
      <c r="BK284" s="192"/>
      <c r="BL284" s="192"/>
      <c r="BM284" s="192"/>
      <c r="BN284" s="192"/>
      <c r="BO284" s="192"/>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c r="DY284"/>
      <c r="DZ284"/>
      <c r="EA284"/>
      <c r="EB284"/>
      <c r="EC284"/>
      <c r="ED284"/>
      <c r="EE284"/>
      <c r="EF284"/>
      <c r="EG284"/>
      <c r="EH284"/>
      <c r="EI284"/>
      <c r="EJ284"/>
      <c r="EK284"/>
      <c r="EL284"/>
      <c r="EM284"/>
      <c r="EN284"/>
      <c r="EO284"/>
      <c r="EP284"/>
      <c r="EQ284"/>
      <c r="ER284"/>
      <c r="ES284"/>
      <c r="ET284"/>
      <c r="EU284"/>
      <c r="EV284"/>
      <c r="EW284"/>
      <c r="EX284"/>
      <c r="EY284"/>
      <c r="EZ284"/>
      <c r="FA284"/>
      <c r="FB284"/>
      <c r="FC284"/>
      <c r="FD284"/>
      <c r="FE284"/>
      <c r="FF284"/>
      <c r="FG284"/>
      <c r="FH284"/>
      <c r="FI284"/>
      <c r="FJ284"/>
      <c r="FK284"/>
      <c r="FL284"/>
      <c r="FM284"/>
      <c r="FN284"/>
      <c r="FO284"/>
      <c r="FP284"/>
      <c r="FQ284"/>
      <c r="FR284"/>
      <c r="FS284"/>
      <c r="FT284"/>
      <c r="FU284"/>
      <c r="FV284"/>
      <c r="FW284"/>
      <c r="FX284"/>
      <c r="FY284"/>
      <c r="FZ284"/>
      <c r="GA284"/>
      <c r="GB284"/>
      <c r="GC284"/>
      <c r="GD284"/>
      <c r="GE284"/>
      <c r="GF284"/>
      <c r="GG284"/>
      <c r="GH284"/>
      <c r="GI284"/>
      <c r="GJ284"/>
      <c r="GK284"/>
      <c r="GL284"/>
      <c r="GM284"/>
      <c r="GN284"/>
      <c r="GO284"/>
      <c r="GP284"/>
      <c r="GQ284"/>
      <c r="GR284"/>
      <c r="GS284"/>
      <c r="GT284"/>
      <c r="GU284"/>
      <c r="GV284"/>
      <c r="GW284"/>
      <c r="GX284"/>
      <c r="GY284"/>
      <c r="GZ284"/>
      <c r="HA284"/>
      <c r="HB284"/>
      <c r="HC284"/>
      <c r="HD284"/>
      <c r="HE284"/>
      <c r="HF284"/>
      <c r="HG284"/>
      <c r="HH284"/>
      <c r="HI284"/>
      <c r="HJ284"/>
      <c r="HK284"/>
      <c r="HL284"/>
      <c r="HM284"/>
      <c r="HN284"/>
      <c r="HO284"/>
      <c r="HP284"/>
      <c r="HQ284"/>
      <c r="HR284"/>
      <c r="HS284"/>
      <c r="HT284"/>
      <c r="HU284"/>
      <c r="HV284"/>
      <c r="HW284"/>
      <c r="HX284"/>
      <c r="HY284"/>
      <c r="HZ284"/>
      <c r="IA284"/>
      <c r="IB284"/>
      <c r="IC284"/>
      <c r="ID284"/>
      <c r="IE284"/>
      <c r="IF284"/>
      <c r="IG284"/>
      <c r="IH284"/>
      <c r="II284"/>
      <c r="IJ284"/>
      <c r="IK284"/>
      <c r="IL284"/>
      <c r="IM284"/>
      <c r="IN284"/>
      <c r="IO284"/>
      <c r="IP284"/>
      <c r="IQ284"/>
      <c r="IR284"/>
      <c r="IS284"/>
      <c r="IT284"/>
      <c r="IU284"/>
      <c r="IV284"/>
    </row>
    <row r="285" spans="1:256" s="5" customFormat="1" ht="12.75" hidden="1" customHeight="1" outlineLevel="2">
      <c r="A285" s="9"/>
      <c r="B285" s="9"/>
      <c r="C285" s="26"/>
      <c r="D285" s="338"/>
      <c r="E285" s="88">
        <v>2</v>
      </c>
      <c r="F285" s="27"/>
      <c r="G285" s="213"/>
      <c r="H285" s="151"/>
      <c r="I285" s="70">
        <f>IF(A16taxstdlife="n/a","n/a",IF(I$3&gt;(A16taxstdlife+$E285),(Input!$H$56-Input!$H$90)-SUM($H285:H285),(Input!$H$56-Input!$H$90)/A16taxstdlife))</f>
        <v>5.193468739222099E-3</v>
      </c>
      <c r="J285" s="70">
        <f>IF(A16taxstdlife="n/a","n/a",IF(J$3&gt;(A16taxstdlife+$E285),(Input!$H$56-Input!$H$90)-SUM($H285:I285),(Input!$H$56-Input!$H$90)/A16taxstdlife))</f>
        <v>5.193468739222099E-3</v>
      </c>
      <c r="K285" s="70">
        <f>IF(A16taxstdlife="n/a","n/a",IF(K$3&gt;(A16taxstdlife+$E285),(Input!$H$56-Input!$H$90)-SUM($H285:J285),(Input!$H$56-Input!$H$90)/A16taxstdlife))</f>
        <v>5.193468739222099E-3</v>
      </c>
      <c r="L285" s="70">
        <f>IF(A16taxstdlife="n/a","n/a",IF(L$3&gt;(A16taxstdlife+$E285),(Input!$H$56-Input!$H$90)-SUM($H285:K285),(Input!$H$56-Input!$H$90)/A16taxstdlife))</f>
        <v>5.193468739222099E-3</v>
      </c>
      <c r="M285" s="70">
        <f>IF(A16taxstdlife="n/a","n/a",IF(M$3&gt;(A16taxstdlife+$E285),(Input!$H$56-Input!$H$90)-SUM($H285:L285),(Input!$H$56-Input!$H$90)/A16taxstdlife))</f>
        <v>5.193468739222099E-3</v>
      </c>
      <c r="N285" s="70">
        <f>IF(A16taxstdlife="n/a","n/a",IF(N$3&gt;(A16taxstdlife+$E285),(Input!$H$56-Input!$H$90)-SUM($H285:M285),(Input!$H$56-Input!$H$90)/A16taxstdlife))</f>
        <v>5.193468739222099E-3</v>
      </c>
      <c r="O285" s="70">
        <f>IF(A16taxstdlife="n/a","n/a",IF(O$3&gt;(A16taxstdlife+$E285),(Input!$H$56-Input!$H$90)-SUM($H285:N285),(Input!$H$56-Input!$H$90)/A16taxstdlife))</f>
        <v>5.193468739222099E-3</v>
      </c>
      <c r="P285" s="70">
        <f>IF(A16taxstdlife="n/a","n/a",IF(P$3&gt;(A16taxstdlife+$E285),(Input!$H$56-Input!$H$90)-SUM($H285:O285),(Input!$H$56-Input!$H$90)/A16taxstdlife))</f>
        <v>5.193468739222099E-3</v>
      </c>
      <c r="Q285" s="70">
        <f>IF(A16taxstdlife="n/a","n/a",IF(Q$3&gt;(A16taxstdlife+$E285),(Input!$H$56-Input!$H$90)-SUM($H285:P285),(Input!$H$56-Input!$H$90)/A16taxstdlife))</f>
        <v>5.193468739222099E-3</v>
      </c>
      <c r="R285" s="70"/>
      <c r="S285" s="105"/>
      <c r="T285" s="105"/>
      <c r="U285" s="105"/>
      <c r="V285" s="105"/>
      <c r="W285" s="105"/>
      <c r="X285" s="105"/>
      <c r="Y285" s="105"/>
      <c r="Z285" s="105"/>
      <c r="AA285" s="221"/>
      <c r="AB285" s="221"/>
      <c r="AC285" s="221"/>
      <c r="AD285" s="221"/>
      <c r="AE285" s="221"/>
      <c r="AF285" s="221"/>
      <c r="AG285" s="221"/>
      <c r="AH285" s="221"/>
      <c r="AI285" s="221"/>
      <c r="AJ285" s="221"/>
      <c r="AK285" s="221"/>
      <c r="AL285" s="221"/>
      <c r="AM285" s="221"/>
      <c r="AN285" s="221"/>
      <c r="AO285" s="221"/>
      <c r="AP285" s="221"/>
      <c r="AQ285" s="221"/>
      <c r="AR285" s="221"/>
      <c r="AS285" s="221"/>
      <c r="AT285" s="221"/>
      <c r="AU285" s="221"/>
      <c r="AV285" s="221"/>
      <c r="AW285" s="221"/>
      <c r="AX285" s="221"/>
      <c r="AY285" s="221"/>
      <c r="AZ285" s="221"/>
      <c r="BA285" s="221"/>
      <c r="BB285" s="221"/>
      <c r="BC285" s="221"/>
      <c r="BD285" s="221"/>
      <c r="BE285" s="221"/>
      <c r="BF285" s="221"/>
      <c r="BG285" s="221"/>
      <c r="BH285" s="221"/>
      <c r="BI285" s="221"/>
      <c r="BJ285" s="192"/>
      <c r="BK285" s="192"/>
      <c r="BL285" s="192"/>
      <c r="BM285" s="192"/>
      <c r="BN285" s="192"/>
      <c r="BO285" s="192"/>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c r="DY285"/>
      <c r="DZ285"/>
      <c r="EA285"/>
      <c r="EB285"/>
      <c r="EC285"/>
      <c r="ED285"/>
      <c r="EE285"/>
      <c r="EF285"/>
      <c r="EG285"/>
      <c r="EH285"/>
      <c r="EI285"/>
      <c r="EJ285"/>
      <c r="EK285"/>
      <c r="EL285"/>
      <c r="EM285"/>
      <c r="EN285"/>
      <c r="EO285"/>
      <c r="EP285"/>
      <c r="EQ285"/>
      <c r="ER285"/>
      <c r="ES285"/>
      <c r="ET285"/>
      <c r="EU285"/>
      <c r="EV285"/>
      <c r="EW285"/>
      <c r="EX285"/>
      <c r="EY285"/>
      <c r="EZ285"/>
      <c r="FA285"/>
      <c r="FB285"/>
      <c r="FC285"/>
      <c r="FD285"/>
      <c r="FE285"/>
      <c r="FF285"/>
      <c r="FG285"/>
      <c r="FH285"/>
      <c r="FI285"/>
      <c r="FJ285"/>
      <c r="FK285"/>
      <c r="FL285"/>
      <c r="FM285"/>
      <c r="FN285"/>
      <c r="FO285"/>
      <c r="FP285"/>
      <c r="FQ285"/>
      <c r="FR285"/>
      <c r="FS285"/>
      <c r="FT285"/>
      <c r="FU285"/>
      <c r="FV285"/>
      <c r="FW285"/>
      <c r="FX285"/>
      <c r="FY285"/>
      <c r="FZ285"/>
      <c r="GA285"/>
      <c r="GB285"/>
      <c r="GC285"/>
      <c r="GD285"/>
      <c r="GE285"/>
      <c r="GF285"/>
      <c r="GG285"/>
      <c r="GH285"/>
      <c r="GI285"/>
      <c r="GJ285"/>
      <c r="GK285"/>
      <c r="GL285"/>
      <c r="GM285"/>
      <c r="GN285"/>
      <c r="GO285"/>
      <c r="GP285"/>
      <c r="GQ285"/>
      <c r="GR285"/>
      <c r="GS285"/>
      <c r="GT285"/>
      <c r="GU285"/>
      <c r="GV285"/>
      <c r="GW285"/>
      <c r="GX285"/>
      <c r="GY285"/>
      <c r="GZ285"/>
      <c r="HA285"/>
      <c r="HB285"/>
      <c r="HC285"/>
      <c r="HD285"/>
      <c r="HE285"/>
      <c r="HF285"/>
      <c r="HG285"/>
      <c r="HH285"/>
      <c r="HI285"/>
      <c r="HJ285"/>
      <c r="HK285"/>
      <c r="HL285"/>
      <c r="HM285"/>
      <c r="HN285"/>
      <c r="HO285"/>
      <c r="HP285"/>
      <c r="HQ285"/>
      <c r="HR285"/>
      <c r="HS285"/>
      <c r="HT285"/>
      <c r="HU285"/>
      <c r="HV285"/>
      <c r="HW285"/>
      <c r="HX285"/>
      <c r="HY285"/>
      <c r="HZ285"/>
      <c r="IA285"/>
      <c r="IB285"/>
      <c r="IC285"/>
      <c r="ID285"/>
      <c r="IE285"/>
      <c r="IF285"/>
      <c r="IG285"/>
      <c r="IH285"/>
      <c r="II285"/>
      <c r="IJ285"/>
      <c r="IK285"/>
      <c r="IL285"/>
      <c r="IM285"/>
      <c r="IN285"/>
      <c r="IO285"/>
      <c r="IP285"/>
      <c r="IQ285"/>
      <c r="IR285"/>
      <c r="IS285"/>
      <c r="IT285"/>
      <c r="IU285"/>
      <c r="IV285"/>
    </row>
    <row r="286" spans="1:256" s="5" customFormat="1" ht="12.75" hidden="1" customHeight="1" outlineLevel="2">
      <c r="A286" s="9"/>
      <c r="B286" s="9"/>
      <c r="C286" s="26"/>
      <c r="D286" s="338"/>
      <c r="E286" s="88">
        <v>3</v>
      </c>
      <c r="F286" s="27"/>
      <c r="G286" s="213"/>
      <c r="H286" s="152"/>
      <c r="I286" s="151"/>
      <c r="J286" s="70">
        <f>IF(A16taxstdlife="n/a","n/a",IF(J$3&gt;(A16taxstdlife+$E286),(Input!$I$56-Input!$I$90)-SUM($I286:I286),(Input!$I$56-Input!$I$90)/A16taxstdlife))</f>
        <v>0</v>
      </c>
      <c r="K286" s="70">
        <f>IF(A16taxstdlife="n/a","n/a",IF(K$3&gt;(A16taxstdlife+$E286),(Input!$I$56-Input!$I$90)-SUM($I286:J286),(Input!$I$56-Input!$I$90)/A16taxstdlife))</f>
        <v>0</v>
      </c>
      <c r="L286" s="70">
        <f>IF(A16taxstdlife="n/a","n/a",IF(L$3&gt;(A16taxstdlife+$E286),(Input!$I$56-Input!$I$90)-SUM($I286:K286),(Input!$I$56-Input!$I$90)/A16taxstdlife))</f>
        <v>0</v>
      </c>
      <c r="M286" s="70">
        <f>IF(A16taxstdlife="n/a","n/a",IF(M$3&gt;(A16taxstdlife+$E286),(Input!$I$56-Input!$I$90)-SUM($I286:L286),(Input!$I$56-Input!$I$90)/A16taxstdlife))</f>
        <v>0</v>
      </c>
      <c r="N286" s="70">
        <f>IF(A16taxstdlife="n/a","n/a",IF(N$3&gt;(A16taxstdlife+$E286),(Input!$I$56-Input!$I$90)-SUM($I286:M286),(Input!$I$56-Input!$I$90)/A16taxstdlife))</f>
        <v>0</v>
      </c>
      <c r="O286" s="70">
        <f>IF(A16taxstdlife="n/a","n/a",IF(O$3&gt;(A16taxstdlife+$E286),(Input!$I$56-Input!$I$90)-SUM($I286:N286),(Input!$I$56-Input!$I$90)/A16taxstdlife))</f>
        <v>0</v>
      </c>
      <c r="P286" s="70">
        <f>IF(A16taxstdlife="n/a","n/a",IF(P$3&gt;(A16taxstdlife+$E286),(Input!$I$56-Input!$I$90)-SUM($I286:O286),(Input!$I$56-Input!$I$90)/A16taxstdlife))</f>
        <v>0</v>
      </c>
      <c r="Q286" s="70">
        <f>IF(A16taxstdlife="n/a","n/a",IF(Q$3&gt;(A16taxstdlife+$E286),(Input!$I$56-Input!$I$90)-SUM($I286:P286),(Input!$I$56-Input!$I$90)/A16taxstdlife))</f>
        <v>0</v>
      </c>
      <c r="R286" s="70"/>
      <c r="S286" s="105"/>
      <c r="T286" s="105"/>
      <c r="U286" s="105"/>
      <c r="V286" s="105"/>
      <c r="W286" s="105"/>
      <c r="X286" s="105"/>
      <c r="Y286" s="105"/>
      <c r="Z286" s="105"/>
      <c r="AA286" s="221"/>
      <c r="AB286" s="221"/>
      <c r="AC286" s="221"/>
      <c r="AD286" s="221"/>
      <c r="AE286" s="221"/>
      <c r="AF286" s="221"/>
      <c r="AG286" s="221"/>
      <c r="AH286" s="221"/>
      <c r="AI286" s="221"/>
      <c r="AJ286" s="221"/>
      <c r="AK286" s="221"/>
      <c r="AL286" s="221"/>
      <c r="AM286" s="221"/>
      <c r="AN286" s="221"/>
      <c r="AO286" s="221"/>
      <c r="AP286" s="221"/>
      <c r="AQ286" s="221"/>
      <c r="AR286" s="221"/>
      <c r="AS286" s="221"/>
      <c r="AT286" s="221"/>
      <c r="AU286" s="221"/>
      <c r="AV286" s="221"/>
      <c r="AW286" s="221"/>
      <c r="AX286" s="221"/>
      <c r="AY286" s="221"/>
      <c r="AZ286" s="221"/>
      <c r="BA286" s="221"/>
      <c r="BB286" s="221"/>
      <c r="BC286" s="221"/>
      <c r="BD286" s="221"/>
      <c r="BE286" s="221"/>
      <c r="BF286" s="221"/>
      <c r="BG286" s="221"/>
      <c r="BH286" s="221"/>
      <c r="BI286" s="221"/>
      <c r="BJ286" s="192"/>
      <c r="BK286" s="192"/>
      <c r="BL286" s="192"/>
      <c r="BM286" s="192"/>
      <c r="BN286" s="192"/>
      <c r="BO286" s="192"/>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c r="DY286"/>
      <c r="DZ286"/>
      <c r="EA286"/>
      <c r="EB286"/>
      <c r="EC286"/>
      <c r="ED286"/>
      <c r="EE286"/>
      <c r="EF286"/>
      <c r="EG286"/>
      <c r="EH286"/>
      <c r="EI286"/>
      <c r="EJ286"/>
      <c r="EK286"/>
      <c r="EL286"/>
      <c r="EM286"/>
      <c r="EN286"/>
      <c r="EO286"/>
      <c r="EP286"/>
      <c r="EQ286"/>
      <c r="ER286"/>
      <c r="ES286"/>
      <c r="ET286"/>
      <c r="EU286"/>
      <c r="EV286"/>
      <c r="EW286"/>
      <c r="EX286"/>
      <c r="EY286"/>
      <c r="EZ286"/>
      <c r="FA286"/>
      <c r="FB286"/>
      <c r="FC286"/>
      <c r="FD286"/>
      <c r="FE286"/>
      <c r="FF286"/>
      <c r="FG286"/>
      <c r="FH286"/>
      <c r="FI286"/>
      <c r="FJ286"/>
      <c r="FK286"/>
      <c r="FL286"/>
      <c r="FM286"/>
      <c r="FN286"/>
      <c r="FO286"/>
      <c r="FP286"/>
      <c r="FQ286"/>
      <c r="FR286"/>
      <c r="FS286"/>
      <c r="FT286"/>
      <c r="FU286"/>
      <c r="FV286"/>
      <c r="FW286"/>
      <c r="FX286"/>
      <c r="FY286"/>
      <c r="FZ286"/>
      <c r="GA286"/>
      <c r="GB286"/>
      <c r="GC286"/>
      <c r="GD286"/>
      <c r="GE286"/>
      <c r="GF286"/>
      <c r="GG286"/>
      <c r="GH286"/>
      <c r="GI286"/>
      <c r="GJ286"/>
      <c r="GK286"/>
      <c r="GL286"/>
      <c r="GM286"/>
      <c r="GN286"/>
      <c r="GO286"/>
      <c r="GP286"/>
      <c r="GQ286"/>
      <c r="GR286"/>
      <c r="GS286"/>
      <c r="GT286"/>
      <c r="GU286"/>
      <c r="GV286"/>
      <c r="GW286"/>
      <c r="GX286"/>
      <c r="GY286"/>
      <c r="GZ286"/>
      <c r="HA286"/>
      <c r="HB286"/>
      <c r="HC286"/>
      <c r="HD286"/>
      <c r="HE286"/>
      <c r="HF286"/>
      <c r="HG286"/>
      <c r="HH286"/>
      <c r="HI286"/>
      <c r="HJ286"/>
      <c r="HK286"/>
      <c r="HL286"/>
      <c r="HM286"/>
      <c r="HN286"/>
      <c r="HO286"/>
      <c r="HP286"/>
      <c r="HQ286"/>
      <c r="HR286"/>
      <c r="HS286"/>
      <c r="HT286"/>
      <c r="HU286"/>
      <c r="HV286"/>
      <c r="HW286"/>
      <c r="HX286"/>
      <c r="HY286"/>
      <c r="HZ286"/>
      <c r="IA286"/>
      <c r="IB286"/>
      <c r="IC286"/>
      <c r="ID286"/>
      <c r="IE286"/>
      <c r="IF286"/>
      <c r="IG286"/>
      <c r="IH286"/>
      <c r="II286"/>
      <c r="IJ286"/>
      <c r="IK286"/>
      <c r="IL286"/>
      <c r="IM286"/>
      <c r="IN286"/>
      <c r="IO286"/>
      <c r="IP286"/>
      <c r="IQ286"/>
      <c r="IR286"/>
      <c r="IS286"/>
      <c r="IT286"/>
      <c r="IU286"/>
      <c r="IV286"/>
    </row>
    <row r="287" spans="1:256" s="5" customFormat="1" ht="12.75" hidden="1" customHeight="1" outlineLevel="2">
      <c r="A287" s="9"/>
      <c r="B287" s="9"/>
      <c r="C287" s="26"/>
      <c r="D287" s="338"/>
      <c r="E287" s="88">
        <v>4</v>
      </c>
      <c r="F287" s="27"/>
      <c r="G287" s="213"/>
      <c r="H287" s="152"/>
      <c r="I287" s="152"/>
      <c r="J287" s="151"/>
      <c r="K287" s="70">
        <f>IF(A16taxstdlife="n/a","n/a",IF(K$3&gt;(A16taxstdlife+$E287),(Input!$J$56-Input!$J$90)-SUM($J287:J287),(Input!$J$56-Input!$J$90)/A16taxstdlife))</f>
        <v>0</v>
      </c>
      <c r="L287" s="70">
        <f>IF(A16taxstdlife="n/a","n/a",IF(L$3&gt;(A16taxstdlife+$E287),(Input!$J$56-Input!$J$90)-SUM($J287:K287),(Input!$J$56-Input!$J$90)/A16taxstdlife))</f>
        <v>0</v>
      </c>
      <c r="M287" s="70">
        <f>IF(A16taxstdlife="n/a","n/a",IF(M$3&gt;(A16taxstdlife+$E287),(Input!$J$56-Input!$J$90)-SUM($J287:L287),(Input!$J$56-Input!$J$90)/A16taxstdlife))</f>
        <v>0</v>
      </c>
      <c r="N287" s="70">
        <f>IF(A16taxstdlife="n/a","n/a",IF(N$3&gt;(A16taxstdlife+$E287),(Input!$J$56-Input!$J$90)-SUM($J287:M287),(Input!$J$56-Input!$J$90)/A16taxstdlife))</f>
        <v>0</v>
      </c>
      <c r="O287" s="70">
        <f>IF(A16taxstdlife="n/a","n/a",IF(O$3&gt;(A16taxstdlife+$E287),(Input!$J$56-Input!$J$90)-SUM($J287:N287),(Input!$J$56-Input!$J$90)/A16taxstdlife))</f>
        <v>0</v>
      </c>
      <c r="P287" s="70">
        <f>IF(A16taxstdlife="n/a","n/a",IF(P$3&gt;(A16taxstdlife+$E287),(Input!$J$56-Input!$J$90)-SUM($J287:O287),(Input!$J$56-Input!$J$90)/A16taxstdlife))</f>
        <v>0</v>
      </c>
      <c r="Q287" s="70">
        <f>IF(A16taxstdlife="n/a","n/a",IF(Q$3&gt;(A16taxstdlife+$E287),(Input!$J$56-Input!$J$90)-SUM($J287:P287),(Input!$J$56-Input!$J$90)/A16taxstdlife))</f>
        <v>0</v>
      </c>
      <c r="R287" s="70"/>
      <c r="S287" s="105"/>
      <c r="T287" s="105"/>
      <c r="U287" s="105"/>
      <c r="V287" s="105"/>
      <c r="W287" s="105"/>
      <c r="X287" s="105"/>
      <c r="Y287" s="105"/>
      <c r="Z287" s="105"/>
      <c r="AA287" s="221"/>
      <c r="AB287" s="221"/>
      <c r="AC287" s="221"/>
      <c r="AD287" s="221"/>
      <c r="AE287" s="221"/>
      <c r="AF287" s="221"/>
      <c r="AG287" s="221"/>
      <c r="AH287" s="221"/>
      <c r="AI287" s="221"/>
      <c r="AJ287" s="221"/>
      <c r="AK287" s="221"/>
      <c r="AL287" s="221"/>
      <c r="AM287" s="221"/>
      <c r="AN287" s="221"/>
      <c r="AO287" s="221"/>
      <c r="AP287" s="221"/>
      <c r="AQ287" s="221"/>
      <c r="AR287" s="221"/>
      <c r="AS287" s="221"/>
      <c r="AT287" s="221"/>
      <c r="AU287" s="221"/>
      <c r="AV287" s="221"/>
      <c r="AW287" s="221"/>
      <c r="AX287" s="221"/>
      <c r="AY287" s="221"/>
      <c r="AZ287" s="221"/>
      <c r="BA287" s="221"/>
      <c r="BB287" s="221"/>
      <c r="BC287" s="221"/>
      <c r="BD287" s="221"/>
      <c r="BE287" s="221"/>
      <c r="BF287" s="221"/>
      <c r="BG287" s="221"/>
      <c r="BH287" s="221"/>
      <c r="BI287" s="221"/>
      <c r="BJ287" s="192"/>
      <c r="BK287" s="192"/>
      <c r="BL287" s="192"/>
      <c r="BM287" s="192"/>
      <c r="BN287" s="192"/>
      <c r="BO287" s="192"/>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c r="DY287"/>
      <c r="DZ287"/>
      <c r="EA287"/>
      <c r="EB287"/>
      <c r="EC287"/>
      <c r="ED287"/>
      <c r="EE287"/>
      <c r="EF287"/>
      <c r="EG287"/>
      <c r="EH287"/>
      <c r="EI287"/>
      <c r="EJ287"/>
      <c r="EK287"/>
      <c r="EL287"/>
      <c r="EM287"/>
      <c r="EN287"/>
      <c r="EO287"/>
      <c r="EP287"/>
      <c r="EQ287"/>
      <c r="ER287"/>
      <c r="ES287"/>
      <c r="ET287"/>
      <c r="EU287"/>
      <c r="EV287"/>
      <c r="EW287"/>
      <c r="EX287"/>
      <c r="EY287"/>
      <c r="EZ287"/>
      <c r="FA287"/>
      <c r="FB287"/>
      <c r="FC287"/>
      <c r="FD287"/>
      <c r="FE287"/>
      <c r="FF287"/>
      <c r="FG287"/>
      <c r="FH287"/>
      <c r="FI287"/>
      <c r="FJ287"/>
      <c r="FK287"/>
      <c r="FL287"/>
      <c r="FM287"/>
      <c r="FN287"/>
      <c r="FO287"/>
      <c r="FP287"/>
      <c r="FQ287"/>
      <c r="FR287"/>
      <c r="FS287"/>
      <c r="FT287"/>
      <c r="FU287"/>
      <c r="FV287"/>
      <c r="FW287"/>
      <c r="FX287"/>
      <c r="FY287"/>
      <c r="FZ287"/>
      <c r="GA287"/>
      <c r="GB287"/>
      <c r="GC287"/>
      <c r="GD287"/>
      <c r="GE287"/>
      <c r="GF287"/>
      <c r="GG287"/>
      <c r="GH287"/>
      <c r="GI287"/>
      <c r="GJ287"/>
      <c r="GK287"/>
      <c r="GL287"/>
      <c r="GM287"/>
      <c r="GN287"/>
      <c r="GO287"/>
      <c r="GP287"/>
      <c r="GQ287"/>
      <c r="GR287"/>
      <c r="GS287"/>
      <c r="GT287"/>
      <c r="GU287"/>
      <c r="GV287"/>
      <c r="GW287"/>
      <c r="GX287"/>
      <c r="GY287"/>
      <c r="GZ287"/>
      <c r="HA287"/>
      <c r="HB287"/>
      <c r="HC287"/>
      <c r="HD287"/>
      <c r="HE287"/>
      <c r="HF287"/>
      <c r="HG287"/>
      <c r="HH287"/>
      <c r="HI287"/>
      <c r="HJ287"/>
      <c r="HK287"/>
      <c r="HL287"/>
      <c r="HM287"/>
      <c r="HN287"/>
      <c r="HO287"/>
      <c r="HP287"/>
      <c r="HQ287"/>
      <c r="HR287"/>
      <c r="HS287"/>
      <c r="HT287"/>
      <c r="HU287"/>
      <c r="HV287"/>
      <c r="HW287"/>
      <c r="HX287"/>
      <c r="HY287"/>
      <c r="HZ287"/>
      <c r="IA287"/>
      <c r="IB287"/>
      <c r="IC287"/>
      <c r="ID287"/>
      <c r="IE287"/>
      <c r="IF287"/>
      <c r="IG287"/>
      <c r="IH287"/>
      <c r="II287"/>
      <c r="IJ287"/>
      <c r="IK287"/>
      <c r="IL287"/>
      <c r="IM287"/>
      <c r="IN287"/>
      <c r="IO287"/>
      <c r="IP287"/>
      <c r="IQ287"/>
      <c r="IR287"/>
      <c r="IS287"/>
      <c r="IT287"/>
      <c r="IU287"/>
      <c r="IV287"/>
    </row>
    <row r="288" spans="1:256" s="5" customFormat="1" ht="12.75" hidden="1" customHeight="1" outlineLevel="2">
      <c r="A288" s="9"/>
      <c r="B288" s="9"/>
      <c r="C288" s="26"/>
      <c r="D288" s="338"/>
      <c r="E288" s="88">
        <v>5</v>
      </c>
      <c r="F288" s="27"/>
      <c r="G288" s="213"/>
      <c r="H288" s="152"/>
      <c r="I288" s="152"/>
      <c r="J288" s="152"/>
      <c r="K288" s="151"/>
      <c r="L288" s="70">
        <f>IF(A16taxstdlife="n/a","n/a",IF(L$3&gt;(A16taxstdlife+$E288),(Input!$K$56-Input!$K$90)-SUM($K288:K288),(Input!$K$56-Input!$K$90)/A16taxstdlife))</f>
        <v>0</v>
      </c>
      <c r="M288" s="70">
        <f>IF(A16taxstdlife="n/a","n/a",IF(M$3&gt;(A16taxstdlife+$E288),(Input!$K$56-Input!$K$90)-SUM($K288:L288),(Input!$K$56-Input!$K$90)/A16taxstdlife))</f>
        <v>0</v>
      </c>
      <c r="N288" s="70">
        <f>IF(A16taxstdlife="n/a","n/a",IF(N$3&gt;(A16taxstdlife+$E288),(Input!$K$56-Input!$K$90)-SUM($K288:M288),(Input!$K$56-Input!$K$90)/A16taxstdlife))</f>
        <v>0</v>
      </c>
      <c r="O288" s="70">
        <f>IF(A16taxstdlife="n/a","n/a",IF(O$3&gt;(A16taxstdlife+$E288),(Input!$K$56-Input!$K$90)-SUM($K288:N288),(Input!$K$56-Input!$K$90)/A16taxstdlife))</f>
        <v>0</v>
      </c>
      <c r="P288" s="70">
        <f>IF(A16taxstdlife="n/a","n/a",IF(P$3&gt;(A16taxstdlife+$E288),(Input!$K$56-Input!$K$90)-SUM($K288:O288),(Input!$K$56-Input!$K$90)/A16taxstdlife))</f>
        <v>0</v>
      </c>
      <c r="Q288" s="70">
        <f>IF(A16taxstdlife="n/a","n/a",IF(Q$3&gt;(A16taxstdlife+$E288),(Input!$K$56-Input!$K$90)-SUM($K288:P288),(Input!$K$56-Input!$K$90)/A16taxstdlife))</f>
        <v>0</v>
      </c>
      <c r="R288" s="70"/>
      <c r="S288" s="105"/>
      <c r="T288" s="105"/>
      <c r="U288" s="105"/>
      <c r="V288" s="105"/>
      <c r="W288" s="105"/>
      <c r="X288" s="105"/>
      <c r="Y288" s="105"/>
      <c r="Z288" s="105"/>
      <c r="AA288" s="221"/>
      <c r="AB288" s="221"/>
      <c r="AC288" s="221"/>
      <c r="AD288" s="221"/>
      <c r="AE288" s="221"/>
      <c r="AF288" s="221"/>
      <c r="AG288" s="221"/>
      <c r="AH288" s="221"/>
      <c r="AI288" s="221"/>
      <c r="AJ288" s="221"/>
      <c r="AK288" s="221"/>
      <c r="AL288" s="221"/>
      <c r="AM288" s="221"/>
      <c r="AN288" s="221"/>
      <c r="AO288" s="221"/>
      <c r="AP288" s="221"/>
      <c r="AQ288" s="221"/>
      <c r="AR288" s="221"/>
      <c r="AS288" s="221"/>
      <c r="AT288" s="221"/>
      <c r="AU288" s="221"/>
      <c r="AV288" s="221"/>
      <c r="AW288" s="221"/>
      <c r="AX288" s="221"/>
      <c r="AY288" s="221"/>
      <c r="AZ288" s="221"/>
      <c r="BA288" s="221"/>
      <c r="BB288" s="221"/>
      <c r="BC288" s="221"/>
      <c r="BD288" s="221"/>
      <c r="BE288" s="221"/>
      <c r="BF288" s="221"/>
      <c r="BG288" s="221"/>
      <c r="BH288" s="221"/>
      <c r="BI288" s="221"/>
      <c r="BJ288" s="192"/>
      <c r="BK288" s="192"/>
      <c r="BL288" s="192"/>
      <c r="BM288" s="192"/>
      <c r="BN288" s="192"/>
      <c r="BO288" s="192"/>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c r="DY288"/>
      <c r="DZ288"/>
      <c r="EA288"/>
      <c r="EB288"/>
      <c r="EC288"/>
      <c r="ED288"/>
      <c r="EE288"/>
      <c r="EF288"/>
      <c r="EG288"/>
      <c r="EH288"/>
      <c r="EI288"/>
      <c r="EJ288"/>
      <c r="EK288"/>
      <c r="EL288"/>
      <c r="EM288"/>
      <c r="EN288"/>
      <c r="EO288"/>
      <c r="EP288"/>
      <c r="EQ288"/>
      <c r="ER288"/>
      <c r="ES288"/>
      <c r="ET288"/>
      <c r="EU288"/>
      <c r="EV288"/>
      <c r="EW288"/>
      <c r="EX288"/>
      <c r="EY288"/>
      <c r="EZ288"/>
      <c r="FA288"/>
      <c r="FB288"/>
      <c r="FC288"/>
      <c r="FD288"/>
      <c r="FE288"/>
      <c r="FF288"/>
      <c r="FG288"/>
      <c r="FH288"/>
      <c r="FI288"/>
      <c r="FJ288"/>
      <c r="FK288"/>
      <c r="FL288"/>
      <c r="FM288"/>
      <c r="FN288"/>
      <c r="FO288"/>
      <c r="FP288"/>
      <c r="FQ288"/>
      <c r="FR288"/>
      <c r="FS288"/>
      <c r="FT288"/>
      <c r="FU288"/>
      <c r="FV288"/>
      <c r="FW288"/>
      <c r="FX288"/>
      <c r="FY288"/>
      <c r="FZ288"/>
      <c r="GA288"/>
      <c r="GB288"/>
      <c r="GC288"/>
      <c r="GD288"/>
      <c r="GE288"/>
      <c r="GF288"/>
      <c r="GG288"/>
      <c r="GH288"/>
      <c r="GI288"/>
      <c r="GJ288"/>
      <c r="GK288"/>
      <c r="GL288"/>
      <c r="GM288"/>
      <c r="GN288"/>
      <c r="GO288"/>
      <c r="GP288"/>
      <c r="GQ288"/>
      <c r="GR288"/>
      <c r="GS288"/>
      <c r="GT288"/>
      <c r="GU288"/>
      <c r="GV288"/>
      <c r="GW288"/>
      <c r="GX288"/>
      <c r="GY288"/>
      <c r="GZ288"/>
      <c r="HA288"/>
      <c r="HB288"/>
      <c r="HC288"/>
      <c r="HD288"/>
      <c r="HE288"/>
      <c r="HF288"/>
      <c r="HG288"/>
      <c r="HH288"/>
      <c r="HI288"/>
      <c r="HJ288"/>
      <c r="HK288"/>
      <c r="HL288"/>
      <c r="HM288"/>
      <c r="HN288"/>
      <c r="HO288"/>
      <c r="HP288"/>
      <c r="HQ288"/>
      <c r="HR288"/>
      <c r="HS288"/>
      <c r="HT288"/>
      <c r="HU288"/>
      <c r="HV288"/>
      <c r="HW288"/>
      <c r="HX288"/>
      <c r="HY288"/>
      <c r="HZ288"/>
      <c r="IA288"/>
      <c r="IB288"/>
      <c r="IC288"/>
      <c r="ID288"/>
      <c r="IE288"/>
      <c r="IF288"/>
      <c r="IG288"/>
      <c r="IH288"/>
      <c r="II288"/>
      <c r="IJ288"/>
      <c r="IK288"/>
      <c r="IL288"/>
      <c r="IM288"/>
      <c r="IN288"/>
      <c r="IO288"/>
      <c r="IP288"/>
      <c r="IQ288"/>
      <c r="IR288"/>
      <c r="IS288"/>
      <c r="IT288"/>
      <c r="IU288"/>
      <c r="IV288"/>
    </row>
    <row r="289" spans="1:256" s="5" customFormat="1" ht="12.75" hidden="1" customHeight="1" outlineLevel="2">
      <c r="A289" s="9"/>
      <c r="B289" s="9"/>
      <c r="C289" s="26"/>
      <c r="D289" s="338"/>
      <c r="E289" s="88">
        <v>6</v>
      </c>
      <c r="F289" s="27"/>
      <c r="G289" s="213"/>
      <c r="H289" s="152"/>
      <c r="I289" s="152"/>
      <c r="J289" s="152"/>
      <c r="K289" s="152"/>
      <c r="L289" s="151"/>
      <c r="M289" s="70">
        <f>IF(A16taxstdlife="n/a","n/a",IF(M$3&gt;(A16taxstdlife+$E289),(Input!$L$56-Input!$L$90)-SUM($L289:L289),(Input!$L$56-Input!$L$90)/A16taxstdlife))</f>
        <v>0</v>
      </c>
      <c r="N289" s="70">
        <f>IF(A16taxstdlife="n/a","n/a",IF(N$3&gt;(A16taxstdlife+$E289),(Input!$L$56-Input!$L$90)-SUM($L289:M289),(Input!$L$56-Input!$L$90)/A16taxstdlife))</f>
        <v>0</v>
      </c>
      <c r="O289" s="70">
        <f>IF(A16taxstdlife="n/a","n/a",IF(O$3&gt;(A16taxstdlife+$E289),(Input!$L$56-Input!$L$90)-SUM($L289:N289),(Input!$L$56-Input!$L$90)/A16taxstdlife))</f>
        <v>0</v>
      </c>
      <c r="P289" s="70">
        <f>IF(A16taxstdlife="n/a","n/a",IF(P$3&gt;(A16taxstdlife+$E289),(Input!$L$56-Input!$L$90)-SUM($L289:O289),(Input!$L$56-Input!$L$90)/A16taxstdlife))</f>
        <v>0</v>
      </c>
      <c r="Q289" s="70">
        <f>IF(A16taxstdlife="n/a","n/a",IF(Q$3&gt;(A16taxstdlife+$E289),(Input!$L$56-Input!$L$90)-SUM($L289:P289),(Input!$L$56-Input!$L$90)/A16taxstdlife))</f>
        <v>0</v>
      </c>
      <c r="R289" s="70"/>
      <c r="S289" s="105"/>
      <c r="T289" s="105"/>
      <c r="U289" s="105"/>
      <c r="V289" s="105"/>
      <c r="W289" s="105"/>
      <c r="X289" s="105"/>
      <c r="Y289" s="105"/>
      <c r="Z289" s="105"/>
      <c r="AA289" s="221"/>
      <c r="AB289" s="221"/>
      <c r="AC289" s="221"/>
      <c r="AD289" s="221"/>
      <c r="AE289" s="221"/>
      <c r="AF289" s="221"/>
      <c r="AG289" s="221"/>
      <c r="AH289" s="221"/>
      <c r="AI289" s="221"/>
      <c r="AJ289" s="221"/>
      <c r="AK289" s="221"/>
      <c r="AL289" s="221"/>
      <c r="AM289" s="221"/>
      <c r="AN289" s="221"/>
      <c r="AO289" s="221"/>
      <c r="AP289" s="221"/>
      <c r="AQ289" s="221"/>
      <c r="AR289" s="221"/>
      <c r="AS289" s="221"/>
      <c r="AT289" s="221"/>
      <c r="AU289" s="221"/>
      <c r="AV289" s="221"/>
      <c r="AW289" s="221"/>
      <c r="AX289" s="221"/>
      <c r="AY289" s="221"/>
      <c r="AZ289" s="221"/>
      <c r="BA289" s="221"/>
      <c r="BB289" s="221"/>
      <c r="BC289" s="221"/>
      <c r="BD289" s="221"/>
      <c r="BE289" s="221"/>
      <c r="BF289" s="221"/>
      <c r="BG289" s="221"/>
      <c r="BH289" s="221"/>
      <c r="BI289" s="221"/>
      <c r="BJ289" s="192"/>
      <c r="BK289" s="192"/>
      <c r="BL289" s="192"/>
      <c r="BM289" s="192"/>
      <c r="BN289" s="192"/>
      <c r="BO289" s="192"/>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c r="DY289"/>
      <c r="DZ289"/>
      <c r="EA289"/>
      <c r="EB289"/>
      <c r="EC289"/>
      <c r="ED289"/>
      <c r="EE289"/>
      <c r="EF289"/>
      <c r="EG289"/>
      <c r="EH289"/>
      <c r="EI289"/>
      <c r="EJ289"/>
      <c r="EK289"/>
      <c r="EL289"/>
      <c r="EM289"/>
      <c r="EN289"/>
      <c r="EO289"/>
      <c r="EP289"/>
      <c r="EQ289"/>
      <c r="ER289"/>
      <c r="ES289"/>
      <c r="ET289"/>
      <c r="EU289"/>
      <c r="EV289"/>
      <c r="EW289"/>
      <c r="EX289"/>
      <c r="EY289"/>
      <c r="EZ289"/>
      <c r="FA289"/>
      <c r="FB289"/>
      <c r="FC289"/>
      <c r="FD289"/>
      <c r="FE289"/>
      <c r="FF289"/>
      <c r="FG289"/>
      <c r="FH289"/>
      <c r="FI289"/>
      <c r="FJ289"/>
      <c r="FK289"/>
      <c r="FL289"/>
      <c r="FM289"/>
      <c r="FN289"/>
      <c r="FO289"/>
      <c r="FP289"/>
      <c r="FQ289"/>
      <c r="FR289"/>
      <c r="FS289"/>
      <c r="FT289"/>
      <c r="FU289"/>
      <c r="FV289"/>
      <c r="FW289"/>
      <c r="FX289"/>
      <c r="FY289"/>
      <c r="FZ289"/>
      <c r="GA289"/>
      <c r="GB289"/>
      <c r="GC289"/>
      <c r="GD289"/>
      <c r="GE289"/>
      <c r="GF289"/>
      <c r="GG289"/>
      <c r="GH289"/>
      <c r="GI289"/>
      <c r="GJ289"/>
      <c r="GK289"/>
      <c r="GL289"/>
      <c r="GM289"/>
      <c r="GN289"/>
      <c r="GO289"/>
      <c r="GP289"/>
      <c r="GQ289"/>
      <c r="GR289"/>
      <c r="GS289"/>
      <c r="GT289"/>
      <c r="GU289"/>
      <c r="GV289"/>
      <c r="GW289"/>
      <c r="GX289"/>
      <c r="GY289"/>
      <c r="GZ289"/>
      <c r="HA289"/>
      <c r="HB289"/>
      <c r="HC289"/>
      <c r="HD289"/>
      <c r="HE289"/>
      <c r="HF289"/>
      <c r="HG289"/>
      <c r="HH289"/>
      <c r="HI289"/>
      <c r="HJ289"/>
      <c r="HK289"/>
      <c r="HL289"/>
      <c r="HM289"/>
      <c r="HN289"/>
      <c r="HO289"/>
      <c r="HP289"/>
      <c r="HQ289"/>
      <c r="HR289"/>
      <c r="HS289"/>
      <c r="HT289"/>
      <c r="HU289"/>
      <c r="HV289"/>
      <c r="HW289"/>
      <c r="HX289"/>
      <c r="HY289"/>
      <c r="HZ289"/>
      <c r="IA289"/>
      <c r="IB289"/>
      <c r="IC289"/>
      <c r="ID289"/>
      <c r="IE289"/>
      <c r="IF289"/>
      <c r="IG289"/>
      <c r="IH289"/>
      <c r="II289"/>
      <c r="IJ289"/>
      <c r="IK289"/>
      <c r="IL289"/>
      <c r="IM289"/>
      <c r="IN289"/>
      <c r="IO289"/>
      <c r="IP289"/>
      <c r="IQ289"/>
      <c r="IR289"/>
      <c r="IS289"/>
      <c r="IT289"/>
      <c r="IU289"/>
      <c r="IV289"/>
    </row>
    <row r="290" spans="1:256" s="5" customFormat="1" ht="12.75" hidden="1" customHeight="1" outlineLevel="2">
      <c r="A290" s="9"/>
      <c r="B290" s="9"/>
      <c r="C290" s="26"/>
      <c r="D290" s="338"/>
      <c r="E290" s="88">
        <v>7</v>
      </c>
      <c r="F290" s="27"/>
      <c r="G290" s="213"/>
      <c r="H290" s="152"/>
      <c r="I290" s="152"/>
      <c r="J290" s="152"/>
      <c r="K290" s="152"/>
      <c r="L290" s="152"/>
      <c r="M290" s="151"/>
      <c r="N290" s="70">
        <f>IF(A16taxstdlife="n/a","n/a",IF(N$3&gt;(A16taxstdlife+$E290),(Input!$M$56-Input!$M$90)-SUM($M290:M290),(Input!$M$56-Input!$M$90)/A16taxstdlife))</f>
        <v>0</v>
      </c>
      <c r="O290" s="70">
        <f>IF(A16taxstdlife="n/a","n/a",IF(O$3&gt;(A16taxstdlife+$E290),(Input!$M$56-Input!$M$90)-SUM($M290:N290),(Input!$M$56-Input!$M$90)/A16taxstdlife))</f>
        <v>0</v>
      </c>
      <c r="P290" s="70">
        <f>IF(A16taxstdlife="n/a","n/a",IF(P$3&gt;(A16taxstdlife+$E290),(Input!$M$56-Input!$M$90)-SUM($M290:O290),(Input!$M$56-Input!$M$90)/A16taxstdlife))</f>
        <v>0</v>
      </c>
      <c r="Q290" s="70">
        <f>IF(A16taxstdlife="n/a","n/a",IF(Q$3&gt;(A16taxstdlife+$E290),(Input!$M$56-Input!$M$90)-SUM($M290:P290),(Input!$M$56-Input!$M$90)/A16taxstdlife))</f>
        <v>0</v>
      </c>
      <c r="R290" s="70"/>
      <c r="S290" s="105"/>
      <c r="T290" s="105"/>
      <c r="U290" s="105"/>
      <c r="V290" s="105"/>
      <c r="W290" s="105"/>
      <c r="X290" s="105"/>
      <c r="Y290" s="105"/>
      <c r="Z290" s="105"/>
      <c r="AA290" s="221"/>
      <c r="AB290" s="221"/>
      <c r="AC290" s="221"/>
      <c r="AD290" s="221"/>
      <c r="AE290" s="221"/>
      <c r="AF290" s="221"/>
      <c r="AG290" s="221"/>
      <c r="AH290" s="221"/>
      <c r="AI290" s="221"/>
      <c r="AJ290" s="221"/>
      <c r="AK290" s="221"/>
      <c r="AL290" s="221"/>
      <c r="AM290" s="221"/>
      <c r="AN290" s="221"/>
      <c r="AO290" s="221"/>
      <c r="AP290" s="221"/>
      <c r="AQ290" s="221"/>
      <c r="AR290" s="221"/>
      <c r="AS290" s="221"/>
      <c r="AT290" s="221"/>
      <c r="AU290" s="221"/>
      <c r="AV290" s="221"/>
      <c r="AW290" s="221"/>
      <c r="AX290" s="221"/>
      <c r="AY290" s="221"/>
      <c r="AZ290" s="221"/>
      <c r="BA290" s="221"/>
      <c r="BB290" s="221"/>
      <c r="BC290" s="221"/>
      <c r="BD290" s="221"/>
      <c r="BE290" s="221"/>
      <c r="BF290" s="221"/>
      <c r="BG290" s="221"/>
      <c r="BH290" s="221"/>
      <c r="BI290" s="221"/>
      <c r="BJ290" s="223"/>
      <c r="BK290" s="192"/>
      <c r="BL290" s="192"/>
      <c r="BM290" s="192"/>
      <c r="BN290" s="192"/>
      <c r="BO290" s="192"/>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c r="DY290"/>
      <c r="DZ290"/>
      <c r="EA290"/>
      <c r="EB290"/>
      <c r="EC290"/>
      <c r="ED290"/>
      <c r="EE290"/>
      <c r="EF290"/>
      <c r="EG290"/>
      <c r="EH290"/>
      <c r="EI290"/>
      <c r="EJ290"/>
      <c r="EK290"/>
      <c r="EL290"/>
      <c r="EM290"/>
      <c r="EN290"/>
      <c r="EO290"/>
      <c r="EP290"/>
      <c r="EQ290"/>
      <c r="ER290"/>
      <c r="ES290"/>
      <c r="ET290"/>
      <c r="EU290"/>
      <c r="EV290"/>
      <c r="EW290"/>
      <c r="EX290"/>
      <c r="EY290"/>
      <c r="EZ290"/>
      <c r="FA290"/>
      <c r="FB290"/>
      <c r="FC290"/>
      <c r="FD290"/>
      <c r="FE290"/>
      <c r="FF290"/>
      <c r="FG290"/>
      <c r="FH290"/>
      <c r="FI290"/>
      <c r="FJ290"/>
      <c r="FK290"/>
      <c r="FL290"/>
      <c r="FM290"/>
      <c r="FN290"/>
      <c r="FO290"/>
      <c r="FP290"/>
      <c r="FQ290"/>
      <c r="FR290"/>
      <c r="FS290"/>
      <c r="FT290"/>
      <c r="FU290"/>
      <c r="FV290"/>
      <c r="FW290"/>
      <c r="FX290"/>
      <c r="FY290"/>
      <c r="FZ290"/>
      <c r="GA290"/>
      <c r="GB290"/>
      <c r="GC290"/>
      <c r="GD290"/>
      <c r="GE290"/>
      <c r="GF290"/>
      <c r="GG290"/>
      <c r="GH290"/>
      <c r="GI290"/>
      <c r="GJ290"/>
      <c r="GK290"/>
      <c r="GL290"/>
      <c r="GM290"/>
      <c r="GN290"/>
      <c r="GO290"/>
      <c r="GP290"/>
      <c r="GQ290"/>
      <c r="GR290"/>
      <c r="GS290"/>
      <c r="GT290"/>
      <c r="GU290"/>
      <c r="GV290"/>
      <c r="GW290"/>
      <c r="GX290"/>
      <c r="GY290"/>
      <c r="GZ290"/>
      <c r="HA290"/>
      <c r="HB290"/>
      <c r="HC290"/>
      <c r="HD290"/>
      <c r="HE290"/>
      <c r="HF290"/>
      <c r="HG290"/>
      <c r="HH290"/>
      <c r="HI290"/>
      <c r="HJ290"/>
      <c r="HK290"/>
      <c r="HL290"/>
      <c r="HM290"/>
      <c r="HN290"/>
      <c r="HO290"/>
      <c r="HP290"/>
      <c r="HQ290"/>
      <c r="HR290"/>
      <c r="HS290"/>
      <c r="HT290"/>
      <c r="HU290"/>
      <c r="HV290"/>
      <c r="HW290"/>
      <c r="HX290"/>
      <c r="HY290"/>
      <c r="HZ290"/>
      <c r="IA290"/>
      <c r="IB290"/>
      <c r="IC290"/>
      <c r="ID290"/>
      <c r="IE290"/>
      <c r="IF290"/>
      <c r="IG290"/>
      <c r="IH290"/>
      <c r="II290"/>
      <c r="IJ290"/>
      <c r="IK290"/>
      <c r="IL290"/>
      <c r="IM290"/>
      <c r="IN290"/>
      <c r="IO290"/>
      <c r="IP290"/>
      <c r="IQ290"/>
      <c r="IR290"/>
      <c r="IS290"/>
      <c r="IT290"/>
      <c r="IU290"/>
      <c r="IV290"/>
    </row>
    <row r="291" spans="1:256" s="5" customFormat="1" ht="12.75" hidden="1" customHeight="1" outlineLevel="2">
      <c r="A291" s="9"/>
      <c r="B291" s="9"/>
      <c r="C291" s="26"/>
      <c r="D291" s="338"/>
      <c r="E291" s="88">
        <v>8</v>
      </c>
      <c r="F291" s="27"/>
      <c r="G291" s="213"/>
      <c r="H291" s="152"/>
      <c r="I291" s="152"/>
      <c r="J291" s="152"/>
      <c r="K291" s="152"/>
      <c r="L291" s="152"/>
      <c r="M291" s="152"/>
      <c r="N291" s="151"/>
      <c r="O291" s="70">
        <f>IF(A16taxstdlife="n/a","n/a",IF(O$3&gt;(A16taxstdlife+$E291),(Input!$N$56-Input!$N$90)-SUM($N291:N291),(Input!$N$56-Input!$N$90)/A16taxstdlife))</f>
        <v>0</v>
      </c>
      <c r="P291" s="70">
        <f>IF(A16taxstdlife="n/a","n/a",IF(P$3&gt;(A16taxstdlife+$E291),(Input!$N$56-Input!$N$90)-SUM($N291:O291),(Input!$N$56-Input!$N$90)/A16taxstdlife))</f>
        <v>0</v>
      </c>
      <c r="Q291" s="70">
        <f>IF(A16taxstdlife="n/a","n/a",IF(Q$3&gt;(A16taxstdlife+$E291),(Input!$N$56-Input!$N$90)-SUM($N291:P291),(Input!$N$56-Input!$N$90)/A16taxstdlife))</f>
        <v>0</v>
      </c>
      <c r="R291" s="70"/>
      <c r="S291" s="105"/>
      <c r="T291" s="105"/>
      <c r="U291" s="105"/>
      <c r="V291" s="105"/>
      <c r="W291" s="105"/>
      <c r="X291" s="105"/>
      <c r="Y291" s="105"/>
      <c r="Z291" s="105"/>
      <c r="AA291" s="221"/>
      <c r="AB291" s="221"/>
      <c r="AC291" s="221"/>
      <c r="AD291" s="221"/>
      <c r="AE291" s="221"/>
      <c r="AF291" s="221"/>
      <c r="AG291" s="221"/>
      <c r="AH291" s="221"/>
      <c r="AI291" s="221"/>
      <c r="AJ291" s="221"/>
      <c r="AK291" s="221"/>
      <c r="AL291" s="221"/>
      <c r="AM291" s="221"/>
      <c r="AN291" s="221"/>
      <c r="AO291" s="221"/>
      <c r="AP291" s="221"/>
      <c r="AQ291" s="221"/>
      <c r="AR291" s="221"/>
      <c r="AS291" s="221"/>
      <c r="AT291" s="221"/>
      <c r="AU291" s="221"/>
      <c r="AV291" s="221"/>
      <c r="AW291" s="221"/>
      <c r="AX291" s="221"/>
      <c r="AY291" s="221"/>
      <c r="AZ291" s="221"/>
      <c r="BA291" s="221"/>
      <c r="BB291" s="221"/>
      <c r="BC291" s="221"/>
      <c r="BD291" s="221"/>
      <c r="BE291" s="221"/>
      <c r="BF291" s="221"/>
      <c r="BG291" s="221"/>
      <c r="BH291" s="221"/>
      <c r="BI291" s="221"/>
      <c r="BJ291" s="192"/>
      <c r="BK291" s="192"/>
      <c r="BL291" s="192"/>
      <c r="BM291" s="192"/>
      <c r="BN291" s="192"/>
      <c r="BO291" s="192"/>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c r="DY291"/>
      <c r="DZ291"/>
      <c r="EA291"/>
      <c r="EB291"/>
      <c r="EC291"/>
      <c r="ED291"/>
      <c r="EE291"/>
      <c r="EF291"/>
      <c r="EG291"/>
      <c r="EH291"/>
      <c r="EI291"/>
      <c r="EJ291"/>
      <c r="EK291"/>
      <c r="EL291"/>
      <c r="EM291"/>
      <c r="EN291"/>
      <c r="EO291"/>
      <c r="EP291"/>
      <c r="EQ291"/>
      <c r="ER291"/>
      <c r="ES291"/>
      <c r="ET291"/>
      <c r="EU291"/>
      <c r="EV291"/>
      <c r="EW291"/>
      <c r="EX291"/>
      <c r="EY291"/>
      <c r="EZ291"/>
      <c r="FA291"/>
      <c r="FB291"/>
      <c r="FC291"/>
      <c r="FD291"/>
      <c r="FE291"/>
      <c r="FF291"/>
      <c r="FG291"/>
      <c r="FH291"/>
      <c r="FI291"/>
      <c r="FJ291"/>
      <c r="FK291"/>
      <c r="FL291"/>
      <c r="FM291"/>
      <c r="FN291"/>
      <c r="FO291"/>
      <c r="FP291"/>
      <c r="FQ291"/>
      <c r="FR291"/>
      <c r="FS291"/>
      <c r="FT291"/>
      <c r="FU291"/>
      <c r="FV291"/>
      <c r="FW291"/>
      <c r="FX291"/>
      <c r="FY291"/>
      <c r="FZ291"/>
      <c r="GA291"/>
      <c r="GB291"/>
      <c r="GC291"/>
      <c r="GD291"/>
      <c r="GE291"/>
      <c r="GF291"/>
      <c r="GG291"/>
      <c r="GH291"/>
      <c r="GI291"/>
      <c r="GJ291"/>
      <c r="GK291"/>
      <c r="GL291"/>
      <c r="GM291"/>
      <c r="GN291"/>
      <c r="GO291"/>
      <c r="GP291"/>
      <c r="GQ291"/>
      <c r="GR291"/>
      <c r="GS291"/>
      <c r="GT291"/>
      <c r="GU291"/>
      <c r="GV291"/>
      <c r="GW291"/>
      <c r="GX291"/>
      <c r="GY291"/>
      <c r="GZ291"/>
      <c r="HA291"/>
      <c r="HB291"/>
      <c r="HC291"/>
      <c r="HD291"/>
      <c r="HE291"/>
      <c r="HF291"/>
      <c r="HG291"/>
      <c r="HH291"/>
      <c r="HI291"/>
      <c r="HJ291"/>
      <c r="HK291"/>
      <c r="HL291"/>
      <c r="HM291"/>
      <c r="HN291"/>
      <c r="HO291"/>
      <c r="HP291"/>
      <c r="HQ291"/>
      <c r="HR291"/>
      <c r="HS291"/>
      <c r="HT291"/>
      <c r="HU291"/>
      <c r="HV291"/>
      <c r="HW291"/>
      <c r="HX291"/>
      <c r="HY291"/>
      <c r="HZ291"/>
      <c r="IA291"/>
      <c r="IB291"/>
      <c r="IC291"/>
      <c r="ID291"/>
      <c r="IE291"/>
      <c r="IF291"/>
      <c r="IG291"/>
      <c r="IH291"/>
      <c r="II291"/>
      <c r="IJ291"/>
      <c r="IK291"/>
      <c r="IL291"/>
      <c r="IM291"/>
      <c r="IN291"/>
      <c r="IO291"/>
      <c r="IP291"/>
      <c r="IQ291"/>
      <c r="IR291"/>
      <c r="IS291"/>
      <c r="IT291"/>
      <c r="IU291"/>
      <c r="IV291"/>
    </row>
    <row r="292" spans="1:256" s="5" customFormat="1" ht="12.75" hidden="1" customHeight="1" outlineLevel="2">
      <c r="A292" s="9"/>
      <c r="B292" s="9"/>
      <c r="C292" s="26"/>
      <c r="D292" s="338"/>
      <c r="E292" s="88">
        <v>9</v>
      </c>
      <c r="F292" s="27"/>
      <c r="G292" s="213"/>
      <c r="H292" s="152"/>
      <c r="I292" s="152"/>
      <c r="J292" s="152"/>
      <c r="K292" s="152"/>
      <c r="L292" s="152"/>
      <c r="M292" s="152"/>
      <c r="N292" s="152"/>
      <c r="O292" s="151"/>
      <c r="P292" s="70">
        <f>IF(A16taxstdlife="n/a","n/a",IF(P$3&gt;(A16taxstdlife+$E292),(Input!$O$56-Input!$O$90)-SUM($O292:O292),(Input!$O$56-Input!$O$90)/A16taxstdlife))</f>
        <v>0</v>
      </c>
      <c r="Q292" s="70">
        <f>IF(A16taxstdlife="n/a","n/a",IF(Q$3&gt;(A16taxstdlife+$E292),(Input!$O$56-Input!$O$90)-SUM($O292:P292),(Input!$O$56-Input!$O$90)/A16taxstdlife))</f>
        <v>0</v>
      </c>
      <c r="R292" s="70"/>
      <c r="S292" s="105"/>
      <c r="T292" s="105"/>
      <c r="U292" s="105"/>
      <c r="V292" s="105"/>
      <c r="W292" s="105"/>
      <c r="X292" s="105"/>
      <c r="Y292" s="105"/>
      <c r="Z292" s="105"/>
      <c r="AA292" s="221"/>
      <c r="AB292" s="221"/>
      <c r="AC292" s="221"/>
      <c r="AD292" s="221"/>
      <c r="AE292" s="221"/>
      <c r="AF292" s="221"/>
      <c r="AG292" s="221"/>
      <c r="AH292" s="221"/>
      <c r="AI292" s="221"/>
      <c r="AJ292" s="221"/>
      <c r="AK292" s="221"/>
      <c r="AL292" s="221"/>
      <c r="AM292" s="221"/>
      <c r="AN292" s="221"/>
      <c r="AO292" s="221"/>
      <c r="AP292" s="221"/>
      <c r="AQ292" s="221"/>
      <c r="AR292" s="221"/>
      <c r="AS292" s="221"/>
      <c r="AT292" s="221"/>
      <c r="AU292" s="221"/>
      <c r="AV292" s="221"/>
      <c r="AW292" s="221"/>
      <c r="AX292" s="221"/>
      <c r="AY292" s="221"/>
      <c r="AZ292" s="221"/>
      <c r="BA292" s="221"/>
      <c r="BB292" s="221"/>
      <c r="BC292" s="221"/>
      <c r="BD292" s="221"/>
      <c r="BE292" s="221"/>
      <c r="BF292" s="221"/>
      <c r="BG292" s="221"/>
      <c r="BH292" s="221"/>
      <c r="BI292" s="221"/>
      <c r="BJ292" s="192"/>
      <c r="BK292" s="192"/>
      <c r="BL292" s="192"/>
      <c r="BM292" s="192"/>
      <c r="BN292" s="192"/>
      <c r="BO292" s="1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c r="DY292"/>
      <c r="DZ292"/>
      <c r="EA292"/>
      <c r="EB292"/>
      <c r="EC292"/>
      <c r="ED292"/>
      <c r="EE292"/>
      <c r="EF292"/>
      <c r="EG292"/>
      <c r="EH292"/>
      <c r="EI292"/>
      <c r="EJ292"/>
      <c r="EK292"/>
      <c r="EL292"/>
      <c r="EM292"/>
      <c r="EN292"/>
      <c r="EO292"/>
      <c r="EP292"/>
      <c r="EQ292"/>
      <c r="ER292"/>
      <c r="ES292"/>
      <c r="ET292"/>
      <c r="EU292"/>
      <c r="EV292"/>
      <c r="EW292"/>
      <c r="EX292"/>
      <c r="EY292"/>
      <c r="EZ292"/>
      <c r="FA292"/>
      <c r="FB292"/>
      <c r="FC292"/>
      <c r="FD292"/>
      <c r="FE292"/>
      <c r="FF292"/>
      <c r="FG292"/>
      <c r="FH292"/>
      <c r="FI292"/>
      <c r="FJ292"/>
      <c r="FK292"/>
      <c r="FL292"/>
      <c r="FM292"/>
      <c r="FN292"/>
      <c r="FO292"/>
      <c r="FP292"/>
      <c r="FQ292"/>
      <c r="FR292"/>
      <c r="FS292"/>
      <c r="FT292"/>
      <c r="FU292"/>
      <c r="FV292"/>
      <c r="FW292"/>
      <c r="FX292"/>
      <c r="FY292"/>
      <c r="FZ292"/>
      <c r="GA292"/>
      <c r="GB292"/>
      <c r="GC292"/>
      <c r="GD292"/>
      <c r="GE292"/>
      <c r="GF292"/>
      <c r="GG292"/>
      <c r="GH292"/>
      <c r="GI292"/>
      <c r="GJ292"/>
      <c r="GK292"/>
      <c r="GL292"/>
      <c r="GM292"/>
      <c r="GN292"/>
      <c r="GO292"/>
      <c r="GP292"/>
      <c r="GQ292"/>
      <c r="GR292"/>
      <c r="GS292"/>
      <c r="GT292"/>
      <c r="GU292"/>
      <c r="GV292"/>
      <c r="GW292"/>
      <c r="GX292"/>
      <c r="GY292"/>
      <c r="GZ292"/>
      <c r="HA292"/>
      <c r="HB292"/>
      <c r="HC292"/>
      <c r="HD292"/>
      <c r="HE292"/>
      <c r="HF292"/>
      <c r="HG292"/>
      <c r="HH292"/>
      <c r="HI292"/>
      <c r="HJ292"/>
      <c r="HK292"/>
      <c r="HL292"/>
      <c r="HM292"/>
      <c r="HN292"/>
      <c r="HO292"/>
      <c r="HP292"/>
      <c r="HQ292"/>
      <c r="HR292"/>
      <c r="HS292"/>
      <c r="HT292"/>
      <c r="HU292"/>
      <c r="HV292"/>
      <c r="HW292"/>
      <c r="HX292"/>
      <c r="HY292"/>
      <c r="HZ292"/>
      <c r="IA292"/>
      <c r="IB292"/>
      <c r="IC292"/>
      <c r="ID292"/>
      <c r="IE292"/>
      <c r="IF292"/>
      <c r="IG292"/>
      <c r="IH292"/>
      <c r="II292"/>
      <c r="IJ292"/>
      <c r="IK292"/>
      <c r="IL292"/>
      <c r="IM292"/>
      <c r="IN292"/>
      <c r="IO292"/>
      <c r="IP292"/>
      <c r="IQ292"/>
      <c r="IR292"/>
      <c r="IS292"/>
      <c r="IT292"/>
      <c r="IU292"/>
      <c r="IV292"/>
    </row>
    <row r="293" spans="1:256" s="5" customFormat="1" ht="12.75" hidden="1" customHeight="1" outlineLevel="2">
      <c r="A293" s="9"/>
      <c r="B293" s="9"/>
      <c r="C293" s="26"/>
      <c r="D293" s="338"/>
      <c r="E293" s="88">
        <v>10</v>
      </c>
      <c r="F293" s="27"/>
      <c r="G293" s="213"/>
      <c r="H293" s="152"/>
      <c r="I293" s="152"/>
      <c r="J293" s="152"/>
      <c r="K293" s="152"/>
      <c r="L293" s="152"/>
      <c r="M293" s="152"/>
      <c r="N293" s="152"/>
      <c r="O293" s="152"/>
      <c r="P293" s="151"/>
      <c r="Q293" s="70">
        <f>IF(A16taxstdlife="n/a","n/a",IF(Q$3&gt;(A16taxstdlife+$E293),(Input!$P$56-Input!$P$90)-SUM($P293:P293),(Input!$P$56-Input!$P$90)/A16taxstdlife))</f>
        <v>0</v>
      </c>
      <c r="R293" s="70"/>
      <c r="S293" s="105"/>
      <c r="T293" s="105"/>
      <c r="U293" s="105"/>
      <c r="V293" s="105"/>
      <c r="W293" s="105"/>
      <c r="X293" s="105"/>
      <c r="Y293" s="105"/>
      <c r="Z293" s="105"/>
      <c r="AA293" s="221"/>
      <c r="AB293" s="221"/>
      <c r="AC293" s="221"/>
      <c r="AD293" s="221"/>
      <c r="AE293" s="221"/>
      <c r="AF293" s="221"/>
      <c r="AG293" s="221"/>
      <c r="AH293" s="221"/>
      <c r="AI293" s="221"/>
      <c r="AJ293" s="221"/>
      <c r="AK293" s="221"/>
      <c r="AL293" s="221"/>
      <c r="AM293" s="221"/>
      <c r="AN293" s="221"/>
      <c r="AO293" s="221"/>
      <c r="AP293" s="221"/>
      <c r="AQ293" s="221"/>
      <c r="AR293" s="221"/>
      <c r="AS293" s="221"/>
      <c r="AT293" s="221"/>
      <c r="AU293" s="221"/>
      <c r="AV293" s="221"/>
      <c r="AW293" s="221"/>
      <c r="AX293" s="221"/>
      <c r="AY293" s="221"/>
      <c r="AZ293" s="221"/>
      <c r="BA293" s="221"/>
      <c r="BB293" s="221"/>
      <c r="BC293" s="221"/>
      <c r="BD293" s="221"/>
      <c r="BE293" s="221"/>
      <c r="BF293" s="221"/>
      <c r="BG293" s="221"/>
      <c r="BH293" s="221"/>
      <c r="BI293" s="221"/>
      <c r="BJ293" s="192"/>
      <c r="BK293" s="192"/>
      <c r="BL293" s="192"/>
      <c r="BM293" s="192"/>
      <c r="BN293" s="192"/>
      <c r="BO293" s="192"/>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c r="DY293"/>
      <c r="DZ293"/>
      <c r="EA293"/>
      <c r="EB293"/>
      <c r="EC293"/>
      <c r="ED293"/>
      <c r="EE293"/>
      <c r="EF293"/>
      <c r="EG293"/>
      <c r="EH293"/>
      <c r="EI293"/>
      <c r="EJ293"/>
      <c r="EK293"/>
      <c r="EL293"/>
      <c r="EM293"/>
      <c r="EN293"/>
      <c r="EO293"/>
      <c r="EP293"/>
      <c r="EQ293"/>
      <c r="ER293"/>
      <c r="ES293"/>
      <c r="ET293"/>
      <c r="EU293"/>
      <c r="EV293"/>
      <c r="EW293"/>
      <c r="EX293"/>
      <c r="EY293"/>
      <c r="EZ293"/>
      <c r="FA293"/>
      <c r="FB293"/>
      <c r="FC293"/>
      <c r="FD293"/>
      <c r="FE293"/>
      <c r="FF293"/>
      <c r="FG293"/>
      <c r="FH293"/>
      <c r="FI293"/>
      <c r="FJ293"/>
      <c r="FK293"/>
      <c r="FL293"/>
      <c r="FM293"/>
      <c r="FN293"/>
      <c r="FO293"/>
      <c r="FP293"/>
      <c r="FQ293"/>
      <c r="FR293"/>
      <c r="FS293"/>
      <c r="FT293"/>
      <c r="FU293"/>
      <c r="FV293"/>
      <c r="FW293"/>
      <c r="FX293"/>
      <c r="FY293"/>
      <c r="FZ293"/>
      <c r="GA293"/>
      <c r="GB293"/>
      <c r="GC293"/>
      <c r="GD293"/>
      <c r="GE293"/>
      <c r="GF293"/>
      <c r="GG293"/>
      <c r="GH293"/>
      <c r="GI293"/>
      <c r="GJ293"/>
      <c r="GK293"/>
      <c r="GL293"/>
      <c r="GM293"/>
      <c r="GN293"/>
      <c r="GO293"/>
      <c r="GP293"/>
      <c r="GQ293"/>
      <c r="GR293"/>
      <c r="GS293"/>
      <c r="GT293"/>
      <c r="GU293"/>
      <c r="GV293"/>
      <c r="GW293"/>
      <c r="GX293"/>
      <c r="GY293"/>
      <c r="GZ293"/>
      <c r="HA293"/>
      <c r="HB293"/>
      <c r="HC293"/>
      <c r="HD293"/>
      <c r="HE293"/>
      <c r="HF293"/>
      <c r="HG293"/>
      <c r="HH293"/>
      <c r="HI293"/>
      <c r="HJ293"/>
      <c r="HK293"/>
      <c r="HL293"/>
      <c r="HM293"/>
      <c r="HN293"/>
      <c r="HO293"/>
      <c r="HP293"/>
      <c r="HQ293"/>
      <c r="HR293"/>
      <c r="HS293"/>
      <c r="HT293"/>
      <c r="HU293"/>
      <c r="HV293"/>
      <c r="HW293"/>
      <c r="HX293"/>
      <c r="HY293"/>
      <c r="HZ293"/>
      <c r="IA293"/>
      <c r="IB293"/>
      <c r="IC293"/>
      <c r="ID293"/>
      <c r="IE293"/>
      <c r="IF293"/>
      <c r="IG293"/>
      <c r="IH293"/>
      <c r="II293"/>
      <c r="IJ293"/>
      <c r="IK293"/>
      <c r="IL293"/>
      <c r="IM293"/>
      <c r="IN293"/>
      <c r="IO293"/>
      <c r="IP293"/>
      <c r="IQ293"/>
      <c r="IR293"/>
      <c r="IS293"/>
      <c r="IT293"/>
      <c r="IU293"/>
      <c r="IV293"/>
    </row>
    <row r="294" spans="1:256" s="5" customFormat="1" ht="12.75" hidden="1" customHeight="1" outlineLevel="2">
      <c r="A294" s="9"/>
      <c r="B294" s="9"/>
      <c r="C294" s="26"/>
      <c r="D294" s="338"/>
      <c r="E294" s="89">
        <v>11</v>
      </c>
      <c r="F294" s="27"/>
      <c r="G294" s="213"/>
      <c r="H294" s="152"/>
      <c r="I294" s="152"/>
      <c r="J294" s="152"/>
      <c r="K294" s="152"/>
      <c r="L294" s="152"/>
      <c r="M294" s="152"/>
      <c r="N294" s="152"/>
      <c r="O294" s="152"/>
      <c r="P294" s="194"/>
      <c r="Q294" s="151"/>
      <c r="R294" s="70"/>
      <c r="S294" s="105"/>
      <c r="T294" s="105"/>
      <c r="U294" s="105"/>
      <c r="V294" s="105"/>
      <c r="W294" s="105"/>
      <c r="X294" s="105"/>
      <c r="Y294" s="105"/>
      <c r="Z294" s="105"/>
      <c r="AA294" s="221"/>
      <c r="AB294" s="221"/>
      <c r="AC294" s="221"/>
      <c r="AD294" s="221"/>
      <c r="AE294" s="221"/>
      <c r="AF294" s="221"/>
      <c r="AG294" s="221"/>
      <c r="AH294" s="221"/>
      <c r="AI294" s="221"/>
      <c r="AJ294" s="221"/>
      <c r="AK294" s="221"/>
      <c r="AL294" s="221"/>
      <c r="AM294" s="221"/>
      <c r="AN294" s="221"/>
      <c r="AO294" s="221"/>
      <c r="AP294" s="221"/>
      <c r="AQ294" s="221"/>
      <c r="AR294" s="221"/>
      <c r="AS294" s="221"/>
      <c r="AT294" s="221"/>
      <c r="AU294" s="221"/>
      <c r="AV294" s="221"/>
      <c r="AW294" s="221"/>
      <c r="AX294" s="221"/>
      <c r="AY294" s="221"/>
      <c r="AZ294" s="221"/>
      <c r="BA294" s="221"/>
      <c r="BB294" s="221"/>
      <c r="BC294" s="221"/>
      <c r="BD294" s="221"/>
      <c r="BE294" s="221"/>
      <c r="BF294" s="221"/>
      <c r="BG294" s="221"/>
      <c r="BH294" s="221"/>
      <c r="BI294" s="221"/>
      <c r="BJ294" s="192"/>
      <c r="BK294" s="192"/>
      <c r="BL294" s="192"/>
      <c r="BM294" s="192"/>
      <c r="BN294" s="192"/>
      <c r="BO294" s="192"/>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c r="DY294"/>
      <c r="DZ294"/>
      <c r="EA294"/>
      <c r="EB294"/>
      <c r="EC294"/>
      <c r="ED294"/>
      <c r="EE294"/>
      <c r="EF294"/>
      <c r="EG294"/>
      <c r="EH294"/>
      <c r="EI294"/>
      <c r="EJ294"/>
      <c r="EK294"/>
      <c r="EL294"/>
      <c r="EM294"/>
      <c r="EN294"/>
      <c r="EO294"/>
      <c r="EP294"/>
      <c r="EQ294"/>
      <c r="ER294"/>
      <c r="ES294"/>
      <c r="ET294"/>
      <c r="EU294"/>
      <c r="EV294"/>
      <c r="EW294"/>
      <c r="EX294"/>
      <c r="EY294"/>
      <c r="EZ294"/>
      <c r="FA294"/>
      <c r="FB294"/>
      <c r="FC294"/>
      <c r="FD294"/>
      <c r="FE294"/>
      <c r="FF294"/>
      <c r="FG294"/>
      <c r="FH294"/>
      <c r="FI294"/>
      <c r="FJ294"/>
      <c r="FK294"/>
      <c r="FL294"/>
      <c r="FM294"/>
      <c r="FN294"/>
      <c r="FO294"/>
      <c r="FP294"/>
      <c r="FQ294"/>
      <c r="FR294"/>
      <c r="FS294"/>
      <c r="FT294"/>
      <c r="FU294"/>
      <c r="FV294"/>
      <c r="FW294"/>
      <c r="FX294"/>
      <c r="FY294"/>
      <c r="FZ294"/>
      <c r="GA294"/>
      <c r="GB294"/>
      <c r="GC294"/>
      <c r="GD294"/>
      <c r="GE294"/>
      <c r="GF294"/>
      <c r="GG294"/>
      <c r="GH294"/>
      <c r="GI294"/>
      <c r="GJ294"/>
      <c r="GK294"/>
      <c r="GL294"/>
      <c r="GM294"/>
      <c r="GN294"/>
      <c r="GO294"/>
      <c r="GP294"/>
      <c r="GQ294"/>
      <c r="GR294"/>
      <c r="GS294"/>
      <c r="GT294"/>
      <c r="GU294"/>
      <c r="GV294"/>
      <c r="GW294"/>
      <c r="GX294"/>
      <c r="GY294"/>
      <c r="GZ294"/>
      <c r="HA294"/>
      <c r="HB294"/>
      <c r="HC294"/>
      <c r="HD294"/>
      <c r="HE294"/>
      <c r="HF294"/>
      <c r="HG294"/>
      <c r="HH294"/>
      <c r="HI294"/>
      <c r="HJ294"/>
      <c r="HK294"/>
      <c r="HL294"/>
      <c r="HM294"/>
      <c r="HN294"/>
      <c r="HO294"/>
      <c r="HP294"/>
      <c r="HQ294"/>
      <c r="HR294"/>
      <c r="HS294"/>
      <c r="HT294"/>
      <c r="HU294"/>
      <c r="HV294"/>
      <c r="HW294"/>
      <c r="HX294"/>
      <c r="HY294"/>
      <c r="HZ294"/>
      <c r="IA294"/>
      <c r="IB294"/>
      <c r="IC294"/>
      <c r="ID294"/>
      <c r="IE294"/>
      <c r="IF294"/>
      <c r="IG294"/>
      <c r="IH294"/>
      <c r="II294"/>
      <c r="IJ294"/>
      <c r="IK294"/>
      <c r="IL294"/>
      <c r="IM294"/>
      <c r="IN294"/>
      <c r="IO294"/>
      <c r="IP294"/>
      <c r="IQ294"/>
      <c r="IR294"/>
      <c r="IS294"/>
      <c r="IT294"/>
      <c r="IU294"/>
      <c r="IV294"/>
    </row>
    <row r="295" spans="1:256" s="5" customFormat="1" hidden="1" outlineLevel="1" collapsed="1">
      <c r="A295" s="9"/>
      <c r="B295" s="9"/>
      <c r="C295" s="26" t="str">
        <f>Asset16</f>
        <v>Equity raising costs</v>
      </c>
      <c r="D295" s="9"/>
      <c r="E295" s="9"/>
      <c r="F295" s="23"/>
      <c r="G295" s="214">
        <f t="shared" ref="G295:L295" si="50">-SUM(G282:G294)</f>
        <v>0</v>
      </c>
      <c r="H295" s="168">
        <f t="shared" si="50"/>
        <v>0</v>
      </c>
      <c r="I295" s="168">
        <f t="shared" si="50"/>
        <v>-5.193468739222099E-3</v>
      </c>
      <c r="J295" s="168">
        <f t="shared" si="50"/>
        <v>-5.193468739222099E-3</v>
      </c>
      <c r="K295" s="168">
        <f t="shared" si="50"/>
        <v>-5.193468739222099E-3</v>
      </c>
      <c r="L295" s="168">
        <f t="shared" si="50"/>
        <v>-5.193468739222099E-3</v>
      </c>
      <c r="M295" s="168">
        <f>IF(Input!M173&gt;0, -SUM(M282:M294), 0)</f>
        <v>0</v>
      </c>
      <c r="N295" s="168">
        <f>IF(Input!N173&gt;0, -SUM(N282:N294), 0)</f>
        <v>0</v>
      </c>
      <c r="O295" s="168">
        <f>IF(Input!O173&gt;0, -SUM(O282:O294), 0)</f>
        <v>0</v>
      </c>
      <c r="P295" s="168">
        <f>IF(Input!P173&gt;0, -SUM(P282:P294), 0)</f>
        <v>0</v>
      </c>
      <c r="Q295" s="168">
        <f>IF(Input!Q173&gt;0, -SUM(Q282:Q294), 0)</f>
        <v>0</v>
      </c>
      <c r="R295" s="66"/>
      <c r="S295" s="104"/>
      <c r="T295" s="104"/>
      <c r="U295" s="104"/>
      <c r="V295" s="104"/>
      <c r="W295" s="104"/>
      <c r="X295" s="104"/>
      <c r="Y295" s="104"/>
      <c r="Z295" s="104"/>
      <c r="AA295" s="222"/>
      <c r="AB295" s="222"/>
      <c r="AC295" s="222"/>
      <c r="AD295" s="222"/>
      <c r="AE295" s="222"/>
      <c r="AF295" s="222"/>
      <c r="AG295" s="222"/>
      <c r="AH295" s="222"/>
      <c r="AI295" s="222"/>
      <c r="AJ295" s="222"/>
      <c r="AK295" s="222"/>
      <c r="AL295" s="222"/>
      <c r="AM295" s="222"/>
      <c r="AN295" s="222"/>
      <c r="AO295" s="222"/>
      <c r="AP295" s="222"/>
      <c r="AQ295" s="222"/>
      <c r="AR295" s="222"/>
      <c r="AS295" s="222"/>
      <c r="AT295" s="222"/>
      <c r="AU295" s="222"/>
      <c r="AV295" s="222"/>
      <c r="AW295" s="222"/>
      <c r="AX295" s="222"/>
      <c r="AY295" s="222"/>
      <c r="AZ295" s="222"/>
      <c r="BA295" s="222"/>
      <c r="BB295" s="222"/>
      <c r="BC295" s="222"/>
      <c r="BD295" s="222"/>
      <c r="BE295" s="222"/>
      <c r="BF295" s="222"/>
      <c r="BG295" s="222"/>
      <c r="BH295" s="222"/>
      <c r="BI295" s="222"/>
      <c r="BJ295" s="192"/>
      <c r="BK295" s="192"/>
      <c r="BL295" s="192"/>
      <c r="BM295" s="192"/>
      <c r="BN295" s="192"/>
      <c r="BO295" s="192"/>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c r="DY295"/>
      <c r="DZ295"/>
      <c r="EA295"/>
      <c r="EB295"/>
      <c r="EC295"/>
      <c r="ED295"/>
      <c r="EE295"/>
      <c r="EF295"/>
      <c r="EG295"/>
      <c r="EH295"/>
      <c r="EI295"/>
      <c r="EJ295"/>
      <c r="EK295"/>
      <c r="EL295"/>
      <c r="EM295"/>
      <c r="EN295"/>
      <c r="EO295"/>
      <c r="EP295"/>
      <c r="EQ295"/>
      <c r="ER295"/>
      <c r="ES295"/>
      <c r="ET295"/>
      <c r="EU295"/>
      <c r="EV295"/>
      <c r="EW295"/>
      <c r="EX295"/>
      <c r="EY295"/>
      <c r="EZ295"/>
      <c r="FA295"/>
      <c r="FB295"/>
      <c r="FC295"/>
      <c r="FD295"/>
      <c r="FE295"/>
      <c r="FF295"/>
      <c r="FG295"/>
      <c r="FH295"/>
      <c r="FI295"/>
      <c r="FJ295"/>
      <c r="FK295"/>
      <c r="FL295"/>
      <c r="FM295"/>
      <c r="FN295"/>
      <c r="FO295"/>
      <c r="FP295"/>
      <c r="FQ295"/>
      <c r="FR295"/>
      <c r="FS295"/>
      <c r="FT295"/>
      <c r="FU295"/>
      <c r="FV295"/>
      <c r="FW295"/>
      <c r="FX295"/>
      <c r="FY295"/>
      <c r="FZ295"/>
      <c r="GA295"/>
      <c r="GB295"/>
      <c r="GC295"/>
      <c r="GD295"/>
      <c r="GE295"/>
      <c r="GF295"/>
      <c r="GG295"/>
      <c r="GH295"/>
      <c r="GI295"/>
      <c r="GJ295"/>
      <c r="GK295"/>
      <c r="GL295"/>
      <c r="GM295"/>
      <c r="GN295"/>
      <c r="GO295"/>
      <c r="GP295"/>
      <c r="GQ295"/>
      <c r="GR295"/>
      <c r="GS295"/>
      <c r="GT295"/>
      <c r="GU295"/>
      <c r="GV295"/>
      <c r="GW295"/>
      <c r="GX295"/>
      <c r="GY295"/>
      <c r="GZ295"/>
      <c r="HA295"/>
      <c r="HB295"/>
      <c r="HC295"/>
      <c r="HD295"/>
      <c r="HE295"/>
      <c r="HF295"/>
      <c r="HG295"/>
      <c r="HH295"/>
      <c r="HI295"/>
      <c r="HJ295"/>
      <c r="HK295"/>
      <c r="HL295"/>
      <c r="HM295"/>
      <c r="HN295"/>
      <c r="HO295"/>
      <c r="HP295"/>
      <c r="HQ295"/>
      <c r="HR295"/>
      <c r="HS295"/>
      <c r="HT295"/>
      <c r="HU295"/>
      <c r="HV295"/>
      <c r="HW295"/>
      <c r="HX295"/>
      <c r="HY295"/>
      <c r="HZ295"/>
      <c r="IA295"/>
      <c r="IB295"/>
      <c r="IC295"/>
      <c r="ID295"/>
      <c r="IE295"/>
      <c r="IF295"/>
      <c r="IG295"/>
      <c r="IH295"/>
      <c r="II295"/>
      <c r="IJ295"/>
      <c r="IK295"/>
      <c r="IL295"/>
      <c r="IM295"/>
      <c r="IN295"/>
      <c r="IO295"/>
      <c r="IP295"/>
      <c r="IQ295"/>
      <c r="IR295"/>
      <c r="IS295"/>
      <c r="IT295"/>
      <c r="IU295"/>
      <c r="IV295"/>
    </row>
    <row r="296" spans="1:256" s="5" customFormat="1" ht="12.75" hidden="1" customHeight="1" outlineLevel="2">
      <c r="A296" s="9"/>
      <c r="B296" s="193">
        <f>Asset17</f>
        <v>0</v>
      </c>
      <c r="C296" s="33"/>
      <c r="D296" s="34" t="s">
        <v>65</v>
      </c>
      <c r="E296" s="33"/>
      <c r="F296" s="35"/>
      <c r="G296" s="210">
        <f>IF(G$3&gt;A17taxremlife,A17taxvalue-SUM($F296:F296),IF(A17taxremlife="N/A","n/a",A17taxvalue/A17taxremlife))</f>
        <v>0</v>
      </c>
      <c r="H296" s="69">
        <f>IF(H$3&gt;A17taxremlife,A17taxvalue-SUM($F296:G296),IF(A17taxremlife="N/A","n/a",A17taxvalue/A17taxremlife))</f>
        <v>0</v>
      </c>
      <c r="I296" s="69">
        <f>IF(I$3&gt;A17taxremlife,A17taxvalue-SUM($F296:H296),IF(A17taxremlife="N/A","n/a",A17taxvalue/A17taxremlife))</f>
        <v>0</v>
      </c>
      <c r="J296" s="69">
        <f>IF(J$3&gt;A17taxremlife,A17taxvalue-SUM($F296:I296),IF(A17taxremlife="N/A","n/a",A17taxvalue/A17taxremlife))</f>
        <v>0</v>
      </c>
      <c r="K296" s="69">
        <f>IF(K$3&gt;A17taxremlife,A17taxvalue-SUM($F296:J296),IF(A17taxremlife="N/A","n/a",A17taxvalue/A17taxremlife))</f>
        <v>0</v>
      </c>
      <c r="L296" s="69">
        <f>IF(L$3&gt;A17taxremlife,A17taxvalue-SUM($F296:K296),IF(A17taxremlife="N/A","n/a",A17taxvalue/A17taxremlife))</f>
        <v>0</v>
      </c>
      <c r="M296" s="69">
        <f>IF(M$3&gt;A17taxremlife,A17taxvalue-SUM($F296:L296),IF(A17taxremlife="N/A","n/a",A17taxvalue/A17taxremlife))</f>
        <v>0</v>
      </c>
      <c r="N296" s="69">
        <f>IF(N$3&gt;A17taxremlife,A17taxvalue-SUM($F296:M296),IF(A17taxremlife="N/A","n/a",A17taxvalue/A17taxremlife))</f>
        <v>0</v>
      </c>
      <c r="O296" s="69">
        <f>IF(O$3&gt;A17taxremlife,A17taxvalue-SUM($F296:N296),IF(A17taxremlife="N/A","n/a",A17taxvalue/A17taxremlife))</f>
        <v>0</v>
      </c>
      <c r="P296" s="69">
        <f>IF(P$3&gt;A17taxremlife,A17taxvalue-SUM($F296:O296),IF(A17taxremlife="N/A","n/a",A17taxvalue/A17taxremlife))</f>
        <v>0</v>
      </c>
      <c r="Q296" s="69">
        <f>IF(Q$3&gt;A17taxremlife,A17taxvalue-SUM($F296:P296),IF(A17taxremlife="N/A","n/a",A17taxvalue/A17taxremlife))</f>
        <v>0</v>
      </c>
      <c r="R296" s="69"/>
      <c r="S296" s="105"/>
      <c r="T296" s="105"/>
      <c r="U296" s="105"/>
      <c r="V296" s="105"/>
      <c r="W296" s="105"/>
      <c r="X296" s="105"/>
      <c r="Y296" s="105"/>
      <c r="Z296" s="105"/>
      <c r="AA296" s="221"/>
      <c r="AB296" s="221"/>
      <c r="AC296" s="221"/>
      <c r="AD296" s="221"/>
      <c r="AE296" s="221"/>
      <c r="AF296" s="221"/>
      <c r="AG296" s="221"/>
      <c r="AH296" s="221"/>
      <c r="AI296" s="221"/>
      <c r="AJ296" s="221"/>
      <c r="AK296" s="221"/>
      <c r="AL296" s="221"/>
      <c r="AM296" s="221"/>
      <c r="AN296" s="221"/>
      <c r="AO296" s="221"/>
      <c r="AP296" s="221"/>
      <c r="AQ296" s="221"/>
      <c r="AR296" s="221"/>
      <c r="AS296" s="221"/>
      <c r="AT296" s="221"/>
      <c r="AU296" s="221"/>
      <c r="AV296" s="221"/>
      <c r="AW296" s="221"/>
      <c r="AX296" s="221"/>
      <c r="AY296" s="221"/>
      <c r="AZ296" s="221"/>
      <c r="BA296" s="221"/>
      <c r="BB296" s="221"/>
      <c r="BC296" s="221"/>
      <c r="BD296" s="221"/>
      <c r="BE296" s="221"/>
      <c r="BF296" s="221"/>
      <c r="BG296" s="221"/>
      <c r="BH296" s="221"/>
      <c r="BI296" s="221"/>
      <c r="BJ296" s="192"/>
      <c r="BK296" s="192"/>
      <c r="BL296" s="192"/>
      <c r="BM296" s="192"/>
      <c r="BN296" s="192"/>
      <c r="BO296" s="192"/>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c r="DY296"/>
      <c r="DZ296"/>
      <c r="EA296"/>
      <c r="EB296"/>
      <c r="EC296"/>
      <c r="ED296"/>
      <c r="EE296"/>
      <c r="EF296"/>
      <c r="EG296"/>
      <c r="EH296"/>
      <c r="EI296"/>
      <c r="EJ296"/>
      <c r="EK296"/>
      <c r="EL296"/>
      <c r="EM296"/>
      <c r="EN296"/>
      <c r="EO296"/>
      <c r="EP296"/>
      <c r="EQ296"/>
      <c r="ER296"/>
      <c r="ES296"/>
      <c r="ET296"/>
      <c r="EU296"/>
      <c r="EV296"/>
      <c r="EW296"/>
      <c r="EX296"/>
      <c r="EY296"/>
      <c r="EZ296"/>
      <c r="FA296"/>
      <c r="FB296"/>
      <c r="FC296"/>
      <c r="FD296"/>
      <c r="FE296"/>
      <c r="FF296"/>
      <c r="FG296"/>
      <c r="FH296"/>
      <c r="FI296"/>
      <c r="FJ296"/>
      <c r="FK296"/>
      <c r="FL296"/>
      <c r="FM296"/>
      <c r="FN296"/>
      <c r="FO296"/>
      <c r="FP296"/>
      <c r="FQ296"/>
      <c r="FR296"/>
      <c r="FS296"/>
      <c r="FT296"/>
      <c r="FU296"/>
      <c r="FV296"/>
      <c r="FW296"/>
      <c r="FX296"/>
      <c r="FY296"/>
      <c r="FZ296"/>
      <c r="GA296"/>
      <c r="GB296"/>
      <c r="GC296"/>
      <c r="GD296"/>
      <c r="GE296"/>
      <c r="GF296"/>
      <c r="GG296"/>
      <c r="GH296"/>
      <c r="GI296"/>
      <c r="GJ296"/>
      <c r="GK296"/>
      <c r="GL296"/>
      <c r="GM296"/>
      <c r="GN296"/>
      <c r="GO296"/>
      <c r="GP296"/>
      <c r="GQ296"/>
      <c r="GR296"/>
      <c r="GS296"/>
      <c r="GT296"/>
      <c r="GU296"/>
      <c r="GV296"/>
      <c r="GW296"/>
      <c r="GX296"/>
      <c r="GY296"/>
      <c r="GZ296"/>
      <c r="HA296"/>
      <c r="HB296"/>
      <c r="HC296"/>
      <c r="HD296"/>
      <c r="HE296"/>
      <c r="HF296"/>
      <c r="HG296"/>
      <c r="HH296"/>
      <c r="HI296"/>
      <c r="HJ296"/>
      <c r="HK296"/>
      <c r="HL296"/>
      <c r="HM296"/>
      <c r="HN296"/>
      <c r="HO296"/>
      <c r="HP296"/>
      <c r="HQ296"/>
      <c r="HR296"/>
      <c r="HS296"/>
      <c r="HT296"/>
      <c r="HU296"/>
      <c r="HV296"/>
      <c r="HW296"/>
      <c r="HX296"/>
      <c r="HY296"/>
      <c r="HZ296"/>
      <c r="IA296"/>
      <c r="IB296"/>
      <c r="IC296"/>
      <c r="ID296"/>
      <c r="IE296"/>
      <c r="IF296"/>
      <c r="IG296"/>
      <c r="IH296"/>
      <c r="II296"/>
      <c r="IJ296"/>
      <c r="IK296"/>
      <c r="IL296"/>
      <c r="IM296"/>
      <c r="IN296"/>
      <c r="IO296"/>
      <c r="IP296"/>
      <c r="IQ296"/>
      <c r="IR296"/>
      <c r="IS296"/>
      <c r="IT296"/>
      <c r="IU296"/>
      <c r="IV296"/>
    </row>
    <row r="297" spans="1:256" s="5" customFormat="1" ht="12.75" hidden="1" customHeight="1" outlineLevel="2">
      <c r="A297" s="9"/>
      <c r="B297" s="9"/>
      <c r="C297" s="26"/>
      <c r="D297" s="337" t="s">
        <v>83</v>
      </c>
      <c r="E297" s="88">
        <v>0</v>
      </c>
      <c r="F297" s="27"/>
      <c r="G297" s="211"/>
      <c r="H297" s="70"/>
      <c r="I297" s="70"/>
      <c r="J297" s="70"/>
      <c r="K297" s="70"/>
      <c r="L297" s="70"/>
      <c r="M297" s="70"/>
      <c r="N297" s="70"/>
      <c r="O297" s="70"/>
      <c r="P297" s="70"/>
      <c r="Q297" s="70"/>
      <c r="R297" s="70"/>
      <c r="S297" s="105"/>
      <c r="T297" s="105"/>
      <c r="U297" s="105"/>
      <c r="V297" s="105"/>
      <c r="W297" s="105"/>
      <c r="X297" s="105"/>
      <c r="Y297" s="105"/>
      <c r="Z297" s="105"/>
      <c r="AA297" s="221"/>
      <c r="AB297" s="221"/>
      <c r="AC297" s="221"/>
      <c r="AD297" s="221"/>
      <c r="AE297" s="221"/>
      <c r="AF297" s="221"/>
      <c r="AG297" s="221"/>
      <c r="AH297" s="221"/>
      <c r="AI297" s="221"/>
      <c r="AJ297" s="221"/>
      <c r="AK297" s="221"/>
      <c r="AL297" s="221"/>
      <c r="AM297" s="221"/>
      <c r="AN297" s="221"/>
      <c r="AO297" s="221"/>
      <c r="AP297" s="221"/>
      <c r="AQ297" s="221"/>
      <c r="AR297" s="221"/>
      <c r="AS297" s="221"/>
      <c r="AT297" s="221"/>
      <c r="AU297" s="221"/>
      <c r="AV297" s="221"/>
      <c r="AW297" s="221"/>
      <c r="AX297" s="221"/>
      <c r="AY297" s="221"/>
      <c r="AZ297" s="221"/>
      <c r="BA297" s="221"/>
      <c r="BB297" s="221"/>
      <c r="BC297" s="221"/>
      <c r="BD297" s="221"/>
      <c r="BE297" s="221"/>
      <c r="BF297" s="221"/>
      <c r="BG297" s="221"/>
      <c r="BH297" s="221"/>
      <c r="BI297" s="221"/>
      <c r="BJ297" s="192"/>
      <c r="BK297" s="192"/>
      <c r="BL297" s="192"/>
      <c r="BM297" s="192"/>
      <c r="BN297" s="192"/>
      <c r="BO297" s="192"/>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c r="DY297"/>
      <c r="DZ297"/>
      <c r="EA297"/>
      <c r="EB297"/>
      <c r="EC297"/>
      <c r="ED297"/>
      <c r="EE297"/>
      <c r="EF297"/>
      <c r="EG297"/>
      <c r="EH297"/>
      <c r="EI297"/>
      <c r="EJ297"/>
      <c r="EK297"/>
      <c r="EL297"/>
      <c r="EM297"/>
      <c r="EN297"/>
      <c r="EO297"/>
      <c r="EP297"/>
      <c r="EQ297"/>
      <c r="ER297"/>
      <c r="ES297"/>
      <c r="ET297"/>
      <c r="EU297"/>
      <c r="EV297"/>
      <c r="EW297"/>
      <c r="EX297"/>
      <c r="EY297"/>
      <c r="EZ297"/>
      <c r="FA297"/>
      <c r="FB297"/>
      <c r="FC297"/>
      <c r="FD297"/>
      <c r="FE297"/>
      <c r="FF297"/>
      <c r="FG297"/>
      <c r="FH297"/>
      <c r="FI297"/>
      <c r="FJ297"/>
      <c r="FK297"/>
      <c r="FL297"/>
      <c r="FM297"/>
      <c r="FN297"/>
      <c r="FO297"/>
      <c r="FP297"/>
      <c r="FQ297"/>
      <c r="FR297"/>
      <c r="FS297"/>
      <c r="FT297"/>
      <c r="FU297"/>
      <c r="FV297"/>
      <c r="FW297"/>
      <c r="FX297"/>
      <c r="FY297"/>
      <c r="FZ297"/>
      <c r="GA297"/>
      <c r="GB297"/>
      <c r="GC297"/>
      <c r="GD297"/>
      <c r="GE297"/>
      <c r="GF297"/>
      <c r="GG297"/>
      <c r="GH297"/>
      <c r="GI297"/>
      <c r="GJ297"/>
      <c r="GK297"/>
      <c r="GL297"/>
      <c r="GM297"/>
      <c r="GN297"/>
      <c r="GO297"/>
      <c r="GP297"/>
      <c r="GQ297"/>
      <c r="GR297"/>
      <c r="GS297"/>
      <c r="GT297"/>
      <c r="GU297"/>
      <c r="GV297"/>
      <c r="GW297"/>
      <c r="GX297"/>
      <c r="GY297"/>
      <c r="GZ297"/>
      <c r="HA297"/>
      <c r="HB297"/>
      <c r="HC297"/>
      <c r="HD297"/>
      <c r="HE297"/>
      <c r="HF297"/>
      <c r="HG297"/>
      <c r="HH297"/>
      <c r="HI297"/>
      <c r="HJ297"/>
      <c r="HK297"/>
      <c r="HL297"/>
      <c r="HM297"/>
      <c r="HN297"/>
      <c r="HO297"/>
      <c r="HP297"/>
      <c r="HQ297"/>
      <c r="HR297"/>
      <c r="HS297"/>
      <c r="HT297"/>
      <c r="HU297"/>
      <c r="HV297"/>
      <c r="HW297"/>
      <c r="HX297"/>
      <c r="HY297"/>
      <c r="HZ297"/>
      <c r="IA297"/>
      <c r="IB297"/>
      <c r="IC297"/>
      <c r="ID297"/>
      <c r="IE297"/>
      <c r="IF297"/>
      <c r="IG297"/>
      <c r="IH297"/>
      <c r="II297"/>
      <c r="IJ297"/>
      <c r="IK297"/>
      <c r="IL297"/>
      <c r="IM297"/>
      <c r="IN297"/>
      <c r="IO297"/>
      <c r="IP297"/>
      <c r="IQ297"/>
      <c r="IR297"/>
      <c r="IS297"/>
      <c r="IT297"/>
      <c r="IU297"/>
      <c r="IV297"/>
    </row>
    <row r="298" spans="1:256" s="5" customFormat="1" ht="12.75" hidden="1" customHeight="1" outlineLevel="2">
      <c r="A298" s="9"/>
      <c r="B298" s="9"/>
      <c r="C298" s="26"/>
      <c r="D298" s="338"/>
      <c r="E298" s="88">
        <v>1</v>
      </c>
      <c r="F298" s="27"/>
      <c r="G298" s="212"/>
      <c r="H298" s="70">
        <f>IF(A17taxstdlife="n/a","n/a",IF(H$3&gt;(A17taxstdlife+$E298),(Input!$G$57-Input!$G$91)-SUM($G298:G298),(Input!$G$57-Input!$G$91)/A17taxstdlife))</f>
        <v>0</v>
      </c>
      <c r="I298" s="70">
        <f>IF(A17taxstdlife="n/a","n/a",IF(I$3&gt;(A17taxstdlife+$E298),(Input!$G$57-Input!$G$91)-SUM($G298:H298),(Input!$G$57-Input!$G$91)/A17taxstdlife))</f>
        <v>0</v>
      </c>
      <c r="J298" s="70">
        <f>IF(A17taxstdlife="n/a","n/a",IF(J$3&gt;(A17taxstdlife+$E298),(Input!$G$57-Input!$G$91)-SUM($G298:I298),(Input!$G$57-Input!$G$91)/A17taxstdlife))</f>
        <v>0</v>
      </c>
      <c r="K298" s="70">
        <f>IF(A17taxstdlife="n/a","n/a",IF(K$3&gt;(A17taxstdlife+$E298),(Input!$G$57-Input!$G$91)-SUM($G298:J298),(Input!$G$57-Input!$G$91)/A17taxstdlife))</f>
        <v>0</v>
      </c>
      <c r="L298" s="70">
        <f>IF(A17taxstdlife="n/a","n/a",IF(L$3&gt;(A17taxstdlife+$E298),(Input!$G$57-Input!$G$91)-SUM($G298:K298),(Input!$G$57-Input!$G$91)/A17taxstdlife))</f>
        <v>0</v>
      </c>
      <c r="M298" s="70">
        <f>IF(A17taxstdlife="n/a","n/a",IF(M$3&gt;(A17taxstdlife+$E298),(Input!$G$57-Input!$G$91)-SUM($G298:L298),(Input!$G$57-Input!$G$91)/A17taxstdlife))</f>
        <v>0</v>
      </c>
      <c r="N298" s="70">
        <f>IF(A17taxstdlife="n/a","n/a",IF(N$3&gt;(A17taxstdlife+$E298),(Input!$G$57-Input!$G$91)-SUM($G298:M298),(Input!$G$57-Input!$G$91)/A17taxstdlife))</f>
        <v>0</v>
      </c>
      <c r="O298" s="70">
        <f>IF(A17taxstdlife="n/a","n/a",IF(O$3&gt;(A17taxstdlife+$E298),(Input!$G$57-Input!$G$91)-SUM($G298:N298),(Input!$G$57-Input!$G$91)/A17taxstdlife))</f>
        <v>0</v>
      </c>
      <c r="P298" s="70">
        <f>IF(A17taxstdlife="n/a","n/a",IF(P$3&gt;(A17taxstdlife+$E298),(Input!$G$57-Input!$G$91)-SUM($G298:O298),(Input!$G$57-Input!$G$91)/A17taxstdlife))</f>
        <v>0</v>
      </c>
      <c r="Q298" s="70">
        <f>IF(A17taxstdlife="n/a","n/a",IF(Q$3&gt;(A17taxstdlife+$E298),(Input!$G$57-Input!$G$91)-SUM($G298:P298),(Input!$G$57-Input!$G$91)/A17taxstdlife))</f>
        <v>0</v>
      </c>
      <c r="R298" s="70"/>
      <c r="S298" s="105"/>
      <c r="T298" s="105"/>
      <c r="U298" s="105"/>
      <c r="V298" s="105"/>
      <c r="W298" s="105"/>
      <c r="X298" s="105"/>
      <c r="Y298" s="105"/>
      <c r="Z298" s="105"/>
      <c r="AA298" s="221"/>
      <c r="AB298" s="221"/>
      <c r="AC298" s="221"/>
      <c r="AD298" s="221"/>
      <c r="AE298" s="221"/>
      <c r="AF298" s="221"/>
      <c r="AG298" s="221"/>
      <c r="AH298" s="221"/>
      <c r="AI298" s="221"/>
      <c r="AJ298" s="221"/>
      <c r="AK298" s="221"/>
      <c r="AL298" s="221"/>
      <c r="AM298" s="221"/>
      <c r="AN298" s="221"/>
      <c r="AO298" s="221"/>
      <c r="AP298" s="221"/>
      <c r="AQ298" s="221"/>
      <c r="AR298" s="221"/>
      <c r="AS298" s="221"/>
      <c r="AT298" s="221"/>
      <c r="AU298" s="221"/>
      <c r="AV298" s="221"/>
      <c r="AW298" s="221"/>
      <c r="AX298" s="221"/>
      <c r="AY298" s="221"/>
      <c r="AZ298" s="221"/>
      <c r="BA298" s="221"/>
      <c r="BB298" s="221"/>
      <c r="BC298" s="221"/>
      <c r="BD298" s="221"/>
      <c r="BE298" s="221"/>
      <c r="BF298" s="221"/>
      <c r="BG298" s="221"/>
      <c r="BH298" s="221"/>
      <c r="BI298" s="221"/>
      <c r="BJ298" s="192"/>
      <c r="BK298" s="192"/>
      <c r="BL298" s="192"/>
      <c r="BM298" s="192"/>
      <c r="BN298" s="192"/>
      <c r="BO298" s="192"/>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c r="DY298"/>
      <c r="DZ298"/>
      <c r="EA298"/>
      <c r="EB298"/>
      <c r="EC298"/>
      <c r="ED298"/>
      <c r="EE298"/>
      <c r="EF298"/>
      <c r="EG298"/>
      <c r="EH298"/>
      <c r="EI298"/>
      <c r="EJ298"/>
      <c r="EK298"/>
      <c r="EL298"/>
      <c r="EM298"/>
      <c r="EN298"/>
      <c r="EO298"/>
      <c r="EP298"/>
      <c r="EQ298"/>
      <c r="ER298"/>
      <c r="ES298"/>
      <c r="ET298"/>
      <c r="EU298"/>
      <c r="EV298"/>
      <c r="EW298"/>
      <c r="EX298"/>
      <c r="EY298"/>
      <c r="EZ298"/>
      <c r="FA298"/>
      <c r="FB298"/>
      <c r="FC298"/>
      <c r="FD298"/>
      <c r="FE298"/>
      <c r="FF298"/>
      <c r="FG298"/>
      <c r="FH298"/>
      <c r="FI298"/>
      <c r="FJ298"/>
      <c r="FK298"/>
      <c r="FL298"/>
      <c r="FM298"/>
      <c r="FN298"/>
      <c r="FO298"/>
      <c r="FP298"/>
      <c r="FQ298"/>
      <c r="FR298"/>
      <c r="FS298"/>
      <c r="FT298"/>
      <c r="FU298"/>
      <c r="FV298"/>
      <c r="FW298"/>
      <c r="FX298"/>
      <c r="FY298"/>
      <c r="FZ298"/>
      <c r="GA298"/>
      <c r="GB298"/>
      <c r="GC298"/>
      <c r="GD298"/>
      <c r="GE298"/>
      <c r="GF298"/>
      <c r="GG298"/>
      <c r="GH298"/>
      <c r="GI298"/>
      <c r="GJ298"/>
      <c r="GK298"/>
      <c r="GL298"/>
      <c r="GM298"/>
      <c r="GN298"/>
      <c r="GO298"/>
      <c r="GP298"/>
      <c r="GQ298"/>
      <c r="GR298"/>
      <c r="GS298"/>
      <c r="GT298"/>
      <c r="GU298"/>
      <c r="GV298"/>
      <c r="GW298"/>
      <c r="GX298"/>
      <c r="GY298"/>
      <c r="GZ298"/>
      <c r="HA298"/>
      <c r="HB298"/>
      <c r="HC298"/>
      <c r="HD298"/>
      <c r="HE298"/>
      <c r="HF298"/>
      <c r="HG298"/>
      <c r="HH298"/>
      <c r="HI298"/>
      <c r="HJ298"/>
      <c r="HK298"/>
      <c r="HL298"/>
      <c r="HM298"/>
      <c r="HN298"/>
      <c r="HO298"/>
      <c r="HP298"/>
      <c r="HQ298"/>
      <c r="HR298"/>
      <c r="HS298"/>
      <c r="HT298"/>
      <c r="HU298"/>
      <c r="HV298"/>
      <c r="HW298"/>
      <c r="HX298"/>
      <c r="HY298"/>
      <c r="HZ298"/>
      <c r="IA298"/>
      <c r="IB298"/>
      <c r="IC298"/>
      <c r="ID298"/>
      <c r="IE298"/>
      <c r="IF298"/>
      <c r="IG298"/>
      <c r="IH298"/>
      <c r="II298"/>
      <c r="IJ298"/>
      <c r="IK298"/>
      <c r="IL298"/>
      <c r="IM298"/>
      <c r="IN298"/>
      <c r="IO298"/>
      <c r="IP298"/>
      <c r="IQ298"/>
      <c r="IR298"/>
      <c r="IS298"/>
      <c r="IT298"/>
      <c r="IU298"/>
      <c r="IV298"/>
    </row>
    <row r="299" spans="1:256" s="5" customFormat="1" ht="12.75" hidden="1" customHeight="1" outlineLevel="2">
      <c r="A299" s="9"/>
      <c r="B299" s="9"/>
      <c r="C299" s="26"/>
      <c r="D299" s="338"/>
      <c r="E299" s="88">
        <v>2</v>
      </c>
      <c r="F299" s="27"/>
      <c r="G299" s="213"/>
      <c r="H299" s="151"/>
      <c r="I299" s="70">
        <f>IF(A17taxstdlife="n/a","n/a",IF(I$3&gt;(A17taxstdlife+$E299),(Input!$H$57-Input!$H$91)-SUM($H299:H299),(Input!$H$57-Input!$H$91)/A17taxstdlife))</f>
        <v>0</v>
      </c>
      <c r="J299" s="70">
        <f>IF(A17taxstdlife="n/a","n/a",IF(J$3&gt;(A17taxstdlife+$E299),(Input!$H$57-Input!$H$91)-SUM($H299:I299),(Input!$H$57-Input!$H$91)/A17taxstdlife))</f>
        <v>0</v>
      </c>
      <c r="K299" s="70">
        <f>IF(A17taxstdlife="n/a","n/a",IF(K$3&gt;(A17taxstdlife+$E299),(Input!$H$57-Input!$H$91)-SUM($H299:J299),(Input!$H$57-Input!$H$91)/A17taxstdlife))</f>
        <v>0</v>
      </c>
      <c r="L299" s="70">
        <f>IF(A17taxstdlife="n/a","n/a",IF(L$3&gt;(A17taxstdlife+$E299),(Input!$H$57-Input!$H$91)-SUM($H299:K299),(Input!$H$57-Input!$H$91)/A17taxstdlife))</f>
        <v>0</v>
      </c>
      <c r="M299" s="70">
        <f>IF(A17taxstdlife="n/a","n/a",IF(M$3&gt;(A17taxstdlife+$E299),(Input!$H$57-Input!$H$91)-SUM($H299:L299),(Input!$H$57-Input!$H$91)/A17taxstdlife))</f>
        <v>0</v>
      </c>
      <c r="N299" s="70">
        <f>IF(A17taxstdlife="n/a","n/a",IF(N$3&gt;(A17taxstdlife+$E299),(Input!$H$57-Input!$H$91)-SUM($H299:M299),(Input!$H$57-Input!$H$91)/A17taxstdlife))</f>
        <v>0</v>
      </c>
      <c r="O299" s="70">
        <f>IF(A17taxstdlife="n/a","n/a",IF(O$3&gt;(A17taxstdlife+$E299),(Input!$H$57-Input!$H$91)-SUM($H299:N299),(Input!$H$57-Input!$H$91)/A17taxstdlife))</f>
        <v>0</v>
      </c>
      <c r="P299" s="70">
        <f>IF(A17taxstdlife="n/a","n/a",IF(P$3&gt;(A17taxstdlife+$E299),(Input!$H$57-Input!$H$91)-SUM($H299:O299),(Input!$H$57-Input!$H$91)/A17taxstdlife))</f>
        <v>0</v>
      </c>
      <c r="Q299" s="70">
        <f>IF(A17taxstdlife="n/a","n/a",IF(Q$3&gt;(A17taxstdlife+$E299),(Input!$H$57-Input!$H$91)-SUM($H299:P299),(Input!$H$57-Input!$H$91)/A17taxstdlife))</f>
        <v>0</v>
      </c>
      <c r="R299" s="70"/>
      <c r="S299" s="105"/>
      <c r="T299" s="105"/>
      <c r="U299" s="105"/>
      <c r="V299" s="105"/>
      <c r="W299" s="105"/>
      <c r="X299" s="105"/>
      <c r="Y299" s="105"/>
      <c r="Z299" s="105"/>
      <c r="AA299" s="221"/>
      <c r="AB299" s="221"/>
      <c r="AC299" s="221"/>
      <c r="AD299" s="221"/>
      <c r="AE299" s="221"/>
      <c r="AF299" s="221"/>
      <c r="AG299" s="221"/>
      <c r="AH299" s="221"/>
      <c r="AI299" s="221"/>
      <c r="AJ299" s="221"/>
      <c r="AK299" s="221"/>
      <c r="AL299" s="221"/>
      <c r="AM299" s="221"/>
      <c r="AN299" s="221"/>
      <c r="AO299" s="221"/>
      <c r="AP299" s="221"/>
      <c r="AQ299" s="221"/>
      <c r="AR299" s="221"/>
      <c r="AS299" s="221"/>
      <c r="AT299" s="221"/>
      <c r="AU299" s="221"/>
      <c r="AV299" s="221"/>
      <c r="AW299" s="221"/>
      <c r="AX299" s="221"/>
      <c r="AY299" s="221"/>
      <c r="AZ299" s="221"/>
      <c r="BA299" s="221"/>
      <c r="BB299" s="221"/>
      <c r="BC299" s="221"/>
      <c r="BD299" s="221"/>
      <c r="BE299" s="221"/>
      <c r="BF299" s="221"/>
      <c r="BG299" s="221"/>
      <c r="BH299" s="221"/>
      <c r="BI299" s="221"/>
      <c r="BJ299" s="192"/>
      <c r="BK299" s="192"/>
      <c r="BL299" s="192"/>
      <c r="BM299" s="192"/>
      <c r="BN299" s="192"/>
      <c r="BO299" s="192"/>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c r="DY299"/>
      <c r="DZ299"/>
      <c r="EA299"/>
      <c r="EB299"/>
      <c r="EC299"/>
      <c r="ED299"/>
      <c r="EE299"/>
      <c r="EF299"/>
      <c r="EG299"/>
      <c r="EH299"/>
      <c r="EI299"/>
      <c r="EJ299"/>
      <c r="EK299"/>
      <c r="EL299"/>
      <c r="EM299"/>
      <c r="EN299"/>
      <c r="EO299"/>
      <c r="EP299"/>
      <c r="EQ299"/>
      <c r="ER299"/>
      <c r="ES299"/>
      <c r="ET299"/>
      <c r="EU299"/>
      <c r="EV299"/>
      <c r="EW299"/>
      <c r="EX299"/>
      <c r="EY299"/>
      <c r="EZ299"/>
      <c r="FA299"/>
      <c r="FB299"/>
      <c r="FC299"/>
      <c r="FD299"/>
      <c r="FE299"/>
      <c r="FF299"/>
      <c r="FG299"/>
      <c r="FH299"/>
      <c r="FI299"/>
      <c r="FJ299"/>
      <c r="FK299"/>
      <c r="FL299"/>
      <c r="FM299"/>
      <c r="FN299"/>
      <c r="FO299"/>
      <c r="FP299"/>
      <c r="FQ299"/>
      <c r="FR299"/>
      <c r="FS299"/>
      <c r="FT299"/>
      <c r="FU299"/>
      <c r="FV299"/>
      <c r="FW299"/>
      <c r="FX299"/>
      <c r="FY299"/>
      <c r="FZ299"/>
      <c r="GA299"/>
      <c r="GB299"/>
      <c r="GC299"/>
      <c r="GD299"/>
      <c r="GE299"/>
      <c r="GF299"/>
      <c r="GG299"/>
      <c r="GH299"/>
      <c r="GI299"/>
      <c r="GJ299"/>
      <c r="GK299"/>
      <c r="GL299"/>
      <c r="GM299"/>
      <c r="GN299"/>
      <c r="GO299"/>
      <c r="GP299"/>
      <c r="GQ299"/>
      <c r="GR299"/>
      <c r="GS299"/>
      <c r="GT299"/>
      <c r="GU299"/>
      <c r="GV299"/>
      <c r="GW299"/>
      <c r="GX299"/>
      <c r="GY299"/>
      <c r="GZ299"/>
      <c r="HA299"/>
      <c r="HB299"/>
      <c r="HC299"/>
      <c r="HD299"/>
      <c r="HE299"/>
      <c r="HF299"/>
      <c r="HG299"/>
      <c r="HH299"/>
      <c r="HI299"/>
      <c r="HJ299"/>
      <c r="HK299"/>
      <c r="HL299"/>
      <c r="HM299"/>
      <c r="HN299"/>
      <c r="HO299"/>
      <c r="HP299"/>
      <c r="HQ299"/>
      <c r="HR299"/>
      <c r="HS299"/>
      <c r="HT299"/>
      <c r="HU299"/>
      <c r="HV299"/>
      <c r="HW299"/>
      <c r="HX299"/>
      <c r="HY299"/>
      <c r="HZ299"/>
      <c r="IA299"/>
      <c r="IB299"/>
      <c r="IC299"/>
      <c r="ID299"/>
      <c r="IE299"/>
      <c r="IF299"/>
      <c r="IG299"/>
      <c r="IH299"/>
      <c r="II299"/>
      <c r="IJ299"/>
      <c r="IK299"/>
      <c r="IL299"/>
      <c r="IM299"/>
      <c r="IN299"/>
      <c r="IO299"/>
      <c r="IP299"/>
      <c r="IQ299"/>
      <c r="IR299"/>
      <c r="IS299"/>
      <c r="IT299"/>
      <c r="IU299"/>
      <c r="IV299"/>
    </row>
    <row r="300" spans="1:256" s="5" customFormat="1" ht="12.75" hidden="1" customHeight="1" outlineLevel="2">
      <c r="A300" s="9"/>
      <c r="B300" s="9"/>
      <c r="C300" s="26"/>
      <c r="D300" s="338"/>
      <c r="E300" s="88">
        <v>3</v>
      </c>
      <c r="F300" s="27"/>
      <c r="G300" s="213"/>
      <c r="H300" s="152"/>
      <c r="I300" s="151"/>
      <c r="J300" s="70">
        <f>IF(A17taxstdlife="n/a","n/a",IF(J$3&gt;(A17taxstdlife+$E300),(Input!$I$57-Input!$I$91)-SUM($I300:I300),(Input!$I$57-Input!$I$91)/A17taxstdlife))</f>
        <v>0</v>
      </c>
      <c r="K300" s="70">
        <f>IF(A17taxstdlife="n/a","n/a",IF(K$3&gt;(A17taxstdlife+$E300),(Input!$I$57-Input!$I$91)-SUM($I300:J300),(Input!$I$57-Input!$I$91)/A17taxstdlife))</f>
        <v>0</v>
      </c>
      <c r="L300" s="70">
        <f>IF(A17taxstdlife="n/a","n/a",IF(L$3&gt;(A17taxstdlife+$E300),(Input!$I$57-Input!$I$91)-SUM($I300:K300),(Input!$I$57-Input!$I$91)/A17taxstdlife))</f>
        <v>0</v>
      </c>
      <c r="M300" s="70">
        <f>IF(A17taxstdlife="n/a","n/a",IF(M$3&gt;(A17taxstdlife+$E300),(Input!$I$57-Input!$I$91)-SUM($I300:L300),(Input!$I$57-Input!$I$91)/A17taxstdlife))</f>
        <v>0</v>
      </c>
      <c r="N300" s="70">
        <f>IF(A17taxstdlife="n/a","n/a",IF(N$3&gt;(A17taxstdlife+$E300),(Input!$I$57-Input!$I$91)-SUM($I300:M300),(Input!$I$57-Input!$I$91)/A17taxstdlife))</f>
        <v>0</v>
      </c>
      <c r="O300" s="70">
        <f>IF(A17taxstdlife="n/a","n/a",IF(O$3&gt;(A17taxstdlife+$E300),(Input!$I$57-Input!$I$91)-SUM($I300:N300),(Input!$I$57-Input!$I$91)/A17taxstdlife))</f>
        <v>0</v>
      </c>
      <c r="P300" s="70">
        <f>IF(A17taxstdlife="n/a","n/a",IF(P$3&gt;(A17taxstdlife+$E300),(Input!$I$57-Input!$I$91)-SUM($I300:O300),(Input!$I$57-Input!$I$91)/A17taxstdlife))</f>
        <v>0</v>
      </c>
      <c r="Q300" s="70">
        <f>IF(A17taxstdlife="n/a","n/a",IF(Q$3&gt;(A17taxstdlife+$E300),(Input!$I$57-Input!$I$91)-SUM($I300:P300),(Input!$I$57-Input!$I$91)/A17taxstdlife))</f>
        <v>0</v>
      </c>
      <c r="R300" s="70"/>
      <c r="S300" s="105"/>
      <c r="T300" s="105"/>
      <c r="U300" s="105"/>
      <c r="V300" s="105"/>
      <c r="W300" s="105"/>
      <c r="X300" s="105"/>
      <c r="Y300" s="105"/>
      <c r="Z300" s="105"/>
      <c r="AA300" s="221"/>
      <c r="AB300" s="221"/>
      <c r="AC300" s="221"/>
      <c r="AD300" s="221"/>
      <c r="AE300" s="221"/>
      <c r="AF300" s="221"/>
      <c r="AG300" s="221"/>
      <c r="AH300" s="221"/>
      <c r="AI300" s="221"/>
      <c r="AJ300" s="221"/>
      <c r="AK300" s="221"/>
      <c r="AL300" s="221"/>
      <c r="AM300" s="221"/>
      <c r="AN300" s="221"/>
      <c r="AO300" s="221"/>
      <c r="AP300" s="221"/>
      <c r="AQ300" s="221"/>
      <c r="AR300" s="221"/>
      <c r="AS300" s="221"/>
      <c r="AT300" s="221"/>
      <c r="AU300" s="221"/>
      <c r="AV300" s="221"/>
      <c r="AW300" s="221"/>
      <c r="AX300" s="221"/>
      <c r="AY300" s="221"/>
      <c r="AZ300" s="221"/>
      <c r="BA300" s="221"/>
      <c r="BB300" s="221"/>
      <c r="BC300" s="221"/>
      <c r="BD300" s="221"/>
      <c r="BE300" s="221"/>
      <c r="BF300" s="221"/>
      <c r="BG300" s="221"/>
      <c r="BH300" s="221"/>
      <c r="BI300" s="221"/>
      <c r="BJ300" s="192"/>
      <c r="BK300" s="192"/>
      <c r="BL300" s="192"/>
      <c r="BM300" s="192"/>
      <c r="BN300" s="192"/>
      <c r="BO300" s="192"/>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c r="DY300"/>
      <c r="DZ300"/>
      <c r="EA300"/>
      <c r="EB300"/>
      <c r="EC300"/>
      <c r="ED300"/>
      <c r="EE300"/>
      <c r="EF300"/>
      <c r="EG300"/>
      <c r="EH300"/>
      <c r="EI300"/>
      <c r="EJ300"/>
      <c r="EK300"/>
      <c r="EL300"/>
      <c r="EM300"/>
      <c r="EN300"/>
      <c r="EO300"/>
      <c r="EP300"/>
      <c r="EQ300"/>
      <c r="ER300"/>
      <c r="ES300"/>
      <c r="ET300"/>
      <c r="EU300"/>
      <c r="EV300"/>
      <c r="EW300"/>
      <c r="EX300"/>
      <c r="EY300"/>
      <c r="EZ300"/>
      <c r="FA300"/>
      <c r="FB300"/>
      <c r="FC300"/>
      <c r="FD300"/>
      <c r="FE300"/>
      <c r="FF300"/>
      <c r="FG300"/>
      <c r="FH300"/>
      <c r="FI300"/>
      <c r="FJ300"/>
      <c r="FK300"/>
      <c r="FL300"/>
      <c r="FM300"/>
      <c r="FN300"/>
      <c r="FO300"/>
      <c r="FP300"/>
      <c r="FQ300"/>
      <c r="FR300"/>
      <c r="FS300"/>
      <c r="FT300"/>
      <c r="FU300"/>
      <c r="FV300"/>
      <c r="FW300"/>
      <c r="FX300"/>
      <c r="FY300"/>
      <c r="FZ300"/>
      <c r="GA300"/>
      <c r="GB300"/>
      <c r="GC300"/>
      <c r="GD300"/>
      <c r="GE300"/>
      <c r="GF300"/>
      <c r="GG300"/>
      <c r="GH300"/>
      <c r="GI300"/>
      <c r="GJ300"/>
      <c r="GK300"/>
      <c r="GL300"/>
      <c r="GM300"/>
      <c r="GN300"/>
      <c r="GO300"/>
      <c r="GP300"/>
      <c r="GQ300"/>
      <c r="GR300"/>
      <c r="GS300"/>
      <c r="GT300"/>
      <c r="GU300"/>
      <c r="GV300"/>
      <c r="GW300"/>
      <c r="GX300"/>
      <c r="GY300"/>
      <c r="GZ300"/>
      <c r="HA300"/>
      <c r="HB300"/>
      <c r="HC300"/>
      <c r="HD300"/>
      <c r="HE300"/>
      <c r="HF300"/>
      <c r="HG300"/>
      <c r="HH300"/>
      <c r="HI300"/>
      <c r="HJ300"/>
      <c r="HK300"/>
      <c r="HL300"/>
      <c r="HM300"/>
      <c r="HN300"/>
      <c r="HO300"/>
      <c r="HP300"/>
      <c r="HQ300"/>
      <c r="HR300"/>
      <c r="HS300"/>
      <c r="HT300"/>
      <c r="HU300"/>
      <c r="HV300"/>
      <c r="HW300"/>
      <c r="HX300"/>
      <c r="HY300"/>
      <c r="HZ300"/>
      <c r="IA300"/>
      <c r="IB300"/>
      <c r="IC300"/>
      <c r="ID300"/>
      <c r="IE300"/>
      <c r="IF300"/>
      <c r="IG300"/>
      <c r="IH300"/>
      <c r="II300"/>
      <c r="IJ300"/>
      <c r="IK300"/>
      <c r="IL300"/>
      <c r="IM300"/>
      <c r="IN300"/>
      <c r="IO300"/>
      <c r="IP300"/>
      <c r="IQ300"/>
      <c r="IR300"/>
      <c r="IS300"/>
      <c r="IT300"/>
      <c r="IU300"/>
      <c r="IV300"/>
    </row>
    <row r="301" spans="1:256" s="5" customFormat="1" ht="12.75" hidden="1" customHeight="1" outlineLevel="2">
      <c r="A301" s="9"/>
      <c r="B301" s="9"/>
      <c r="C301" s="26"/>
      <c r="D301" s="338"/>
      <c r="E301" s="88">
        <v>4</v>
      </c>
      <c r="F301" s="27"/>
      <c r="G301" s="213"/>
      <c r="H301" s="152"/>
      <c r="I301" s="152"/>
      <c r="J301" s="151"/>
      <c r="K301" s="70">
        <f>IF(A17taxstdlife="n/a","n/a",IF(K$3&gt;(A17taxstdlife+$E301),(Input!$J$57-Input!$J$91)-SUM($J301:J301),(Input!$J$57-Input!$J$91)/A17taxstdlife))</f>
        <v>0</v>
      </c>
      <c r="L301" s="70">
        <f>IF(A17taxstdlife="n/a","n/a",IF(L$3&gt;(A17taxstdlife+$E301),(Input!$J$57-Input!$J$91)-SUM($J301:K301),(Input!$J$57-Input!$J$91)/A17taxstdlife))</f>
        <v>0</v>
      </c>
      <c r="M301" s="70">
        <f>IF(A17taxstdlife="n/a","n/a",IF(M$3&gt;(A17taxstdlife+$E301),(Input!$J$57-Input!$J$91)-SUM($J301:L301),(Input!$J$57-Input!$J$91)/A17taxstdlife))</f>
        <v>0</v>
      </c>
      <c r="N301" s="70">
        <f>IF(A17taxstdlife="n/a","n/a",IF(N$3&gt;(A17taxstdlife+$E301),(Input!$J$57-Input!$J$91)-SUM($J301:M301),(Input!$J$57-Input!$J$91)/A17taxstdlife))</f>
        <v>0</v>
      </c>
      <c r="O301" s="70">
        <f>IF(A17taxstdlife="n/a","n/a",IF(O$3&gt;(A17taxstdlife+$E301),(Input!$J$57-Input!$J$91)-SUM($J301:N301),(Input!$J$57-Input!$J$91)/A17taxstdlife))</f>
        <v>0</v>
      </c>
      <c r="P301" s="70">
        <f>IF(A17taxstdlife="n/a","n/a",IF(P$3&gt;(A17taxstdlife+$E301),(Input!$J$57-Input!$J$91)-SUM($J301:O301),(Input!$J$57-Input!$J$91)/A17taxstdlife))</f>
        <v>0</v>
      </c>
      <c r="Q301" s="70">
        <f>IF(A17taxstdlife="n/a","n/a",IF(Q$3&gt;(A17taxstdlife+$E301),(Input!$J$57-Input!$J$91)-SUM($J301:P301),(Input!$J$57-Input!$J$91)/A17taxstdlife))</f>
        <v>0</v>
      </c>
      <c r="R301" s="70"/>
      <c r="S301" s="105"/>
      <c r="T301" s="105"/>
      <c r="U301" s="105"/>
      <c r="V301" s="105"/>
      <c r="W301" s="105"/>
      <c r="X301" s="105"/>
      <c r="Y301" s="105"/>
      <c r="Z301" s="105"/>
      <c r="AA301" s="221"/>
      <c r="AB301" s="221"/>
      <c r="AC301" s="221"/>
      <c r="AD301" s="221"/>
      <c r="AE301" s="221"/>
      <c r="AF301" s="221"/>
      <c r="AG301" s="221"/>
      <c r="AH301" s="221"/>
      <c r="AI301" s="221"/>
      <c r="AJ301" s="221"/>
      <c r="AK301" s="221"/>
      <c r="AL301" s="221"/>
      <c r="AM301" s="221"/>
      <c r="AN301" s="221"/>
      <c r="AO301" s="221"/>
      <c r="AP301" s="221"/>
      <c r="AQ301" s="221"/>
      <c r="AR301" s="221"/>
      <c r="AS301" s="221"/>
      <c r="AT301" s="221"/>
      <c r="AU301" s="221"/>
      <c r="AV301" s="221"/>
      <c r="AW301" s="221"/>
      <c r="AX301" s="221"/>
      <c r="AY301" s="221"/>
      <c r="AZ301" s="221"/>
      <c r="BA301" s="221"/>
      <c r="BB301" s="221"/>
      <c r="BC301" s="221"/>
      <c r="BD301" s="221"/>
      <c r="BE301" s="221"/>
      <c r="BF301" s="221"/>
      <c r="BG301" s="221"/>
      <c r="BH301" s="221"/>
      <c r="BI301" s="221"/>
      <c r="BJ301" s="192"/>
      <c r="BK301" s="192"/>
      <c r="BL301" s="192"/>
      <c r="BM301" s="192"/>
      <c r="BN301" s="192"/>
      <c r="BO301" s="192"/>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c r="DY301"/>
      <c r="DZ301"/>
      <c r="EA301"/>
      <c r="EB301"/>
      <c r="EC301"/>
      <c r="ED301"/>
      <c r="EE301"/>
      <c r="EF301"/>
      <c r="EG301"/>
      <c r="EH301"/>
      <c r="EI301"/>
      <c r="EJ301"/>
      <c r="EK301"/>
      <c r="EL301"/>
      <c r="EM301"/>
      <c r="EN301"/>
      <c r="EO301"/>
      <c r="EP301"/>
      <c r="EQ301"/>
      <c r="ER301"/>
      <c r="ES301"/>
      <c r="ET301"/>
      <c r="EU301"/>
      <c r="EV301"/>
      <c r="EW301"/>
      <c r="EX301"/>
      <c r="EY301"/>
      <c r="EZ301"/>
      <c r="FA301"/>
      <c r="FB301"/>
      <c r="FC301"/>
      <c r="FD301"/>
      <c r="FE301"/>
      <c r="FF301"/>
      <c r="FG301"/>
      <c r="FH301"/>
      <c r="FI301"/>
      <c r="FJ301"/>
      <c r="FK301"/>
      <c r="FL301"/>
      <c r="FM301"/>
      <c r="FN301"/>
      <c r="FO301"/>
      <c r="FP301"/>
      <c r="FQ301"/>
      <c r="FR301"/>
      <c r="FS301"/>
      <c r="FT301"/>
      <c r="FU301"/>
      <c r="FV301"/>
      <c r="FW301"/>
      <c r="FX301"/>
      <c r="FY301"/>
      <c r="FZ301"/>
      <c r="GA301"/>
      <c r="GB301"/>
      <c r="GC301"/>
      <c r="GD301"/>
      <c r="GE301"/>
      <c r="GF301"/>
      <c r="GG301"/>
      <c r="GH301"/>
      <c r="GI301"/>
      <c r="GJ301"/>
      <c r="GK301"/>
      <c r="GL301"/>
      <c r="GM301"/>
      <c r="GN301"/>
      <c r="GO301"/>
      <c r="GP301"/>
      <c r="GQ301"/>
      <c r="GR301"/>
      <c r="GS301"/>
      <c r="GT301"/>
      <c r="GU301"/>
      <c r="GV301"/>
      <c r="GW301"/>
      <c r="GX301"/>
      <c r="GY301"/>
      <c r="GZ301"/>
      <c r="HA301"/>
      <c r="HB301"/>
      <c r="HC301"/>
      <c r="HD301"/>
      <c r="HE301"/>
      <c r="HF301"/>
      <c r="HG301"/>
      <c r="HH301"/>
      <c r="HI301"/>
      <c r="HJ301"/>
      <c r="HK301"/>
      <c r="HL301"/>
      <c r="HM301"/>
      <c r="HN301"/>
      <c r="HO301"/>
      <c r="HP301"/>
      <c r="HQ301"/>
      <c r="HR301"/>
      <c r="HS301"/>
      <c r="HT301"/>
      <c r="HU301"/>
      <c r="HV301"/>
      <c r="HW301"/>
      <c r="HX301"/>
      <c r="HY301"/>
      <c r="HZ301"/>
      <c r="IA301"/>
      <c r="IB301"/>
      <c r="IC301"/>
      <c r="ID301"/>
      <c r="IE301"/>
      <c r="IF301"/>
      <c r="IG301"/>
      <c r="IH301"/>
      <c r="II301"/>
      <c r="IJ301"/>
      <c r="IK301"/>
      <c r="IL301"/>
      <c r="IM301"/>
      <c r="IN301"/>
      <c r="IO301"/>
      <c r="IP301"/>
      <c r="IQ301"/>
      <c r="IR301"/>
      <c r="IS301"/>
      <c r="IT301"/>
      <c r="IU301"/>
      <c r="IV301"/>
    </row>
    <row r="302" spans="1:256" s="5" customFormat="1" ht="12.75" hidden="1" customHeight="1" outlineLevel="2">
      <c r="A302" s="9"/>
      <c r="B302" s="9"/>
      <c r="C302" s="26"/>
      <c r="D302" s="338"/>
      <c r="E302" s="88">
        <v>5</v>
      </c>
      <c r="F302" s="27"/>
      <c r="G302" s="213"/>
      <c r="H302" s="152"/>
      <c r="I302" s="152"/>
      <c r="J302" s="152"/>
      <c r="K302" s="151"/>
      <c r="L302" s="70">
        <f>IF(A17taxstdlife="n/a","n/a",IF(L$3&gt;(A17taxstdlife+$E302),(Input!$K$57-Input!$K$91)-SUM($K302:K302),(Input!$K$57-Input!$K$91)/A17taxstdlife))</f>
        <v>0</v>
      </c>
      <c r="M302" s="70">
        <f>IF(A17taxstdlife="n/a","n/a",IF(M$3&gt;(A17taxstdlife+$E302),(Input!$K$57-Input!$K$91)-SUM($K302:L302),(Input!$K$57-Input!$K$91)/A17taxstdlife))</f>
        <v>0</v>
      </c>
      <c r="N302" s="70">
        <f>IF(A17taxstdlife="n/a","n/a",IF(N$3&gt;(A17taxstdlife+$E302),(Input!$K$57-Input!$K$91)-SUM($K302:M302),(Input!$K$57-Input!$K$91)/A17taxstdlife))</f>
        <v>0</v>
      </c>
      <c r="O302" s="70">
        <f>IF(A17taxstdlife="n/a","n/a",IF(O$3&gt;(A17taxstdlife+$E302),(Input!$K$57-Input!$K$91)-SUM($K302:N302),(Input!$K$57-Input!$K$91)/A17taxstdlife))</f>
        <v>0</v>
      </c>
      <c r="P302" s="70">
        <f>IF(A17taxstdlife="n/a","n/a",IF(P$3&gt;(A17taxstdlife+$E302),(Input!$K$57-Input!$K$91)-SUM($K302:O302),(Input!$K$57-Input!$K$91)/A17taxstdlife))</f>
        <v>0</v>
      </c>
      <c r="Q302" s="70">
        <f>IF(A17taxstdlife="n/a","n/a",IF(Q$3&gt;(A17taxstdlife+$E302),(Input!$K$57-Input!$K$91)-SUM($K302:P302),(Input!$K$57-Input!$K$91)/A17taxstdlife))</f>
        <v>0</v>
      </c>
      <c r="R302" s="70"/>
      <c r="S302" s="105"/>
      <c r="T302" s="105"/>
      <c r="U302" s="105"/>
      <c r="V302" s="105"/>
      <c r="W302" s="105"/>
      <c r="X302" s="105"/>
      <c r="Y302" s="105"/>
      <c r="Z302" s="105"/>
      <c r="AA302" s="221"/>
      <c r="AB302" s="221"/>
      <c r="AC302" s="221"/>
      <c r="AD302" s="221"/>
      <c r="AE302" s="221"/>
      <c r="AF302" s="221"/>
      <c r="AG302" s="221"/>
      <c r="AH302" s="221"/>
      <c r="AI302" s="221"/>
      <c r="AJ302" s="221"/>
      <c r="AK302" s="221"/>
      <c r="AL302" s="221"/>
      <c r="AM302" s="221"/>
      <c r="AN302" s="221"/>
      <c r="AO302" s="221"/>
      <c r="AP302" s="221"/>
      <c r="AQ302" s="221"/>
      <c r="AR302" s="221"/>
      <c r="AS302" s="221"/>
      <c r="AT302" s="221"/>
      <c r="AU302" s="221"/>
      <c r="AV302" s="221"/>
      <c r="AW302" s="221"/>
      <c r="AX302" s="221"/>
      <c r="AY302" s="221"/>
      <c r="AZ302" s="221"/>
      <c r="BA302" s="221"/>
      <c r="BB302" s="221"/>
      <c r="BC302" s="221"/>
      <c r="BD302" s="221"/>
      <c r="BE302" s="221"/>
      <c r="BF302" s="221"/>
      <c r="BG302" s="221"/>
      <c r="BH302" s="221"/>
      <c r="BI302" s="221"/>
      <c r="BJ302" s="192"/>
      <c r="BK302" s="192"/>
      <c r="BL302" s="192"/>
      <c r="BM302" s="192"/>
      <c r="BN302" s="192"/>
      <c r="BO302" s="19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c r="DY302"/>
      <c r="DZ302"/>
      <c r="EA302"/>
      <c r="EB302"/>
      <c r="EC302"/>
      <c r="ED302"/>
      <c r="EE302"/>
      <c r="EF302"/>
      <c r="EG302"/>
      <c r="EH302"/>
      <c r="EI302"/>
      <c r="EJ302"/>
      <c r="EK302"/>
      <c r="EL302"/>
      <c r="EM302"/>
      <c r="EN302"/>
      <c r="EO302"/>
      <c r="EP302"/>
      <c r="EQ302"/>
      <c r="ER302"/>
      <c r="ES302"/>
      <c r="ET302"/>
      <c r="EU302"/>
      <c r="EV302"/>
      <c r="EW302"/>
      <c r="EX302"/>
      <c r="EY302"/>
      <c r="EZ302"/>
      <c r="FA302"/>
      <c r="FB302"/>
      <c r="FC302"/>
      <c r="FD302"/>
      <c r="FE302"/>
      <c r="FF302"/>
      <c r="FG302"/>
      <c r="FH302"/>
      <c r="FI302"/>
      <c r="FJ302"/>
      <c r="FK302"/>
      <c r="FL302"/>
      <c r="FM302"/>
      <c r="FN302"/>
      <c r="FO302"/>
      <c r="FP302"/>
      <c r="FQ302"/>
      <c r="FR302"/>
      <c r="FS302"/>
      <c r="FT302"/>
      <c r="FU302"/>
      <c r="FV302"/>
      <c r="FW302"/>
      <c r="FX302"/>
      <c r="FY302"/>
      <c r="FZ302"/>
      <c r="GA302"/>
      <c r="GB302"/>
      <c r="GC302"/>
      <c r="GD302"/>
      <c r="GE302"/>
      <c r="GF302"/>
      <c r="GG302"/>
      <c r="GH302"/>
      <c r="GI302"/>
      <c r="GJ302"/>
      <c r="GK302"/>
      <c r="GL302"/>
      <c r="GM302"/>
      <c r="GN302"/>
      <c r="GO302"/>
      <c r="GP302"/>
      <c r="GQ302"/>
      <c r="GR302"/>
      <c r="GS302"/>
      <c r="GT302"/>
      <c r="GU302"/>
      <c r="GV302"/>
      <c r="GW302"/>
      <c r="GX302"/>
      <c r="GY302"/>
      <c r="GZ302"/>
      <c r="HA302"/>
      <c r="HB302"/>
      <c r="HC302"/>
      <c r="HD302"/>
      <c r="HE302"/>
      <c r="HF302"/>
      <c r="HG302"/>
      <c r="HH302"/>
      <c r="HI302"/>
      <c r="HJ302"/>
      <c r="HK302"/>
      <c r="HL302"/>
      <c r="HM302"/>
      <c r="HN302"/>
      <c r="HO302"/>
      <c r="HP302"/>
      <c r="HQ302"/>
      <c r="HR302"/>
      <c r="HS302"/>
      <c r="HT302"/>
      <c r="HU302"/>
      <c r="HV302"/>
      <c r="HW302"/>
      <c r="HX302"/>
      <c r="HY302"/>
      <c r="HZ302"/>
      <c r="IA302"/>
      <c r="IB302"/>
      <c r="IC302"/>
      <c r="ID302"/>
      <c r="IE302"/>
      <c r="IF302"/>
      <c r="IG302"/>
      <c r="IH302"/>
      <c r="II302"/>
      <c r="IJ302"/>
      <c r="IK302"/>
      <c r="IL302"/>
      <c r="IM302"/>
      <c r="IN302"/>
      <c r="IO302"/>
      <c r="IP302"/>
      <c r="IQ302"/>
      <c r="IR302"/>
      <c r="IS302"/>
      <c r="IT302"/>
      <c r="IU302"/>
      <c r="IV302"/>
    </row>
    <row r="303" spans="1:256" s="5" customFormat="1" ht="12.75" hidden="1" customHeight="1" outlineLevel="2">
      <c r="A303" s="9"/>
      <c r="B303" s="9"/>
      <c r="C303" s="26"/>
      <c r="D303" s="338"/>
      <c r="E303" s="88">
        <v>6</v>
      </c>
      <c r="F303" s="27"/>
      <c r="G303" s="213"/>
      <c r="H303" s="152"/>
      <c r="I303" s="152"/>
      <c r="J303" s="152"/>
      <c r="K303" s="152"/>
      <c r="L303" s="151"/>
      <c r="M303" s="70">
        <f>IF(A17taxstdlife="n/a","n/a",IF(M$3&gt;(A17taxstdlife+$E303),(Input!$L$57-Input!$L$91)-SUM($L303:L303),(Input!$L$57-Input!$L$91)/A17taxstdlife))</f>
        <v>0</v>
      </c>
      <c r="N303" s="70">
        <f>IF(A17taxstdlife="n/a","n/a",IF(N$3&gt;(A17taxstdlife+$E303),(Input!$L$57-Input!$L$91)-SUM($L303:M303),(Input!$L$57-Input!$L$91)/A17taxstdlife))</f>
        <v>0</v>
      </c>
      <c r="O303" s="70">
        <f>IF(A17taxstdlife="n/a","n/a",IF(O$3&gt;(A17taxstdlife+$E303),(Input!$L$57-Input!$L$91)-SUM($L303:N303),(Input!$L$57-Input!$L$91)/A17taxstdlife))</f>
        <v>0</v>
      </c>
      <c r="P303" s="70">
        <f>IF(A17taxstdlife="n/a","n/a",IF(P$3&gt;(A17taxstdlife+$E303),(Input!$L$57-Input!$L$91)-SUM($L303:O303),(Input!$L$57-Input!$L$91)/A17taxstdlife))</f>
        <v>0</v>
      </c>
      <c r="Q303" s="70">
        <f>IF(A17taxstdlife="n/a","n/a",IF(Q$3&gt;(A17taxstdlife+$E303),(Input!$L$57-Input!$L$91)-SUM($L303:P303),(Input!$L$57-Input!$L$91)/A17taxstdlife))</f>
        <v>0</v>
      </c>
      <c r="R303" s="70"/>
      <c r="S303" s="105"/>
      <c r="T303" s="105"/>
      <c r="U303" s="105"/>
      <c r="V303" s="105"/>
      <c r="W303" s="105"/>
      <c r="X303" s="105"/>
      <c r="Y303" s="105"/>
      <c r="Z303" s="105"/>
      <c r="AA303" s="221"/>
      <c r="AB303" s="221"/>
      <c r="AC303" s="221"/>
      <c r="AD303" s="221"/>
      <c r="AE303" s="221"/>
      <c r="AF303" s="221"/>
      <c r="AG303" s="221"/>
      <c r="AH303" s="221"/>
      <c r="AI303" s="221"/>
      <c r="AJ303" s="221"/>
      <c r="AK303" s="221"/>
      <c r="AL303" s="221"/>
      <c r="AM303" s="221"/>
      <c r="AN303" s="221"/>
      <c r="AO303" s="221"/>
      <c r="AP303" s="221"/>
      <c r="AQ303" s="221"/>
      <c r="AR303" s="221"/>
      <c r="AS303" s="221"/>
      <c r="AT303" s="221"/>
      <c r="AU303" s="221"/>
      <c r="AV303" s="221"/>
      <c r="AW303" s="221"/>
      <c r="AX303" s="221"/>
      <c r="AY303" s="221"/>
      <c r="AZ303" s="221"/>
      <c r="BA303" s="221"/>
      <c r="BB303" s="221"/>
      <c r="BC303" s="221"/>
      <c r="BD303" s="221"/>
      <c r="BE303" s="221"/>
      <c r="BF303" s="221"/>
      <c r="BG303" s="221"/>
      <c r="BH303" s="221"/>
      <c r="BI303" s="221"/>
      <c r="BJ303" s="192"/>
      <c r="BK303" s="192"/>
      <c r="BL303" s="192"/>
      <c r="BM303" s="192"/>
      <c r="BN303" s="192"/>
      <c r="BO303" s="192"/>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c r="DY303"/>
      <c r="DZ303"/>
      <c r="EA303"/>
      <c r="EB303"/>
      <c r="EC303"/>
      <c r="ED303"/>
      <c r="EE303"/>
      <c r="EF303"/>
      <c r="EG303"/>
      <c r="EH303"/>
      <c r="EI303"/>
      <c r="EJ303"/>
      <c r="EK303"/>
      <c r="EL303"/>
      <c r="EM303"/>
      <c r="EN303"/>
      <c r="EO303"/>
      <c r="EP303"/>
      <c r="EQ303"/>
      <c r="ER303"/>
      <c r="ES303"/>
      <c r="ET303"/>
      <c r="EU303"/>
      <c r="EV303"/>
      <c r="EW303"/>
      <c r="EX303"/>
      <c r="EY303"/>
      <c r="EZ303"/>
      <c r="FA303"/>
      <c r="FB303"/>
      <c r="FC303"/>
      <c r="FD303"/>
      <c r="FE303"/>
      <c r="FF303"/>
      <c r="FG303"/>
      <c r="FH303"/>
      <c r="FI303"/>
      <c r="FJ303"/>
      <c r="FK303"/>
      <c r="FL303"/>
      <c r="FM303"/>
      <c r="FN303"/>
      <c r="FO303"/>
      <c r="FP303"/>
      <c r="FQ303"/>
      <c r="FR303"/>
      <c r="FS303"/>
      <c r="FT303"/>
      <c r="FU303"/>
      <c r="FV303"/>
      <c r="FW303"/>
      <c r="FX303"/>
      <c r="FY303"/>
      <c r="FZ303"/>
      <c r="GA303"/>
      <c r="GB303"/>
      <c r="GC303"/>
      <c r="GD303"/>
      <c r="GE303"/>
      <c r="GF303"/>
      <c r="GG303"/>
      <c r="GH303"/>
      <c r="GI303"/>
      <c r="GJ303"/>
      <c r="GK303"/>
      <c r="GL303"/>
      <c r="GM303"/>
      <c r="GN303"/>
      <c r="GO303"/>
      <c r="GP303"/>
      <c r="GQ303"/>
      <c r="GR303"/>
      <c r="GS303"/>
      <c r="GT303"/>
      <c r="GU303"/>
      <c r="GV303"/>
      <c r="GW303"/>
      <c r="GX303"/>
      <c r="GY303"/>
      <c r="GZ303"/>
      <c r="HA303"/>
      <c r="HB303"/>
      <c r="HC303"/>
      <c r="HD303"/>
      <c r="HE303"/>
      <c r="HF303"/>
      <c r="HG303"/>
      <c r="HH303"/>
      <c r="HI303"/>
      <c r="HJ303"/>
      <c r="HK303"/>
      <c r="HL303"/>
      <c r="HM303"/>
      <c r="HN303"/>
      <c r="HO303"/>
      <c r="HP303"/>
      <c r="HQ303"/>
      <c r="HR303"/>
      <c r="HS303"/>
      <c r="HT303"/>
      <c r="HU303"/>
      <c r="HV303"/>
      <c r="HW303"/>
      <c r="HX303"/>
      <c r="HY303"/>
      <c r="HZ303"/>
      <c r="IA303"/>
      <c r="IB303"/>
      <c r="IC303"/>
      <c r="ID303"/>
      <c r="IE303"/>
      <c r="IF303"/>
      <c r="IG303"/>
      <c r="IH303"/>
      <c r="II303"/>
      <c r="IJ303"/>
      <c r="IK303"/>
      <c r="IL303"/>
      <c r="IM303"/>
      <c r="IN303"/>
      <c r="IO303"/>
      <c r="IP303"/>
      <c r="IQ303"/>
      <c r="IR303"/>
      <c r="IS303"/>
      <c r="IT303"/>
      <c r="IU303"/>
      <c r="IV303"/>
    </row>
    <row r="304" spans="1:256" s="5" customFormat="1" ht="12.75" hidden="1" customHeight="1" outlineLevel="2">
      <c r="A304" s="9"/>
      <c r="B304" s="9"/>
      <c r="C304" s="26"/>
      <c r="D304" s="338"/>
      <c r="E304" s="88">
        <v>7</v>
      </c>
      <c r="F304" s="27"/>
      <c r="G304" s="213"/>
      <c r="H304" s="152"/>
      <c r="I304" s="152"/>
      <c r="J304" s="152"/>
      <c r="K304" s="152"/>
      <c r="L304" s="152"/>
      <c r="M304" s="151"/>
      <c r="N304" s="70">
        <f>IF(A17taxstdlife="n/a","n/a",IF(N$3&gt;(A17taxstdlife+$E304),(Input!$M$57-Input!$M$91)-SUM($M304:M304),(Input!$M$57-Input!$M$91)/A17taxstdlife))</f>
        <v>0</v>
      </c>
      <c r="O304" s="70">
        <f>IF(A17taxstdlife="n/a","n/a",IF(O$3&gt;(A17taxstdlife+$E304),(Input!$M$57-Input!$M$91)-SUM($M304:N304),(Input!$M$57-Input!$M$91)/A17taxstdlife))</f>
        <v>0</v>
      </c>
      <c r="P304" s="70">
        <f>IF(A17taxstdlife="n/a","n/a",IF(P$3&gt;(A17taxstdlife+$E304),(Input!$M$57-Input!$M$91)-SUM($M304:O304),(Input!$M$57-Input!$M$91)/A17taxstdlife))</f>
        <v>0</v>
      </c>
      <c r="Q304" s="70">
        <f>IF(A17taxstdlife="n/a","n/a",IF(Q$3&gt;(A17taxstdlife+$E304),(Input!$M$57-Input!$M$91)-SUM($M304:P304),(Input!$M$57-Input!$M$91)/A17taxstdlife))</f>
        <v>0</v>
      </c>
      <c r="R304" s="70"/>
      <c r="S304" s="105"/>
      <c r="T304" s="105"/>
      <c r="U304" s="105"/>
      <c r="V304" s="105"/>
      <c r="W304" s="105"/>
      <c r="X304" s="105"/>
      <c r="Y304" s="105"/>
      <c r="Z304" s="105"/>
      <c r="AA304" s="221"/>
      <c r="AB304" s="221"/>
      <c r="AC304" s="221"/>
      <c r="AD304" s="221"/>
      <c r="AE304" s="221"/>
      <c r="AF304" s="221"/>
      <c r="AG304" s="221"/>
      <c r="AH304" s="221"/>
      <c r="AI304" s="221"/>
      <c r="AJ304" s="221"/>
      <c r="AK304" s="221"/>
      <c r="AL304" s="221"/>
      <c r="AM304" s="221"/>
      <c r="AN304" s="221"/>
      <c r="AO304" s="221"/>
      <c r="AP304" s="221"/>
      <c r="AQ304" s="221"/>
      <c r="AR304" s="221"/>
      <c r="AS304" s="221"/>
      <c r="AT304" s="221"/>
      <c r="AU304" s="221"/>
      <c r="AV304" s="221"/>
      <c r="AW304" s="221"/>
      <c r="AX304" s="221"/>
      <c r="AY304" s="221"/>
      <c r="AZ304" s="221"/>
      <c r="BA304" s="221"/>
      <c r="BB304" s="221"/>
      <c r="BC304" s="221"/>
      <c r="BD304" s="221"/>
      <c r="BE304" s="221"/>
      <c r="BF304" s="221"/>
      <c r="BG304" s="221"/>
      <c r="BH304" s="221"/>
      <c r="BI304" s="221"/>
      <c r="BJ304" s="192"/>
      <c r="BK304" s="192"/>
      <c r="BL304" s="192"/>
      <c r="BM304" s="192"/>
      <c r="BN304" s="192"/>
      <c r="BO304" s="192"/>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c r="DY304"/>
      <c r="DZ304"/>
      <c r="EA304"/>
      <c r="EB304"/>
      <c r="EC304"/>
      <c r="ED304"/>
      <c r="EE304"/>
      <c r="EF304"/>
      <c r="EG304"/>
      <c r="EH304"/>
      <c r="EI304"/>
      <c r="EJ304"/>
      <c r="EK304"/>
      <c r="EL304"/>
      <c r="EM304"/>
      <c r="EN304"/>
      <c r="EO304"/>
      <c r="EP304"/>
      <c r="EQ304"/>
      <c r="ER304"/>
      <c r="ES304"/>
      <c r="ET304"/>
      <c r="EU304"/>
      <c r="EV304"/>
      <c r="EW304"/>
      <c r="EX304"/>
      <c r="EY304"/>
      <c r="EZ304"/>
      <c r="FA304"/>
      <c r="FB304"/>
      <c r="FC304"/>
      <c r="FD304"/>
      <c r="FE304"/>
      <c r="FF304"/>
      <c r="FG304"/>
      <c r="FH304"/>
      <c r="FI304"/>
      <c r="FJ304"/>
      <c r="FK304"/>
      <c r="FL304"/>
      <c r="FM304"/>
      <c r="FN304"/>
      <c r="FO304"/>
      <c r="FP304"/>
      <c r="FQ304"/>
      <c r="FR304"/>
      <c r="FS304"/>
      <c r="FT304"/>
      <c r="FU304"/>
      <c r="FV304"/>
      <c r="FW304"/>
      <c r="FX304"/>
      <c r="FY304"/>
      <c r="FZ304"/>
      <c r="GA304"/>
      <c r="GB304"/>
      <c r="GC304"/>
      <c r="GD304"/>
      <c r="GE304"/>
      <c r="GF304"/>
      <c r="GG304"/>
      <c r="GH304"/>
      <c r="GI304"/>
      <c r="GJ304"/>
      <c r="GK304"/>
      <c r="GL304"/>
      <c r="GM304"/>
      <c r="GN304"/>
      <c r="GO304"/>
      <c r="GP304"/>
      <c r="GQ304"/>
      <c r="GR304"/>
      <c r="GS304"/>
      <c r="GT304"/>
      <c r="GU304"/>
      <c r="GV304"/>
      <c r="GW304"/>
      <c r="GX304"/>
      <c r="GY304"/>
      <c r="GZ304"/>
      <c r="HA304"/>
      <c r="HB304"/>
      <c r="HC304"/>
      <c r="HD304"/>
      <c r="HE304"/>
      <c r="HF304"/>
      <c r="HG304"/>
      <c r="HH304"/>
      <c r="HI304"/>
      <c r="HJ304"/>
      <c r="HK304"/>
      <c r="HL304"/>
      <c r="HM304"/>
      <c r="HN304"/>
      <c r="HO304"/>
      <c r="HP304"/>
      <c r="HQ304"/>
      <c r="HR304"/>
      <c r="HS304"/>
      <c r="HT304"/>
      <c r="HU304"/>
      <c r="HV304"/>
      <c r="HW304"/>
      <c r="HX304"/>
      <c r="HY304"/>
      <c r="HZ304"/>
      <c r="IA304"/>
      <c r="IB304"/>
      <c r="IC304"/>
      <c r="ID304"/>
      <c r="IE304"/>
      <c r="IF304"/>
      <c r="IG304"/>
      <c r="IH304"/>
      <c r="II304"/>
      <c r="IJ304"/>
      <c r="IK304"/>
      <c r="IL304"/>
      <c r="IM304"/>
      <c r="IN304"/>
      <c r="IO304"/>
      <c r="IP304"/>
      <c r="IQ304"/>
      <c r="IR304"/>
      <c r="IS304"/>
      <c r="IT304"/>
      <c r="IU304"/>
      <c r="IV304"/>
    </row>
    <row r="305" spans="1:256" s="5" customFormat="1" ht="12.75" hidden="1" customHeight="1" outlineLevel="2">
      <c r="A305" s="9"/>
      <c r="B305" s="9"/>
      <c r="C305" s="26"/>
      <c r="D305" s="338"/>
      <c r="E305" s="88">
        <v>8</v>
      </c>
      <c r="F305" s="27"/>
      <c r="G305" s="213"/>
      <c r="H305" s="152"/>
      <c r="I305" s="152"/>
      <c r="J305" s="152"/>
      <c r="K305" s="152"/>
      <c r="L305" s="152"/>
      <c r="M305" s="152"/>
      <c r="N305" s="151"/>
      <c r="O305" s="70">
        <f>IF(A17taxstdlife="n/a","n/a",IF(O$3&gt;(A17taxstdlife+$E305),(Input!$N$57-Input!$N$91)-SUM($N305:N305),(Input!$N$57-Input!$N$91)/A17taxstdlife))</f>
        <v>0</v>
      </c>
      <c r="P305" s="70">
        <f>IF(A17taxstdlife="n/a","n/a",IF(P$3&gt;(A17taxstdlife+$E305),(Input!$N$57-Input!$N$91)-SUM($N305:O305),(Input!$N$57-Input!$N$91)/A17taxstdlife))</f>
        <v>0</v>
      </c>
      <c r="Q305" s="70">
        <f>IF(A17taxstdlife="n/a","n/a",IF(Q$3&gt;(A17taxstdlife+$E305),(Input!$N$57-Input!$N$91)-SUM($N305:P305),(Input!$N$57-Input!$N$91)/A17taxstdlife))</f>
        <v>0</v>
      </c>
      <c r="R305" s="70"/>
      <c r="S305" s="105"/>
      <c r="T305" s="105"/>
      <c r="U305" s="105"/>
      <c r="V305" s="105"/>
      <c r="W305" s="105"/>
      <c r="X305" s="105"/>
      <c r="Y305" s="105"/>
      <c r="Z305" s="105"/>
      <c r="AA305" s="221"/>
      <c r="AB305" s="221"/>
      <c r="AC305" s="221"/>
      <c r="AD305" s="221"/>
      <c r="AE305" s="221"/>
      <c r="AF305" s="221"/>
      <c r="AG305" s="221"/>
      <c r="AH305" s="221"/>
      <c r="AI305" s="221"/>
      <c r="AJ305" s="221"/>
      <c r="AK305" s="221"/>
      <c r="AL305" s="221"/>
      <c r="AM305" s="221"/>
      <c r="AN305" s="221"/>
      <c r="AO305" s="221"/>
      <c r="AP305" s="221"/>
      <c r="AQ305" s="221"/>
      <c r="AR305" s="221"/>
      <c r="AS305" s="221"/>
      <c r="AT305" s="221"/>
      <c r="AU305" s="221"/>
      <c r="AV305" s="221"/>
      <c r="AW305" s="221"/>
      <c r="AX305" s="221"/>
      <c r="AY305" s="221"/>
      <c r="AZ305" s="221"/>
      <c r="BA305" s="221"/>
      <c r="BB305" s="221"/>
      <c r="BC305" s="221"/>
      <c r="BD305" s="221"/>
      <c r="BE305" s="221"/>
      <c r="BF305" s="221"/>
      <c r="BG305" s="221"/>
      <c r="BH305" s="221"/>
      <c r="BI305" s="221"/>
      <c r="BJ305" s="192"/>
      <c r="BK305" s="192"/>
      <c r="BL305" s="192"/>
      <c r="BM305" s="192"/>
      <c r="BN305" s="192"/>
      <c r="BO305" s="192"/>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c r="DY305"/>
      <c r="DZ305"/>
      <c r="EA305"/>
      <c r="EB305"/>
      <c r="EC305"/>
      <c r="ED305"/>
      <c r="EE305"/>
      <c r="EF305"/>
      <c r="EG305"/>
      <c r="EH305"/>
      <c r="EI305"/>
      <c r="EJ305"/>
      <c r="EK305"/>
      <c r="EL305"/>
      <c r="EM305"/>
      <c r="EN305"/>
      <c r="EO305"/>
      <c r="EP305"/>
      <c r="EQ305"/>
      <c r="ER305"/>
      <c r="ES305"/>
      <c r="ET305"/>
      <c r="EU305"/>
      <c r="EV305"/>
      <c r="EW305"/>
      <c r="EX305"/>
      <c r="EY305"/>
      <c r="EZ305"/>
      <c r="FA305"/>
      <c r="FB305"/>
      <c r="FC305"/>
      <c r="FD305"/>
      <c r="FE305"/>
      <c r="FF305"/>
      <c r="FG305"/>
      <c r="FH305"/>
      <c r="FI305"/>
      <c r="FJ305"/>
      <c r="FK305"/>
      <c r="FL305"/>
      <c r="FM305"/>
      <c r="FN305"/>
      <c r="FO305"/>
      <c r="FP305"/>
      <c r="FQ305"/>
      <c r="FR305"/>
      <c r="FS305"/>
      <c r="FT305"/>
      <c r="FU305"/>
      <c r="FV305"/>
      <c r="FW305"/>
      <c r="FX305"/>
      <c r="FY305"/>
      <c r="FZ305"/>
      <c r="GA305"/>
      <c r="GB305"/>
      <c r="GC305"/>
      <c r="GD305"/>
      <c r="GE305"/>
      <c r="GF305"/>
      <c r="GG305"/>
      <c r="GH305"/>
      <c r="GI305"/>
      <c r="GJ305"/>
      <c r="GK305"/>
      <c r="GL305"/>
      <c r="GM305"/>
      <c r="GN305"/>
      <c r="GO305"/>
      <c r="GP305"/>
      <c r="GQ305"/>
      <c r="GR305"/>
      <c r="GS305"/>
      <c r="GT305"/>
      <c r="GU305"/>
      <c r="GV305"/>
      <c r="GW305"/>
      <c r="GX305"/>
      <c r="GY305"/>
      <c r="GZ305"/>
      <c r="HA305"/>
      <c r="HB305"/>
      <c r="HC305"/>
      <c r="HD305"/>
      <c r="HE305"/>
      <c r="HF305"/>
      <c r="HG305"/>
      <c r="HH305"/>
      <c r="HI305"/>
      <c r="HJ305"/>
      <c r="HK305"/>
      <c r="HL305"/>
      <c r="HM305"/>
      <c r="HN305"/>
      <c r="HO305"/>
      <c r="HP305"/>
      <c r="HQ305"/>
      <c r="HR305"/>
      <c r="HS305"/>
      <c r="HT305"/>
      <c r="HU305"/>
      <c r="HV305"/>
      <c r="HW305"/>
      <c r="HX305"/>
      <c r="HY305"/>
      <c r="HZ305"/>
      <c r="IA305"/>
      <c r="IB305"/>
      <c r="IC305"/>
      <c r="ID305"/>
      <c r="IE305"/>
      <c r="IF305"/>
      <c r="IG305"/>
      <c r="IH305"/>
      <c r="II305"/>
      <c r="IJ305"/>
      <c r="IK305"/>
      <c r="IL305"/>
      <c r="IM305"/>
      <c r="IN305"/>
      <c r="IO305"/>
      <c r="IP305"/>
      <c r="IQ305"/>
      <c r="IR305"/>
      <c r="IS305"/>
      <c r="IT305"/>
      <c r="IU305"/>
      <c r="IV305"/>
    </row>
    <row r="306" spans="1:256" s="5" customFormat="1" ht="12.75" hidden="1" customHeight="1" outlineLevel="2">
      <c r="A306" s="9"/>
      <c r="B306" s="9"/>
      <c r="C306" s="26"/>
      <c r="D306" s="338"/>
      <c r="E306" s="88">
        <v>9</v>
      </c>
      <c r="F306" s="27"/>
      <c r="G306" s="213"/>
      <c r="H306" s="152"/>
      <c r="I306" s="152"/>
      <c r="J306" s="152"/>
      <c r="K306" s="152"/>
      <c r="L306" s="152"/>
      <c r="M306" s="152"/>
      <c r="N306" s="152"/>
      <c r="O306" s="151"/>
      <c r="P306" s="70">
        <f>IF(A17taxstdlife="n/a","n/a",IF(P$3&gt;(A17taxstdlife+$E306),(Input!$O$57-Input!$O$91)-SUM($O306:O306),(Input!$O$57-Input!$O$91)/A17taxstdlife))</f>
        <v>0</v>
      </c>
      <c r="Q306" s="70">
        <f>IF(A17taxstdlife="n/a","n/a",IF(Q$3&gt;(A17taxstdlife+$E306),(Input!$O$57-Input!$O$91)-SUM($O306:P306),(Input!$O$57-Input!$O$91)/A17taxstdlife))</f>
        <v>0</v>
      </c>
      <c r="R306" s="70"/>
      <c r="S306" s="105"/>
      <c r="T306" s="105"/>
      <c r="U306" s="105"/>
      <c r="V306" s="105"/>
      <c r="W306" s="105"/>
      <c r="X306" s="105"/>
      <c r="Y306" s="105"/>
      <c r="Z306" s="105"/>
      <c r="AA306" s="221"/>
      <c r="AB306" s="221"/>
      <c r="AC306" s="221"/>
      <c r="AD306" s="221"/>
      <c r="AE306" s="221"/>
      <c r="AF306" s="221"/>
      <c r="AG306" s="221"/>
      <c r="AH306" s="221"/>
      <c r="AI306" s="221"/>
      <c r="AJ306" s="221"/>
      <c r="AK306" s="221"/>
      <c r="AL306" s="221"/>
      <c r="AM306" s="221"/>
      <c r="AN306" s="221"/>
      <c r="AO306" s="221"/>
      <c r="AP306" s="221"/>
      <c r="AQ306" s="221"/>
      <c r="AR306" s="221"/>
      <c r="AS306" s="221"/>
      <c r="AT306" s="221"/>
      <c r="AU306" s="221"/>
      <c r="AV306" s="221"/>
      <c r="AW306" s="221"/>
      <c r="AX306" s="221"/>
      <c r="AY306" s="221"/>
      <c r="AZ306" s="221"/>
      <c r="BA306" s="221"/>
      <c r="BB306" s="221"/>
      <c r="BC306" s="221"/>
      <c r="BD306" s="221"/>
      <c r="BE306" s="221"/>
      <c r="BF306" s="221"/>
      <c r="BG306" s="221"/>
      <c r="BH306" s="221"/>
      <c r="BI306" s="221"/>
      <c r="BJ306" s="192"/>
      <c r="BK306" s="192"/>
      <c r="BL306" s="192"/>
      <c r="BM306" s="192"/>
      <c r="BN306" s="192"/>
      <c r="BO306" s="192"/>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c r="DY306"/>
      <c r="DZ306"/>
      <c r="EA306"/>
      <c r="EB306"/>
      <c r="EC306"/>
      <c r="ED306"/>
      <c r="EE306"/>
      <c r="EF306"/>
      <c r="EG306"/>
      <c r="EH306"/>
      <c r="EI306"/>
      <c r="EJ306"/>
      <c r="EK306"/>
      <c r="EL306"/>
      <c r="EM306"/>
      <c r="EN306"/>
      <c r="EO306"/>
      <c r="EP306"/>
      <c r="EQ306"/>
      <c r="ER306"/>
      <c r="ES306"/>
      <c r="ET306"/>
      <c r="EU306"/>
      <c r="EV306"/>
      <c r="EW306"/>
      <c r="EX306"/>
      <c r="EY306"/>
      <c r="EZ306"/>
      <c r="FA306"/>
      <c r="FB306"/>
      <c r="FC306"/>
      <c r="FD306"/>
      <c r="FE306"/>
      <c r="FF306"/>
      <c r="FG306"/>
      <c r="FH306"/>
      <c r="FI306"/>
      <c r="FJ306"/>
      <c r="FK306"/>
      <c r="FL306"/>
      <c r="FM306"/>
      <c r="FN306"/>
      <c r="FO306"/>
      <c r="FP306"/>
      <c r="FQ306"/>
      <c r="FR306"/>
      <c r="FS306"/>
      <c r="FT306"/>
      <c r="FU306"/>
      <c r="FV306"/>
      <c r="FW306"/>
      <c r="FX306"/>
      <c r="FY306"/>
      <c r="FZ306"/>
      <c r="GA306"/>
      <c r="GB306"/>
      <c r="GC306"/>
      <c r="GD306"/>
      <c r="GE306"/>
      <c r="GF306"/>
      <c r="GG306"/>
      <c r="GH306"/>
      <c r="GI306"/>
      <c r="GJ306"/>
      <c r="GK306"/>
      <c r="GL306"/>
      <c r="GM306"/>
      <c r="GN306"/>
      <c r="GO306"/>
      <c r="GP306"/>
      <c r="GQ306"/>
      <c r="GR306"/>
      <c r="GS306"/>
      <c r="GT306"/>
      <c r="GU306"/>
      <c r="GV306"/>
      <c r="GW306"/>
      <c r="GX306"/>
      <c r="GY306"/>
      <c r="GZ306"/>
      <c r="HA306"/>
      <c r="HB306"/>
      <c r="HC306"/>
      <c r="HD306"/>
      <c r="HE306"/>
      <c r="HF306"/>
      <c r="HG306"/>
      <c r="HH306"/>
      <c r="HI306"/>
      <c r="HJ306"/>
      <c r="HK306"/>
      <c r="HL306"/>
      <c r="HM306"/>
      <c r="HN306"/>
      <c r="HO306"/>
      <c r="HP306"/>
      <c r="HQ306"/>
      <c r="HR306"/>
      <c r="HS306"/>
      <c r="HT306"/>
      <c r="HU306"/>
      <c r="HV306"/>
      <c r="HW306"/>
      <c r="HX306"/>
      <c r="HY306"/>
      <c r="HZ306"/>
      <c r="IA306"/>
      <c r="IB306"/>
      <c r="IC306"/>
      <c r="ID306"/>
      <c r="IE306"/>
      <c r="IF306"/>
      <c r="IG306"/>
      <c r="IH306"/>
      <c r="II306"/>
      <c r="IJ306"/>
      <c r="IK306"/>
      <c r="IL306"/>
      <c r="IM306"/>
      <c r="IN306"/>
      <c r="IO306"/>
      <c r="IP306"/>
      <c r="IQ306"/>
      <c r="IR306"/>
      <c r="IS306"/>
      <c r="IT306"/>
      <c r="IU306"/>
      <c r="IV306"/>
    </row>
    <row r="307" spans="1:256" s="5" customFormat="1" ht="12.75" hidden="1" customHeight="1" outlineLevel="2">
      <c r="A307" s="9"/>
      <c r="B307" s="9"/>
      <c r="C307" s="26"/>
      <c r="D307" s="338"/>
      <c r="E307" s="88">
        <v>10</v>
      </c>
      <c r="F307" s="27"/>
      <c r="G307" s="213"/>
      <c r="H307" s="152"/>
      <c r="I307" s="152"/>
      <c r="J307" s="152"/>
      <c r="K307" s="152"/>
      <c r="L307" s="152"/>
      <c r="M307" s="152"/>
      <c r="N307" s="152"/>
      <c r="O307" s="152"/>
      <c r="P307" s="151"/>
      <c r="Q307" s="70">
        <f>IF(A17taxstdlife="n/a","n/a",IF(Q$3&gt;(A17taxstdlife+$E307),(Input!$P$57-Input!$P$91)-SUM($P307:P307),(Input!$P$57-Input!$P$91)/A17taxstdlife))</f>
        <v>0</v>
      </c>
      <c r="R307" s="70"/>
      <c r="S307" s="105"/>
      <c r="T307" s="105"/>
      <c r="U307" s="105"/>
      <c r="V307" s="105"/>
      <c r="W307" s="105"/>
      <c r="X307" s="105"/>
      <c r="Y307" s="105"/>
      <c r="Z307" s="105"/>
      <c r="AA307" s="221"/>
      <c r="AB307" s="221"/>
      <c r="AC307" s="221"/>
      <c r="AD307" s="221"/>
      <c r="AE307" s="221"/>
      <c r="AF307" s="221"/>
      <c r="AG307" s="221"/>
      <c r="AH307" s="221"/>
      <c r="AI307" s="221"/>
      <c r="AJ307" s="221"/>
      <c r="AK307" s="221"/>
      <c r="AL307" s="221"/>
      <c r="AM307" s="221"/>
      <c r="AN307" s="221"/>
      <c r="AO307" s="221"/>
      <c r="AP307" s="221"/>
      <c r="AQ307" s="221"/>
      <c r="AR307" s="221"/>
      <c r="AS307" s="221"/>
      <c r="AT307" s="221"/>
      <c r="AU307" s="221"/>
      <c r="AV307" s="221"/>
      <c r="AW307" s="221"/>
      <c r="AX307" s="221"/>
      <c r="AY307" s="221"/>
      <c r="AZ307" s="221"/>
      <c r="BA307" s="221"/>
      <c r="BB307" s="221"/>
      <c r="BC307" s="221"/>
      <c r="BD307" s="221"/>
      <c r="BE307" s="221"/>
      <c r="BF307" s="221"/>
      <c r="BG307" s="221"/>
      <c r="BH307" s="221"/>
      <c r="BI307" s="221"/>
      <c r="BJ307" s="192"/>
      <c r="BK307" s="192"/>
      <c r="BL307" s="192"/>
      <c r="BM307" s="192"/>
      <c r="BN307" s="192"/>
      <c r="BO307" s="192"/>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c r="DY307"/>
      <c r="DZ307"/>
      <c r="EA307"/>
      <c r="EB307"/>
      <c r="EC307"/>
      <c r="ED307"/>
      <c r="EE307"/>
      <c r="EF307"/>
      <c r="EG307"/>
      <c r="EH307"/>
      <c r="EI307"/>
      <c r="EJ307"/>
      <c r="EK307"/>
      <c r="EL307"/>
      <c r="EM307"/>
      <c r="EN307"/>
      <c r="EO307"/>
      <c r="EP307"/>
      <c r="EQ307"/>
      <c r="ER307"/>
      <c r="ES307"/>
      <c r="ET307"/>
      <c r="EU307"/>
      <c r="EV307"/>
      <c r="EW307"/>
      <c r="EX307"/>
      <c r="EY307"/>
      <c r="EZ307"/>
      <c r="FA307"/>
      <c r="FB307"/>
      <c r="FC307"/>
      <c r="FD307"/>
      <c r="FE307"/>
      <c r="FF307"/>
      <c r="FG307"/>
      <c r="FH307"/>
      <c r="FI307"/>
      <c r="FJ307"/>
      <c r="FK307"/>
      <c r="FL307"/>
      <c r="FM307"/>
      <c r="FN307"/>
      <c r="FO307"/>
      <c r="FP307"/>
      <c r="FQ307"/>
      <c r="FR307"/>
      <c r="FS307"/>
      <c r="FT307"/>
      <c r="FU307"/>
      <c r="FV307"/>
      <c r="FW307"/>
      <c r="FX307"/>
      <c r="FY307"/>
      <c r="FZ307"/>
      <c r="GA307"/>
      <c r="GB307"/>
      <c r="GC307"/>
      <c r="GD307"/>
      <c r="GE307"/>
      <c r="GF307"/>
      <c r="GG307"/>
      <c r="GH307"/>
      <c r="GI307"/>
      <c r="GJ307"/>
      <c r="GK307"/>
      <c r="GL307"/>
      <c r="GM307"/>
      <c r="GN307"/>
      <c r="GO307"/>
      <c r="GP307"/>
      <c r="GQ307"/>
      <c r="GR307"/>
      <c r="GS307"/>
      <c r="GT307"/>
      <c r="GU307"/>
      <c r="GV307"/>
      <c r="GW307"/>
      <c r="GX307"/>
      <c r="GY307"/>
      <c r="GZ307"/>
      <c r="HA307"/>
      <c r="HB307"/>
      <c r="HC307"/>
      <c r="HD307"/>
      <c r="HE307"/>
      <c r="HF307"/>
      <c r="HG307"/>
      <c r="HH307"/>
      <c r="HI307"/>
      <c r="HJ307"/>
      <c r="HK307"/>
      <c r="HL307"/>
      <c r="HM307"/>
      <c r="HN307"/>
      <c r="HO307"/>
      <c r="HP307"/>
      <c r="HQ307"/>
      <c r="HR307"/>
      <c r="HS307"/>
      <c r="HT307"/>
      <c r="HU307"/>
      <c r="HV307"/>
      <c r="HW307"/>
      <c r="HX307"/>
      <c r="HY307"/>
      <c r="HZ307"/>
      <c r="IA307"/>
      <c r="IB307"/>
      <c r="IC307"/>
      <c r="ID307"/>
      <c r="IE307"/>
      <c r="IF307"/>
      <c r="IG307"/>
      <c r="IH307"/>
      <c r="II307"/>
      <c r="IJ307"/>
      <c r="IK307"/>
      <c r="IL307"/>
      <c r="IM307"/>
      <c r="IN307"/>
      <c r="IO307"/>
      <c r="IP307"/>
      <c r="IQ307"/>
      <c r="IR307"/>
      <c r="IS307"/>
      <c r="IT307"/>
      <c r="IU307"/>
      <c r="IV307"/>
    </row>
    <row r="308" spans="1:256" s="5" customFormat="1" ht="12.75" hidden="1" customHeight="1" outlineLevel="2">
      <c r="A308" s="9"/>
      <c r="B308" s="9"/>
      <c r="C308" s="26"/>
      <c r="D308" s="338"/>
      <c r="E308" s="89">
        <v>11</v>
      </c>
      <c r="F308" s="27"/>
      <c r="G308" s="213"/>
      <c r="H308" s="152"/>
      <c r="I308" s="152"/>
      <c r="J308" s="152"/>
      <c r="K308" s="152"/>
      <c r="L308" s="152"/>
      <c r="M308" s="152"/>
      <c r="N308" s="152"/>
      <c r="O308" s="152"/>
      <c r="P308" s="194"/>
      <c r="Q308" s="151"/>
      <c r="R308" s="70"/>
      <c r="S308" s="105"/>
      <c r="T308" s="105"/>
      <c r="U308" s="105"/>
      <c r="V308" s="105"/>
      <c r="W308" s="105"/>
      <c r="X308" s="105"/>
      <c r="Y308" s="105"/>
      <c r="Z308" s="105"/>
      <c r="AA308" s="221"/>
      <c r="AB308" s="221"/>
      <c r="AC308" s="221"/>
      <c r="AD308" s="221"/>
      <c r="AE308" s="221"/>
      <c r="AF308" s="221"/>
      <c r="AG308" s="221"/>
      <c r="AH308" s="221"/>
      <c r="AI308" s="221"/>
      <c r="AJ308" s="221"/>
      <c r="AK308" s="221"/>
      <c r="AL308" s="221"/>
      <c r="AM308" s="221"/>
      <c r="AN308" s="221"/>
      <c r="AO308" s="221"/>
      <c r="AP308" s="221"/>
      <c r="AQ308" s="221"/>
      <c r="AR308" s="221"/>
      <c r="AS308" s="221"/>
      <c r="AT308" s="221"/>
      <c r="AU308" s="221"/>
      <c r="AV308" s="221"/>
      <c r="AW308" s="221"/>
      <c r="AX308" s="221"/>
      <c r="AY308" s="221"/>
      <c r="AZ308" s="221"/>
      <c r="BA308" s="221"/>
      <c r="BB308" s="221"/>
      <c r="BC308" s="221"/>
      <c r="BD308" s="221"/>
      <c r="BE308" s="221"/>
      <c r="BF308" s="221"/>
      <c r="BG308" s="221"/>
      <c r="BH308" s="221"/>
      <c r="BI308" s="221"/>
      <c r="BJ308" s="192"/>
      <c r="BK308" s="192"/>
      <c r="BL308" s="192"/>
      <c r="BM308" s="192"/>
      <c r="BN308" s="192"/>
      <c r="BO308" s="192"/>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c r="DY308"/>
      <c r="DZ308"/>
      <c r="EA308"/>
      <c r="EB308"/>
      <c r="EC308"/>
      <c r="ED308"/>
      <c r="EE308"/>
      <c r="EF308"/>
      <c r="EG308"/>
      <c r="EH308"/>
      <c r="EI308"/>
      <c r="EJ308"/>
      <c r="EK308"/>
      <c r="EL308"/>
      <c r="EM308"/>
      <c r="EN308"/>
      <c r="EO308"/>
      <c r="EP308"/>
      <c r="EQ308"/>
      <c r="ER308"/>
      <c r="ES308"/>
      <c r="ET308"/>
      <c r="EU308"/>
      <c r="EV308"/>
      <c r="EW308"/>
      <c r="EX308"/>
      <c r="EY308"/>
      <c r="EZ308"/>
      <c r="FA308"/>
      <c r="FB308"/>
      <c r="FC308"/>
      <c r="FD308"/>
      <c r="FE308"/>
      <c r="FF308"/>
      <c r="FG308"/>
      <c r="FH308"/>
      <c r="FI308"/>
      <c r="FJ308"/>
      <c r="FK308"/>
      <c r="FL308"/>
      <c r="FM308"/>
      <c r="FN308"/>
      <c r="FO308"/>
      <c r="FP308"/>
      <c r="FQ308"/>
      <c r="FR308"/>
      <c r="FS308"/>
      <c r="FT308"/>
      <c r="FU308"/>
      <c r="FV308"/>
      <c r="FW308"/>
      <c r="FX308"/>
      <c r="FY308"/>
      <c r="FZ308"/>
      <c r="GA308"/>
      <c r="GB308"/>
      <c r="GC308"/>
      <c r="GD308"/>
      <c r="GE308"/>
      <c r="GF308"/>
      <c r="GG308"/>
      <c r="GH308"/>
      <c r="GI308"/>
      <c r="GJ308"/>
      <c r="GK308"/>
      <c r="GL308"/>
      <c r="GM308"/>
      <c r="GN308"/>
      <c r="GO308"/>
      <c r="GP308"/>
      <c r="GQ308"/>
      <c r="GR308"/>
      <c r="GS308"/>
      <c r="GT308"/>
      <c r="GU308"/>
      <c r="GV308"/>
      <c r="GW308"/>
      <c r="GX308"/>
      <c r="GY308"/>
      <c r="GZ308"/>
      <c r="HA308"/>
      <c r="HB308"/>
      <c r="HC308"/>
      <c r="HD308"/>
      <c r="HE308"/>
      <c r="HF308"/>
      <c r="HG308"/>
      <c r="HH308"/>
      <c r="HI308"/>
      <c r="HJ308"/>
      <c r="HK308"/>
      <c r="HL308"/>
      <c r="HM308"/>
      <c r="HN308"/>
      <c r="HO308"/>
      <c r="HP308"/>
      <c r="HQ308"/>
      <c r="HR308"/>
      <c r="HS308"/>
      <c r="HT308"/>
      <c r="HU308"/>
      <c r="HV308"/>
      <c r="HW308"/>
      <c r="HX308"/>
      <c r="HY308"/>
      <c r="HZ308"/>
      <c r="IA308"/>
      <c r="IB308"/>
      <c r="IC308"/>
      <c r="ID308"/>
      <c r="IE308"/>
      <c r="IF308"/>
      <c r="IG308"/>
      <c r="IH308"/>
      <c r="II308"/>
      <c r="IJ308"/>
      <c r="IK308"/>
      <c r="IL308"/>
      <c r="IM308"/>
      <c r="IN308"/>
      <c r="IO308"/>
      <c r="IP308"/>
      <c r="IQ308"/>
      <c r="IR308"/>
      <c r="IS308"/>
      <c r="IT308"/>
      <c r="IU308"/>
      <c r="IV308"/>
    </row>
    <row r="309" spans="1:256" s="5" customFormat="1" hidden="1" outlineLevel="1" collapsed="1">
      <c r="A309" s="9"/>
      <c r="B309" s="9"/>
      <c r="C309" s="26">
        <f>Asset17</f>
        <v>0</v>
      </c>
      <c r="D309" s="9"/>
      <c r="E309" s="9"/>
      <c r="F309" s="23"/>
      <c r="G309" s="214">
        <f t="shared" ref="G309:L309" si="51">-SUM(G296:G308)</f>
        <v>0</v>
      </c>
      <c r="H309" s="168">
        <f t="shared" si="51"/>
        <v>0</v>
      </c>
      <c r="I309" s="168">
        <f t="shared" si="51"/>
        <v>0</v>
      </c>
      <c r="J309" s="168">
        <f t="shared" si="51"/>
        <v>0</v>
      </c>
      <c r="K309" s="168">
        <f t="shared" si="51"/>
        <v>0</v>
      </c>
      <c r="L309" s="168">
        <f t="shared" si="51"/>
        <v>0</v>
      </c>
      <c r="M309" s="168">
        <f>IF(Input!M173&gt;0, -SUM(M296:M308), 0)</f>
        <v>0</v>
      </c>
      <c r="N309" s="168">
        <f>IF(Input!N173&gt;0, -SUM(N296:N308), 0)</f>
        <v>0</v>
      </c>
      <c r="O309" s="168">
        <f>IF(Input!O173&gt;0, -SUM(O296:O308), 0)</f>
        <v>0</v>
      </c>
      <c r="P309" s="168">
        <f>IF(Input!P173&gt;0, -SUM(P296:P308), 0)</f>
        <v>0</v>
      </c>
      <c r="Q309" s="168">
        <f>IF(Input!Q173&gt;0, -SUM(Q296:Q308), 0)</f>
        <v>0</v>
      </c>
      <c r="R309" s="66"/>
      <c r="S309" s="104"/>
      <c r="T309" s="104"/>
      <c r="U309" s="104"/>
      <c r="V309" s="104"/>
      <c r="W309" s="104"/>
      <c r="X309" s="104"/>
      <c r="Y309" s="104"/>
      <c r="Z309" s="104"/>
      <c r="AA309" s="222"/>
      <c r="AB309" s="222"/>
      <c r="AC309" s="222"/>
      <c r="AD309" s="222"/>
      <c r="AE309" s="222"/>
      <c r="AF309" s="222"/>
      <c r="AG309" s="222"/>
      <c r="AH309" s="222"/>
      <c r="AI309" s="222"/>
      <c r="AJ309" s="222"/>
      <c r="AK309" s="222"/>
      <c r="AL309" s="222"/>
      <c r="AM309" s="222"/>
      <c r="AN309" s="222"/>
      <c r="AO309" s="222"/>
      <c r="AP309" s="222"/>
      <c r="AQ309" s="222"/>
      <c r="AR309" s="222"/>
      <c r="AS309" s="222"/>
      <c r="AT309" s="222"/>
      <c r="AU309" s="222"/>
      <c r="AV309" s="222"/>
      <c r="AW309" s="222"/>
      <c r="AX309" s="222"/>
      <c r="AY309" s="222"/>
      <c r="AZ309" s="222"/>
      <c r="BA309" s="222"/>
      <c r="BB309" s="222"/>
      <c r="BC309" s="222"/>
      <c r="BD309" s="222"/>
      <c r="BE309" s="222"/>
      <c r="BF309" s="222"/>
      <c r="BG309" s="222"/>
      <c r="BH309" s="222"/>
      <c r="BI309" s="222"/>
      <c r="BJ309" s="192"/>
      <c r="BK309" s="192"/>
      <c r="BL309" s="192"/>
      <c r="BM309" s="192"/>
      <c r="BN309" s="192"/>
      <c r="BO309" s="192"/>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c r="DY309"/>
      <c r="DZ309"/>
      <c r="EA309"/>
      <c r="EB309"/>
      <c r="EC309"/>
      <c r="ED309"/>
      <c r="EE309"/>
      <c r="EF309"/>
      <c r="EG309"/>
      <c r="EH309"/>
      <c r="EI309"/>
      <c r="EJ309"/>
      <c r="EK309"/>
      <c r="EL309"/>
      <c r="EM309"/>
      <c r="EN309"/>
      <c r="EO309"/>
      <c r="EP309"/>
      <c r="EQ309"/>
      <c r="ER309"/>
      <c r="ES309"/>
      <c r="ET309"/>
      <c r="EU309"/>
      <c r="EV309"/>
      <c r="EW309"/>
      <c r="EX309"/>
      <c r="EY309"/>
      <c r="EZ309"/>
      <c r="FA309"/>
      <c r="FB309"/>
      <c r="FC309"/>
      <c r="FD309"/>
      <c r="FE309"/>
      <c r="FF309"/>
      <c r="FG309"/>
      <c r="FH309"/>
      <c r="FI309"/>
      <c r="FJ309"/>
      <c r="FK309"/>
      <c r="FL309"/>
      <c r="FM309"/>
      <c r="FN309"/>
      <c r="FO309"/>
      <c r="FP309"/>
      <c r="FQ309"/>
      <c r="FR309"/>
      <c r="FS309"/>
      <c r="FT309"/>
      <c r="FU309"/>
      <c r="FV309"/>
      <c r="FW309"/>
      <c r="FX309"/>
      <c r="FY309"/>
      <c r="FZ309"/>
      <c r="GA309"/>
      <c r="GB309"/>
      <c r="GC309"/>
      <c r="GD309"/>
      <c r="GE309"/>
      <c r="GF309"/>
      <c r="GG309"/>
      <c r="GH309"/>
      <c r="GI309"/>
      <c r="GJ309"/>
      <c r="GK309"/>
      <c r="GL309"/>
      <c r="GM309"/>
      <c r="GN309"/>
      <c r="GO309"/>
      <c r="GP309"/>
      <c r="GQ309"/>
      <c r="GR309"/>
      <c r="GS309"/>
      <c r="GT309"/>
      <c r="GU309"/>
      <c r="GV309"/>
      <c r="GW309"/>
      <c r="GX309"/>
      <c r="GY309"/>
      <c r="GZ309"/>
      <c r="HA309"/>
      <c r="HB309"/>
      <c r="HC309"/>
      <c r="HD309"/>
      <c r="HE309"/>
      <c r="HF309"/>
      <c r="HG309"/>
      <c r="HH309"/>
      <c r="HI309"/>
      <c r="HJ309"/>
      <c r="HK309"/>
      <c r="HL309"/>
      <c r="HM309"/>
      <c r="HN309"/>
      <c r="HO309"/>
      <c r="HP309"/>
      <c r="HQ309"/>
      <c r="HR309"/>
      <c r="HS309"/>
      <c r="HT309"/>
      <c r="HU309"/>
      <c r="HV309"/>
      <c r="HW309"/>
      <c r="HX309"/>
      <c r="HY309"/>
      <c r="HZ309"/>
      <c r="IA309"/>
      <c r="IB309"/>
      <c r="IC309"/>
      <c r="ID309"/>
      <c r="IE309"/>
      <c r="IF309"/>
      <c r="IG309"/>
      <c r="IH309"/>
      <c r="II309"/>
      <c r="IJ309"/>
      <c r="IK309"/>
      <c r="IL309"/>
      <c r="IM309"/>
      <c r="IN309"/>
      <c r="IO309"/>
      <c r="IP309"/>
      <c r="IQ309"/>
      <c r="IR309"/>
      <c r="IS309"/>
      <c r="IT309"/>
      <c r="IU309"/>
      <c r="IV309"/>
    </row>
    <row r="310" spans="1:256" s="5" customFormat="1" ht="12.75" hidden="1" customHeight="1" outlineLevel="2">
      <c r="A310" s="9"/>
      <c r="B310" s="193">
        <f>Asset18</f>
        <v>0</v>
      </c>
      <c r="C310" s="33"/>
      <c r="D310" s="34" t="s">
        <v>65</v>
      </c>
      <c r="E310" s="33"/>
      <c r="F310" s="35"/>
      <c r="G310" s="210">
        <f>IF(G$3&gt;A18taxremlife,A18taxvalue-SUM($F310:F310),IF(A18taxremlife="N/A","n/a",A18taxvalue/A18taxremlife))</f>
        <v>0</v>
      </c>
      <c r="H310" s="69">
        <f>IF(H$3&gt;A18taxremlife,A18taxvalue-SUM($F310:G310),IF(A18taxremlife="N/A","n/a",A18taxvalue/A18taxremlife))</f>
        <v>0</v>
      </c>
      <c r="I310" s="69">
        <f>IF(I$3&gt;A18taxremlife,A18taxvalue-SUM($F310:H310),IF(A18taxremlife="N/A","n/a",A18taxvalue/A18taxremlife))</f>
        <v>0</v>
      </c>
      <c r="J310" s="69">
        <f>IF(J$3&gt;A18taxremlife,A18taxvalue-SUM($F310:I310),IF(A18taxremlife="N/A","n/a",A18taxvalue/A18taxremlife))</f>
        <v>0</v>
      </c>
      <c r="K310" s="69">
        <f>IF(K$3&gt;A18taxremlife,A18taxvalue-SUM($F310:J310),IF(A18taxremlife="N/A","n/a",A18taxvalue/A18taxremlife))</f>
        <v>0</v>
      </c>
      <c r="L310" s="69">
        <f>IF(L$3&gt;A18taxremlife,A18taxvalue-SUM($F310:K310),IF(A18taxremlife="N/A","n/a",A18taxvalue/A18taxremlife))</f>
        <v>0</v>
      </c>
      <c r="M310" s="69">
        <f>IF(M$3&gt;A18taxremlife,A18taxvalue-SUM($F310:L310),IF(A18taxremlife="N/A","n/a",A18taxvalue/A18taxremlife))</f>
        <v>0</v>
      </c>
      <c r="N310" s="69">
        <f>IF(N$3&gt;A18taxremlife,A18taxvalue-SUM($F310:M310),IF(A18taxremlife="N/A","n/a",A18taxvalue/A18taxremlife))</f>
        <v>0</v>
      </c>
      <c r="O310" s="69">
        <f>IF(O$3&gt;A18taxremlife,A18taxvalue-SUM($F310:N310),IF(A18taxremlife="N/A","n/a",A18taxvalue/A18taxremlife))</f>
        <v>0</v>
      </c>
      <c r="P310" s="69">
        <f>IF(P$3&gt;A18taxremlife,A18taxvalue-SUM($F310:O310),IF(A18taxremlife="N/A","n/a",A18taxvalue/A18taxremlife))</f>
        <v>0</v>
      </c>
      <c r="Q310" s="69">
        <f>IF(Q$3&gt;A18taxremlife,A18taxvalue-SUM($F310:P310),IF(A18taxremlife="N/A","n/a",A18taxvalue/A18taxremlife))</f>
        <v>0</v>
      </c>
      <c r="R310" s="69"/>
      <c r="S310" s="105"/>
      <c r="T310" s="105"/>
      <c r="U310" s="105"/>
      <c r="V310" s="105"/>
      <c r="W310" s="105"/>
      <c r="X310" s="105"/>
      <c r="Y310" s="105"/>
      <c r="Z310" s="105"/>
      <c r="AA310" s="221"/>
      <c r="AB310" s="221"/>
      <c r="AC310" s="221"/>
      <c r="AD310" s="221"/>
      <c r="AE310" s="221"/>
      <c r="AF310" s="221"/>
      <c r="AG310" s="221"/>
      <c r="AH310" s="221"/>
      <c r="AI310" s="221"/>
      <c r="AJ310" s="221"/>
      <c r="AK310" s="221"/>
      <c r="AL310" s="221"/>
      <c r="AM310" s="221"/>
      <c r="AN310" s="221"/>
      <c r="AO310" s="221"/>
      <c r="AP310" s="221"/>
      <c r="AQ310" s="221"/>
      <c r="AR310" s="221"/>
      <c r="AS310" s="221"/>
      <c r="AT310" s="221"/>
      <c r="AU310" s="221"/>
      <c r="AV310" s="221"/>
      <c r="AW310" s="221"/>
      <c r="AX310" s="221"/>
      <c r="AY310" s="221"/>
      <c r="AZ310" s="221"/>
      <c r="BA310" s="221"/>
      <c r="BB310" s="221"/>
      <c r="BC310" s="221"/>
      <c r="BD310" s="221"/>
      <c r="BE310" s="221"/>
      <c r="BF310" s="221"/>
      <c r="BG310" s="221"/>
      <c r="BH310" s="221"/>
      <c r="BI310" s="221"/>
      <c r="BJ310" s="192"/>
      <c r="BK310" s="192"/>
      <c r="BL310" s="192"/>
      <c r="BM310" s="192"/>
      <c r="BN310" s="192"/>
      <c r="BO310" s="192"/>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c r="DY310"/>
      <c r="DZ310"/>
      <c r="EA310"/>
      <c r="EB310"/>
      <c r="EC310"/>
      <c r="ED310"/>
      <c r="EE310"/>
      <c r="EF310"/>
      <c r="EG310"/>
      <c r="EH310"/>
      <c r="EI310"/>
      <c r="EJ310"/>
      <c r="EK310"/>
      <c r="EL310"/>
      <c r="EM310"/>
      <c r="EN310"/>
      <c r="EO310"/>
      <c r="EP310"/>
      <c r="EQ310"/>
      <c r="ER310"/>
      <c r="ES310"/>
      <c r="ET310"/>
      <c r="EU310"/>
      <c r="EV310"/>
      <c r="EW310"/>
      <c r="EX310"/>
      <c r="EY310"/>
      <c r="EZ310"/>
      <c r="FA310"/>
      <c r="FB310"/>
      <c r="FC310"/>
      <c r="FD310"/>
      <c r="FE310"/>
      <c r="FF310"/>
      <c r="FG310"/>
      <c r="FH310"/>
      <c r="FI310"/>
      <c r="FJ310"/>
      <c r="FK310"/>
      <c r="FL310"/>
      <c r="FM310"/>
      <c r="FN310"/>
      <c r="FO310"/>
      <c r="FP310"/>
      <c r="FQ310"/>
      <c r="FR310"/>
      <c r="FS310"/>
      <c r="FT310"/>
      <c r="FU310"/>
      <c r="FV310"/>
      <c r="FW310"/>
      <c r="FX310"/>
      <c r="FY310"/>
      <c r="FZ310"/>
      <c r="GA310"/>
      <c r="GB310"/>
      <c r="GC310"/>
      <c r="GD310"/>
      <c r="GE310"/>
      <c r="GF310"/>
      <c r="GG310"/>
      <c r="GH310"/>
      <c r="GI310"/>
      <c r="GJ310"/>
      <c r="GK310"/>
      <c r="GL310"/>
      <c r="GM310"/>
      <c r="GN310"/>
      <c r="GO310"/>
      <c r="GP310"/>
      <c r="GQ310"/>
      <c r="GR310"/>
      <c r="GS310"/>
      <c r="GT310"/>
      <c r="GU310"/>
      <c r="GV310"/>
      <c r="GW310"/>
      <c r="GX310"/>
      <c r="GY310"/>
      <c r="GZ310"/>
      <c r="HA310"/>
      <c r="HB310"/>
      <c r="HC310"/>
      <c r="HD310"/>
      <c r="HE310"/>
      <c r="HF310"/>
      <c r="HG310"/>
      <c r="HH310"/>
      <c r="HI310"/>
      <c r="HJ310"/>
      <c r="HK310"/>
      <c r="HL310"/>
      <c r="HM310"/>
      <c r="HN310"/>
      <c r="HO310"/>
      <c r="HP310"/>
      <c r="HQ310"/>
      <c r="HR310"/>
      <c r="HS310"/>
      <c r="HT310"/>
      <c r="HU310"/>
      <c r="HV310"/>
      <c r="HW310"/>
      <c r="HX310"/>
      <c r="HY310"/>
      <c r="HZ310"/>
      <c r="IA310"/>
      <c r="IB310"/>
      <c r="IC310"/>
      <c r="ID310"/>
      <c r="IE310"/>
      <c r="IF310"/>
      <c r="IG310"/>
      <c r="IH310"/>
      <c r="II310"/>
      <c r="IJ310"/>
      <c r="IK310"/>
      <c r="IL310"/>
      <c r="IM310"/>
      <c r="IN310"/>
      <c r="IO310"/>
      <c r="IP310"/>
      <c r="IQ310"/>
      <c r="IR310"/>
      <c r="IS310"/>
      <c r="IT310"/>
      <c r="IU310"/>
      <c r="IV310"/>
    </row>
    <row r="311" spans="1:256" s="5" customFormat="1" ht="12.75" hidden="1" customHeight="1" outlineLevel="2">
      <c r="A311" s="9"/>
      <c r="B311" s="9"/>
      <c r="C311" s="26"/>
      <c r="D311" s="337" t="s">
        <v>83</v>
      </c>
      <c r="E311" s="88">
        <v>0</v>
      </c>
      <c r="F311" s="27"/>
      <c r="G311" s="211"/>
      <c r="H311" s="70"/>
      <c r="I311" s="70"/>
      <c r="J311" s="70"/>
      <c r="K311" s="70"/>
      <c r="L311" s="70"/>
      <c r="M311" s="70"/>
      <c r="N311" s="70"/>
      <c r="O311" s="70"/>
      <c r="P311" s="70"/>
      <c r="Q311" s="70"/>
      <c r="R311" s="70"/>
      <c r="S311" s="105"/>
      <c r="T311" s="105"/>
      <c r="U311" s="105"/>
      <c r="V311" s="105"/>
      <c r="W311" s="105"/>
      <c r="X311" s="105"/>
      <c r="Y311" s="105"/>
      <c r="Z311" s="105"/>
      <c r="AA311" s="221"/>
      <c r="AB311" s="221"/>
      <c r="AC311" s="221"/>
      <c r="AD311" s="221"/>
      <c r="AE311" s="221"/>
      <c r="AF311" s="221"/>
      <c r="AG311" s="221"/>
      <c r="AH311" s="221"/>
      <c r="AI311" s="221"/>
      <c r="AJ311" s="221"/>
      <c r="AK311" s="221"/>
      <c r="AL311" s="221"/>
      <c r="AM311" s="221"/>
      <c r="AN311" s="221"/>
      <c r="AO311" s="221"/>
      <c r="AP311" s="221"/>
      <c r="AQ311" s="221"/>
      <c r="AR311" s="221"/>
      <c r="AS311" s="221"/>
      <c r="AT311" s="221"/>
      <c r="AU311" s="221"/>
      <c r="AV311" s="221"/>
      <c r="AW311" s="221"/>
      <c r="AX311" s="221"/>
      <c r="AY311" s="221"/>
      <c r="AZ311" s="221"/>
      <c r="BA311" s="221"/>
      <c r="BB311" s="221"/>
      <c r="BC311" s="221"/>
      <c r="BD311" s="221"/>
      <c r="BE311" s="221"/>
      <c r="BF311" s="221"/>
      <c r="BG311" s="221"/>
      <c r="BH311" s="221"/>
      <c r="BI311" s="221"/>
      <c r="BJ311" s="192"/>
      <c r="BK311" s="192"/>
      <c r="BL311" s="192"/>
      <c r="BM311" s="192"/>
      <c r="BN311" s="192"/>
      <c r="BO311" s="192"/>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c r="DY311"/>
      <c r="DZ311"/>
      <c r="EA311"/>
      <c r="EB311"/>
      <c r="EC311"/>
      <c r="ED311"/>
      <c r="EE311"/>
      <c r="EF311"/>
      <c r="EG311"/>
      <c r="EH311"/>
      <c r="EI311"/>
      <c r="EJ311"/>
      <c r="EK311"/>
      <c r="EL311"/>
      <c r="EM311"/>
      <c r="EN311"/>
      <c r="EO311"/>
      <c r="EP311"/>
      <c r="EQ311"/>
      <c r="ER311"/>
      <c r="ES311"/>
      <c r="ET311"/>
      <c r="EU311"/>
      <c r="EV311"/>
      <c r="EW311"/>
      <c r="EX311"/>
      <c r="EY311"/>
      <c r="EZ311"/>
      <c r="FA311"/>
      <c r="FB311"/>
      <c r="FC311"/>
      <c r="FD311"/>
      <c r="FE311"/>
      <c r="FF311"/>
      <c r="FG311"/>
      <c r="FH311"/>
      <c r="FI311"/>
      <c r="FJ311"/>
      <c r="FK311"/>
      <c r="FL311"/>
      <c r="FM311"/>
      <c r="FN311"/>
      <c r="FO311"/>
      <c r="FP311"/>
      <c r="FQ311"/>
      <c r="FR311"/>
      <c r="FS311"/>
      <c r="FT311"/>
      <c r="FU311"/>
      <c r="FV311"/>
      <c r="FW311"/>
      <c r="FX311"/>
      <c r="FY311"/>
      <c r="FZ311"/>
      <c r="GA311"/>
      <c r="GB311"/>
      <c r="GC311"/>
      <c r="GD311"/>
      <c r="GE311"/>
      <c r="GF311"/>
      <c r="GG311"/>
      <c r="GH311"/>
      <c r="GI311"/>
      <c r="GJ311"/>
      <c r="GK311"/>
      <c r="GL311"/>
      <c r="GM311"/>
      <c r="GN311"/>
      <c r="GO311"/>
      <c r="GP311"/>
      <c r="GQ311"/>
      <c r="GR311"/>
      <c r="GS311"/>
      <c r="GT311"/>
      <c r="GU311"/>
      <c r="GV311"/>
      <c r="GW311"/>
      <c r="GX311"/>
      <c r="GY311"/>
      <c r="GZ311"/>
      <c r="HA311"/>
      <c r="HB311"/>
      <c r="HC311"/>
      <c r="HD311"/>
      <c r="HE311"/>
      <c r="HF311"/>
      <c r="HG311"/>
      <c r="HH311"/>
      <c r="HI311"/>
      <c r="HJ311"/>
      <c r="HK311"/>
      <c r="HL311"/>
      <c r="HM311"/>
      <c r="HN311"/>
      <c r="HO311"/>
      <c r="HP311"/>
      <c r="HQ311"/>
      <c r="HR311"/>
      <c r="HS311"/>
      <c r="HT311"/>
      <c r="HU311"/>
      <c r="HV311"/>
      <c r="HW311"/>
      <c r="HX311"/>
      <c r="HY311"/>
      <c r="HZ311"/>
      <c r="IA311"/>
      <c r="IB311"/>
      <c r="IC311"/>
      <c r="ID311"/>
      <c r="IE311"/>
      <c r="IF311"/>
      <c r="IG311"/>
      <c r="IH311"/>
      <c r="II311"/>
      <c r="IJ311"/>
      <c r="IK311"/>
      <c r="IL311"/>
      <c r="IM311"/>
      <c r="IN311"/>
      <c r="IO311"/>
      <c r="IP311"/>
      <c r="IQ311"/>
      <c r="IR311"/>
      <c r="IS311"/>
      <c r="IT311"/>
      <c r="IU311"/>
      <c r="IV311"/>
    </row>
    <row r="312" spans="1:256" s="5" customFormat="1" ht="12.75" hidden="1" customHeight="1" outlineLevel="2">
      <c r="A312" s="9"/>
      <c r="B312" s="9"/>
      <c r="C312" s="26"/>
      <c r="D312" s="338"/>
      <c r="E312" s="88">
        <v>1</v>
      </c>
      <c r="F312" s="27"/>
      <c r="G312" s="212"/>
      <c r="H312" s="70">
        <f>IF(A18taxstdlife="n/a","n/a",IF(H$3&gt;(A18taxstdlife+$E312),(Input!$G$58-Input!$G$92)-SUM($G312:G312),(Input!$G$58-Input!$G$92)/A18taxstdlife))</f>
        <v>0</v>
      </c>
      <c r="I312" s="70">
        <f>IF(A18taxstdlife="n/a","n/a",IF(I$3&gt;(A18taxstdlife+$E312),(Input!$G$58-Input!$G$92)-SUM($G312:H312),(Input!$G$58-Input!$G$92)/A18taxstdlife))</f>
        <v>0</v>
      </c>
      <c r="J312" s="70">
        <f>IF(A18taxstdlife="n/a","n/a",IF(J$3&gt;(A18taxstdlife+$E312),(Input!$G$58-Input!$G$92)-SUM($G312:I312),(Input!$G$58-Input!$G$92)/A18taxstdlife))</f>
        <v>0</v>
      </c>
      <c r="K312" s="70">
        <f>IF(A18taxstdlife="n/a","n/a",IF(K$3&gt;(A18taxstdlife+$E312),(Input!$G$58-Input!$G$92)-SUM($G312:J312),(Input!$G$58-Input!$G$92)/A18taxstdlife))</f>
        <v>0</v>
      </c>
      <c r="L312" s="70">
        <f>IF(A18taxstdlife="n/a","n/a",IF(L$3&gt;(A18taxstdlife+$E312),(Input!$G$58-Input!$G$92)-SUM($G312:K312),(Input!$G$58-Input!$G$92)/A18taxstdlife))</f>
        <v>0</v>
      </c>
      <c r="M312" s="70">
        <f>IF(A18taxstdlife="n/a","n/a",IF(M$3&gt;(A18taxstdlife+$E312),(Input!$G$58-Input!$G$92)-SUM($G312:L312),(Input!$G$58-Input!$G$92)/A18taxstdlife))</f>
        <v>0</v>
      </c>
      <c r="N312" s="70">
        <f>IF(A18taxstdlife="n/a","n/a",IF(N$3&gt;(A18taxstdlife+$E312),(Input!$G$58-Input!$G$92)-SUM($G312:M312),(Input!$G$58-Input!$G$92)/A18taxstdlife))</f>
        <v>0</v>
      </c>
      <c r="O312" s="70">
        <f>IF(A18taxstdlife="n/a","n/a",IF(O$3&gt;(A18taxstdlife+$E312),(Input!$G$58-Input!$G$92)-SUM($G312:N312),(Input!$G$58-Input!$G$92)/A18taxstdlife))</f>
        <v>0</v>
      </c>
      <c r="P312" s="70">
        <f>IF(A18taxstdlife="n/a","n/a",IF(P$3&gt;(A18taxstdlife+$E312),(Input!$G$58-Input!$G$92)-SUM($G312:O312),(Input!$G$58-Input!$G$92)/A18taxstdlife))</f>
        <v>0</v>
      </c>
      <c r="Q312" s="70">
        <f>IF(A18taxstdlife="n/a","n/a",IF(Q$3&gt;(A18taxstdlife+$E312),(Input!$G$58-Input!$G$92)-SUM($G312:P312),(Input!$G$58-Input!$G$92)/A18taxstdlife))</f>
        <v>0</v>
      </c>
      <c r="R312" s="70"/>
      <c r="S312" s="105"/>
      <c r="T312" s="105"/>
      <c r="U312" s="105"/>
      <c r="V312" s="105"/>
      <c r="W312" s="105"/>
      <c r="X312" s="105"/>
      <c r="Y312" s="105"/>
      <c r="Z312" s="105"/>
      <c r="AA312" s="221"/>
      <c r="AB312" s="221"/>
      <c r="AC312" s="221"/>
      <c r="AD312" s="221"/>
      <c r="AE312" s="221"/>
      <c r="AF312" s="221"/>
      <c r="AG312" s="221"/>
      <c r="AH312" s="221"/>
      <c r="AI312" s="221"/>
      <c r="AJ312" s="221"/>
      <c r="AK312" s="221"/>
      <c r="AL312" s="221"/>
      <c r="AM312" s="221"/>
      <c r="AN312" s="221"/>
      <c r="AO312" s="221"/>
      <c r="AP312" s="221"/>
      <c r="AQ312" s="221"/>
      <c r="AR312" s="221"/>
      <c r="AS312" s="221"/>
      <c r="AT312" s="221"/>
      <c r="AU312" s="221"/>
      <c r="AV312" s="221"/>
      <c r="AW312" s="221"/>
      <c r="AX312" s="221"/>
      <c r="AY312" s="221"/>
      <c r="AZ312" s="221"/>
      <c r="BA312" s="221"/>
      <c r="BB312" s="221"/>
      <c r="BC312" s="221"/>
      <c r="BD312" s="221"/>
      <c r="BE312" s="221"/>
      <c r="BF312" s="221"/>
      <c r="BG312" s="221"/>
      <c r="BH312" s="221"/>
      <c r="BI312" s="221"/>
      <c r="BJ312" s="192"/>
      <c r="BK312" s="192"/>
      <c r="BL312" s="192"/>
      <c r="BM312" s="192"/>
      <c r="BN312" s="192"/>
      <c r="BO312" s="19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c r="DY312"/>
      <c r="DZ312"/>
      <c r="EA312"/>
      <c r="EB312"/>
      <c r="EC312"/>
      <c r="ED312"/>
      <c r="EE312"/>
      <c r="EF312"/>
      <c r="EG312"/>
      <c r="EH312"/>
      <c r="EI312"/>
      <c r="EJ312"/>
      <c r="EK312"/>
      <c r="EL312"/>
      <c r="EM312"/>
      <c r="EN312"/>
      <c r="EO312"/>
      <c r="EP312"/>
      <c r="EQ312"/>
      <c r="ER312"/>
      <c r="ES312"/>
      <c r="ET312"/>
      <c r="EU312"/>
      <c r="EV312"/>
      <c r="EW312"/>
      <c r="EX312"/>
      <c r="EY312"/>
      <c r="EZ312"/>
      <c r="FA312"/>
      <c r="FB312"/>
      <c r="FC312"/>
      <c r="FD312"/>
      <c r="FE312"/>
      <c r="FF312"/>
      <c r="FG312"/>
      <c r="FH312"/>
      <c r="FI312"/>
      <c r="FJ312"/>
      <c r="FK312"/>
      <c r="FL312"/>
      <c r="FM312"/>
      <c r="FN312"/>
      <c r="FO312"/>
      <c r="FP312"/>
      <c r="FQ312"/>
      <c r="FR312"/>
      <c r="FS312"/>
      <c r="FT312"/>
      <c r="FU312"/>
      <c r="FV312"/>
      <c r="FW312"/>
      <c r="FX312"/>
      <c r="FY312"/>
      <c r="FZ312"/>
      <c r="GA312"/>
      <c r="GB312"/>
      <c r="GC312"/>
      <c r="GD312"/>
      <c r="GE312"/>
      <c r="GF312"/>
      <c r="GG312"/>
      <c r="GH312"/>
      <c r="GI312"/>
      <c r="GJ312"/>
      <c r="GK312"/>
      <c r="GL312"/>
      <c r="GM312"/>
      <c r="GN312"/>
      <c r="GO312"/>
      <c r="GP312"/>
      <c r="GQ312"/>
      <c r="GR312"/>
      <c r="GS312"/>
      <c r="GT312"/>
      <c r="GU312"/>
      <c r="GV312"/>
      <c r="GW312"/>
      <c r="GX312"/>
      <c r="GY312"/>
      <c r="GZ312"/>
      <c r="HA312"/>
      <c r="HB312"/>
      <c r="HC312"/>
      <c r="HD312"/>
      <c r="HE312"/>
      <c r="HF312"/>
      <c r="HG312"/>
      <c r="HH312"/>
      <c r="HI312"/>
      <c r="HJ312"/>
      <c r="HK312"/>
      <c r="HL312"/>
      <c r="HM312"/>
      <c r="HN312"/>
      <c r="HO312"/>
      <c r="HP312"/>
      <c r="HQ312"/>
      <c r="HR312"/>
      <c r="HS312"/>
      <c r="HT312"/>
      <c r="HU312"/>
      <c r="HV312"/>
      <c r="HW312"/>
      <c r="HX312"/>
      <c r="HY312"/>
      <c r="HZ312"/>
      <c r="IA312"/>
      <c r="IB312"/>
      <c r="IC312"/>
      <c r="ID312"/>
      <c r="IE312"/>
      <c r="IF312"/>
      <c r="IG312"/>
      <c r="IH312"/>
      <c r="II312"/>
      <c r="IJ312"/>
      <c r="IK312"/>
      <c r="IL312"/>
      <c r="IM312"/>
      <c r="IN312"/>
      <c r="IO312"/>
      <c r="IP312"/>
      <c r="IQ312"/>
      <c r="IR312"/>
      <c r="IS312"/>
      <c r="IT312"/>
      <c r="IU312"/>
      <c r="IV312"/>
    </row>
    <row r="313" spans="1:256" s="5" customFormat="1" ht="12.75" hidden="1" customHeight="1" outlineLevel="2">
      <c r="A313" s="9"/>
      <c r="B313" s="9"/>
      <c r="C313" s="26"/>
      <c r="D313" s="338"/>
      <c r="E313" s="88">
        <v>2</v>
      </c>
      <c r="F313" s="27"/>
      <c r="G313" s="213"/>
      <c r="H313" s="151"/>
      <c r="I313" s="70">
        <f>IF(A18taxstdlife="n/a","n/a",IF(I$3&gt;(A18taxstdlife+$E313),(Input!$H$58-Input!$H$92)-SUM($H313:H313),(Input!$H$58-Input!$H$92)/A18taxstdlife))</f>
        <v>0</v>
      </c>
      <c r="J313" s="70">
        <f>IF(A18taxstdlife="n/a","n/a",IF(J$3&gt;(A18taxstdlife+$E313),(Input!$H$58-Input!$H$92)-SUM($H313:I313),(Input!$H$58-Input!$H$92)/A18taxstdlife))</f>
        <v>0</v>
      </c>
      <c r="K313" s="70">
        <f>IF(A18taxstdlife="n/a","n/a",IF(K$3&gt;(A18taxstdlife+$E313),(Input!$H$58-Input!$H$92)-SUM($H313:J313),(Input!$H$58-Input!$H$92)/A18taxstdlife))</f>
        <v>0</v>
      </c>
      <c r="L313" s="70">
        <f>IF(A18taxstdlife="n/a","n/a",IF(L$3&gt;(A18taxstdlife+$E313),(Input!$H$58-Input!$H$92)-SUM($H313:K313),(Input!$H$58-Input!$H$92)/A18taxstdlife))</f>
        <v>0</v>
      </c>
      <c r="M313" s="70">
        <f>IF(A18taxstdlife="n/a","n/a",IF(M$3&gt;(A18taxstdlife+$E313),(Input!$H$58-Input!$H$92)-SUM($H313:L313),(Input!$H$58-Input!$H$92)/A18taxstdlife))</f>
        <v>0</v>
      </c>
      <c r="N313" s="70">
        <f>IF(A18taxstdlife="n/a","n/a",IF(N$3&gt;(A18taxstdlife+$E313),(Input!$H$58-Input!$H$92)-SUM($H313:M313),(Input!$H$58-Input!$H$92)/A18taxstdlife))</f>
        <v>0</v>
      </c>
      <c r="O313" s="70">
        <f>IF(A18taxstdlife="n/a","n/a",IF(O$3&gt;(A18taxstdlife+$E313),(Input!$H$58-Input!$H$92)-SUM($H313:N313),(Input!$H$58-Input!$H$92)/A18taxstdlife))</f>
        <v>0</v>
      </c>
      <c r="P313" s="70">
        <f>IF(A18taxstdlife="n/a","n/a",IF(P$3&gt;(A18taxstdlife+$E313),(Input!$H$58-Input!$H$92)-SUM($H313:O313),(Input!$H$58-Input!$H$92)/A18taxstdlife))</f>
        <v>0</v>
      </c>
      <c r="Q313" s="70">
        <f>IF(A18taxstdlife="n/a","n/a",IF(Q$3&gt;(A18taxstdlife+$E313),(Input!$H$58-Input!$H$92)-SUM($H313:P313),(Input!$H$58-Input!$H$92)/A18taxstdlife))</f>
        <v>0</v>
      </c>
      <c r="R313" s="70"/>
      <c r="S313" s="105"/>
      <c r="T313" s="105"/>
      <c r="U313" s="105"/>
      <c r="V313" s="105"/>
      <c r="W313" s="105"/>
      <c r="X313" s="105"/>
      <c r="Y313" s="105"/>
      <c r="Z313" s="105"/>
      <c r="AA313" s="221"/>
      <c r="AB313" s="221"/>
      <c r="AC313" s="221"/>
      <c r="AD313" s="221"/>
      <c r="AE313" s="221"/>
      <c r="AF313" s="221"/>
      <c r="AG313" s="221"/>
      <c r="AH313" s="221"/>
      <c r="AI313" s="221"/>
      <c r="AJ313" s="221"/>
      <c r="AK313" s="221"/>
      <c r="AL313" s="221"/>
      <c r="AM313" s="221"/>
      <c r="AN313" s="221"/>
      <c r="AO313" s="221"/>
      <c r="AP313" s="221"/>
      <c r="AQ313" s="221"/>
      <c r="AR313" s="221"/>
      <c r="AS313" s="221"/>
      <c r="AT313" s="221"/>
      <c r="AU313" s="221"/>
      <c r="AV313" s="221"/>
      <c r="AW313" s="221"/>
      <c r="AX313" s="221"/>
      <c r="AY313" s="221"/>
      <c r="AZ313" s="221"/>
      <c r="BA313" s="221"/>
      <c r="BB313" s="221"/>
      <c r="BC313" s="221"/>
      <c r="BD313" s="221"/>
      <c r="BE313" s="221"/>
      <c r="BF313" s="221"/>
      <c r="BG313" s="221"/>
      <c r="BH313" s="221"/>
      <c r="BI313" s="221"/>
      <c r="BJ313" s="192"/>
      <c r="BK313" s="192"/>
      <c r="BL313" s="192"/>
      <c r="BM313" s="192"/>
      <c r="BN313" s="192"/>
      <c r="BO313" s="192"/>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c r="DY313"/>
      <c r="DZ313"/>
      <c r="EA313"/>
      <c r="EB313"/>
      <c r="EC313"/>
      <c r="ED313"/>
      <c r="EE313"/>
      <c r="EF313"/>
      <c r="EG313"/>
      <c r="EH313"/>
      <c r="EI313"/>
      <c r="EJ313"/>
      <c r="EK313"/>
      <c r="EL313"/>
      <c r="EM313"/>
      <c r="EN313"/>
      <c r="EO313"/>
      <c r="EP313"/>
      <c r="EQ313"/>
      <c r="ER313"/>
      <c r="ES313"/>
      <c r="ET313"/>
      <c r="EU313"/>
      <c r="EV313"/>
      <c r="EW313"/>
      <c r="EX313"/>
      <c r="EY313"/>
      <c r="EZ313"/>
      <c r="FA313"/>
      <c r="FB313"/>
      <c r="FC313"/>
      <c r="FD313"/>
      <c r="FE313"/>
      <c r="FF313"/>
      <c r="FG313"/>
      <c r="FH313"/>
      <c r="FI313"/>
      <c r="FJ313"/>
      <c r="FK313"/>
      <c r="FL313"/>
      <c r="FM313"/>
      <c r="FN313"/>
      <c r="FO313"/>
      <c r="FP313"/>
      <c r="FQ313"/>
      <c r="FR313"/>
      <c r="FS313"/>
      <c r="FT313"/>
      <c r="FU313"/>
      <c r="FV313"/>
      <c r="FW313"/>
      <c r="FX313"/>
      <c r="FY313"/>
      <c r="FZ313"/>
      <c r="GA313"/>
      <c r="GB313"/>
      <c r="GC313"/>
      <c r="GD313"/>
      <c r="GE313"/>
      <c r="GF313"/>
      <c r="GG313"/>
      <c r="GH313"/>
      <c r="GI313"/>
      <c r="GJ313"/>
      <c r="GK313"/>
      <c r="GL313"/>
      <c r="GM313"/>
      <c r="GN313"/>
      <c r="GO313"/>
      <c r="GP313"/>
      <c r="GQ313"/>
      <c r="GR313"/>
      <c r="GS313"/>
      <c r="GT313"/>
      <c r="GU313"/>
      <c r="GV313"/>
      <c r="GW313"/>
      <c r="GX313"/>
      <c r="GY313"/>
      <c r="GZ313"/>
      <c r="HA313"/>
      <c r="HB313"/>
      <c r="HC313"/>
      <c r="HD313"/>
      <c r="HE313"/>
      <c r="HF313"/>
      <c r="HG313"/>
      <c r="HH313"/>
      <c r="HI313"/>
      <c r="HJ313"/>
      <c r="HK313"/>
      <c r="HL313"/>
      <c r="HM313"/>
      <c r="HN313"/>
      <c r="HO313"/>
      <c r="HP313"/>
      <c r="HQ313"/>
      <c r="HR313"/>
      <c r="HS313"/>
      <c r="HT313"/>
      <c r="HU313"/>
      <c r="HV313"/>
      <c r="HW313"/>
      <c r="HX313"/>
      <c r="HY313"/>
      <c r="HZ313"/>
      <c r="IA313"/>
      <c r="IB313"/>
      <c r="IC313"/>
      <c r="ID313"/>
      <c r="IE313"/>
      <c r="IF313"/>
      <c r="IG313"/>
      <c r="IH313"/>
      <c r="II313"/>
      <c r="IJ313"/>
      <c r="IK313"/>
      <c r="IL313"/>
      <c r="IM313"/>
      <c r="IN313"/>
      <c r="IO313"/>
      <c r="IP313"/>
      <c r="IQ313"/>
      <c r="IR313"/>
      <c r="IS313"/>
      <c r="IT313"/>
      <c r="IU313"/>
      <c r="IV313"/>
    </row>
    <row r="314" spans="1:256" s="5" customFormat="1" ht="12.75" hidden="1" customHeight="1" outlineLevel="2">
      <c r="A314" s="9"/>
      <c r="B314" s="9"/>
      <c r="C314" s="26"/>
      <c r="D314" s="338"/>
      <c r="E314" s="88">
        <v>3</v>
      </c>
      <c r="F314" s="27"/>
      <c r="G314" s="213"/>
      <c r="H314" s="152"/>
      <c r="I314" s="151"/>
      <c r="J314" s="70">
        <f>IF(A18taxstdlife="n/a","n/a",IF(J$3&gt;(A18taxstdlife+$E314),(Input!$I$58-Input!$I$92)-SUM($I314:I314),(Input!$I$58-Input!$I$92)/A18taxstdlife))</f>
        <v>0</v>
      </c>
      <c r="K314" s="70">
        <f>IF(A18taxstdlife="n/a","n/a",IF(K$3&gt;(A18taxstdlife+$E314),(Input!$I$58-Input!$I$92)-SUM($I314:J314),(Input!$I$58-Input!$I$92)/A18taxstdlife))</f>
        <v>0</v>
      </c>
      <c r="L314" s="70">
        <f>IF(A18taxstdlife="n/a","n/a",IF(L$3&gt;(A18taxstdlife+$E314),(Input!$I$58-Input!$I$92)-SUM($I314:K314),(Input!$I$58-Input!$I$92)/A18taxstdlife))</f>
        <v>0</v>
      </c>
      <c r="M314" s="70">
        <f>IF(A18taxstdlife="n/a","n/a",IF(M$3&gt;(A18taxstdlife+$E314),(Input!$I$58-Input!$I$92)-SUM($I314:L314),(Input!$I$58-Input!$I$92)/A18taxstdlife))</f>
        <v>0</v>
      </c>
      <c r="N314" s="70">
        <f>IF(A18taxstdlife="n/a","n/a",IF(N$3&gt;(A18taxstdlife+$E314),(Input!$I$58-Input!$I$92)-SUM($I314:M314),(Input!$I$58-Input!$I$92)/A18taxstdlife))</f>
        <v>0</v>
      </c>
      <c r="O314" s="70">
        <f>IF(A18taxstdlife="n/a","n/a",IF(O$3&gt;(A18taxstdlife+$E314),(Input!$I$58-Input!$I$92)-SUM($I314:N314),(Input!$I$58-Input!$I$92)/A18taxstdlife))</f>
        <v>0</v>
      </c>
      <c r="P314" s="70">
        <f>IF(A18taxstdlife="n/a","n/a",IF(P$3&gt;(A18taxstdlife+$E314),(Input!$I$58-Input!$I$92)-SUM($I314:O314),(Input!$I$58-Input!$I$92)/A18taxstdlife))</f>
        <v>0</v>
      </c>
      <c r="Q314" s="70">
        <f>IF(A18taxstdlife="n/a","n/a",IF(Q$3&gt;(A18taxstdlife+$E314),(Input!$I$58-Input!$I$92)-SUM($I314:P314),(Input!$I$58-Input!$I$92)/A18taxstdlife))</f>
        <v>0</v>
      </c>
      <c r="R314" s="70"/>
      <c r="S314" s="105"/>
      <c r="T314" s="105"/>
      <c r="U314" s="105"/>
      <c r="V314" s="105"/>
      <c r="W314" s="105"/>
      <c r="X314" s="105"/>
      <c r="Y314" s="105"/>
      <c r="Z314" s="105"/>
      <c r="AA314" s="221"/>
      <c r="AB314" s="221"/>
      <c r="AC314" s="221"/>
      <c r="AD314" s="221"/>
      <c r="AE314" s="221"/>
      <c r="AF314" s="221"/>
      <c r="AG314" s="221"/>
      <c r="AH314" s="221"/>
      <c r="AI314" s="221"/>
      <c r="AJ314" s="221"/>
      <c r="AK314" s="221"/>
      <c r="AL314" s="221"/>
      <c r="AM314" s="221"/>
      <c r="AN314" s="221"/>
      <c r="AO314" s="221"/>
      <c r="AP314" s="221"/>
      <c r="AQ314" s="221"/>
      <c r="AR314" s="221"/>
      <c r="AS314" s="221"/>
      <c r="AT314" s="221"/>
      <c r="AU314" s="221"/>
      <c r="AV314" s="221"/>
      <c r="AW314" s="221"/>
      <c r="AX314" s="221"/>
      <c r="AY314" s="221"/>
      <c r="AZ314" s="221"/>
      <c r="BA314" s="221"/>
      <c r="BB314" s="221"/>
      <c r="BC314" s="221"/>
      <c r="BD314" s="221"/>
      <c r="BE314" s="221"/>
      <c r="BF314" s="221"/>
      <c r="BG314" s="221"/>
      <c r="BH314" s="221"/>
      <c r="BI314" s="221"/>
      <c r="BJ314" s="192"/>
      <c r="BK314" s="192"/>
      <c r="BL314" s="192"/>
      <c r="BM314" s="192"/>
      <c r="BN314" s="192"/>
      <c r="BO314" s="192"/>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c r="DY314"/>
      <c r="DZ314"/>
      <c r="EA314"/>
      <c r="EB314"/>
      <c r="EC314"/>
      <c r="ED314"/>
      <c r="EE314"/>
      <c r="EF314"/>
      <c r="EG314"/>
      <c r="EH314"/>
      <c r="EI314"/>
      <c r="EJ314"/>
      <c r="EK314"/>
      <c r="EL314"/>
      <c r="EM314"/>
      <c r="EN314"/>
      <c r="EO314"/>
      <c r="EP314"/>
      <c r="EQ314"/>
      <c r="ER314"/>
      <c r="ES314"/>
      <c r="ET314"/>
      <c r="EU314"/>
      <c r="EV314"/>
      <c r="EW314"/>
      <c r="EX314"/>
      <c r="EY314"/>
      <c r="EZ314"/>
      <c r="FA314"/>
      <c r="FB314"/>
      <c r="FC314"/>
      <c r="FD314"/>
      <c r="FE314"/>
      <c r="FF314"/>
      <c r="FG314"/>
      <c r="FH314"/>
      <c r="FI314"/>
      <c r="FJ314"/>
      <c r="FK314"/>
      <c r="FL314"/>
      <c r="FM314"/>
      <c r="FN314"/>
      <c r="FO314"/>
      <c r="FP314"/>
      <c r="FQ314"/>
      <c r="FR314"/>
      <c r="FS314"/>
      <c r="FT314"/>
      <c r="FU314"/>
      <c r="FV314"/>
      <c r="FW314"/>
      <c r="FX314"/>
      <c r="FY314"/>
      <c r="FZ314"/>
      <c r="GA314"/>
      <c r="GB314"/>
      <c r="GC314"/>
      <c r="GD314"/>
      <c r="GE314"/>
      <c r="GF314"/>
      <c r="GG314"/>
      <c r="GH314"/>
      <c r="GI314"/>
      <c r="GJ314"/>
      <c r="GK314"/>
      <c r="GL314"/>
      <c r="GM314"/>
      <c r="GN314"/>
      <c r="GO314"/>
      <c r="GP314"/>
      <c r="GQ314"/>
      <c r="GR314"/>
      <c r="GS314"/>
      <c r="GT314"/>
      <c r="GU314"/>
      <c r="GV314"/>
      <c r="GW314"/>
      <c r="GX314"/>
      <c r="GY314"/>
      <c r="GZ314"/>
      <c r="HA314"/>
      <c r="HB314"/>
      <c r="HC314"/>
      <c r="HD314"/>
      <c r="HE314"/>
      <c r="HF314"/>
      <c r="HG314"/>
      <c r="HH314"/>
      <c r="HI314"/>
      <c r="HJ314"/>
      <c r="HK314"/>
      <c r="HL314"/>
      <c r="HM314"/>
      <c r="HN314"/>
      <c r="HO314"/>
      <c r="HP314"/>
      <c r="HQ314"/>
      <c r="HR314"/>
      <c r="HS314"/>
      <c r="HT314"/>
      <c r="HU314"/>
      <c r="HV314"/>
      <c r="HW314"/>
      <c r="HX314"/>
      <c r="HY314"/>
      <c r="HZ314"/>
      <c r="IA314"/>
      <c r="IB314"/>
      <c r="IC314"/>
      <c r="ID314"/>
      <c r="IE314"/>
      <c r="IF314"/>
      <c r="IG314"/>
      <c r="IH314"/>
      <c r="II314"/>
      <c r="IJ314"/>
      <c r="IK314"/>
      <c r="IL314"/>
      <c r="IM314"/>
      <c r="IN314"/>
      <c r="IO314"/>
      <c r="IP314"/>
      <c r="IQ314"/>
      <c r="IR314"/>
      <c r="IS314"/>
      <c r="IT314"/>
      <c r="IU314"/>
      <c r="IV314"/>
    </row>
    <row r="315" spans="1:256" s="5" customFormat="1" ht="12.75" hidden="1" customHeight="1" outlineLevel="2">
      <c r="A315" s="9"/>
      <c r="B315" s="9"/>
      <c r="C315" s="26"/>
      <c r="D315" s="338"/>
      <c r="E315" s="88">
        <v>4</v>
      </c>
      <c r="F315" s="27"/>
      <c r="G315" s="213"/>
      <c r="H315" s="152"/>
      <c r="I315" s="152"/>
      <c r="J315" s="151"/>
      <c r="K315" s="70">
        <f>IF(A18taxstdlife="n/a","n/a",IF(K$3&gt;(A18taxstdlife+$E315),(Input!$J$58-Input!$J$92)-SUM($J315:J315),(Input!$J$58-Input!$J$92)/A18taxstdlife))</f>
        <v>0</v>
      </c>
      <c r="L315" s="70">
        <f>IF(A18taxstdlife="n/a","n/a",IF(L$3&gt;(A18taxstdlife+$E315),(Input!$J$58-Input!$J$92)-SUM($J315:K315),(Input!$J$58-Input!$J$92)/A18taxstdlife))</f>
        <v>0</v>
      </c>
      <c r="M315" s="70">
        <f>IF(A18taxstdlife="n/a","n/a",IF(M$3&gt;(A18taxstdlife+$E315),(Input!$J$58-Input!$J$92)-SUM($J315:L315),(Input!$J$58-Input!$J$92)/A18taxstdlife))</f>
        <v>0</v>
      </c>
      <c r="N315" s="70">
        <f>IF(A18taxstdlife="n/a","n/a",IF(N$3&gt;(A18taxstdlife+$E315),(Input!$J$58-Input!$J$92)-SUM($J315:M315),(Input!$J$58-Input!$J$92)/A18taxstdlife))</f>
        <v>0</v>
      </c>
      <c r="O315" s="70">
        <f>IF(A18taxstdlife="n/a","n/a",IF(O$3&gt;(A18taxstdlife+$E315),(Input!$J$58-Input!$J$92)-SUM($J315:N315),(Input!$J$58-Input!$J$92)/A18taxstdlife))</f>
        <v>0</v>
      </c>
      <c r="P315" s="70">
        <f>IF(A18taxstdlife="n/a","n/a",IF(P$3&gt;(A18taxstdlife+$E315),(Input!$J$58-Input!$J$92)-SUM($J315:O315),(Input!$J$58-Input!$J$92)/A18taxstdlife))</f>
        <v>0</v>
      </c>
      <c r="Q315" s="70">
        <f>IF(A18taxstdlife="n/a","n/a",IF(Q$3&gt;(A18taxstdlife+$E315),(Input!$J$58-Input!$J$92)-SUM($J315:P315),(Input!$J$58-Input!$J$92)/A18taxstdlife))</f>
        <v>0</v>
      </c>
      <c r="R315" s="70"/>
      <c r="S315" s="105"/>
      <c r="T315" s="105"/>
      <c r="U315" s="105"/>
      <c r="V315" s="105"/>
      <c r="W315" s="105"/>
      <c r="X315" s="105"/>
      <c r="Y315" s="105"/>
      <c r="Z315" s="105"/>
      <c r="AA315" s="221"/>
      <c r="AB315" s="221"/>
      <c r="AC315" s="221"/>
      <c r="AD315" s="221"/>
      <c r="AE315" s="221"/>
      <c r="AF315" s="221"/>
      <c r="AG315" s="221"/>
      <c r="AH315" s="221"/>
      <c r="AI315" s="221"/>
      <c r="AJ315" s="221"/>
      <c r="AK315" s="221"/>
      <c r="AL315" s="221"/>
      <c r="AM315" s="221"/>
      <c r="AN315" s="221"/>
      <c r="AO315" s="221"/>
      <c r="AP315" s="221"/>
      <c r="AQ315" s="221"/>
      <c r="AR315" s="221"/>
      <c r="AS315" s="221"/>
      <c r="AT315" s="221"/>
      <c r="AU315" s="221"/>
      <c r="AV315" s="221"/>
      <c r="AW315" s="221"/>
      <c r="AX315" s="221"/>
      <c r="AY315" s="221"/>
      <c r="AZ315" s="221"/>
      <c r="BA315" s="221"/>
      <c r="BB315" s="221"/>
      <c r="BC315" s="221"/>
      <c r="BD315" s="221"/>
      <c r="BE315" s="221"/>
      <c r="BF315" s="221"/>
      <c r="BG315" s="221"/>
      <c r="BH315" s="221"/>
      <c r="BI315" s="221"/>
      <c r="BJ315" s="192"/>
      <c r="BK315" s="192"/>
      <c r="BL315" s="192"/>
      <c r="BM315" s="192"/>
      <c r="BN315" s="192"/>
      <c r="BO315" s="192"/>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c r="DY315"/>
      <c r="DZ315"/>
      <c r="EA315"/>
      <c r="EB315"/>
      <c r="EC315"/>
      <c r="ED315"/>
      <c r="EE315"/>
      <c r="EF315"/>
      <c r="EG315"/>
      <c r="EH315"/>
      <c r="EI315"/>
      <c r="EJ315"/>
      <c r="EK315"/>
      <c r="EL315"/>
      <c r="EM315"/>
      <c r="EN315"/>
      <c r="EO315"/>
      <c r="EP315"/>
      <c r="EQ315"/>
      <c r="ER315"/>
      <c r="ES315"/>
      <c r="ET315"/>
      <c r="EU315"/>
      <c r="EV315"/>
      <c r="EW315"/>
      <c r="EX315"/>
      <c r="EY315"/>
      <c r="EZ315"/>
      <c r="FA315"/>
      <c r="FB315"/>
      <c r="FC315"/>
      <c r="FD315"/>
      <c r="FE315"/>
      <c r="FF315"/>
      <c r="FG315"/>
      <c r="FH315"/>
      <c r="FI315"/>
      <c r="FJ315"/>
      <c r="FK315"/>
      <c r="FL315"/>
      <c r="FM315"/>
      <c r="FN315"/>
      <c r="FO315"/>
      <c r="FP315"/>
      <c r="FQ315"/>
      <c r="FR315"/>
      <c r="FS315"/>
      <c r="FT315"/>
      <c r="FU315"/>
      <c r="FV315"/>
      <c r="FW315"/>
      <c r="FX315"/>
      <c r="FY315"/>
      <c r="FZ315"/>
      <c r="GA315"/>
      <c r="GB315"/>
      <c r="GC315"/>
      <c r="GD315"/>
      <c r="GE315"/>
      <c r="GF315"/>
      <c r="GG315"/>
      <c r="GH315"/>
      <c r="GI315"/>
      <c r="GJ315"/>
      <c r="GK315"/>
      <c r="GL315"/>
      <c r="GM315"/>
      <c r="GN315"/>
      <c r="GO315"/>
      <c r="GP315"/>
      <c r="GQ315"/>
      <c r="GR315"/>
      <c r="GS315"/>
      <c r="GT315"/>
      <c r="GU315"/>
      <c r="GV315"/>
      <c r="GW315"/>
      <c r="GX315"/>
      <c r="GY315"/>
      <c r="GZ315"/>
      <c r="HA315"/>
      <c r="HB315"/>
      <c r="HC315"/>
      <c r="HD315"/>
      <c r="HE315"/>
      <c r="HF315"/>
      <c r="HG315"/>
      <c r="HH315"/>
      <c r="HI315"/>
      <c r="HJ315"/>
      <c r="HK315"/>
      <c r="HL315"/>
      <c r="HM315"/>
      <c r="HN315"/>
      <c r="HO315"/>
      <c r="HP315"/>
      <c r="HQ315"/>
      <c r="HR315"/>
      <c r="HS315"/>
      <c r="HT315"/>
      <c r="HU315"/>
      <c r="HV315"/>
      <c r="HW315"/>
      <c r="HX315"/>
      <c r="HY315"/>
      <c r="HZ315"/>
      <c r="IA315"/>
      <c r="IB315"/>
      <c r="IC315"/>
      <c r="ID315"/>
      <c r="IE315"/>
      <c r="IF315"/>
      <c r="IG315"/>
      <c r="IH315"/>
      <c r="II315"/>
      <c r="IJ315"/>
      <c r="IK315"/>
      <c r="IL315"/>
      <c r="IM315"/>
      <c r="IN315"/>
      <c r="IO315"/>
      <c r="IP315"/>
      <c r="IQ315"/>
      <c r="IR315"/>
      <c r="IS315"/>
      <c r="IT315"/>
      <c r="IU315"/>
      <c r="IV315"/>
    </row>
    <row r="316" spans="1:256" s="5" customFormat="1" ht="12.75" hidden="1" customHeight="1" outlineLevel="2">
      <c r="A316" s="9"/>
      <c r="B316" s="9"/>
      <c r="C316" s="26"/>
      <c r="D316" s="338"/>
      <c r="E316" s="88">
        <v>5</v>
      </c>
      <c r="F316" s="27"/>
      <c r="G316" s="213"/>
      <c r="H316" s="152"/>
      <c r="I316" s="152"/>
      <c r="J316" s="152"/>
      <c r="K316" s="151"/>
      <c r="L316" s="70">
        <f>IF(A18taxstdlife="n/a","n/a",IF(L$3&gt;(A18taxstdlife+$E316),(Input!$K$58-Input!$K$92)-SUM($K316:K316),(Input!$K$58-Input!$K$92)/A18taxstdlife))</f>
        <v>0</v>
      </c>
      <c r="M316" s="70">
        <f>IF(A18taxstdlife="n/a","n/a",IF(M$3&gt;(A18taxstdlife+$E316),(Input!$K$58-Input!$K$92)-SUM($K316:L316),(Input!$K$58-Input!$K$92)/A18taxstdlife))</f>
        <v>0</v>
      </c>
      <c r="N316" s="70">
        <f>IF(A18taxstdlife="n/a","n/a",IF(N$3&gt;(A18taxstdlife+$E316),(Input!$K$58-Input!$K$92)-SUM($K316:M316),(Input!$K$58-Input!$K$92)/A18taxstdlife))</f>
        <v>0</v>
      </c>
      <c r="O316" s="70">
        <f>IF(A18taxstdlife="n/a","n/a",IF(O$3&gt;(A18taxstdlife+$E316),(Input!$K$58-Input!$K$92)-SUM($K316:N316),(Input!$K$58-Input!$K$92)/A18taxstdlife))</f>
        <v>0</v>
      </c>
      <c r="P316" s="70">
        <f>IF(A18taxstdlife="n/a","n/a",IF(P$3&gt;(A18taxstdlife+$E316),(Input!$K$58-Input!$K$92)-SUM($K316:O316),(Input!$K$58-Input!$K$92)/A18taxstdlife))</f>
        <v>0</v>
      </c>
      <c r="Q316" s="70">
        <f>IF(A18taxstdlife="n/a","n/a",IF(Q$3&gt;(A18taxstdlife+$E316),(Input!$K$58-Input!$K$92)-SUM($K316:P316),(Input!$K$58-Input!$K$92)/A18taxstdlife))</f>
        <v>0</v>
      </c>
      <c r="R316" s="70"/>
      <c r="S316" s="105"/>
      <c r="T316" s="105"/>
      <c r="U316" s="105"/>
      <c r="V316" s="105"/>
      <c r="W316" s="105"/>
      <c r="X316" s="105"/>
      <c r="Y316" s="105"/>
      <c r="Z316" s="105"/>
      <c r="AA316" s="221"/>
      <c r="AB316" s="221"/>
      <c r="AC316" s="221"/>
      <c r="AD316" s="221"/>
      <c r="AE316" s="221"/>
      <c r="AF316" s="221"/>
      <c r="AG316" s="221"/>
      <c r="AH316" s="221"/>
      <c r="AI316" s="221"/>
      <c r="AJ316" s="221"/>
      <c r="AK316" s="221"/>
      <c r="AL316" s="221"/>
      <c r="AM316" s="221"/>
      <c r="AN316" s="221"/>
      <c r="AO316" s="221"/>
      <c r="AP316" s="221"/>
      <c r="AQ316" s="221"/>
      <c r="AR316" s="221"/>
      <c r="AS316" s="221"/>
      <c r="AT316" s="221"/>
      <c r="AU316" s="221"/>
      <c r="AV316" s="221"/>
      <c r="AW316" s="221"/>
      <c r="AX316" s="221"/>
      <c r="AY316" s="221"/>
      <c r="AZ316" s="221"/>
      <c r="BA316" s="221"/>
      <c r="BB316" s="221"/>
      <c r="BC316" s="221"/>
      <c r="BD316" s="221"/>
      <c r="BE316" s="221"/>
      <c r="BF316" s="221"/>
      <c r="BG316" s="221"/>
      <c r="BH316" s="221"/>
      <c r="BI316" s="221"/>
      <c r="BJ316" s="192"/>
      <c r="BK316" s="192"/>
      <c r="BL316" s="192"/>
      <c r="BM316" s="192"/>
      <c r="BN316" s="192"/>
      <c r="BO316" s="192"/>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c r="DY316"/>
      <c r="DZ316"/>
      <c r="EA316"/>
      <c r="EB316"/>
      <c r="EC316"/>
      <c r="ED316"/>
      <c r="EE316"/>
      <c r="EF316"/>
      <c r="EG316"/>
      <c r="EH316"/>
      <c r="EI316"/>
      <c r="EJ316"/>
      <c r="EK316"/>
      <c r="EL316"/>
      <c r="EM316"/>
      <c r="EN316"/>
      <c r="EO316"/>
      <c r="EP316"/>
      <c r="EQ316"/>
      <c r="ER316"/>
      <c r="ES316"/>
      <c r="ET316"/>
      <c r="EU316"/>
      <c r="EV316"/>
      <c r="EW316"/>
      <c r="EX316"/>
      <c r="EY316"/>
      <c r="EZ316"/>
      <c r="FA316"/>
      <c r="FB316"/>
      <c r="FC316"/>
      <c r="FD316"/>
      <c r="FE316"/>
      <c r="FF316"/>
      <c r="FG316"/>
      <c r="FH316"/>
      <c r="FI316"/>
      <c r="FJ316"/>
      <c r="FK316"/>
      <c r="FL316"/>
      <c r="FM316"/>
      <c r="FN316"/>
      <c r="FO316"/>
      <c r="FP316"/>
      <c r="FQ316"/>
      <c r="FR316"/>
      <c r="FS316"/>
      <c r="FT316"/>
      <c r="FU316"/>
      <c r="FV316"/>
      <c r="FW316"/>
      <c r="FX316"/>
      <c r="FY316"/>
      <c r="FZ316"/>
      <c r="GA316"/>
      <c r="GB316"/>
      <c r="GC316"/>
      <c r="GD316"/>
      <c r="GE316"/>
      <c r="GF316"/>
      <c r="GG316"/>
      <c r="GH316"/>
      <c r="GI316"/>
      <c r="GJ316"/>
      <c r="GK316"/>
      <c r="GL316"/>
      <c r="GM316"/>
      <c r="GN316"/>
      <c r="GO316"/>
      <c r="GP316"/>
      <c r="GQ316"/>
      <c r="GR316"/>
      <c r="GS316"/>
      <c r="GT316"/>
      <c r="GU316"/>
      <c r="GV316"/>
      <c r="GW316"/>
      <c r="GX316"/>
      <c r="GY316"/>
      <c r="GZ316"/>
      <c r="HA316"/>
      <c r="HB316"/>
      <c r="HC316"/>
      <c r="HD316"/>
      <c r="HE316"/>
      <c r="HF316"/>
      <c r="HG316"/>
      <c r="HH316"/>
      <c r="HI316"/>
      <c r="HJ316"/>
      <c r="HK316"/>
      <c r="HL316"/>
      <c r="HM316"/>
      <c r="HN316"/>
      <c r="HO316"/>
      <c r="HP316"/>
      <c r="HQ316"/>
      <c r="HR316"/>
      <c r="HS316"/>
      <c r="HT316"/>
      <c r="HU316"/>
      <c r="HV316"/>
      <c r="HW316"/>
      <c r="HX316"/>
      <c r="HY316"/>
      <c r="HZ316"/>
      <c r="IA316"/>
      <c r="IB316"/>
      <c r="IC316"/>
      <c r="ID316"/>
      <c r="IE316"/>
      <c r="IF316"/>
      <c r="IG316"/>
      <c r="IH316"/>
      <c r="II316"/>
      <c r="IJ316"/>
      <c r="IK316"/>
      <c r="IL316"/>
      <c r="IM316"/>
      <c r="IN316"/>
      <c r="IO316"/>
      <c r="IP316"/>
      <c r="IQ316"/>
      <c r="IR316"/>
      <c r="IS316"/>
      <c r="IT316"/>
      <c r="IU316"/>
      <c r="IV316"/>
    </row>
    <row r="317" spans="1:256" s="5" customFormat="1" ht="12.75" hidden="1" customHeight="1" outlineLevel="2">
      <c r="A317" s="9"/>
      <c r="B317" s="9"/>
      <c r="C317" s="26"/>
      <c r="D317" s="338"/>
      <c r="E317" s="88">
        <v>6</v>
      </c>
      <c r="F317" s="27"/>
      <c r="G317" s="213"/>
      <c r="H317" s="152"/>
      <c r="I317" s="152"/>
      <c r="J317" s="152"/>
      <c r="K317" s="152"/>
      <c r="L317" s="151"/>
      <c r="M317" s="70">
        <f>IF(A18taxstdlife="n/a","n/a",IF(M$3&gt;(A18taxstdlife+$E317),(Input!$L$58-Input!$L$92)-SUM($L317:L317),(Input!$L$58-Input!$L$92)/A18taxstdlife))</f>
        <v>0</v>
      </c>
      <c r="N317" s="70">
        <f>IF(A18taxstdlife="n/a","n/a",IF(N$3&gt;(A18taxstdlife+$E317),(Input!$L$58-Input!$L$92)-SUM($L317:M317),(Input!$L$58-Input!$L$92)/A18taxstdlife))</f>
        <v>0</v>
      </c>
      <c r="O317" s="70">
        <f>IF(A18taxstdlife="n/a","n/a",IF(O$3&gt;(A18taxstdlife+$E317),(Input!$L$58-Input!$L$92)-SUM($L317:N317),(Input!$L$58-Input!$L$92)/A18taxstdlife))</f>
        <v>0</v>
      </c>
      <c r="P317" s="70">
        <f>IF(A18taxstdlife="n/a","n/a",IF(P$3&gt;(A18taxstdlife+$E317),(Input!$L$58-Input!$L$92)-SUM($L317:O317),(Input!$L$58-Input!$L$92)/A18taxstdlife))</f>
        <v>0</v>
      </c>
      <c r="Q317" s="70">
        <f>IF(A18taxstdlife="n/a","n/a",IF(Q$3&gt;(A18taxstdlife+$E317),(Input!$L$58-Input!$L$92)-SUM($L317:P317),(Input!$L$58-Input!$L$92)/A18taxstdlife))</f>
        <v>0</v>
      </c>
      <c r="R317" s="70"/>
      <c r="S317" s="105"/>
      <c r="T317" s="105"/>
      <c r="U317" s="105"/>
      <c r="V317" s="105"/>
      <c r="W317" s="105"/>
      <c r="X317" s="105"/>
      <c r="Y317" s="105"/>
      <c r="Z317" s="105"/>
      <c r="AA317" s="221"/>
      <c r="AB317" s="221"/>
      <c r="AC317" s="221"/>
      <c r="AD317" s="221"/>
      <c r="AE317" s="221"/>
      <c r="AF317" s="221"/>
      <c r="AG317" s="221"/>
      <c r="AH317" s="221"/>
      <c r="AI317" s="221"/>
      <c r="AJ317" s="221"/>
      <c r="AK317" s="221"/>
      <c r="AL317" s="221"/>
      <c r="AM317" s="221"/>
      <c r="AN317" s="221"/>
      <c r="AO317" s="221"/>
      <c r="AP317" s="221"/>
      <c r="AQ317" s="221"/>
      <c r="AR317" s="221"/>
      <c r="AS317" s="221"/>
      <c r="AT317" s="221"/>
      <c r="AU317" s="221"/>
      <c r="AV317" s="221"/>
      <c r="AW317" s="221"/>
      <c r="AX317" s="221"/>
      <c r="AY317" s="221"/>
      <c r="AZ317" s="221"/>
      <c r="BA317" s="221"/>
      <c r="BB317" s="221"/>
      <c r="BC317" s="221"/>
      <c r="BD317" s="221"/>
      <c r="BE317" s="221"/>
      <c r="BF317" s="221"/>
      <c r="BG317" s="221"/>
      <c r="BH317" s="221"/>
      <c r="BI317" s="221"/>
      <c r="BJ317" s="192"/>
      <c r="BK317" s="192"/>
      <c r="BL317" s="192"/>
      <c r="BM317" s="192"/>
      <c r="BN317" s="192"/>
      <c r="BO317" s="192"/>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c r="DY317"/>
      <c r="DZ317"/>
      <c r="EA317"/>
      <c r="EB317"/>
      <c r="EC317"/>
      <c r="ED317"/>
      <c r="EE317"/>
      <c r="EF317"/>
      <c r="EG317"/>
      <c r="EH317"/>
      <c r="EI317"/>
      <c r="EJ317"/>
      <c r="EK317"/>
      <c r="EL317"/>
      <c r="EM317"/>
      <c r="EN317"/>
      <c r="EO317"/>
      <c r="EP317"/>
      <c r="EQ317"/>
      <c r="ER317"/>
      <c r="ES317"/>
      <c r="ET317"/>
      <c r="EU317"/>
      <c r="EV317"/>
      <c r="EW317"/>
      <c r="EX317"/>
      <c r="EY317"/>
      <c r="EZ317"/>
      <c r="FA317"/>
      <c r="FB317"/>
      <c r="FC317"/>
      <c r="FD317"/>
      <c r="FE317"/>
      <c r="FF317"/>
      <c r="FG317"/>
      <c r="FH317"/>
      <c r="FI317"/>
      <c r="FJ317"/>
      <c r="FK317"/>
      <c r="FL317"/>
      <c r="FM317"/>
      <c r="FN317"/>
      <c r="FO317"/>
      <c r="FP317"/>
      <c r="FQ317"/>
      <c r="FR317"/>
      <c r="FS317"/>
      <c r="FT317"/>
      <c r="FU317"/>
      <c r="FV317"/>
      <c r="FW317"/>
      <c r="FX317"/>
      <c r="FY317"/>
      <c r="FZ317"/>
      <c r="GA317"/>
      <c r="GB317"/>
      <c r="GC317"/>
      <c r="GD317"/>
      <c r="GE317"/>
      <c r="GF317"/>
      <c r="GG317"/>
      <c r="GH317"/>
      <c r="GI317"/>
      <c r="GJ317"/>
      <c r="GK317"/>
      <c r="GL317"/>
      <c r="GM317"/>
      <c r="GN317"/>
      <c r="GO317"/>
      <c r="GP317"/>
      <c r="GQ317"/>
      <c r="GR317"/>
      <c r="GS317"/>
      <c r="GT317"/>
      <c r="GU317"/>
      <c r="GV317"/>
      <c r="GW317"/>
      <c r="GX317"/>
      <c r="GY317"/>
      <c r="GZ317"/>
      <c r="HA317"/>
      <c r="HB317"/>
      <c r="HC317"/>
      <c r="HD317"/>
      <c r="HE317"/>
      <c r="HF317"/>
      <c r="HG317"/>
      <c r="HH317"/>
      <c r="HI317"/>
      <c r="HJ317"/>
      <c r="HK317"/>
      <c r="HL317"/>
      <c r="HM317"/>
      <c r="HN317"/>
      <c r="HO317"/>
      <c r="HP317"/>
      <c r="HQ317"/>
      <c r="HR317"/>
      <c r="HS317"/>
      <c r="HT317"/>
      <c r="HU317"/>
      <c r="HV317"/>
      <c r="HW317"/>
      <c r="HX317"/>
      <c r="HY317"/>
      <c r="HZ317"/>
      <c r="IA317"/>
      <c r="IB317"/>
      <c r="IC317"/>
      <c r="ID317"/>
      <c r="IE317"/>
      <c r="IF317"/>
      <c r="IG317"/>
      <c r="IH317"/>
      <c r="II317"/>
      <c r="IJ317"/>
      <c r="IK317"/>
      <c r="IL317"/>
      <c r="IM317"/>
      <c r="IN317"/>
      <c r="IO317"/>
      <c r="IP317"/>
      <c r="IQ317"/>
      <c r="IR317"/>
      <c r="IS317"/>
      <c r="IT317"/>
      <c r="IU317"/>
      <c r="IV317"/>
    </row>
    <row r="318" spans="1:256" s="5" customFormat="1" ht="12.75" hidden="1" customHeight="1" outlineLevel="2">
      <c r="A318" s="9"/>
      <c r="B318" s="9"/>
      <c r="C318" s="26"/>
      <c r="D318" s="338"/>
      <c r="E318" s="88">
        <v>7</v>
      </c>
      <c r="F318" s="27"/>
      <c r="G318" s="213"/>
      <c r="H318" s="152"/>
      <c r="I318" s="152"/>
      <c r="J318" s="152"/>
      <c r="K318" s="152"/>
      <c r="L318" s="152"/>
      <c r="M318" s="151"/>
      <c r="N318" s="70">
        <f>IF(A18taxstdlife="n/a","n/a",IF(N$3&gt;(A18taxstdlife+$E318),(Input!$M$58-Input!$M$92)-SUM($M318:M318),(Input!$M$58-Input!$M$92)/A18taxstdlife))</f>
        <v>0</v>
      </c>
      <c r="O318" s="70">
        <f>IF(A18taxstdlife="n/a","n/a",IF(O$3&gt;(A18taxstdlife+$E318),(Input!$M$58-Input!$M$92)-SUM($M318:N318),(Input!$M$58-Input!$M$92)/A18taxstdlife))</f>
        <v>0</v>
      </c>
      <c r="P318" s="70">
        <f>IF(A18taxstdlife="n/a","n/a",IF(P$3&gt;(A18taxstdlife+$E318),(Input!$M$58-Input!$M$92)-SUM($M318:O318),(Input!$M$58-Input!$M$92)/A18taxstdlife))</f>
        <v>0</v>
      </c>
      <c r="Q318" s="70">
        <f>IF(A18taxstdlife="n/a","n/a",IF(Q$3&gt;(A18taxstdlife+$E318),(Input!$M$58-Input!$M$92)-SUM($M318:P318),(Input!$M$58-Input!$M$92)/A18taxstdlife))</f>
        <v>0</v>
      </c>
      <c r="R318" s="70"/>
      <c r="S318" s="105"/>
      <c r="T318" s="105"/>
      <c r="U318" s="105"/>
      <c r="V318" s="105"/>
      <c r="W318" s="105"/>
      <c r="X318" s="105"/>
      <c r="Y318" s="105"/>
      <c r="Z318" s="105"/>
      <c r="AA318" s="221"/>
      <c r="AB318" s="221"/>
      <c r="AC318" s="221"/>
      <c r="AD318" s="221"/>
      <c r="AE318" s="221"/>
      <c r="AF318" s="221"/>
      <c r="AG318" s="221"/>
      <c r="AH318" s="221"/>
      <c r="AI318" s="221"/>
      <c r="AJ318" s="221"/>
      <c r="AK318" s="221"/>
      <c r="AL318" s="221"/>
      <c r="AM318" s="221"/>
      <c r="AN318" s="221"/>
      <c r="AO318" s="221"/>
      <c r="AP318" s="221"/>
      <c r="AQ318" s="221"/>
      <c r="AR318" s="221"/>
      <c r="AS318" s="221"/>
      <c r="AT318" s="221"/>
      <c r="AU318" s="221"/>
      <c r="AV318" s="221"/>
      <c r="AW318" s="221"/>
      <c r="AX318" s="221"/>
      <c r="AY318" s="221"/>
      <c r="AZ318" s="221"/>
      <c r="BA318" s="221"/>
      <c r="BB318" s="221"/>
      <c r="BC318" s="221"/>
      <c r="BD318" s="221"/>
      <c r="BE318" s="221"/>
      <c r="BF318" s="221"/>
      <c r="BG318" s="221"/>
      <c r="BH318" s="221"/>
      <c r="BI318" s="221"/>
      <c r="BJ318" s="192"/>
      <c r="BK318" s="192"/>
      <c r="BL318" s="192"/>
      <c r="BM318" s="192"/>
      <c r="BN318" s="192"/>
      <c r="BO318" s="192"/>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c r="DY318"/>
      <c r="DZ318"/>
      <c r="EA318"/>
      <c r="EB318"/>
      <c r="EC318"/>
      <c r="ED318"/>
      <c r="EE318"/>
      <c r="EF318"/>
      <c r="EG318"/>
      <c r="EH318"/>
      <c r="EI318"/>
      <c r="EJ318"/>
      <c r="EK318"/>
      <c r="EL318"/>
      <c r="EM318"/>
      <c r="EN318"/>
      <c r="EO318"/>
      <c r="EP318"/>
      <c r="EQ318"/>
      <c r="ER318"/>
      <c r="ES318"/>
      <c r="ET318"/>
      <c r="EU318"/>
      <c r="EV318"/>
      <c r="EW318"/>
      <c r="EX318"/>
      <c r="EY318"/>
      <c r="EZ318"/>
      <c r="FA318"/>
      <c r="FB318"/>
      <c r="FC318"/>
      <c r="FD318"/>
      <c r="FE318"/>
      <c r="FF318"/>
      <c r="FG318"/>
      <c r="FH318"/>
      <c r="FI318"/>
      <c r="FJ318"/>
      <c r="FK318"/>
      <c r="FL318"/>
      <c r="FM318"/>
      <c r="FN318"/>
      <c r="FO318"/>
      <c r="FP318"/>
      <c r="FQ318"/>
      <c r="FR318"/>
      <c r="FS318"/>
      <c r="FT318"/>
      <c r="FU318"/>
      <c r="FV318"/>
      <c r="FW318"/>
      <c r="FX318"/>
      <c r="FY318"/>
      <c r="FZ318"/>
      <c r="GA318"/>
      <c r="GB318"/>
      <c r="GC318"/>
      <c r="GD318"/>
      <c r="GE318"/>
      <c r="GF318"/>
      <c r="GG318"/>
      <c r="GH318"/>
      <c r="GI318"/>
      <c r="GJ318"/>
      <c r="GK318"/>
      <c r="GL318"/>
      <c r="GM318"/>
      <c r="GN318"/>
      <c r="GO318"/>
      <c r="GP318"/>
      <c r="GQ318"/>
      <c r="GR318"/>
      <c r="GS318"/>
      <c r="GT318"/>
      <c r="GU318"/>
      <c r="GV318"/>
      <c r="GW318"/>
      <c r="GX318"/>
      <c r="GY318"/>
      <c r="GZ318"/>
      <c r="HA318"/>
      <c r="HB318"/>
      <c r="HC318"/>
      <c r="HD318"/>
      <c r="HE318"/>
      <c r="HF318"/>
      <c r="HG318"/>
      <c r="HH318"/>
      <c r="HI318"/>
      <c r="HJ318"/>
      <c r="HK318"/>
      <c r="HL318"/>
      <c r="HM318"/>
      <c r="HN318"/>
      <c r="HO318"/>
      <c r="HP318"/>
      <c r="HQ318"/>
      <c r="HR318"/>
      <c r="HS318"/>
      <c r="HT318"/>
      <c r="HU318"/>
      <c r="HV318"/>
      <c r="HW318"/>
      <c r="HX318"/>
      <c r="HY318"/>
      <c r="HZ318"/>
      <c r="IA318"/>
      <c r="IB318"/>
      <c r="IC318"/>
      <c r="ID318"/>
      <c r="IE318"/>
      <c r="IF318"/>
      <c r="IG318"/>
      <c r="IH318"/>
      <c r="II318"/>
      <c r="IJ318"/>
      <c r="IK318"/>
      <c r="IL318"/>
      <c r="IM318"/>
      <c r="IN318"/>
      <c r="IO318"/>
      <c r="IP318"/>
      <c r="IQ318"/>
      <c r="IR318"/>
      <c r="IS318"/>
      <c r="IT318"/>
      <c r="IU318"/>
      <c r="IV318"/>
    </row>
    <row r="319" spans="1:256" s="5" customFormat="1" ht="12.75" hidden="1" customHeight="1" outlineLevel="2">
      <c r="A319" s="9"/>
      <c r="B319" s="9"/>
      <c r="C319" s="26"/>
      <c r="D319" s="338"/>
      <c r="E319" s="88">
        <v>8</v>
      </c>
      <c r="F319" s="27"/>
      <c r="G319" s="213"/>
      <c r="H319" s="152"/>
      <c r="I319" s="152"/>
      <c r="J319" s="152"/>
      <c r="K319" s="152"/>
      <c r="L319" s="152"/>
      <c r="M319" s="152"/>
      <c r="N319" s="151"/>
      <c r="O319" s="70">
        <f>IF(A18taxstdlife="n/a","n/a",IF(O$3&gt;(A18taxstdlife+$E319),(Input!$N$58-Input!$N$92)-SUM($N319:N319),(Input!$N$58-Input!$N$92)/A18taxstdlife))</f>
        <v>0</v>
      </c>
      <c r="P319" s="70">
        <f>IF(A18taxstdlife="n/a","n/a",IF(P$3&gt;(A18taxstdlife+$E319),(Input!$N$58-Input!$N$92)-SUM($N319:O319),(Input!$N$58-Input!$N$92)/A18taxstdlife))</f>
        <v>0</v>
      </c>
      <c r="Q319" s="70">
        <f>IF(A18taxstdlife="n/a","n/a",IF(Q$3&gt;(A18taxstdlife+$E319),(Input!$N$58-Input!$N$92)-SUM($N319:P319),(Input!$N$58-Input!$N$92)/A18taxstdlife))</f>
        <v>0</v>
      </c>
      <c r="R319" s="70"/>
      <c r="S319" s="105"/>
      <c r="T319" s="105"/>
      <c r="U319" s="105"/>
      <c r="V319" s="105"/>
      <c r="W319" s="105"/>
      <c r="X319" s="105"/>
      <c r="Y319" s="105"/>
      <c r="Z319" s="105"/>
      <c r="AA319" s="221"/>
      <c r="AB319" s="221"/>
      <c r="AC319" s="221"/>
      <c r="AD319" s="221"/>
      <c r="AE319" s="221"/>
      <c r="AF319" s="221"/>
      <c r="AG319" s="221"/>
      <c r="AH319" s="221"/>
      <c r="AI319" s="221"/>
      <c r="AJ319" s="221"/>
      <c r="AK319" s="221"/>
      <c r="AL319" s="221"/>
      <c r="AM319" s="221"/>
      <c r="AN319" s="221"/>
      <c r="AO319" s="221"/>
      <c r="AP319" s="221"/>
      <c r="AQ319" s="221"/>
      <c r="AR319" s="221"/>
      <c r="AS319" s="221"/>
      <c r="AT319" s="221"/>
      <c r="AU319" s="221"/>
      <c r="AV319" s="221"/>
      <c r="AW319" s="221"/>
      <c r="AX319" s="221"/>
      <c r="AY319" s="221"/>
      <c r="AZ319" s="221"/>
      <c r="BA319" s="221"/>
      <c r="BB319" s="221"/>
      <c r="BC319" s="221"/>
      <c r="BD319" s="221"/>
      <c r="BE319" s="221"/>
      <c r="BF319" s="221"/>
      <c r="BG319" s="221"/>
      <c r="BH319" s="221"/>
      <c r="BI319" s="221"/>
      <c r="BJ319" s="192"/>
      <c r="BK319" s="192"/>
      <c r="BL319" s="192"/>
      <c r="BM319" s="192"/>
      <c r="BN319" s="192"/>
      <c r="BO319" s="192"/>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c r="DY319"/>
      <c r="DZ319"/>
      <c r="EA319"/>
      <c r="EB319"/>
      <c r="EC319"/>
      <c r="ED319"/>
      <c r="EE319"/>
      <c r="EF319"/>
      <c r="EG319"/>
      <c r="EH319"/>
      <c r="EI319"/>
      <c r="EJ319"/>
      <c r="EK319"/>
      <c r="EL319"/>
      <c r="EM319"/>
      <c r="EN319"/>
      <c r="EO319"/>
      <c r="EP319"/>
      <c r="EQ319"/>
      <c r="ER319"/>
      <c r="ES319"/>
      <c r="ET319"/>
      <c r="EU319"/>
      <c r="EV319"/>
      <c r="EW319"/>
      <c r="EX319"/>
      <c r="EY319"/>
      <c r="EZ319"/>
      <c r="FA319"/>
      <c r="FB319"/>
      <c r="FC319"/>
      <c r="FD319"/>
      <c r="FE319"/>
      <c r="FF319"/>
      <c r="FG319"/>
      <c r="FH319"/>
      <c r="FI319"/>
      <c r="FJ319"/>
      <c r="FK319"/>
      <c r="FL319"/>
      <c r="FM319"/>
      <c r="FN319"/>
      <c r="FO319"/>
      <c r="FP319"/>
      <c r="FQ319"/>
      <c r="FR319"/>
      <c r="FS319"/>
      <c r="FT319"/>
      <c r="FU319"/>
      <c r="FV319"/>
      <c r="FW319"/>
      <c r="FX319"/>
      <c r="FY319"/>
      <c r="FZ319"/>
      <c r="GA319"/>
      <c r="GB319"/>
      <c r="GC319"/>
      <c r="GD319"/>
      <c r="GE319"/>
      <c r="GF319"/>
      <c r="GG319"/>
      <c r="GH319"/>
      <c r="GI319"/>
      <c r="GJ319"/>
      <c r="GK319"/>
      <c r="GL319"/>
      <c r="GM319"/>
      <c r="GN319"/>
      <c r="GO319"/>
      <c r="GP319"/>
      <c r="GQ319"/>
      <c r="GR319"/>
      <c r="GS319"/>
      <c r="GT319"/>
      <c r="GU319"/>
      <c r="GV319"/>
      <c r="GW319"/>
      <c r="GX319"/>
      <c r="GY319"/>
      <c r="GZ319"/>
      <c r="HA319"/>
      <c r="HB319"/>
      <c r="HC319"/>
      <c r="HD319"/>
      <c r="HE319"/>
      <c r="HF319"/>
      <c r="HG319"/>
      <c r="HH319"/>
      <c r="HI319"/>
      <c r="HJ319"/>
      <c r="HK319"/>
      <c r="HL319"/>
      <c r="HM319"/>
      <c r="HN319"/>
      <c r="HO319"/>
      <c r="HP319"/>
      <c r="HQ319"/>
      <c r="HR319"/>
      <c r="HS319"/>
      <c r="HT319"/>
      <c r="HU319"/>
      <c r="HV319"/>
      <c r="HW319"/>
      <c r="HX319"/>
      <c r="HY319"/>
      <c r="HZ319"/>
      <c r="IA319"/>
      <c r="IB319"/>
      <c r="IC319"/>
      <c r="ID319"/>
      <c r="IE319"/>
      <c r="IF319"/>
      <c r="IG319"/>
      <c r="IH319"/>
      <c r="II319"/>
      <c r="IJ319"/>
      <c r="IK319"/>
      <c r="IL319"/>
      <c r="IM319"/>
      <c r="IN319"/>
      <c r="IO319"/>
      <c r="IP319"/>
      <c r="IQ319"/>
      <c r="IR319"/>
      <c r="IS319"/>
      <c r="IT319"/>
      <c r="IU319"/>
      <c r="IV319"/>
    </row>
    <row r="320" spans="1:256" s="5" customFormat="1" ht="12.75" hidden="1" customHeight="1" outlineLevel="2">
      <c r="A320" s="9"/>
      <c r="B320" s="9"/>
      <c r="C320" s="26"/>
      <c r="D320" s="338"/>
      <c r="E320" s="88">
        <v>9</v>
      </c>
      <c r="F320" s="27"/>
      <c r="G320" s="213"/>
      <c r="H320" s="152"/>
      <c r="I320" s="152"/>
      <c r="J320" s="152"/>
      <c r="K320" s="152"/>
      <c r="L320" s="152"/>
      <c r="M320" s="152"/>
      <c r="N320" s="152"/>
      <c r="O320" s="151"/>
      <c r="P320" s="70">
        <f>IF(A18taxstdlife="n/a","n/a",IF(P$3&gt;(A18taxstdlife+$E320),(Input!$O$58-Input!$O$92)-SUM($O320:O320),(Input!$O$58-Input!$O$92)/A18taxstdlife))</f>
        <v>0</v>
      </c>
      <c r="Q320" s="70">
        <f>IF(A18taxstdlife="n/a","n/a",IF(Q$3&gt;(A18taxstdlife+$E320),(Input!$O$58-Input!$O$92)-SUM($O320:P320),(Input!$O$58-Input!$O$92)/A18taxstdlife))</f>
        <v>0</v>
      </c>
      <c r="R320" s="70"/>
      <c r="S320" s="105"/>
      <c r="T320" s="105"/>
      <c r="U320" s="105"/>
      <c r="V320" s="105"/>
      <c r="W320" s="105"/>
      <c r="X320" s="105"/>
      <c r="Y320" s="105"/>
      <c r="Z320" s="105"/>
      <c r="AA320" s="221"/>
      <c r="AB320" s="221"/>
      <c r="AC320" s="221"/>
      <c r="AD320" s="221"/>
      <c r="AE320" s="221"/>
      <c r="AF320" s="221"/>
      <c r="AG320" s="221"/>
      <c r="AH320" s="221"/>
      <c r="AI320" s="221"/>
      <c r="AJ320" s="221"/>
      <c r="AK320" s="221"/>
      <c r="AL320" s="221"/>
      <c r="AM320" s="221"/>
      <c r="AN320" s="221"/>
      <c r="AO320" s="221"/>
      <c r="AP320" s="221"/>
      <c r="AQ320" s="221"/>
      <c r="AR320" s="221"/>
      <c r="AS320" s="221"/>
      <c r="AT320" s="221"/>
      <c r="AU320" s="221"/>
      <c r="AV320" s="221"/>
      <c r="AW320" s="221"/>
      <c r="AX320" s="221"/>
      <c r="AY320" s="221"/>
      <c r="AZ320" s="221"/>
      <c r="BA320" s="221"/>
      <c r="BB320" s="221"/>
      <c r="BC320" s="221"/>
      <c r="BD320" s="221"/>
      <c r="BE320" s="221"/>
      <c r="BF320" s="221"/>
      <c r="BG320" s="221"/>
      <c r="BH320" s="221"/>
      <c r="BI320" s="221"/>
      <c r="BJ320" s="192"/>
      <c r="BK320" s="192"/>
      <c r="BL320" s="192"/>
      <c r="BM320" s="192"/>
      <c r="BN320" s="192"/>
      <c r="BO320" s="192"/>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c r="DY320"/>
      <c r="DZ320"/>
      <c r="EA320"/>
      <c r="EB320"/>
      <c r="EC320"/>
      <c r="ED320"/>
      <c r="EE320"/>
      <c r="EF320"/>
      <c r="EG320"/>
      <c r="EH320"/>
      <c r="EI320"/>
      <c r="EJ320"/>
      <c r="EK320"/>
      <c r="EL320"/>
      <c r="EM320"/>
      <c r="EN320"/>
      <c r="EO320"/>
      <c r="EP320"/>
      <c r="EQ320"/>
      <c r="ER320"/>
      <c r="ES320"/>
      <c r="ET320"/>
      <c r="EU320"/>
      <c r="EV320"/>
      <c r="EW320"/>
      <c r="EX320"/>
      <c r="EY320"/>
      <c r="EZ320"/>
      <c r="FA320"/>
      <c r="FB320"/>
      <c r="FC320"/>
      <c r="FD320"/>
      <c r="FE320"/>
      <c r="FF320"/>
      <c r="FG320"/>
      <c r="FH320"/>
      <c r="FI320"/>
      <c r="FJ320"/>
      <c r="FK320"/>
      <c r="FL320"/>
      <c r="FM320"/>
      <c r="FN320"/>
      <c r="FO320"/>
      <c r="FP320"/>
      <c r="FQ320"/>
      <c r="FR320"/>
      <c r="FS320"/>
      <c r="FT320"/>
      <c r="FU320"/>
      <c r="FV320"/>
      <c r="FW320"/>
      <c r="FX320"/>
      <c r="FY320"/>
      <c r="FZ320"/>
      <c r="GA320"/>
      <c r="GB320"/>
      <c r="GC320"/>
      <c r="GD320"/>
      <c r="GE320"/>
      <c r="GF320"/>
      <c r="GG320"/>
      <c r="GH320"/>
      <c r="GI320"/>
      <c r="GJ320"/>
      <c r="GK320"/>
      <c r="GL320"/>
      <c r="GM320"/>
      <c r="GN320"/>
      <c r="GO320"/>
      <c r="GP320"/>
      <c r="GQ320"/>
      <c r="GR320"/>
      <c r="GS320"/>
      <c r="GT320"/>
      <c r="GU320"/>
      <c r="GV320"/>
      <c r="GW320"/>
      <c r="GX320"/>
      <c r="GY320"/>
      <c r="GZ320"/>
      <c r="HA320"/>
      <c r="HB320"/>
      <c r="HC320"/>
      <c r="HD320"/>
      <c r="HE320"/>
      <c r="HF320"/>
      <c r="HG320"/>
      <c r="HH320"/>
      <c r="HI320"/>
      <c r="HJ320"/>
      <c r="HK320"/>
      <c r="HL320"/>
      <c r="HM320"/>
      <c r="HN320"/>
      <c r="HO320"/>
      <c r="HP320"/>
      <c r="HQ320"/>
      <c r="HR320"/>
      <c r="HS320"/>
      <c r="HT320"/>
      <c r="HU320"/>
      <c r="HV320"/>
      <c r="HW320"/>
      <c r="HX320"/>
      <c r="HY320"/>
      <c r="HZ320"/>
      <c r="IA320"/>
      <c r="IB320"/>
      <c r="IC320"/>
      <c r="ID320"/>
      <c r="IE320"/>
      <c r="IF320"/>
      <c r="IG320"/>
      <c r="IH320"/>
      <c r="II320"/>
      <c r="IJ320"/>
      <c r="IK320"/>
      <c r="IL320"/>
      <c r="IM320"/>
      <c r="IN320"/>
      <c r="IO320"/>
      <c r="IP320"/>
      <c r="IQ320"/>
      <c r="IR320"/>
      <c r="IS320"/>
      <c r="IT320"/>
      <c r="IU320"/>
      <c r="IV320"/>
    </row>
    <row r="321" spans="1:256" s="5" customFormat="1" ht="12.75" hidden="1" customHeight="1" outlineLevel="2">
      <c r="A321" s="9"/>
      <c r="B321" s="9"/>
      <c r="C321" s="26"/>
      <c r="D321" s="338"/>
      <c r="E321" s="88">
        <v>10</v>
      </c>
      <c r="F321" s="27"/>
      <c r="G321" s="213"/>
      <c r="H321" s="152"/>
      <c r="I321" s="152"/>
      <c r="J321" s="152"/>
      <c r="K321" s="152"/>
      <c r="L321" s="152"/>
      <c r="M321" s="152"/>
      <c r="N321" s="152"/>
      <c r="O321" s="152"/>
      <c r="P321" s="151"/>
      <c r="Q321" s="70">
        <f>IF(A18taxstdlife="n/a","n/a",IF(Q$3&gt;(A18taxstdlife+$E321),(Input!$P$58-Input!$P$92)-SUM($P321:P321),(Input!$P$58-Input!$P$92)/A18taxstdlife))</f>
        <v>0</v>
      </c>
      <c r="R321" s="70"/>
      <c r="S321" s="105"/>
      <c r="T321" s="105"/>
      <c r="U321" s="105"/>
      <c r="V321" s="105"/>
      <c r="W321" s="105"/>
      <c r="X321" s="105"/>
      <c r="Y321" s="105"/>
      <c r="Z321" s="105"/>
      <c r="AA321" s="221"/>
      <c r="AB321" s="221"/>
      <c r="AC321" s="221"/>
      <c r="AD321" s="221"/>
      <c r="AE321" s="221"/>
      <c r="AF321" s="221"/>
      <c r="AG321" s="221"/>
      <c r="AH321" s="221"/>
      <c r="AI321" s="221"/>
      <c r="AJ321" s="221"/>
      <c r="AK321" s="221"/>
      <c r="AL321" s="221"/>
      <c r="AM321" s="221"/>
      <c r="AN321" s="221"/>
      <c r="AO321" s="221"/>
      <c r="AP321" s="221"/>
      <c r="AQ321" s="221"/>
      <c r="AR321" s="221"/>
      <c r="AS321" s="221"/>
      <c r="AT321" s="221"/>
      <c r="AU321" s="221"/>
      <c r="AV321" s="221"/>
      <c r="AW321" s="221"/>
      <c r="AX321" s="221"/>
      <c r="AY321" s="221"/>
      <c r="AZ321" s="221"/>
      <c r="BA321" s="221"/>
      <c r="BB321" s="221"/>
      <c r="BC321" s="221"/>
      <c r="BD321" s="221"/>
      <c r="BE321" s="221"/>
      <c r="BF321" s="221"/>
      <c r="BG321" s="221"/>
      <c r="BH321" s="221"/>
      <c r="BI321" s="221"/>
      <c r="BJ321" s="192"/>
      <c r="BK321" s="192"/>
      <c r="BL321" s="192"/>
      <c r="BM321" s="192"/>
      <c r="BN321" s="192"/>
      <c r="BO321" s="192"/>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c r="DY321"/>
      <c r="DZ321"/>
      <c r="EA321"/>
      <c r="EB321"/>
      <c r="EC321"/>
      <c r="ED321"/>
      <c r="EE321"/>
      <c r="EF321"/>
      <c r="EG321"/>
      <c r="EH321"/>
      <c r="EI321"/>
      <c r="EJ321"/>
      <c r="EK321"/>
      <c r="EL321"/>
      <c r="EM321"/>
      <c r="EN321"/>
      <c r="EO321"/>
      <c r="EP321"/>
      <c r="EQ321"/>
      <c r="ER321"/>
      <c r="ES321"/>
      <c r="ET321"/>
      <c r="EU321"/>
      <c r="EV321"/>
      <c r="EW321"/>
      <c r="EX321"/>
      <c r="EY321"/>
      <c r="EZ321"/>
      <c r="FA321"/>
      <c r="FB321"/>
      <c r="FC321"/>
      <c r="FD321"/>
      <c r="FE321"/>
      <c r="FF321"/>
      <c r="FG321"/>
      <c r="FH321"/>
      <c r="FI321"/>
      <c r="FJ321"/>
      <c r="FK321"/>
      <c r="FL321"/>
      <c r="FM321"/>
      <c r="FN321"/>
      <c r="FO321"/>
      <c r="FP321"/>
      <c r="FQ321"/>
      <c r="FR321"/>
      <c r="FS321"/>
      <c r="FT321"/>
      <c r="FU321"/>
      <c r="FV321"/>
      <c r="FW321"/>
      <c r="FX321"/>
      <c r="FY321"/>
      <c r="FZ321"/>
      <c r="GA321"/>
      <c r="GB321"/>
      <c r="GC321"/>
      <c r="GD321"/>
      <c r="GE321"/>
      <c r="GF321"/>
      <c r="GG321"/>
      <c r="GH321"/>
      <c r="GI321"/>
      <c r="GJ321"/>
      <c r="GK321"/>
      <c r="GL321"/>
      <c r="GM321"/>
      <c r="GN321"/>
      <c r="GO321"/>
      <c r="GP321"/>
      <c r="GQ321"/>
      <c r="GR321"/>
      <c r="GS321"/>
      <c r="GT321"/>
      <c r="GU321"/>
      <c r="GV321"/>
      <c r="GW321"/>
      <c r="GX321"/>
      <c r="GY321"/>
      <c r="GZ321"/>
      <c r="HA321"/>
      <c r="HB321"/>
      <c r="HC321"/>
      <c r="HD321"/>
      <c r="HE321"/>
      <c r="HF321"/>
      <c r="HG321"/>
      <c r="HH321"/>
      <c r="HI321"/>
      <c r="HJ321"/>
      <c r="HK321"/>
      <c r="HL321"/>
      <c r="HM321"/>
      <c r="HN321"/>
      <c r="HO321"/>
      <c r="HP321"/>
      <c r="HQ321"/>
      <c r="HR321"/>
      <c r="HS321"/>
      <c r="HT321"/>
      <c r="HU321"/>
      <c r="HV321"/>
      <c r="HW321"/>
      <c r="HX321"/>
      <c r="HY321"/>
      <c r="HZ321"/>
      <c r="IA321"/>
      <c r="IB321"/>
      <c r="IC321"/>
      <c r="ID321"/>
      <c r="IE321"/>
      <c r="IF321"/>
      <c r="IG321"/>
      <c r="IH321"/>
      <c r="II321"/>
      <c r="IJ321"/>
      <c r="IK321"/>
      <c r="IL321"/>
      <c r="IM321"/>
      <c r="IN321"/>
      <c r="IO321"/>
      <c r="IP321"/>
      <c r="IQ321"/>
      <c r="IR321"/>
      <c r="IS321"/>
      <c r="IT321"/>
      <c r="IU321"/>
      <c r="IV321"/>
    </row>
    <row r="322" spans="1:256" s="5" customFormat="1" ht="12.75" hidden="1" customHeight="1" outlineLevel="2">
      <c r="A322" s="9"/>
      <c r="B322" s="9"/>
      <c r="C322" s="26"/>
      <c r="D322" s="338"/>
      <c r="E322" s="89">
        <v>11</v>
      </c>
      <c r="F322" s="27"/>
      <c r="G322" s="213"/>
      <c r="H322" s="152"/>
      <c r="I322" s="152"/>
      <c r="J322" s="152"/>
      <c r="K322" s="152"/>
      <c r="L322" s="152"/>
      <c r="M322" s="152"/>
      <c r="N322" s="152"/>
      <c r="O322" s="152"/>
      <c r="P322" s="194"/>
      <c r="Q322" s="151"/>
      <c r="R322" s="70"/>
      <c r="S322" s="105"/>
      <c r="T322" s="105"/>
      <c r="U322" s="105"/>
      <c r="V322" s="105"/>
      <c r="W322" s="105"/>
      <c r="X322" s="105"/>
      <c r="Y322" s="105"/>
      <c r="Z322" s="105"/>
      <c r="AA322" s="221"/>
      <c r="AB322" s="221"/>
      <c r="AC322" s="221"/>
      <c r="AD322" s="221"/>
      <c r="AE322" s="221"/>
      <c r="AF322" s="221"/>
      <c r="AG322" s="221"/>
      <c r="AH322" s="221"/>
      <c r="AI322" s="221"/>
      <c r="AJ322" s="221"/>
      <c r="AK322" s="221"/>
      <c r="AL322" s="221"/>
      <c r="AM322" s="221"/>
      <c r="AN322" s="221"/>
      <c r="AO322" s="221"/>
      <c r="AP322" s="221"/>
      <c r="AQ322" s="221"/>
      <c r="AR322" s="221"/>
      <c r="AS322" s="221"/>
      <c r="AT322" s="221"/>
      <c r="AU322" s="221"/>
      <c r="AV322" s="221"/>
      <c r="AW322" s="221"/>
      <c r="AX322" s="221"/>
      <c r="AY322" s="221"/>
      <c r="AZ322" s="221"/>
      <c r="BA322" s="221"/>
      <c r="BB322" s="221"/>
      <c r="BC322" s="221"/>
      <c r="BD322" s="221"/>
      <c r="BE322" s="221"/>
      <c r="BF322" s="221"/>
      <c r="BG322" s="221"/>
      <c r="BH322" s="221"/>
      <c r="BI322" s="221"/>
      <c r="BJ322" s="192"/>
      <c r="BK322" s="192"/>
      <c r="BL322" s="192"/>
      <c r="BM322" s="192"/>
      <c r="BN322" s="192"/>
      <c r="BO322" s="19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c r="DY322"/>
      <c r="DZ322"/>
      <c r="EA322"/>
      <c r="EB322"/>
      <c r="EC322"/>
      <c r="ED322"/>
      <c r="EE322"/>
      <c r="EF322"/>
      <c r="EG322"/>
      <c r="EH322"/>
      <c r="EI322"/>
      <c r="EJ322"/>
      <c r="EK322"/>
      <c r="EL322"/>
      <c r="EM322"/>
      <c r="EN322"/>
      <c r="EO322"/>
      <c r="EP322"/>
      <c r="EQ322"/>
      <c r="ER322"/>
      <c r="ES322"/>
      <c r="ET322"/>
      <c r="EU322"/>
      <c r="EV322"/>
      <c r="EW322"/>
      <c r="EX322"/>
      <c r="EY322"/>
      <c r="EZ322"/>
      <c r="FA322"/>
      <c r="FB322"/>
      <c r="FC322"/>
      <c r="FD322"/>
      <c r="FE322"/>
      <c r="FF322"/>
      <c r="FG322"/>
      <c r="FH322"/>
      <c r="FI322"/>
      <c r="FJ322"/>
      <c r="FK322"/>
      <c r="FL322"/>
      <c r="FM322"/>
      <c r="FN322"/>
      <c r="FO322"/>
      <c r="FP322"/>
      <c r="FQ322"/>
      <c r="FR322"/>
      <c r="FS322"/>
      <c r="FT322"/>
      <c r="FU322"/>
      <c r="FV322"/>
      <c r="FW322"/>
      <c r="FX322"/>
      <c r="FY322"/>
      <c r="FZ322"/>
      <c r="GA322"/>
      <c r="GB322"/>
      <c r="GC322"/>
      <c r="GD322"/>
      <c r="GE322"/>
      <c r="GF322"/>
      <c r="GG322"/>
      <c r="GH322"/>
      <c r="GI322"/>
      <c r="GJ322"/>
      <c r="GK322"/>
      <c r="GL322"/>
      <c r="GM322"/>
      <c r="GN322"/>
      <c r="GO322"/>
      <c r="GP322"/>
      <c r="GQ322"/>
      <c r="GR322"/>
      <c r="GS322"/>
      <c r="GT322"/>
      <c r="GU322"/>
      <c r="GV322"/>
      <c r="GW322"/>
      <c r="GX322"/>
      <c r="GY322"/>
      <c r="GZ322"/>
      <c r="HA322"/>
      <c r="HB322"/>
      <c r="HC322"/>
      <c r="HD322"/>
      <c r="HE322"/>
      <c r="HF322"/>
      <c r="HG322"/>
      <c r="HH322"/>
      <c r="HI322"/>
      <c r="HJ322"/>
      <c r="HK322"/>
      <c r="HL322"/>
      <c r="HM322"/>
      <c r="HN322"/>
      <c r="HO322"/>
      <c r="HP322"/>
      <c r="HQ322"/>
      <c r="HR322"/>
      <c r="HS322"/>
      <c r="HT322"/>
      <c r="HU322"/>
      <c r="HV322"/>
      <c r="HW322"/>
      <c r="HX322"/>
      <c r="HY322"/>
      <c r="HZ322"/>
      <c r="IA322"/>
      <c r="IB322"/>
      <c r="IC322"/>
      <c r="ID322"/>
      <c r="IE322"/>
      <c r="IF322"/>
      <c r="IG322"/>
      <c r="IH322"/>
      <c r="II322"/>
      <c r="IJ322"/>
      <c r="IK322"/>
      <c r="IL322"/>
      <c r="IM322"/>
      <c r="IN322"/>
      <c r="IO322"/>
      <c r="IP322"/>
      <c r="IQ322"/>
      <c r="IR322"/>
      <c r="IS322"/>
      <c r="IT322"/>
      <c r="IU322"/>
      <c r="IV322"/>
    </row>
    <row r="323" spans="1:256" s="5" customFormat="1" hidden="1" outlineLevel="1" collapsed="1">
      <c r="A323" s="9"/>
      <c r="B323" s="9"/>
      <c r="C323" s="26">
        <f>Asset18</f>
        <v>0</v>
      </c>
      <c r="D323" s="9"/>
      <c r="E323" s="9"/>
      <c r="F323" s="23"/>
      <c r="G323" s="214">
        <f t="shared" ref="G323:L323" si="52">-SUM(G310:G322)</f>
        <v>0</v>
      </c>
      <c r="H323" s="168">
        <f t="shared" si="52"/>
        <v>0</v>
      </c>
      <c r="I323" s="168">
        <f t="shared" si="52"/>
        <v>0</v>
      </c>
      <c r="J323" s="168">
        <f t="shared" si="52"/>
        <v>0</v>
      </c>
      <c r="K323" s="168">
        <f t="shared" si="52"/>
        <v>0</v>
      </c>
      <c r="L323" s="168">
        <f t="shared" si="52"/>
        <v>0</v>
      </c>
      <c r="M323" s="168">
        <f>IF(Input!M173&gt;0, -SUM(M310:M322), 0)</f>
        <v>0</v>
      </c>
      <c r="N323" s="168">
        <f>IF(Input!N173&gt;0, -SUM(N310:N322), 0)</f>
        <v>0</v>
      </c>
      <c r="O323" s="168">
        <f>IF(Input!O173&gt;0, -SUM(O310:O322), 0)</f>
        <v>0</v>
      </c>
      <c r="P323" s="168">
        <f>IF(Input!P173&gt;0, -SUM(P310:P322), 0)</f>
        <v>0</v>
      </c>
      <c r="Q323" s="168">
        <f>IF(Input!Q173&gt;0, -SUM(Q310:Q322), 0)</f>
        <v>0</v>
      </c>
      <c r="R323" s="66"/>
      <c r="S323" s="104"/>
      <c r="T323" s="104"/>
      <c r="U323" s="104"/>
      <c r="V323" s="104"/>
      <c r="W323" s="104"/>
      <c r="X323" s="104"/>
      <c r="Y323" s="104"/>
      <c r="Z323" s="104"/>
      <c r="AA323" s="222"/>
      <c r="AB323" s="222"/>
      <c r="AC323" s="222"/>
      <c r="AD323" s="222"/>
      <c r="AE323" s="222"/>
      <c r="AF323" s="222"/>
      <c r="AG323" s="222"/>
      <c r="AH323" s="222"/>
      <c r="AI323" s="222"/>
      <c r="AJ323" s="222"/>
      <c r="AK323" s="222"/>
      <c r="AL323" s="222"/>
      <c r="AM323" s="222"/>
      <c r="AN323" s="222"/>
      <c r="AO323" s="222"/>
      <c r="AP323" s="222"/>
      <c r="AQ323" s="222"/>
      <c r="AR323" s="222"/>
      <c r="AS323" s="222"/>
      <c r="AT323" s="222"/>
      <c r="AU323" s="222"/>
      <c r="AV323" s="222"/>
      <c r="AW323" s="222"/>
      <c r="AX323" s="222"/>
      <c r="AY323" s="222"/>
      <c r="AZ323" s="222"/>
      <c r="BA323" s="222"/>
      <c r="BB323" s="222"/>
      <c r="BC323" s="222"/>
      <c r="BD323" s="222"/>
      <c r="BE323" s="222"/>
      <c r="BF323" s="222"/>
      <c r="BG323" s="222"/>
      <c r="BH323" s="222"/>
      <c r="BI323" s="222"/>
      <c r="BJ323" s="192"/>
      <c r="BK323" s="192"/>
      <c r="BL323" s="192"/>
      <c r="BM323" s="192"/>
      <c r="BN323" s="192"/>
      <c r="BO323" s="192"/>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c r="DY323"/>
      <c r="DZ323"/>
      <c r="EA323"/>
      <c r="EB323"/>
      <c r="EC323"/>
      <c r="ED323"/>
      <c r="EE323"/>
      <c r="EF323"/>
      <c r="EG323"/>
      <c r="EH323"/>
      <c r="EI323"/>
      <c r="EJ323"/>
      <c r="EK323"/>
      <c r="EL323"/>
      <c r="EM323"/>
      <c r="EN323"/>
      <c r="EO323"/>
      <c r="EP323"/>
      <c r="EQ323"/>
      <c r="ER323"/>
      <c r="ES323"/>
      <c r="ET323"/>
      <c r="EU323"/>
      <c r="EV323"/>
      <c r="EW323"/>
      <c r="EX323"/>
      <c r="EY323"/>
      <c r="EZ323"/>
      <c r="FA323"/>
      <c r="FB323"/>
      <c r="FC323"/>
      <c r="FD323"/>
      <c r="FE323"/>
      <c r="FF323"/>
      <c r="FG323"/>
      <c r="FH323"/>
      <c r="FI323"/>
      <c r="FJ323"/>
      <c r="FK323"/>
      <c r="FL323"/>
      <c r="FM323"/>
      <c r="FN323"/>
      <c r="FO323"/>
      <c r="FP323"/>
      <c r="FQ323"/>
      <c r="FR323"/>
      <c r="FS323"/>
      <c r="FT323"/>
      <c r="FU323"/>
      <c r="FV323"/>
      <c r="FW323"/>
      <c r="FX323"/>
      <c r="FY323"/>
      <c r="FZ323"/>
      <c r="GA323"/>
      <c r="GB323"/>
      <c r="GC323"/>
      <c r="GD323"/>
      <c r="GE323"/>
      <c r="GF323"/>
      <c r="GG323"/>
      <c r="GH323"/>
      <c r="GI323"/>
      <c r="GJ323"/>
      <c r="GK323"/>
      <c r="GL323"/>
      <c r="GM323"/>
      <c r="GN323"/>
      <c r="GO323"/>
      <c r="GP323"/>
      <c r="GQ323"/>
      <c r="GR323"/>
      <c r="GS323"/>
      <c r="GT323"/>
      <c r="GU323"/>
      <c r="GV323"/>
      <c r="GW323"/>
      <c r="GX323"/>
      <c r="GY323"/>
      <c r="GZ323"/>
      <c r="HA323"/>
      <c r="HB323"/>
      <c r="HC323"/>
      <c r="HD323"/>
      <c r="HE323"/>
      <c r="HF323"/>
      <c r="HG323"/>
      <c r="HH323"/>
      <c r="HI323"/>
      <c r="HJ323"/>
      <c r="HK323"/>
      <c r="HL323"/>
      <c r="HM323"/>
      <c r="HN323"/>
      <c r="HO323"/>
      <c r="HP323"/>
      <c r="HQ323"/>
      <c r="HR323"/>
      <c r="HS323"/>
      <c r="HT323"/>
      <c r="HU323"/>
      <c r="HV323"/>
      <c r="HW323"/>
      <c r="HX323"/>
      <c r="HY323"/>
      <c r="HZ323"/>
      <c r="IA323"/>
      <c r="IB323"/>
      <c r="IC323"/>
      <c r="ID323"/>
      <c r="IE323"/>
      <c r="IF323"/>
      <c r="IG323"/>
      <c r="IH323"/>
      <c r="II323"/>
      <c r="IJ323"/>
      <c r="IK323"/>
      <c r="IL323"/>
      <c r="IM323"/>
      <c r="IN323"/>
      <c r="IO323"/>
      <c r="IP323"/>
      <c r="IQ323"/>
      <c r="IR323"/>
      <c r="IS323"/>
      <c r="IT323"/>
      <c r="IU323"/>
      <c r="IV323"/>
    </row>
    <row r="324" spans="1:256" s="5" customFormat="1" ht="12.75" hidden="1" customHeight="1" outlineLevel="2">
      <c r="A324" s="9"/>
      <c r="B324" s="193">
        <f>Asset19</f>
        <v>0</v>
      </c>
      <c r="C324" s="33"/>
      <c r="D324" s="34" t="s">
        <v>65</v>
      </c>
      <c r="E324" s="33"/>
      <c r="F324" s="35"/>
      <c r="G324" s="210">
        <f>IF(G$3&gt;A19taxremlife,A19taxvalue-SUM($F324:F324),IF(A19taxremlife="N/A","n/a",A19taxvalue/A19taxremlife))</f>
        <v>0</v>
      </c>
      <c r="H324" s="69">
        <f>IF(H$3&gt;A19taxremlife,A19taxvalue-SUM($F324:G324),IF(A19taxremlife="N/A","n/a",A19taxvalue/A19taxremlife))</f>
        <v>0</v>
      </c>
      <c r="I324" s="69">
        <f>IF(I$3&gt;A19taxremlife,A19taxvalue-SUM($F324:H324),IF(A19taxremlife="N/A","n/a",A19taxvalue/A19taxremlife))</f>
        <v>0</v>
      </c>
      <c r="J324" s="69">
        <f>IF(J$3&gt;A19taxremlife,A19taxvalue-SUM($F324:I324),IF(A19taxremlife="N/A","n/a",A19taxvalue/A19taxremlife))</f>
        <v>0</v>
      </c>
      <c r="K324" s="69">
        <f>IF(K$3&gt;A19taxremlife,A19taxvalue-SUM($F324:J324),IF(A19taxremlife="N/A","n/a",A19taxvalue/A19taxremlife))</f>
        <v>0</v>
      </c>
      <c r="L324" s="69">
        <f>IF(L$3&gt;A19taxremlife,A19taxvalue-SUM($F324:K324),IF(A19taxremlife="N/A","n/a",A19taxvalue/A19taxremlife))</f>
        <v>0</v>
      </c>
      <c r="M324" s="69">
        <f>IF(M$3&gt;A19taxremlife,A19taxvalue-SUM($F324:L324),IF(A19taxremlife="N/A","n/a",A19taxvalue/A19taxremlife))</f>
        <v>0</v>
      </c>
      <c r="N324" s="69">
        <f>IF(N$3&gt;A19taxremlife,A19taxvalue-SUM($F324:M324),IF(A19taxremlife="N/A","n/a",A19taxvalue/A19taxremlife))</f>
        <v>0</v>
      </c>
      <c r="O324" s="69">
        <f>IF(O$3&gt;A19taxremlife,A19taxvalue-SUM($F324:N324),IF(A19taxremlife="N/A","n/a",A19taxvalue/A19taxremlife))</f>
        <v>0</v>
      </c>
      <c r="P324" s="69">
        <f>IF(P$3&gt;A19taxremlife,A19taxvalue-SUM($F324:O324),IF(A19taxremlife="N/A","n/a",A19taxvalue/A19taxremlife))</f>
        <v>0</v>
      </c>
      <c r="Q324" s="69">
        <f>IF(Q$3&gt;A19taxremlife,A19taxvalue-SUM($F324:P324),IF(A19taxremlife="N/A","n/a",A19taxvalue/A19taxremlife))</f>
        <v>0</v>
      </c>
      <c r="R324" s="69"/>
      <c r="S324" s="105"/>
      <c r="T324" s="105"/>
      <c r="U324" s="105"/>
      <c r="V324" s="105"/>
      <c r="W324" s="105"/>
      <c r="X324" s="105"/>
      <c r="Y324" s="105"/>
      <c r="Z324" s="105"/>
      <c r="AA324" s="221"/>
      <c r="AB324" s="221"/>
      <c r="AC324" s="221"/>
      <c r="AD324" s="221"/>
      <c r="AE324" s="221"/>
      <c r="AF324" s="221"/>
      <c r="AG324" s="221"/>
      <c r="AH324" s="221"/>
      <c r="AI324" s="221"/>
      <c r="AJ324" s="221"/>
      <c r="AK324" s="221"/>
      <c r="AL324" s="221"/>
      <c r="AM324" s="221"/>
      <c r="AN324" s="221"/>
      <c r="AO324" s="221"/>
      <c r="AP324" s="221"/>
      <c r="AQ324" s="221"/>
      <c r="AR324" s="221"/>
      <c r="AS324" s="221"/>
      <c r="AT324" s="221"/>
      <c r="AU324" s="221"/>
      <c r="AV324" s="221"/>
      <c r="AW324" s="221"/>
      <c r="AX324" s="221"/>
      <c r="AY324" s="221"/>
      <c r="AZ324" s="221"/>
      <c r="BA324" s="221"/>
      <c r="BB324" s="221"/>
      <c r="BC324" s="221"/>
      <c r="BD324" s="221"/>
      <c r="BE324" s="221"/>
      <c r="BF324" s="221"/>
      <c r="BG324" s="221"/>
      <c r="BH324" s="221"/>
      <c r="BI324" s="221"/>
      <c r="BJ324" s="192"/>
      <c r="BK324" s="192"/>
      <c r="BL324" s="192"/>
      <c r="BM324" s="192"/>
      <c r="BN324" s="192"/>
      <c r="BO324" s="192"/>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c r="DY324"/>
      <c r="DZ324"/>
      <c r="EA324"/>
      <c r="EB324"/>
      <c r="EC324"/>
      <c r="ED324"/>
      <c r="EE324"/>
      <c r="EF324"/>
      <c r="EG324"/>
      <c r="EH324"/>
      <c r="EI324"/>
      <c r="EJ324"/>
      <c r="EK324"/>
      <c r="EL324"/>
      <c r="EM324"/>
      <c r="EN324"/>
      <c r="EO324"/>
      <c r="EP324"/>
      <c r="EQ324"/>
      <c r="ER324"/>
      <c r="ES324"/>
      <c r="ET324"/>
      <c r="EU324"/>
      <c r="EV324"/>
      <c r="EW324"/>
      <c r="EX324"/>
      <c r="EY324"/>
      <c r="EZ324"/>
      <c r="FA324"/>
      <c r="FB324"/>
      <c r="FC324"/>
      <c r="FD324"/>
      <c r="FE324"/>
      <c r="FF324"/>
      <c r="FG324"/>
      <c r="FH324"/>
      <c r="FI324"/>
      <c r="FJ324"/>
      <c r="FK324"/>
      <c r="FL324"/>
      <c r="FM324"/>
      <c r="FN324"/>
      <c r="FO324"/>
      <c r="FP324"/>
      <c r="FQ324"/>
      <c r="FR324"/>
      <c r="FS324"/>
      <c r="FT324"/>
      <c r="FU324"/>
      <c r="FV324"/>
      <c r="FW324"/>
      <c r="FX324"/>
      <c r="FY324"/>
      <c r="FZ324"/>
      <c r="GA324"/>
      <c r="GB324"/>
      <c r="GC324"/>
      <c r="GD324"/>
      <c r="GE324"/>
      <c r="GF324"/>
      <c r="GG324"/>
      <c r="GH324"/>
      <c r="GI324"/>
      <c r="GJ324"/>
      <c r="GK324"/>
      <c r="GL324"/>
      <c r="GM324"/>
      <c r="GN324"/>
      <c r="GO324"/>
      <c r="GP324"/>
      <c r="GQ324"/>
      <c r="GR324"/>
      <c r="GS324"/>
      <c r="GT324"/>
      <c r="GU324"/>
      <c r="GV324"/>
      <c r="GW324"/>
      <c r="GX324"/>
      <c r="GY324"/>
      <c r="GZ324"/>
      <c r="HA324"/>
      <c r="HB324"/>
      <c r="HC324"/>
      <c r="HD324"/>
      <c r="HE324"/>
      <c r="HF324"/>
      <c r="HG324"/>
      <c r="HH324"/>
      <c r="HI324"/>
      <c r="HJ324"/>
      <c r="HK324"/>
      <c r="HL324"/>
      <c r="HM324"/>
      <c r="HN324"/>
      <c r="HO324"/>
      <c r="HP324"/>
      <c r="HQ324"/>
      <c r="HR324"/>
      <c r="HS324"/>
      <c r="HT324"/>
      <c r="HU324"/>
      <c r="HV324"/>
      <c r="HW324"/>
      <c r="HX324"/>
      <c r="HY324"/>
      <c r="HZ324"/>
      <c r="IA324"/>
      <c r="IB324"/>
      <c r="IC324"/>
      <c r="ID324"/>
      <c r="IE324"/>
      <c r="IF324"/>
      <c r="IG324"/>
      <c r="IH324"/>
      <c r="II324"/>
      <c r="IJ324"/>
      <c r="IK324"/>
      <c r="IL324"/>
      <c r="IM324"/>
      <c r="IN324"/>
      <c r="IO324"/>
      <c r="IP324"/>
      <c r="IQ324"/>
      <c r="IR324"/>
      <c r="IS324"/>
      <c r="IT324"/>
      <c r="IU324"/>
      <c r="IV324"/>
    </row>
    <row r="325" spans="1:256" s="5" customFormat="1" ht="12.75" hidden="1" customHeight="1" outlineLevel="2">
      <c r="A325" s="9"/>
      <c r="B325" s="9"/>
      <c r="C325" s="26"/>
      <c r="D325" s="337" t="s">
        <v>83</v>
      </c>
      <c r="E325" s="88">
        <v>0</v>
      </c>
      <c r="F325" s="27"/>
      <c r="G325" s="211"/>
      <c r="H325" s="70"/>
      <c r="I325" s="70"/>
      <c r="J325" s="70"/>
      <c r="K325" s="70"/>
      <c r="L325" s="70"/>
      <c r="M325" s="70"/>
      <c r="N325" s="70"/>
      <c r="O325" s="70"/>
      <c r="P325" s="70"/>
      <c r="Q325" s="70"/>
      <c r="R325" s="70"/>
      <c r="S325" s="105"/>
      <c r="T325" s="105"/>
      <c r="U325" s="105"/>
      <c r="V325" s="105"/>
      <c r="W325" s="105"/>
      <c r="X325" s="105"/>
      <c r="Y325" s="105"/>
      <c r="Z325" s="105"/>
      <c r="AA325" s="221"/>
      <c r="AB325" s="221"/>
      <c r="AC325" s="221"/>
      <c r="AD325" s="221"/>
      <c r="AE325" s="221"/>
      <c r="AF325" s="221"/>
      <c r="AG325" s="221"/>
      <c r="AH325" s="221"/>
      <c r="AI325" s="221"/>
      <c r="AJ325" s="221"/>
      <c r="AK325" s="221"/>
      <c r="AL325" s="221"/>
      <c r="AM325" s="221"/>
      <c r="AN325" s="221"/>
      <c r="AO325" s="221"/>
      <c r="AP325" s="221"/>
      <c r="AQ325" s="221"/>
      <c r="AR325" s="221"/>
      <c r="AS325" s="221"/>
      <c r="AT325" s="221"/>
      <c r="AU325" s="221"/>
      <c r="AV325" s="221"/>
      <c r="AW325" s="221"/>
      <c r="AX325" s="221"/>
      <c r="AY325" s="221"/>
      <c r="AZ325" s="221"/>
      <c r="BA325" s="221"/>
      <c r="BB325" s="221"/>
      <c r="BC325" s="221"/>
      <c r="BD325" s="221"/>
      <c r="BE325" s="221"/>
      <c r="BF325" s="221"/>
      <c r="BG325" s="221"/>
      <c r="BH325" s="221"/>
      <c r="BI325" s="221"/>
      <c r="BJ325" s="192"/>
      <c r="BK325" s="192"/>
      <c r="BL325" s="192"/>
      <c r="BM325" s="192"/>
      <c r="BN325" s="192"/>
      <c r="BO325" s="192"/>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c r="DY325"/>
      <c r="DZ325"/>
      <c r="EA325"/>
      <c r="EB325"/>
      <c r="EC325"/>
      <c r="ED325"/>
      <c r="EE325"/>
      <c r="EF325"/>
      <c r="EG325"/>
      <c r="EH325"/>
      <c r="EI325"/>
      <c r="EJ325"/>
      <c r="EK325"/>
      <c r="EL325"/>
      <c r="EM325"/>
      <c r="EN325"/>
      <c r="EO325"/>
      <c r="EP325"/>
      <c r="EQ325"/>
      <c r="ER325"/>
      <c r="ES325"/>
      <c r="ET325"/>
      <c r="EU325"/>
      <c r="EV325"/>
      <c r="EW325"/>
      <c r="EX325"/>
      <c r="EY325"/>
      <c r="EZ325"/>
      <c r="FA325"/>
      <c r="FB325"/>
      <c r="FC325"/>
      <c r="FD325"/>
      <c r="FE325"/>
      <c r="FF325"/>
      <c r="FG325"/>
      <c r="FH325"/>
      <c r="FI325"/>
      <c r="FJ325"/>
      <c r="FK325"/>
      <c r="FL325"/>
      <c r="FM325"/>
      <c r="FN325"/>
      <c r="FO325"/>
      <c r="FP325"/>
      <c r="FQ325"/>
      <c r="FR325"/>
      <c r="FS325"/>
      <c r="FT325"/>
      <c r="FU325"/>
      <c r="FV325"/>
      <c r="FW325"/>
      <c r="FX325"/>
      <c r="FY325"/>
      <c r="FZ325"/>
      <c r="GA325"/>
      <c r="GB325"/>
      <c r="GC325"/>
      <c r="GD325"/>
      <c r="GE325"/>
      <c r="GF325"/>
      <c r="GG325"/>
      <c r="GH325"/>
      <c r="GI325"/>
      <c r="GJ325"/>
      <c r="GK325"/>
      <c r="GL325"/>
      <c r="GM325"/>
      <c r="GN325"/>
      <c r="GO325"/>
      <c r="GP325"/>
      <c r="GQ325"/>
      <c r="GR325"/>
      <c r="GS325"/>
      <c r="GT325"/>
      <c r="GU325"/>
      <c r="GV325"/>
      <c r="GW325"/>
      <c r="GX325"/>
      <c r="GY325"/>
      <c r="GZ325"/>
      <c r="HA325"/>
      <c r="HB325"/>
      <c r="HC325"/>
      <c r="HD325"/>
      <c r="HE325"/>
      <c r="HF325"/>
      <c r="HG325"/>
      <c r="HH325"/>
      <c r="HI325"/>
      <c r="HJ325"/>
      <c r="HK325"/>
      <c r="HL325"/>
      <c r="HM325"/>
      <c r="HN325"/>
      <c r="HO325"/>
      <c r="HP325"/>
      <c r="HQ325"/>
      <c r="HR325"/>
      <c r="HS325"/>
      <c r="HT325"/>
      <c r="HU325"/>
      <c r="HV325"/>
      <c r="HW325"/>
      <c r="HX325"/>
      <c r="HY325"/>
      <c r="HZ325"/>
      <c r="IA325"/>
      <c r="IB325"/>
      <c r="IC325"/>
      <c r="ID325"/>
      <c r="IE325"/>
      <c r="IF325"/>
      <c r="IG325"/>
      <c r="IH325"/>
      <c r="II325"/>
      <c r="IJ325"/>
      <c r="IK325"/>
      <c r="IL325"/>
      <c r="IM325"/>
      <c r="IN325"/>
      <c r="IO325"/>
      <c r="IP325"/>
      <c r="IQ325"/>
      <c r="IR325"/>
      <c r="IS325"/>
      <c r="IT325"/>
      <c r="IU325"/>
      <c r="IV325"/>
    </row>
    <row r="326" spans="1:256" s="5" customFormat="1" ht="12.75" hidden="1" customHeight="1" outlineLevel="2">
      <c r="A326" s="9"/>
      <c r="B326" s="9"/>
      <c r="C326" s="26"/>
      <c r="D326" s="338"/>
      <c r="E326" s="88">
        <v>1</v>
      </c>
      <c r="F326" s="27"/>
      <c r="G326" s="212"/>
      <c r="H326" s="70">
        <f>IF(A19taxstdlife="n/a","n/a",IF(H$3&gt;(A19taxstdlife+$E326),(Input!$G$59-Input!$G$93)-SUM($G326:G326),(Input!$G$59-Input!$G$93)/A19taxstdlife))</f>
        <v>0</v>
      </c>
      <c r="I326" s="70">
        <f>IF(A19taxstdlife="n/a","n/a",IF(I$3&gt;(A19taxstdlife+$E326),(Input!$G$59-Input!$G$93)-SUM($G326:H326),(Input!$G$59-Input!$G$93)/A19taxstdlife))</f>
        <v>0</v>
      </c>
      <c r="J326" s="70">
        <f>IF(A19taxstdlife="n/a","n/a",IF(J$3&gt;(A19taxstdlife+$E326),(Input!$G$59-Input!$G$93)-SUM($G326:I326),(Input!$G$59-Input!$G$93)/A19taxstdlife))</f>
        <v>0</v>
      </c>
      <c r="K326" s="70">
        <f>IF(A19taxstdlife="n/a","n/a",IF(K$3&gt;(A19taxstdlife+$E326),(Input!$G$59-Input!$G$93)-SUM($G326:J326),(Input!$G$59-Input!$G$93)/A19taxstdlife))</f>
        <v>0</v>
      </c>
      <c r="L326" s="70">
        <f>IF(A19taxstdlife="n/a","n/a",IF(L$3&gt;(A19taxstdlife+$E326),(Input!$G$59-Input!$G$93)-SUM($G326:K326),(Input!$G$59-Input!$G$93)/A19taxstdlife))</f>
        <v>0</v>
      </c>
      <c r="M326" s="70">
        <f>IF(A19taxstdlife="n/a","n/a",IF(M$3&gt;(A19taxstdlife+$E326),(Input!$G$59-Input!$G$93)-SUM($G326:L326),(Input!$G$59-Input!$G$93)/A19taxstdlife))</f>
        <v>0</v>
      </c>
      <c r="N326" s="70">
        <f>IF(A19taxstdlife="n/a","n/a",IF(N$3&gt;(A19taxstdlife+$E326),(Input!$G$59-Input!$G$93)-SUM($G326:M326),(Input!$G$59-Input!$G$93)/A19taxstdlife))</f>
        <v>0</v>
      </c>
      <c r="O326" s="70">
        <f>IF(A19taxstdlife="n/a","n/a",IF(O$3&gt;(A19taxstdlife+$E326),(Input!$G$59-Input!$G$93)-SUM($G326:N326),(Input!$G$59-Input!$G$93)/A19taxstdlife))</f>
        <v>0</v>
      </c>
      <c r="P326" s="70">
        <f>IF(A19taxstdlife="n/a","n/a",IF(P$3&gt;(A19taxstdlife+$E326),(Input!$G$59-Input!$G$93)-SUM($G326:O326),(Input!$G$59-Input!$G$93)/A19taxstdlife))</f>
        <v>0</v>
      </c>
      <c r="Q326" s="70">
        <f>IF(A19taxstdlife="n/a","n/a",IF(Q$3&gt;(A19taxstdlife+$E326),(Input!$G$59-Input!$G$93)-SUM($G326:P326),(Input!$G$59-Input!$G$93)/A19taxstdlife))</f>
        <v>0</v>
      </c>
      <c r="R326" s="70"/>
      <c r="S326" s="105"/>
      <c r="T326" s="105"/>
      <c r="U326" s="105"/>
      <c r="V326" s="105"/>
      <c r="W326" s="105"/>
      <c r="X326" s="105"/>
      <c r="Y326" s="105"/>
      <c r="Z326" s="105"/>
      <c r="AA326" s="221"/>
      <c r="AB326" s="221"/>
      <c r="AC326" s="221"/>
      <c r="AD326" s="221"/>
      <c r="AE326" s="221"/>
      <c r="AF326" s="221"/>
      <c r="AG326" s="221"/>
      <c r="AH326" s="221"/>
      <c r="AI326" s="221"/>
      <c r="AJ326" s="221"/>
      <c r="AK326" s="221"/>
      <c r="AL326" s="221"/>
      <c r="AM326" s="221"/>
      <c r="AN326" s="221"/>
      <c r="AO326" s="221"/>
      <c r="AP326" s="221"/>
      <c r="AQ326" s="221"/>
      <c r="AR326" s="221"/>
      <c r="AS326" s="221"/>
      <c r="AT326" s="221"/>
      <c r="AU326" s="221"/>
      <c r="AV326" s="221"/>
      <c r="AW326" s="221"/>
      <c r="AX326" s="221"/>
      <c r="AY326" s="221"/>
      <c r="AZ326" s="221"/>
      <c r="BA326" s="221"/>
      <c r="BB326" s="221"/>
      <c r="BC326" s="221"/>
      <c r="BD326" s="221"/>
      <c r="BE326" s="221"/>
      <c r="BF326" s="221"/>
      <c r="BG326" s="221"/>
      <c r="BH326" s="221"/>
      <c r="BI326" s="221"/>
      <c r="BJ326" s="192"/>
      <c r="BK326" s="192"/>
      <c r="BL326" s="192"/>
      <c r="BM326" s="192"/>
      <c r="BN326" s="192"/>
      <c r="BO326" s="192"/>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c r="DY326"/>
      <c r="DZ326"/>
      <c r="EA326"/>
      <c r="EB326"/>
      <c r="EC326"/>
      <c r="ED326"/>
      <c r="EE326"/>
      <c r="EF326"/>
      <c r="EG326"/>
      <c r="EH326"/>
      <c r="EI326"/>
      <c r="EJ326"/>
      <c r="EK326"/>
      <c r="EL326"/>
      <c r="EM326"/>
      <c r="EN326"/>
      <c r="EO326"/>
      <c r="EP326"/>
      <c r="EQ326"/>
      <c r="ER326"/>
      <c r="ES326"/>
      <c r="ET326"/>
      <c r="EU326"/>
      <c r="EV326"/>
      <c r="EW326"/>
      <c r="EX326"/>
      <c r="EY326"/>
      <c r="EZ326"/>
      <c r="FA326"/>
      <c r="FB326"/>
      <c r="FC326"/>
      <c r="FD326"/>
      <c r="FE326"/>
      <c r="FF326"/>
      <c r="FG326"/>
      <c r="FH326"/>
      <c r="FI326"/>
      <c r="FJ326"/>
      <c r="FK326"/>
      <c r="FL326"/>
      <c r="FM326"/>
      <c r="FN326"/>
      <c r="FO326"/>
      <c r="FP326"/>
      <c r="FQ326"/>
      <c r="FR326"/>
      <c r="FS326"/>
      <c r="FT326"/>
      <c r="FU326"/>
      <c r="FV326"/>
      <c r="FW326"/>
      <c r="FX326"/>
      <c r="FY326"/>
      <c r="FZ326"/>
      <c r="GA326"/>
      <c r="GB326"/>
      <c r="GC326"/>
      <c r="GD326"/>
      <c r="GE326"/>
      <c r="GF326"/>
      <c r="GG326"/>
      <c r="GH326"/>
      <c r="GI326"/>
      <c r="GJ326"/>
      <c r="GK326"/>
      <c r="GL326"/>
      <c r="GM326"/>
      <c r="GN326"/>
      <c r="GO326"/>
      <c r="GP326"/>
      <c r="GQ326"/>
      <c r="GR326"/>
      <c r="GS326"/>
      <c r="GT326"/>
      <c r="GU326"/>
      <c r="GV326"/>
      <c r="GW326"/>
      <c r="GX326"/>
      <c r="GY326"/>
      <c r="GZ326"/>
      <c r="HA326"/>
      <c r="HB326"/>
      <c r="HC326"/>
      <c r="HD326"/>
      <c r="HE326"/>
      <c r="HF326"/>
      <c r="HG326"/>
      <c r="HH326"/>
      <c r="HI326"/>
      <c r="HJ326"/>
      <c r="HK326"/>
      <c r="HL326"/>
      <c r="HM326"/>
      <c r="HN326"/>
      <c r="HO326"/>
      <c r="HP326"/>
      <c r="HQ326"/>
      <c r="HR326"/>
      <c r="HS326"/>
      <c r="HT326"/>
      <c r="HU326"/>
      <c r="HV326"/>
      <c r="HW326"/>
      <c r="HX326"/>
      <c r="HY326"/>
      <c r="HZ326"/>
      <c r="IA326"/>
      <c r="IB326"/>
      <c r="IC326"/>
      <c r="ID326"/>
      <c r="IE326"/>
      <c r="IF326"/>
      <c r="IG326"/>
      <c r="IH326"/>
      <c r="II326"/>
      <c r="IJ326"/>
      <c r="IK326"/>
      <c r="IL326"/>
      <c r="IM326"/>
      <c r="IN326"/>
      <c r="IO326"/>
      <c r="IP326"/>
      <c r="IQ326"/>
      <c r="IR326"/>
      <c r="IS326"/>
      <c r="IT326"/>
      <c r="IU326"/>
      <c r="IV326"/>
    </row>
    <row r="327" spans="1:256" s="5" customFormat="1" ht="12.75" hidden="1" customHeight="1" outlineLevel="2">
      <c r="A327" s="9"/>
      <c r="B327" s="9"/>
      <c r="C327" s="26"/>
      <c r="D327" s="338"/>
      <c r="E327" s="88">
        <v>2</v>
      </c>
      <c r="F327" s="27"/>
      <c r="G327" s="213"/>
      <c r="H327" s="151"/>
      <c r="I327" s="70">
        <f>IF(A19taxstdlife="n/a","n/a",IF(I$3&gt;(A19taxstdlife+$E327),(Input!$H$59-Input!$H$93)-SUM($H327:H327),(Input!$H$59-Input!$H$93)/A19taxstdlife))</f>
        <v>0</v>
      </c>
      <c r="J327" s="70">
        <f>IF(A19taxstdlife="n/a","n/a",IF(J$3&gt;(A19taxstdlife+$E327),(Input!$H$59-Input!$H$93)-SUM($H327:I327),(Input!$H$59-Input!$H$93)/A19taxstdlife))</f>
        <v>0</v>
      </c>
      <c r="K327" s="70">
        <f>IF(A19taxstdlife="n/a","n/a",IF(K$3&gt;(A19taxstdlife+$E327),(Input!$H$59-Input!$H$93)-SUM($H327:J327),(Input!$H$59-Input!$H$93)/A19taxstdlife))</f>
        <v>0</v>
      </c>
      <c r="L327" s="70">
        <f>IF(A19taxstdlife="n/a","n/a",IF(L$3&gt;(A19taxstdlife+$E327),(Input!$H$59-Input!$H$93)-SUM($H327:K327),(Input!$H$59-Input!$H$93)/A19taxstdlife))</f>
        <v>0</v>
      </c>
      <c r="M327" s="70">
        <f>IF(A19taxstdlife="n/a","n/a",IF(M$3&gt;(A19taxstdlife+$E327),(Input!$H$59-Input!$H$93)-SUM($H327:L327),(Input!$H$59-Input!$H$93)/A19taxstdlife))</f>
        <v>0</v>
      </c>
      <c r="N327" s="70">
        <f>IF(A19taxstdlife="n/a","n/a",IF(N$3&gt;(A19taxstdlife+$E327),(Input!$H$59-Input!$H$93)-SUM($H327:M327),(Input!$H$59-Input!$H$93)/A19taxstdlife))</f>
        <v>0</v>
      </c>
      <c r="O327" s="70">
        <f>IF(A19taxstdlife="n/a","n/a",IF(O$3&gt;(A19taxstdlife+$E327),(Input!$H$59-Input!$H$93)-SUM($H327:N327),(Input!$H$59-Input!$H$93)/A19taxstdlife))</f>
        <v>0</v>
      </c>
      <c r="P327" s="70">
        <f>IF(A19taxstdlife="n/a","n/a",IF(P$3&gt;(A19taxstdlife+$E327),(Input!$H$59-Input!$H$93)-SUM($H327:O327),(Input!$H$59-Input!$H$93)/A19taxstdlife))</f>
        <v>0</v>
      </c>
      <c r="Q327" s="70">
        <f>IF(A19taxstdlife="n/a","n/a",IF(Q$3&gt;(A19taxstdlife+$E327),(Input!$H$59-Input!$H$93)-SUM($H327:P327),(Input!$H$59-Input!$H$93)/A19taxstdlife))</f>
        <v>0</v>
      </c>
      <c r="R327" s="70"/>
      <c r="S327" s="105"/>
      <c r="T327" s="105"/>
      <c r="U327" s="105"/>
      <c r="V327" s="105"/>
      <c r="W327" s="105"/>
      <c r="X327" s="105"/>
      <c r="Y327" s="105"/>
      <c r="Z327" s="105"/>
      <c r="AA327" s="221"/>
      <c r="AB327" s="221"/>
      <c r="AC327" s="221"/>
      <c r="AD327" s="221"/>
      <c r="AE327" s="221"/>
      <c r="AF327" s="221"/>
      <c r="AG327" s="221"/>
      <c r="AH327" s="221"/>
      <c r="AI327" s="221"/>
      <c r="AJ327" s="221"/>
      <c r="AK327" s="221"/>
      <c r="AL327" s="221"/>
      <c r="AM327" s="221"/>
      <c r="AN327" s="221"/>
      <c r="AO327" s="221"/>
      <c r="AP327" s="221"/>
      <c r="AQ327" s="221"/>
      <c r="AR327" s="221"/>
      <c r="AS327" s="221"/>
      <c r="AT327" s="221"/>
      <c r="AU327" s="221"/>
      <c r="AV327" s="221"/>
      <c r="AW327" s="221"/>
      <c r="AX327" s="221"/>
      <c r="AY327" s="221"/>
      <c r="AZ327" s="221"/>
      <c r="BA327" s="221"/>
      <c r="BB327" s="221"/>
      <c r="BC327" s="221"/>
      <c r="BD327" s="221"/>
      <c r="BE327" s="221"/>
      <c r="BF327" s="221"/>
      <c r="BG327" s="221"/>
      <c r="BH327" s="221"/>
      <c r="BI327" s="221"/>
      <c r="BJ327" s="192"/>
      <c r="BK327" s="192"/>
      <c r="BL327" s="192"/>
      <c r="BM327" s="192"/>
      <c r="BN327" s="192"/>
      <c r="BO327" s="192"/>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c r="DY327"/>
      <c r="DZ327"/>
      <c r="EA327"/>
      <c r="EB327"/>
      <c r="EC327"/>
      <c r="ED327"/>
      <c r="EE327"/>
      <c r="EF327"/>
      <c r="EG327"/>
      <c r="EH327"/>
      <c r="EI327"/>
      <c r="EJ327"/>
      <c r="EK327"/>
      <c r="EL327"/>
      <c r="EM327"/>
      <c r="EN327"/>
      <c r="EO327"/>
      <c r="EP327"/>
      <c r="EQ327"/>
      <c r="ER327"/>
      <c r="ES327"/>
      <c r="ET327"/>
      <c r="EU327"/>
      <c r="EV327"/>
      <c r="EW327"/>
      <c r="EX327"/>
      <c r="EY327"/>
      <c r="EZ327"/>
      <c r="FA327"/>
      <c r="FB327"/>
      <c r="FC327"/>
      <c r="FD327"/>
      <c r="FE327"/>
      <c r="FF327"/>
      <c r="FG327"/>
      <c r="FH327"/>
      <c r="FI327"/>
      <c r="FJ327"/>
      <c r="FK327"/>
      <c r="FL327"/>
      <c r="FM327"/>
      <c r="FN327"/>
      <c r="FO327"/>
      <c r="FP327"/>
      <c r="FQ327"/>
      <c r="FR327"/>
      <c r="FS327"/>
      <c r="FT327"/>
      <c r="FU327"/>
      <c r="FV327"/>
      <c r="FW327"/>
      <c r="FX327"/>
      <c r="FY327"/>
      <c r="FZ327"/>
      <c r="GA327"/>
      <c r="GB327"/>
      <c r="GC327"/>
      <c r="GD327"/>
      <c r="GE327"/>
      <c r="GF327"/>
      <c r="GG327"/>
      <c r="GH327"/>
      <c r="GI327"/>
      <c r="GJ327"/>
      <c r="GK327"/>
      <c r="GL327"/>
      <c r="GM327"/>
      <c r="GN327"/>
      <c r="GO327"/>
      <c r="GP327"/>
      <c r="GQ327"/>
      <c r="GR327"/>
      <c r="GS327"/>
      <c r="GT327"/>
      <c r="GU327"/>
      <c r="GV327"/>
      <c r="GW327"/>
      <c r="GX327"/>
      <c r="GY327"/>
      <c r="GZ327"/>
      <c r="HA327"/>
      <c r="HB327"/>
      <c r="HC327"/>
      <c r="HD327"/>
      <c r="HE327"/>
      <c r="HF327"/>
      <c r="HG327"/>
      <c r="HH327"/>
      <c r="HI327"/>
      <c r="HJ327"/>
      <c r="HK327"/>
      <c r="HL327"/>
      <c r="HM327"/>
      <c r="HN327"/>
      <c r="HO327"/>
      <c r="HP327"/>
      <c r="HQ327"/>
      <c r="HR327"/>
      <c r="HS327"/>
      <c r="HT327"/>
      <c r="HU327"/>
      <c r="HV327"/>
      <c r="HW327"/>
      <c r="HX327"/>
      <c r="HY327"/>
      <c r="HZ327"/>
      <c r="IA327"/>
      <c r="IB327"/>
      <c r="IC327"/>
      <c r="ID327"/>
      <c r="IE327"/>
      <c r="IF327"/>
      <c r="IG327"/>
      <c r="IH327"/>
      <c r="II327"/>
      <c r="IJ327"/>
      <c r="IK327"/>
      <c r="IL327"/>
      <c r="IM327"/>
      <c r="IN327"/>
      <c r="IO327"/>
      <c r="IP327"/>
      <c r="IQ327"/>
      <c r="IR327"/>
      <c r="IS327"/>
      <c r="IT327"/>
      <c r="IU327"/>
      <c r="IV327"/>
    </row>
    <row r="328" spans="1:256" s="5" customFormat="1" ht="12.75" hidden="1" customHeight="1" outlineLevel="2">
      <c r="A328" s="9"/>
      <c r="B328" s="9"/>
      <c r="C328" s="26"/>
      <c r="D328" s="338"/>
      <c r="E328" s="88">
        <v>3</v>
      </c>
      <c r="F328" s="27"/>
      <c r="G328" s="213"/>
      <c r="H328" s="152"/>
      <c r="I328" s="151"/>
      <c r="J328" s="70">
        <f>IF(A19taxstdlife="n/a","n/a",IF(J$3&gt;(A19taxstdlife+$E328),(Input!$I$59-Input!$I$93)-SUM($I328:I328),(Input!$I$59-Input!$I$93)/A19taxstdlife))</f>
        <v>0</v>
      </c>
      <c r="K328" s="70">
        <f>IF(A19taxstdlife="n/a","n/a",IF(K$3&gt;(A19taxstdlife+$E328),(Input!$I$59-Input!$I$93)-SUM($I328:J328),(Input!$I$59-Input!$I$93)/A19taxstdlife))</f>
        <v>0</v>
      </c>
      <c r="L328" s="70">
        <f>IF(A19taxstdlife="n/a","n/a",IF(L$3&gt;(A19taxstdlife+$E328),(Input!$I$59-Input!$I$93)-SUM($I328:K328),(Input!$I$59-Input!$I$93)/A19taxstdlife))</f>
        <v>0</v>
      </c>
      <c r="M328" s="70">
        <f>IF(A19taxstdlife="n/a","n/a",IF(M$3&gt;(A19taxstdlife+$E328),(Input!$I$59-Input!$I$93)-SUM($I328:L328),(Input!$I$59-Input!$I$93)/A19taxstdlife))</f>
        <v>0</v>
      </c>
      <c r="N328" s="70">
        <f>IF(A19taxstdlife="n/a","n/a",IF(N$3&gt;(A19taxstdlife+$E328),(Input!$I$59-Input!$I$93)-SUM($I328:M328),(Input!$I$59-Input!$I$93)/A19taxstdlife))</f>
        <v>0</v>
      </c>
      <c r="O328" s="70">
        <f>IF(A19taxstdlife="n/a","n/a",IF(O$3&gt;(A19taxstdlife+$E328),(Input!$I$59-Input!$I$93)-SUM($I328:N328),(Input!$I$59-Input!$I$93)/A19taxstdlife))</f>
        <v>0</v>
      </c>
      <c r="P328" s="70">
        <f>IF(A19taxstdlife="n/a","n/a",IF(P$3&gt;(A19taxstdlife+$E328),(Input!$I$59-Input!$I$93)-SUM($I328:O328),(Input!$I$59-Input!$I$93)/A19taxstdlife))</f>
        <v>0</v>
      </c>
      <c r="Q328" s="70">
        <f>IF(A19taxstdlife="n/a","n/a",IF(Q$3&gt;(A19taxstdlife+$E328),(Input!$I$59-Input!$I$93)-SUM($I328:P328),(Input!$I$59-Input!$I$93)/A19taxstdlife))</f>
        <v>0</v>
      </c>
      <c r="R328" s="70"/>
      <c r="S328" s="105"/>
      <c r="T328" s="105"/>
      <c r="U328" s="105"/>
      <c r="V328" s="105"/>
      <c r="W328" s="105"/>
      <c r="X328" s="105"/>
      <c r="Y328" s="105"/>
      <c r="Z328" s="105"/>
      <c r="AA328" s="221"/>
      <c r="AB328" s="221"/>
      <c r="AC328" s="221"/>
      <c r="AD328" s="221"/>
      <c r="AE328" s="221"/>
      <c r="AF328" s="221"/>
      <c r="AG328" s="221"/>
      <c r="AH328" s="221"/>
      <c r="AI328" s="221"/>
      <c r="AJ328" s="221"/>
      <c r="AK328" s="221"/>
      <c r="AL328" s="221"/>
      <c r="AM328" s="221"/>
      <c r="AN328" s="221"/>
      <c r="AO328" s="221"/>
      <c r="AP328" s="221"/>
      <c r="AQ328" s="221"/>
      <c r="AR328" s="221"/>
      <c r="AS328" s="221"/>
      <c r="AT328" s="221"/>
      <c r="AU328" s="221"/>
      <c r="AV328" s="221"/>
      <c r="AW328" s="221"/>
      <c r="AX328" s="221"/>
      <c r="AY328" s="221"/>
      <c r="AZ328" s="221"/>
      <c r="BA328" s="221"/>
      <c r="BB328" s="221"/>
      <c r="BC328" s="221"/>
      <c r="BD328" s="221"/>
      <c r="BE328" s="221"/>
      <c r="BF328" s="221"/>
      <c r="BG328" s="221"/>
      <c r="BH328" s="221"/>
      <c r="BI328" s="221"/>
      <c r="BJ328" s="192"/>
      <c r="BK328" s="192"/>
      <c r="BL328" s="192"/>
      <c r="BM328" s="192"/>
      <c r="BN328" s="192"/>
      <c r="BO328" s="192"/>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c r="DY328"/>
      <c r="DZ328"/>
      <c r="EA328"/>
      <c r="EB328"/>
      <c r="EC328"/>
      <c r="ED328"/>
      <c r="EE328"/>
      <c r="EF328"/>
      <c r="EG328"/>
      <c r="EH328"/>
      <c r="EI328"/>
      <c r="EJ328"/>
      <c r="EK328"/>
      <c r="EL328"/>
      <c r="EM328"/>
      <c r="EN328"/>
      <c r="EO328"/>
      <c r="EP328"/>
      <c r="EQ328"/>
      <c r="ER328"/>
      <c r="ES328"/>
      <c r="ET328"/>
      <c r="EU328"/>
      <c r="EV328"/>
      <c r="EW328"/>
      <c r="EX328"/>
      <c r="EY328"/>
      <c r="EZ328"/>
      <c r="FA328"/>
      <c r="FB328"/>
      <c r="FC328"/>
      <c r="FD328"/>
      <c r="FE328"/>
      <c r="FF328"/>
      <c r="FG328"/>
      <c r="FH328"/>
      <c r="FI328"/>
      <c r="FJ328"/>
      <c r="FK328"/>
      <c r="FL328"/>
      <c r="FM328"/>
      <c r="FN328"/>
      <c r="FO328"/>
      <c r="FP328"/>
      <c r="FQ328"/>
      <c r="FR328"/>
      <c r="FS328"/>
      <c r="FT328"/>
      <c r="FU328"/>
      <c r="FV328"/>
      <c r="FW328"/>
      <c r="FX328"/>
      <c r="FY328"/>
      <c r="FZ328"/>
      <c r="GA328"/>
      <c r="GB328"/>
      <c r="GC328"/>
      <c r="GD328"/>
      <c r="GE328"/>
      <c r="GF328"/>
      <c r="GG328"/>
      <c r="GH328"/>
      <c r="GI328"/>
      <c r="GJ328"/>
      <c r="GK328"/>
      <c r="GL328"/>
      <c r="GM328"/>
      <c r="GN328"/>
      <c r="GO328"/>
      <c r="GP328"/>
      <c r="GQ328"/>
      <c r="GR328"/>
      <c r="GS328"/>
      <c r="GT328"/>
      <c r="GU328"/>
      <c r="GV328"/>
      <c r="GW328"/>
      <c r="GX328"/>
      <c r="GY328"/>
      <c r="GZ328"/>
      <c r="HA328"/>
      <c r="HB328"/>
      <c r="HC328"/>
      <c r="HD328"/>
      <c r="HE328"/>
      <c r="HF328"/>
      <c r="HG328"/>
      <c r="HH328"/>
      <c r="HI328"/>
      <c r="HJ328"/>
      <c r="HK328"/>
      <c r="HL328"/>
      <c r="HM328"/>
      <c r="HN328"/>
      <c r="HO328"/>
      <c r="HP328"/>
      <c r="HQ328"/>
      <c r="HR328"/>
      <c r="HS328"/>
      <c r="HT328"/>
      <c r="HU328"/>
      <c r="HV328"/>
      <c r="HW328"/>
      <c r="HX328"/>
      <c r="HY328"/>
      <c r="HZ328"/>
      <c r="IA328"/>
      <c r="IB328"/>
      <c r="IC328"/>
      <c r="ID328"/>
      <c r="IE328"/>
      <c r="IF328"/>
      <c r="IG328"/>
      <c r="IH328"/>
      <c r="II328"/>
      <c r="IJ328"/>
      <c r="IK328"/>
      <c r="IL328"/>
      <c r="IM328"/>
      <c r="IN328"/>
      <c r="IO328"/>
      <c r="IP328"/>
      <c r="IQ328"/>
      <c r="IR328"/>
      <c r="IS328"/>
      <c r="IT328"/>
      <c r="IU328"/>
      <c r="IV328"/>
    </row>
    <row r="329" spans="1:256" s="5" customFormat="1" ht="12.75" hidden="1" customHeight="1" outlineLevel="2">
      <c r="A329" s="9"/>
      <c r="B329" s="9"/>
      <c r="C329" s="26"/>
      <c r="D329" s="338"/>
      <c r="E329" s="88">
        <v>4</v>
      </c>
      <c r="F329" s="27"/>
      <c r="G329" s="213"/>
      <c r="H329" s="152"/>
      <c r="I329" s="152"/>
      <c r="J329" s="151"/>
      <c r="K329" s="70">
        <f>IF(A19taxstdlife="n/a","n/a",IF(K$3&gt;(A19taxstdlife+$E329),(Input!$J$59-Input!$J$93)-SUM($J329:J329),(Input!$J$59-Input!$J$93)/A19taxstdlife))</f>
        <v>0</v>
      </c>
      <c r="L329" s="70">
        <f>IF(A19taxstdlife="n/a","n/a",IF(L$3&gt;(A19taxstdlife+$E329),(Input!$J$59-Input!$J$93)-SUM($J329:K329),(Input!$J$59-Input!$J$93)/A19taxstdlife))</f>
        <v>0</v>
      </c>
      <c r="M329" s="70">
        <f>IF(A19taxstdlife="n/a","n/a",IF(M$3&gt;(A19taxstdlife+$E329),(Input!$J$59-Input!$J$93)-SUM($J329:L329),(Input!$J$59-Input!$J$93)/A19taxstdlife))</f>
        <v>0</v>
      </c>
      <c r="N329" s="70">
        <f>IF(A19taxstdlife="n/a","n/a",IF(N$3&gt;(A19taxstdlife+$E329),(Input!$J$59-Input!$J$93)-SUM($J329:M329),(Input!$J$59-Input!$J$93)/A19taxstdlife))</f>
        <v>0</v>
      </c>
      <c r="O329" s="70">
        <f>IF(A19taxstdlife="n/a","n/a",IF(O$3&gt;(A19taxstdlife+$E329),(Input!$J$59-Input!$J$93)-SUM($J329:N329),(Input!$J$59-Input!$J$93)/A19taxstdlife))</f>
        <v>0</v>
      </c>
      <c r="P329" s="70">
        <f>IF(A19taxstdlife="n/a","n/a",IF(P$3&gt;(A19taxstdlife+$E329),(Input!$J$59-Input!$J$93)-SUM($J329:O329),(Input!$J$59-Input!$J$93)/A19taxstdlife))</f>
        <v>0</v>
      </c>
      <c r="Q329" s="70">
        <f>IF(A19taxstdlife="n/a","n/a",IF(Q$3&gt;(A19taxstdlife+$E329),(Input!$J$59-Input!$J$93)-SUM($J329:P329),(Input!$J$59-Input!$J$93)/A19taxstdlife))</f>
        <v>0</v>
      </c>
      <c r="R329" s="70"/>
      <c r="S329" s="105"/>
      <c r="T329" s="105"/>
      <c r="U329" s="105"/>
      <c r="V329" s="105"/>
      <c r="W329" s="105"/>
      <c r="X329" s="105"/>
      <c r="Y329" s="105"/>
      <c r="Z329" s="105"/>
      <c r="AA329" s="221"/>
      <c r="AB329" s="221"/>
      <c r="AC329" s="221"/>
      <c r="AD329" s="221"/>
      <c r="AE329" s="221"/>
      <c r="AF329" s="221"/>
      <c r="AG329" s="221"/>
      <c r="AH329" s="221"/>
      <c r="AI329" s="221"/>
      <c r="AJ329" s="221"/>
      <c r="AK329" s="221"/>
      <c r="AL329" s="221"/>
      <c r="AM329" s="221"/>
      <c r="AN329" s="221"/>
      <c r="AO329" s="221"/>
      <c r="AP329" s="221"/>
      <c r="AQ329" s="221"/>
      <c r="AR329" s="221"/>
      <c r="AS329" s="221"/>
      <c r="AT329" s="221"/>
      <c r="AU329" s="221"/>
      <c r="AV329" s="221"/>
      <c r="AW329" s="221"/>
      <c r="AX329" s="221"/>
      <c r="AY329" s="221"/>
      <c r="AZ329" s="221"/>
      <c r="BA329" s="221"/>
      <c r="BB329" s="221"/>
      <c r="BC329" s="221"/>
      <c r="BD329" s="221"/>
      <c r="BE329" s="221"/>
      <c r="BF329" s="221"/>
      <c r="BG329" s="221"/>
      <c r="BH329" s="221"/>
      <c r="BI329" s="221"/>
      <c r="BJ329" s="192"/>
      <c r="BK329" s="192"/>
      <c r="BL329" s="192"/>
      <c r="BM329" s="192"/>
      <c r="BN329" s="192"/>
      <c r="BO329" s="192"/>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c r="DY329"/>
      <c r="DZ329"/>
      <c r="EA329"/>
      <c r="EB329"/>
      <c r="EC329"/>
      <c r="ED329"/>
      <c r="EE329"/>
      <c r="EF329"/>
      <c r="EG329"/>
      <c r="EH329"/>
      <c r="EI329"/>
      <c r="EJ329"/>
      <c r="EK329"/>
      <c r="EL329"/>
      <c r="EM329"/>
      <c r="EN329"/>
      <c r="EO329"/>
      <c r="EP329"/>
      <c r="EQ329"/>
      <c r="ER329"/>
      <c r="ES329"/>
      <c r="ET329"/>
      <c r="EU329"/>
      <c r="EV329"/>
      <c r="EW329"/>
      <c r="EX329"/>
      <c r="EY329"/>
      <c r="EZ329"/>
      <c r="FA329"/>
      <c r="FB329"/>
      <c r="FC329"/>
      <c r="FD329"/>
      <c r="FE329"/>
      <c r="FF329"/>
      <c r="FG329"/>
      <c r="FH329"/>
      <c r="FI329"/>
      <c r="FJ329"/>
      <c r="FK329"/>
      <c r="FL329"/>
      <c r="FM329"/>
      <c r="FN329"/>
      <c r="FO329"/>
      <c r="FP329"/>
      <c r="FQ329"/>
      <c r="FR329"/>
      <c r="FS329"/>
      <c r="FT329"/>
      <c r="FU329"/>
      <c r="FV329"/>
      <c r="FW329"/>
      <c r="FX329"/>
      <c r="FY329"/>
      <c r="FZ329"/>
      <c r="GA329"/>
      <c r="GB329"/>
      <c r="GC329"/>
      <c r="GD329"/>
      <c r="GE329"/>
      <c r="GF329"/>
      <c r="GG329"/>
      <c r="GH329"/>
      <c r="GI329"/>
      <c r="GJ329"/>
      <c r="GK329"/>
      <c r="GL329"/>
      <c r="GM329"/>
      <c r="GN329"/>
      <c r="GO329"/>
      <c r="GP329"/>
      <c r="GQ329"/>
      <c r="GR329"/>
      <c r="GS329"/>
      <c r="GT329"/>
      <c r="GU329"/>
      <c r="GV329"/>
      <c r="GW329"/>
      <c r="GX329"/>
      <c r="GY329"/>
      <c r="GZ329"/>
      <c r="HA329"/>
      <c r="HB329"/>
      <c r="HC329"/>
      <c r="HD329"/>
      <c r="HE329"/>
      <c r="HF329"/>
      <c r="HG329"/>
      <c r="HH329"/>
      <c r="HI329"/>
      <c r="HJ329"/>
      <c r="HK329"/>
      <c r="HL329"/>
      <c r="HM329"/>
      <c r="HN329"/>
      <c r="HO329"/>
      <c r="HP329"/>
      <c r="HQ329"/>
      <c r="HR329"/>
      <c r="HS329"/>
      <c r="HT329"/>
      <c r="HU329"/>
      <c r="HV329"/>
      <c r="HW329"/>
      <c r="HX329"/>
      <c r="HY329"/>
      <c r="HZ329"/>
      <c r="IA329"/>
      <c r="IB329"/>
      <c r="IC329"/>
      <c r="ID329"/>
      <c r="IE329"/>
      <c r="IF329"/>
      <c r="IG329"/>
      <c r="IH329"/>
      <c r="II329"/>
      <c r="IJ329"/>
      <c r="IK329"/>
      <c r="IL329"/>
      <c r="IM329"/>
      <c r="IN329"/>
      <c r="IO329"/>
      <c r="IP329"/>
      <c r="IQ329"/>
      <c r="IR329"/>
      <c r="IS329"/>
      <c r="IT329"/>
      <c r="IU329"/>
      <c r="IV329"/>
    </row>
    <row r="330" spans="1:256" s="5" customFormat="1" ht="12.75" hidden="1" customHeight="1" outlineLevel="2">
      <c r="A330" s="9"/>
      <c r="B330" s="9"/>
      <c r="C330" s="26"/>
      <c r="D330" s="338"/>
      <c r="E330" s="88">
        <v>5</v>
      </c>
      <c r="F330" s="27"/>
      <c r="G330" s="213"/>
      <c r="H330" s="152"/>
      <c r="I330" s="152"/>
      <c r="J330" s="152"/>
      <c r="K330" s="151"/>
      <c r="L330" s="70">
        <f>IF(A19taxstdlife="n/a","n/a",IF(L$3&gt;(A19taxstdlife+$E330),(Input!$K$59-Input!$K$93)-SUM($K330:K330),(Input!$K$59-Input!$K$93)/A19taxstdlife))</f>
        <v>0</v>
      </c>
      <c r="M330" s="70">
        <f>IF(A19taxstdlife="n/a","n/a",IF(M$3&gt;(A19taxstdlife+$E330),(Input!$K$59-Input!$K$93)-SUM($K330:L330),(Input!$K$59-Input!$K$93)/A19taxstdlife))</f>
        <v>0</v>
      </c>
      <c r="N330" s="70">
        <f>IF(A19taxstdlife="n/a","n/a",IF(N$3&gt;(A19taxstdlife+$E330),(Input!$K$59-Input!$K$93)-SUM($K330:M330),(Input!$K$59-Input!$K$93)/A19taxstdlife))</f>
        <v>0</v>
      </c>
      <c r="O330" s="70">
        <f>IF(A19taxstdlife="n/a","n/a",IF(O$3&gt;(A19taxstdlife+$E330),(Input!$K$59-Input!$K$93)-SUM($K330:N330),(Input!$K$59-Input!$K$93)/A19taxstdlife))</f>
        <v>0</v>
      </c>
      <c r="P330" s="70">
        <f>IF(A19taxstdlife="n/a","n/a",IF(P$3&gt;(A19taxstdlife+$E330),(Input!$K$59-Input!$K$93)-SUM($K330:O330),(Input!$K$59-Input!$K$93)/A19taxstdlife))</f>
        <v>0</v>
      </c>
      <c r="Q330" s="70">
        <f>IF(A19taxstdlife="n/a","n/a",IF(Q$3&gt;(A19taxstdlife+$E330),(Input!$K$59-Input!$K$93)-SUM($K330:P330),(Input!$K$59-Input!$K$93)/A19taxstdlife))</f>
        <v>0</v>
      </c>
      <c r="R330" s="70"/>
      <c r="S330" s="105"/>
      <c r="T330" s="105"/>
      <c r="U330" s="105"/>
      <c r="V330" s="105"/>
      <c r="W330" s="105"/>
      <c r="X330" s="105"/>
      <c r="Y330" s="105"/>
      <c r="Z330" s="105"/>
      <c r="AA330" s="221"/>
      <c r="AB330" s="221"/>
      <c r="AC330" s="221"/>
      <c r="AD330" s="221"/>
      <c r="AE330" s="221"/>
      <c r="AF330" s="221"/>
      <c r="AG330" s="221"/>
      <c r="AH330" s="221"/>
      <c r="AI330" s="221"/>
      <c r="AJ330" s="221"/>
      <c r="AK330" s="221"/>
      <c r="AL330" s="221"/>
      <c r="AM330" s="221"/>
      <c r="AN330" s="221"/>
      <c r="AO330" s="221"/>
      <c r="AP330" s="221"/>
      <c r="AQ330" s="221"/>
      <c r="AR330" s="221"/>
      <c r="AS330" s="221"/>
      <c r="AT330" s="221"/>
      <c r="AU330" s="221"/>
      <c r="AV330" s="221"/>
      <c r="AW330" s="221"/>
      <c r="AX330" s="221"/>
      <c r="AY330" s="221"/>
      <c r="AZ330" s="221"/>
      <c r="BA330" s="221"/>
      <c r="BB330" s="221"/>
      <c r="BC330" s="221"/>
      <c r="BD330" s="221"/>
      <c r="BE330" s="221"/>
      <c r="BF330" s="221"/>
      <c r="BG330" s="221"/>
      <c r="BH330" s="221"/>
      <c r="BI330" s="221"/>
      <c r="BJ330" s="192"/>
      <c r="BK330" s="192"/>
      <c r="BL330" s="192"/>
      <c r="BM330" s="192"/>
      <c r="BN330" s="192"/>
      <c r="BO330" s="192"/>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c r="DY330"/>
      <c r="DZ330"/>
      <c r="EA330"/>
      <c r="EB330"/>
      <c r="EC330"/>
      <c r="ED330"/>
      <c r="EE330"/>
      <c r="EF330"/>
      <c r="EG330"/>
      <c r="EH330"/>
      <c r="EI330"/>
      <c r="EJ330"/>
      <c r="EK330"/>
      <c r="EL330"/>
      <c r="EM330"/>
      <c r="EN330"/>
      <c r="EO330"/>
      <c r="EP330"/>
      <c r="EQ330"/>
      <c r="ER330"/>
      <c r="ES330"/>
      <c r="ET330"/>
      <c r="EU330"/>
      <c r="EV330"/>
      <c r="EW330"/>
      <c r="EX330"/>
      <c r="EY330"/>
      <c r="EZ330"/>
      <c r="FA330"/>
      <c r="FB330"/>
      <c r="FC330"/>
      <c r="FD330"/>
      <c r="FE330"/>
      <c r="FF330"/>
      <c r="FG330"/>
      <c r="FH330"/>
      <c r="FI330"/>
      <c r="FJ330"/>
      <c r="FK330"/>
      <c r="FL330"/>
      <c r="FM330"/>
      <c r="FN330"/>
      <c r="FO330"/>
      <c r="FP330"/>
      <c r="FQ330"/>
      <c r="FR330"/>
      <c r="FS330"/>
      <c r="FT330"/>
      <c r="FU330"/>
      <c r="FV330"/>
      <c r="FW330"/>
      <c r="FX330"/>
      <c r="FY330"/>
      <c r="FZ330"/>
      <c r="GA330"/>
      <c r="GB330"/>
      <c r="GC330"/>
      <c r="GD330"/>
      <c r="GE330"/>
      <c r="GF330"/>
      <c r="GG330"/>
      <c r="GH330"/>
      <c r="GI330"/>
      <c r="GJ330"/>
      <c r="GK330"/>
      <c r="GL330"/>
      <c r="GM330"/>
      <c r="GN330"/>
      <c r="GO330"/>
      <c r="GP330"/>
      <c r="GQ330"/>
      <c r="GR330"/>
      <c r="GS330"/>
      <c r="GT330"/>
      <c r="GU330"/>
      <c r="GV330"/>
      <c r="GW330"/>
      <c r="GX330"/>
      <c r="GY330"/>
      <c r="GZ330"/>
      <c r="HA330"/>
      <c r="HB330"/>
      <c r="HC330"/>
      <c r="HD330"/>
      <c r="HE330"/>
      <c r="HF330"/>
      <c r="HG330"/>
      <c r="HH330"/>
      <c r="HI330"/>
      <c r="HJ330"/>
      <c r="HK330"/>
      <c r="HL330"/>
      <c r="HM330"/>
      <c r="HN330"/>
      <c r="HO330"/>
      <c r="HP330"/>
      <c r="HQ330"/>
      <c r="HR330"/>
      <c r="HS330"/>
      <c r="HT330"/>
      <c r="HU330"/>
      <c r="HV330"/>
      <c r="HW330"/>
      <c r="HX330"/>
      <c r="HY330"/>
      <c r="HZ330"/>
      <c r="IA330"/>
      <c r="IB330"/>
      <c r="IC330"/>
      <c r="ID330"/>
      <c r="IE330"/>
      <c r="IF330"/>
      <c r="IG330"/>
      <c r="IH330"/>
      <c r="II330"/>
      <c r="IJ330"/>
      <c r="IK330"/>
      <c r="IL330"/>
      <c r="IM330"/>
      <c r="IN330"/>
      <c r="IO330"/>
      <c r="IP330"/>
      <c r="IQ330"/>
      <c r="IR330"/>
      <c r="IS330"/>
      <c r="IT330"/>
      <c r="IU330"/>
      <c r="IV330"/>
    </row>
    <row r="331" spans="1:256" s="5" customFormat="1" ht="12.75" hidden="1" customHeight="1" outlineLevel="2">
      <c r="A331" s="9"/>
      <c r="B331" s="9"/>
      <c r="C331" s="26"/>
      <c r="D331" s="338"/>
      <c r="E331" s="88">
        <v>6</v>
      </c>
      <c r="F331" s="27"/>
      <c r="G331" s="213"/>
      <c r="H331" s="152"/>
      <c r="I331" s="152"/>
      <c r="J331" s="152"/>
      <c r="K331" s="152"/>
      <c r="L331" s="151"/>
      <c r="M331" s="70">
        <f>IF(A19taxstdlife="n/a","n/a",IF(M$3&gt;(A19taxstdlife+$E331),(Input!$L$59-Input!$L$93)-SUM($L331:L331),(Input!$L$59-Input!$L$93)/A19taxstdlife))</f>
        <v>0</v>
      </c>
      <c r="N331" s="70">
        <f>IF(A19taxstdlife="n/a","n/a",IF(N$3&gt;(A19taxstdlife+$E331),(Input!$L$59-Input!$L$93)-SUM($L331:M331),(Input!$L$59-Input!$L$93)/A19taxstdlife))</f>
        <v>0</v>
      </c>
      <c r="O331" s="70">
        <f>IF(A19taxstdlife="n/a","n/a",IF(O$3&gt;(A19taxstdlife+$E331),(Input!$L$59-Input!$L$93)-SUM($L331:N331),(Input!$L$59-Input!$L$93)/A19taxstdlife))</f>
        <v>0</v>
      </c>
      <c r="P331" s="70">
        <f>IF(A19taxstdlife="n/a","n/a",IF(P$3&gt;(A19taxstdlife+$E331),(Input!$L$59-Input!$L$93)-SUM($L331:O331),(Input!$L$59-Input!$L$93)/A19taxstdlife))</f>
        <v>0</v>
      </c>
      <c r="Q331" s="70">
        <f>IF(A19taxstdlife="n/a","n/a",IF(Q$3&gt;(A19taxstdlife+$E331),(Input!$L$59-Input!$L$93)-SUM($L331:P331),(Input!$L$59-Input!$L$93)/A19taxstdlife))</f>
        <v>0</v>
      </c>
      <c r="R331" s="70"/>
      <c r="S331" s="105"/>
      <c r="T331" s="105"/>
      <c r="U331" s="105"/>
      <c r="V331" s="105"/>
      <c r="W331" s="105"/>
      <c r="X331" s="105"/>
      <c r="Y331" s="105"/>
      <c r="Z331" s="105"/>
      <c r="AA331" s="221"/>
      <c r="AB331" s="221"/>
      <c r="AC331" s="221"/>
      <c r="AD331" s="221"/>
      <c r="AE331" s="221"/>
      <c r="AF331" s="221"/>
      <c r="AG331" s="221"/>
      <c r="AH331" s="221"/>
      <c r="AI331" s="221"/>
      <c r="AJ331" s="221"/>
      <c r="AK331" s="221"/>
      <c r="AL331" s="221"/>
      <c r="AM331" s="221"/>
      <c r="AN331" s="221"/>
      <c r="AO331" s="221"/>
      <c r="AP331" s="221"/>
      <c r="AQ331" s="221"/>
      <c r="AR331" s="221"/>
      <c r="AS331" s="221"/>
      <c r="AT331" s="221"/>
      <c r="AU331" s="221"/>
      <c r="AV331" s="221"/>
      <c r="AW331" s="221"/>
      <c r="AX331" s="221"/>
      <c r="AY331" s="221"/>
      <c r="AZ331" s="221"/>
      <c r="BA331" s="221"/>
      <c r="BB331" s="221"/>
      <c r="BC331" s="221"/>
      <c r="BD331" s="221"/>
      <c r="BE331" s="221"/>
      <c r="BF331" s="221"/>
      <c r="BG331" s="221"/>
      <c r="BH331" s="221"/>
      <c r="BI331" s="221"/>
      <c r="BJ331" s="192"/>
      <c r="BK331" s="192"/>
      <c r="BL331" s="192"/>
      <c r="BM331" s="192"/>
      <c r="BN331" s="192"/>
      <c r="BO331" s="192"/>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c r="DY331"/>
      <c r="DZ331"/>
      <c r="EA331"/>
      <c r="EB331"/>
      <c r="EC331"/>
      <c r="ED331"/>
      <c r="EE331"/>
      <c r="EF331"/>
      <c r="EG331"/>
      <c r="EH331"/>
      <c r="EI331"/>
      <c r="EJ331"/>
      <c r="EK331"/>
      <c r="EL331"/>
      <c r="EM331"/>
      <c r="EN331"/>
      <c r="EO331"/>
      <c r="EP331"/>
      <c r="EQ331"/>
      <c r="ER331"/>
      <c r="ES331"/>
      <c r="ET331"/>
      <c r="EU331"/>
      <c r="EV331"/>
      <c r="EW331"/>
      <c r="EX331"/>
      <c r="EY331"/>
      <c r="EZ331"/>
      <c r="FA331"/>
      <c r="FB331"/>
      <c r="FC331"/>
      <c r="FD331"/>
      <c r="FE331"/>
      <c r="FF331"/>
      <c r="FG331"/>
      <c r="FH331"/>
      <c r="FI331"/>
      <c r="FJ331"/>
      <c r="FK331"/>
      <c r="FL331"/>
      <c r="FM331"/>
      <c r="FN331"/>
      <c r="FO331"/>
      <c r="FP331"/>
      <c r="FQ331"/>
      <c r="FR331"/>
      <c r="FS331"/>
      <c r="FT331"/>
      <c r="FU331"/>
      <c r="FV331"/>
      <c r="FW331"/>
      <c r="FX331"/>
      <c r="FY331"/>
      <c r="FZ331"/>
      <c r="GA331"/>
      <c r="GB331"/>
      <c r="GC331"/>
      <c r="GD331"/>
      <c r="GE331"/>
      <c r="GF331"/>
      <c r="GG331"/>
      <c r="GH331"/>
      <c r="GI331"/>
      <c r="GJ331"/>
      <c r="GK331"/>
      <c r="GL331"/>
      <c r="GM331"/>
      <c r="GN331"/>
      <c r="GO331"/>
      <c r="GP331"/>
      <c r="GQ331"/>
      <c r="GR331"/>
      <c r="GS331"/>
      <c r="GT331"/>
      <c r="GU331"/>
      <c r="GV331"/>
      <c r="GW331"/>
      <c r="GX331"/>
      <c r="GY331"/>
      <c r="GZ331"/>
      <c r="HA331"/>
      <c r="HB331"/>
      <c r="HC331"/>
      <c r="HD331"/>
      <c r="HE331"/>
      <c r="HF331"/>
      <c r="HG331"/>
      <c r="HH331"/>
      <c r="HI331"/>
      <c r="HJ331"/>
      <c r="HK331"/>
      <c r="HL331"/>
      <c r="HM331"/>
      <c r="HN331"/>
      <c r="HO331"/>
      <c r="HP331"/>
      <c r="HQ331"/>
      <c r="HR331"/>
      <c r="HS331"/>
      <c r="HT331"/>
      <c r="HU331"/>
      <c r="HV331"/>
      <c r="HW331"/>
      <c r="HX331"/>
      <c r="HY331"/>
      <c r="HZ331"/>
      <c r="IA331"/>
      <c r="IB331"/>
      <c r="IC331"/>
      <c r="ID331"/>
      <c r="IE331"/>
      <c r="IF331"/>
      <c r="IG331"/>
      <c r="IH331"/>
      <c r="II331"/>
      <c r="IJ331"/>
      <c r="IK331"/>
      <c r="IL331"/>
      <c r="IM331"/>
      <c r="IN331"/>
      <c r="IO331"/>
      <c r="IP331"/>
      <c r="IQ331"/>
      <c r="IR331"/>
      <c r="IS331"/>
      <c r="IT331"/>
      <c r="IU331"/>
      <c r="IV331"/>
    </row>
    <row r="332" spans="1:256" s="5" customFormat="1" ht="12.75" hidden="1" customHeight="1" outlineLevel="2">
      <c r="A332" s="9"/>
      <c r="B332" s="9"/>
      <c r="C332" s="26"/>
      <c r="D332" s="338"/>
      <c r="E332" s="88">
        <v>7</v>
      </c>
      <c r="F332" s="27"/>
      <c r="G332" s="213"/>
      <c r="H332" s="152"/>
      <c r="I332" s="152"/>
      <c r="J332" s="152"/>
      <c r="K332" s="152"/>
      <c r="L332" s="152"/>
      <c r="M332" s="151"/>
      <c r="N332" s="70">
        <f>IF(A19taxstdlife="n/a","n/a",IF(N$3&gt;(A19taxstdlife+$E332),(Input!$M$59-Input!$M$93)-SUM($M332:M332),(Input!$M$59-Input!$M$93)/A19taxstdlife))</f>
        <v>0</v>
      </c>
      <c r="O332" s="70">
        <f>IF(A19taxstdlife="n/a","n/a",IF(O$3&gt;(A19taxstdlife+$E332),(Input!$M$59-Input!$M$93)-SUM($M332:N332),(Input!$M$59-Input!$M$93)/A19taxstdlife))</f>
        <v>0</v>
      </c>
      <c r="P332" s="70">
        <f>IF(A19taxstdlife="n/a","n/a",IF(P$3&gt;(A19taxstdlife+$E332),(Input!$M$59-Input!$M$93)-SUM($M332:O332),(Input!$M$59-Input!$M$93)/A19taxstdlife))</f>
        <v>0</v>
      </c>
      <c r="Q332" s="70">
        <f>IF(A19taxstdlife="n/a","n/a",IF(Q$3&gt;(A19taxstdlife+$E332),(Input!$M$59-Input!$M$93)-SUM($M332:P332),(Input!$M$59-Input!$M$93)/A19taxstdlife))</f>
        <v>0</v>
      </c>
      <c r="R332" s="70"/>
      <c r="S332" s="105"/>
      <c r="T332" s="105"/>
      <c r="U332" s="105"/>
      <c r="V332" s="105"/>
      <c r="W332" s="105"/>
      <c r="X332" s="105"/>
      <c r="Y332" s="105"/>
      <c r="Z332" s="105"/>
      <c r="AA332" s="221"/>
      <c r="AB332" s="221"/>
      <c r="AC332" s="221"/>
      <c r="AD332" s="221"/>
      <c r="AE332" s="221"/>
      <c r="AF332" s="221"/>
      <c r="AG332" s="221"/>
      <c r="AH332" s="221"/>
      <c r="AI332" s="221"/>
      <c r="AJ332" s="221"/>
      <c r="AK332" s="221"/>
      <c r="AL332" s="221"/>
      <c r="AM332" s="221"/>
      <c r="AN332" s="221"/>
      <c r="AO332" s="221"/>
      <c r="AP332" s="221"/>
      <c r="AQ332" s="221"/>
      <c r="AR332" s="221"/>
      <c r="AS332" s="221"/>
      <c r="AT332" s="221"/>
      <c r="AU332" s="221"/>
      <c r="AV332" s="221"/>
      <c r="AW332" s="221"/>
      <c r="AX332" s="221"/>
      <c r="AY332" s="221"/>
      <c r="AZ332" s="221"/>
      <c r="BA332" s="221"/>
      <c r="BB332" s="221"/>
      <c r="BC332" s="221"/>
      <c r="BD332" s="221"/>
      <c r="BE332" s="221"/>
      <c r="BF332" s="221"/>
      <c r="BG332" s="221"/>
      <c r="BH332" s="221"/>
      <c r="BI332" s="221"/>
      <c r="BJ332" s="192"/>
      <c r="BK332" s="192"/>
      <c r="BL332" s="192"/>
      <c r="BM332" s="192"/>
      <c r="BN332" s="192"/>
      <c r="BO332" s="19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c r="DY332"/>
      <c r="DZ332"/>
      <c r="EA332"/>
      <c r="EB332"/>
      <c r="EC332"/>
      <c r="ED332"/>
      <c r="EE332"/>
      <c r="EF332"/>
      <c r="EG332"/>
      <c r="EH332"/>
      <c r="EI332"/>
      <c r="EJ332"/>
      <c r="EK332"/>
      <c r="EL332"/>
      <c r="EM332"/>
      <c r="EN332"/>
      <c r="EO332"/>
      <c r="EP332"/>
      <c r="EQ332"/>
      <c r="ER332"/>
      <c r="ES332"/>
      <c r="ET332"/>
      <c r="EU332"/>
      <c r="EV332"/>
      <c r="EW332"/>
      <c r="EX332"/>
      <c r="EY332"/>
      <c r="EZ332"/>
      <c r="FA332"/>
      <c r="FB332"/>
      <c r="FC332"/>
      <c r="FD332"/>
      <c r="FE332"/>
      <c r="FF332"/>
      <c r="FG332"/>
      <c r="FH332"/>
      <c r="FI332"/>
      <c r="FJ332"/>
      <c r="FK332"/>
      <c r="FL332"/>
      <c r="FM332"/>
      <c r="FN332"/>
      <c r="FO332"/>
      <c r="FP332"/>
      <c r="FQ332"/>
      <c r="FR332"/>
      <c r="FS332"/>
      <c r="FT332"/>
      <c r="FU332"/>
      <c r="FV332"/>
      <c r="FW332"/>
      <c r="FX332"/>
      <c r="FY332"/>
      <c r="FZ332"/>
      <c r="GA332"/>
      <c r="GB332"/>
      <c r="GC332"/>
      <c r="GD332"/>
      <c r="GE332"/>
      <c r="GF332"/>
      <c r="GG332"/>
      <c r="GH332"/>
      <c r="GI332"/>
      <c r="GJ332"/>
      <c r="GK332"/>
      <c r="GL332"/>
      <c r="GM332"/>
      <c r="GN332"/>
      <c r="GO332"/>
      <c r="GP332"/>
      <c r="GQ332"/>
      <c r="GR332"/>
      <c r="GS332"/>
      <c r="GT332"/>
      <c r="GU332"/>
      <c r="GV332"/>
      <c r="GW332"/>
      <c r="GX332"/>
      <c r="GY332"/>
      <c r="GZ332"/>
      <c r="HA332"/>
      <c r="HB332"/>
      <c r="HC332"/>
      <c r="HD332"/>
      <c r="HE332"/>
      <c r="HF332"/>
      <c r="HG332"/>
      <c r="HH332"/>
      <c r="HI332"/>
      <c r="HJ332"/>
      <c r="HK332"/>
      <c r="HL332"/>
      <c r="HM332"/>
      <c r="HN332"/>
      <c r="HO332"/>
      <c r="HP332"/>
      <c r="HQ332"/>
      <c r="HR332"/>
      <c r="HS332"/>
      <c r="HT332"/>
      <c r="HU332"/>
      <c r="HV332"/>
      <c r="HW332"/>
      <c r="HX332"/>
      <c r="HY332"/>
      <c r="HZ332"/>
      <c r="IA332"/>
      <c r="IB332"/>
      <c r="IC332"/>
      <c r="ID332"/>
      <c r="IE332"/>
      <c r="IF332"/>
      <c r="IG332"/>
      <c r="IH332"/>
      <c r="II332"/>
      <c r="IJ332"/>
      <c r="IK332"/>
      <c r="IL332"/>
      <c r="IM332"/>
      <c r="IN332"/>
      <c r="IO332"/>
      <c r="IP332"/>
      <c r="IQ332"/>
      <c r="IR332"/>
      <c r="IS332"/>
      <c r="IT332"/>
      <c r="IU332"/>
      <c r="IV332"/>
    </row>
    <row r="333" spans="1:256" s="5" customFormat="1" ht="12.75" hidden="1" customHeight="1" outlineLevel="2">
      <c r="A333" s="9"/>
      <c r="B333" s="9"/>
      <c r="C333" s="26"/>
      <c r="D333" s="338"/>
      <c r="E333" s="88">
        <v>8</v>
      </c>
      <c r="F333" s="27"/>
      <c r="G333" s="213"/>
      <c r="H333" s="152"/>
      <c r="I333" s="152"/>
      <c r="J333" s="152"/>
      <c r="K333" s="152"/>
      <c r="L333" s="152"/>
      <c r="M333" s="152"/>
      <c r="N333" s="151"/>
      <c r="O333" s="70">
        <f>IF(A19taxstdlife="n/a","n/a",IF(O$3&gt;(A19taxstdlife+$E333),(Input!$N$59-Input!$N$93)-SUM($N333:N333),(Input!$N$59-Input!$N$93)/A19taxstdlife))</f>
        <v>0</v>
      </c>
      <c r="P333" s="70">
        <f>IF(A19taxstdlife="n/a","n/a",IF(P$3&gt;(A19taxstdlife+$E333),(Input!$N$59-Input!$N$93)-SUM($N333:O333),(Input!$N$59-Input!$N$93)/A19taxstdlife))</f>
        <v>0</v>
      </c>
      <c r="Q333" s="70">
        <f>IF(A19taxstdlife="n/a","n/a",IF(Q$3&gt;(A19taxstdlife+$E333),(Input!$N$59-Input!$N$93)-SUM($N333:P333),(Input!$N$59-Input!$N$93)/A19taxstdlife))</f>
        <v>0</v>
      </c>
      <c r="R333" s="70"/>
      <c r="S333" s="105"/>
      <c r="T333" s="105"/>
      <c r="U333" s="105"/>
      <c r="V333" s="105"/>
      <c r="W333" s="105"/>
      <c r="X333" s="105"/>
      <c r="Y333" s="105"/>
      <c r="Z333" s="105"/>
      <c r="AA333" s="221"/>
      <c r="AB333" s="221"/>
      <c r="AC333" s="221"/>
      <c r="AD333" s="221"/>
      <c r="AE333" s="221"/>
      <c r="AF333" s="221"/>
      <c r="AG333" s="221"/>
      <c r="AH333" s="221"/>
      <c r="AI333" s="221"/>
      <c r="AJ333" s="221"/>
      <c r="AK333" s="221"/>
      <c r="AL333" s="221"/>
      <c r="AM333" s="221"/>
      <c r="AN333" s="221"/>
      <c r="AO333" s="221"/>
      <c r="AP333" s="221"/>
      <c r="AQ333" s="221"/>
      <c r="AR333" s="221"/>
      <c r="AS333" s="221"/>
      <c r="AT333" s="221"/>
      <c r="AU333" s="221"/>
      <c r="AV333" s="221"/>
      <c r="AW333" s="221"/>
      <c r="AX333" s="221"/>
      <c r="AY333" s="221"/>
      <c r="AZ333" s="221"/>
      <c r="BA333" s="221"/>
      <c r="BB333" s="221"/>
      <c r="BC333" s="221"/>
      <c r="BD333" s="221"/>
      <c r="BE333" s="221"/>
      <c r="BF333" s="221"/>
      <c r="BG333" s="221"/>
      <c r="BH333" s="221"/>
      <c r="BI333" s="221"/>
      <c r="BJ333" s="192"/>
      <c r="BK333" s="192"/>
      <c r="BL333" s="192"/>
      <c r="BM333" s="192"/>
      <c r="BN333" s="192"/>
      <c r="BO333" s="192"/>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c r="DY333"/>
      <c r="DZ333"/>
      <c r="EA333"/>
      <c r="EB333"/>
      <c r="EC333"/>
      <c r="ED333"/>
      <c r="EE333"/>
      <c r="EF333"/>
      <c r="EG333"/>
      <c r="EH333"/>
      <c r="EI333"/>
      <c r="EJ333"/>
      <c r="EK333"/>
      <c r="EL333"/>
      <c r="EM333"/>
      <c r="EN333"/>
      <c r="EO333"/>
      <c r="EP333"/>
      <c r="EQ333"/>
      <c r="ER333"/>
      <c r="ES333"/>
      <c r="ET333"/>
      <c r="EU333"/>
      <c r="EV333"/>
      <c r="EW333"/>
      <c r="EX333"/>
      <c r="EY333"/>
      <c r="EZ333"/>
      <c r="FA333"/>
      <c r="FB333"/>
      <c r="FC333"/>
      <c r="FD333"/>
      <c r="FE333"/>
      <c r="FF333"/>
      <c r="FG333"/>
      <c r="FH333"/>
      <c r="FI333"/>
      <c r="FJ333"/>
      <c r="FK333"/>
      <c r="FL333"/>
      <c r="FM333"/>
      <c r="FN333"/>
      <c r="FO333"/>
      <c r="FP333"/>
      <c r="FQ333"/>
      <c r="FR333"/>
      <c r="FS333"/>
      <c r="FT333"/>
      <c r="FU333"/>
      <c r="FV333"/>
      <c r="FW333"/>
      <c r="FX333"/>
      <c r="FY333"/>
      <c r="FZ333"/>
      <c r="GA333"/>
      <c r="GB333"/>
      <c r="GC333"/>
      <c r="GD333"/>
      <c r="GE333"/>
      <c r="GF333"/>
      <c r="GG333"/>
      <c r="GH333"/>
      <c r="GI333"/>
      <c r="GJ333"/>
      <c r="GK333"/>
      <c r="GL333"/>
      <c r="GM333"/>
      <c r="GN333"/>
      <c r="GO333"/>
      <c r="GP333"/>
      <c r="GQ333"/>
      <c r="GR333"/>
      <c r="GS333"/>
      <c r="GT333"/>
      <c r="GU333"/>
      <c r="GV333"/>
      <c r="GW333"/>
      <c r="GX333"/>
      <c r="GY333"/>
      <c r="GZ333"/>
      <c r="HA333"/>
      <c r="HB333"/>
      <c r="HC333"/>
      <c r="HD333"/>
      <c r="HE333"/>
      <c r="HF333"/>
      <c r="HG333"/>
      <c r="HH333"/>
      <c r="HI333"/>
      <c r="HJ333"/>
      <c r="HK333"/>
      <c r="HL333"/>
      <c r="HM333"/>
      <c r="HN333"/>
      <c r="HO333"/>
      <c r="HP333"/>
      <c r="HQ333"/>
      <c r="HR333"/>
      <c r="HS333"/>
      <c r="HT333"/>
      <c r="HU333"/>
      <c r="HV333"/>
      <c r="HW333"/>
      <c r="HX333"/>
      <c r="HY333"/>
      <c r="HZ333"/>
      <c r="IA333"/>
      <c r="IB333"/>
      <c r="IC333"/>
      <c r="ID333"/>
      <c r="IE333"/>
      <c r="IF333"/>
      <c r="IG333"/>
      <c r="IH333"/>
      <c r="II333"/>
      <c r="IJ333"/>
      <c r="IK333"/>
      <c r="IL333"/>
      <c r="IM333"/>
      <c r="IN333"/>
      <c r="IO333"/>
      <c r="IP333"/>
      <c r="IQ333"/>
      <c r="IR333"/>
      <c r="IS333"/>
      <c r="IT333"/>
      <c r="IU333"/>
      <c r="IV333"/>
    </row>
    <row r="334" spans="1:256" s="5" customFormat="1" ht="12.75" hidden="1" customHeight="1" outlineLevel="2">
      <c r="A334" s="9"/>
      <c r="B334" s="9"/>
      <c r="C334" s="26"/>
      <c r="D334" s="338"/>
      <c r="E334" s="88">
        <v>9</v>
      </c>
      <c r="F334" s="27"/>
      <c r="G334" s="213"/>
      <c r="H334" s="152"/>
      <c r="I334" s="152"/>
      <c r="J334" s="152"/>
      <c r="K334" s="152"/>
      <c r="L334" s="152"/>
      <c r="M334" s="152"/>
      <c r="N334" s="152"/>
      <c r="O334" s="151"/>
      <c r="P334" s="70">
        <f>IF(A19taxstdlife="n/a","n/a",IF(P$3&gt;(A19taxstdlife+$E334),(Input!$O$59-Input!$O$93)-SUM($O334:O334),(Input!$O$59-Input!$O$93)/A19taxstdlife))</f>
        <v>0</v>
      </c>
      <c r="Q334" s="70">
        <f>IF(A19taxstdlife="n/a","n/a",IF(Q$3&gt;(A19taxstdlife+$E334),(Input!$O$59-Input!$O$93)-SUM($O334:P334),(Input!$O$59-Input!$O$93)/A19taxstdlife))</f>
        <v>0</v>
      </c>
      <c r="R334" s="70"/>
      <c r="S334" s="105"/>
      <c r="T334" s="105"/>
      <c r="U334" s="105"/>
      <c r="V334" s="105"/>
      <c r="W334" s="105"/>
      <c r="X334" s="105"/>
      <c r="Y334" s="105"/>
      <c r="Z334" s="105"/>
      <c r="AA334" s="221"/>
      <c r="AB334" s="221"/>
      <c r="AC334" s="221"/>
      <c r="AD334" s="221"/>
      <c r="AE334" s="221"/>
      <c r="AF334" s="221"/>
      <c r="AG334" s="221"/>
      <c r="AH334" s="221"/>
      <c r="AI334" s="221"/>
      <c r="AJ334" s="221"/>
      <c r="AK334" s="221"/>
      <c r="AL334" s="221"/>
      <c r="AM334" s="221"/>
      <c r="AN334" s="221"/>
      <c r="AO334" s="221"/>
      <c r="AP334" s="221"/>
      <c r="AQ334" s="221"/>
      <c r="AR334" s="221"/>
      <c r="AS334" s="221"/>
      <c r="AT334" s="221"/>
      <c r="AU334" s="221"/>
      <c r="AV334" s="221"/>
      <c r="AW334" s="221"/>
      <c r="AX334" s="221"/>
      <c r="AY334" s="221"/>
      <c r="AZ334" s="221"/>
      <c r="BA334" s="221"/>
      <c r="BB334" s="221"/>
      <c r="BC334" s="221"/>
      <c r="BD334" s="221"/>
      <c r="BE334" s="221"/>
      <c r="BF334" s="221"/>
      <c r="BG334" s="221"/>
      <c r="BH334" s="221"/>
      <c r="BI334" s="221"/>
      <c r="BJ334" s="192"/>
      <c r="BK334" s="192"/>
      <c r="BL334" s="192"/>
      <c r="BM334" s="192"/>
      <c r="BN334" s="192"/>
      <c r="BO334" s="192"/>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c r="DY334"/>
      <c r="DZ334"/>
      <c r="EA334"/>
      <c r="EB334"/>
      <c r="EC334"/>
      <c r="ED334"/>
      <c r="EE334"/>
      <c r="EF334"/>
      <c r="EG334"/>
      <c r="EH334"/>
      <c r="EI334"/>
      <c r="EJ334"/>
      <c r="EK334"/>
      <c r="EL334"/>
      <c r="EM334"/>
      <c r="EN334"/>
      <c r="EO334"/>
      <c r="EP334"/>
      <c r="EQ334"/>
      <c r="ER334"/>
      <c r="ES334"/>
      <c r="ET334"/>
      <c r="EU334"/>
      <c r="EV334"/>
      <c r="EW334"/>
      <c r="EX334"/>
      <c r="EY334"/>
      <c r="EZ334"/>
      <c r="FA334"/>
      <c r="FB334"/>
      <c r="FC334"/>
      <c r="FD334"/>
      <c r="FE334"/>
      <c r="FF334"/>
      <c r="FG334"/>
      <c r="FH334"/>
      <c r="FI334"/>
      <c r="FJ334"/>
      <c r="FK334"/>
      <c r="FL334"/>
      <c r="FM334"/>
      <c r="FN334"/>
      <c r="FO334"/>
      <c r="FP334"/>
      <c r="FQ334"/>
      <c r="FR334"/>
      <c r="FS334"/>
      <c r="FT334"/>
      <c r="FU334"/>
      <c r="FV334"/>
      <c r="FW334"/>
      <c r="FX334"/>
      <c r="FY334"/>
      <c r="FZ334"/>
      <c r="GA334"/>
      <c r="GB334"/>
      <c r="GC334"/>
      <c r="GD334"/>
      <c r="GE334"/>
      <c r="GF334"/>
      <c r="GG334"/>
      <c r="GH334"/>
      <c r="GI334"/>
      <c r="GJ334"/>
      <c r="GK334"/>
      <c r="GL334"/>
      <c r="GM334"/>
      <c r="GN334"/>
      <c r="GO334"/>
      <c r="GP334"/>
      <c r="GQ334"/>
      <c r="GR334"/>
      <c r="GS334"/>
      <c r="GT334"/>
      <c r="GU334"/>
      <c r="GV334"/>
      <c r="GW334"/>
      <c r="GX334"/>
      <c r="GY334"/>
      <c r="GZ334"/>
      <c r="HA334"/>
      <c r="HB334"/>
      <c r="HC334"/>
      <c r="HD334"/>
      <c r="HE334"/>
      <c r="HF334"/>
      <c r="HG334"/>
      <c r="HH334"/>
      <c r="HI334"/>
      <c r="HJ334"/>
      <c r="HK334"/>
      <c r="HL334"/>
      <c r="HM334"/>
      <c r="HN334"/>
      <c r="HO334"/>
      <c r="HP334"/>
      <c r="HQ334"/>
      <c r="HR334"/>
      <c r="HS334"/>
      <c r="HT334"/>
      <c r="HU334"/>
      <c r="HV334"/>
      <c r="HW334"/>
      <c r="HX334"/>
      <c r="HY334"/>
      <c r="HZ334"/>
      <c r="IA334"/>
      <c r="IB334"/>
      <c r="IC334"/>
      <c r="ID334"/>
      <c r="IE334"/>
      <c r="IF334"/>
      <c r="IG334"/>
      <c r="IH334"/>
      <c r="II334"/>
      <c r="IJ334"/>
      <c r="IK334"/>
      <c r="IL334"/>
      <c r="IM334"/>
      <c r="IN334"/>
      <c r="IO334"/>
      <c r="IP334"/>
      <c r="IQ334"/>
      <c r="IR334"/>
      <c r="IS334"/>
      <c r="IT334"/>
      <c r="IU334"/>
      <c r="IV334"/>
    </row>
    <row r="335" spans="1:256" s="5" customFormat="1" ht="12.75" hidden="1" customHeight="1" outlineLevel="2">
      <c r="A335" s="9"/>
      <c r="B335" s="9"/>
      <c r="C335" s="26"/>
      <c r="D335" s="338"/>
      <c r="E335" s="88">
        <v>10</v>
      </c>
      <c r="F335" s="27"/>
      <c r="G335" s="213"/>
      <c r="H335" s="152"/>
      <c r="I335" s="152"/>
      <c r="J335" s="152"/>
      <c r="K335" s="152"/>
      <c r="L335" s="152"/>
      <c r="M335" s="152"/>
      <c r="N335" s="152"/>
      <c r="O335" s="152"/>
      <c r="P335" s="151"/>
      <c r="Q335" s="70">
        <f>IF(A19taxstdlife="n/a","n/a",IF(Q$3&gt;(A19taxstdlife+$E335),(Input!$P$59-Input!$P$93)-SUM($P335:P335),(Input!$P$59-Input!$P$93)/A19taxstdlife))</f>
        <v>0</v>
      </c>
      <c r="R335" s="70"/>
      <c r="S335" s="105"/>
      <c r="T335" s="105"/>
      <c r="U335" s="105"/>
      <c r="V335" s="105"/>
      <c r="W335" s="105"/>
      <c r="X335" s="105"/>
      <c r="Y335" s="105"/>
      <c r="Z335" s="105"/>
      <c r="AA335" s="221"/>
      <c r="AB335" s="221"/>
      <c r="AC335" s="221"/>
      <c r="AD335" s="221"/>
      <c r="AE335" s="221"/>
      <c r="AF335" s="221"/>
      <c r="AG335" s="221"/>
      <c r="AH335" s="221"/>
      <c r="AI335" s="221"/>
      <c r="AJ335" s="221"/>
      <c r="AK335" s="221"/>
      <c r="AL335" s="221"/>
      <c r="AM335" s="221"/>
      <c r="AN335" s="221"/>
      <c r="AO335" s="221"/>
      <c r="AP335" s="221"/>
      <c r="AQ335" s="221"/>
      <c r="AR335" s="221"/>
      <c r="AS335" s="221"/>
      <c r="AT335" s="221"/>
      <c r="AU335" s="221"/>
      <c r="AV335" s="221"/>
      <c r="AW335" s="221"/>
      <c r="AX335" s="221"/>
      <c r="AY335" s="221"/>
      <c r="AZ335" s="221"/>
      <c r="BA335" s="221"/>
      <c r="BB335" s="221"/>
      <c r="BC335" s="221"/>
      <c r="BD335" s="221"/>
      <c r="BE335" s="221"/>
      <c r="BF335" s="221"/>
      <c r="BG335" s="221"/>
      <c r="BH335" s="221"/>
      <c r="BI335" s="221"/>
      <c r="BJ335" s="192"/>
      <c r="BK335" s="192"/>
      <c r="BL335" s="192"/>
      <c r="BM335" s="192"/>
      <c r="BN335" s="192"/>
      <c r="BO335" s="192"/>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c r="DY335"/>
      <c r="DZ335"/>
      <c r="EA335"/>
      <c r="EB335"/>
      <c r="EC335"/>
      <c r="ED335"/>
      <c r="EE335"/>
      <c r="EF335"/>
      <c r="EG335"/>
      <c r="EH335"/>
      <c r="EI335"/>
      <c r="EJ335"/>
      <c r="EK335"/>
      <c r="EL335"/>
      <c r="EM335"/>
      <c r="EN335"/>
      <c r="EO335"/>
      <c r="EP335"/>
      <c r="EQ335"/>
      <c r="ER335"/>
      <c r="ES335"/>
      <c r="ET335"/>
      <c r="EU335"/>
      <c r="EV335"/>
      <c r="EW335"/>
      <c r="EX335"/>
      <c r="EY335"/>
      <c r="EZ335"/>
      <c r="FA335"/>
      <c r="FB335"/>
      <c r="FC335"/>
      <c r="FD335"/>
      <c r="FE335"/>
      <c r="FF335"/>
      <c r="FG335"/>
      <c r="FH335"/>
      <c r="FI335"/>
      <c r="FJ335"/>
      <c r="FK335"/>
      <c r="FL335"/>
      <c r="FM335"/>
      <c r="FN335"/>
      <c r="FO335"/>
      <c r="FP335"/>
      <c r="FQ335"/>
      <c r="FR335"/>
      <c r="FS335"/>
      <c r="FT335"/>
      <c r="FU335"/>
      <c r="FV335"/>
      <c r="FW335"/>
      <c r="FX335"/>
      <c r="FY335"/>
      <c r="FZ335"/>
      <c r="GA335"/>
      <c r="GB335"/>
      <c r="GC335"/>
      <c r="GD335"/>
      <c r="GE335"/>
      <c r="GF335"/>
      <c r="GG335"/>
      <c r="GH335"/>
      <c r="GI335"/>
      <c r="GJ335"/>
      <c r="GK335"/>
      <c r="GL335"/>
      <c r="GM335"/>
      <c r="GN335"/>
      <c r="GO335"/>
      <c r="GP335"/>
      <c r="GQ335"/>
      <c r="GR335"/>
      <c r="GS335"/>
      <c r="GT335"/>
      <c r="GU335"/>
      <c r="GV335"/>
      <c r="GW335"/>
      <c r="GX335"/>
      <c r="GY335"/>
      <c r="GZ335"/>
      <c r="HA335"/>
      <c r="HB335"/>
      <c r="HC335"/>
      <c r="HD335"/>
      <c r="HE335"/>
      <c r="HF335"/>
      <c r="HG335"/>
      <c r="HH335"/>
      <c r="HI335"/>
      <c r="HJ335"/>
      <c r="HK335"/>
      <c r="HL335"/>
      <c r="HM335"/>
      <c r="HN335"/>
      <c r="HO335"/>
      <c r="HP335"/>
      <c r="HQ335"/>
      <c r="HR335"/>
      <c r="HS335"/>
      <c r="HT335"/>
      <c r="HU335"/>
      <c r="HV335"/>
      <c r="HW335"/>
      <c r="HX335"/>
      <c r="HY335"/>
      <c r="HZ335"/>
      <c r="IA335"/>
      <c r="IB335"/>
      <c r="IC335"/>
      <c r="ID335"/>
      <c r="IE335"/>
      <c r="IF335"/>
      <c r="IG335"/>
      <c r="IH335"/>
      <c r="II335"/>
      <c r="IJ335"/>
      <c r="IK335"/>
      <c r="IL335"/>
      <c r="IM335"/>
      <c r="IN335"/>
      <c r="IO335"/>
      <c r="IP335"/>
      <c r="IQ335"/>
      <c r="IR335"/>
      <c r="IS335"/>
      <c r="IT335"/>
      <c r="IU335"/>
      <c r="IV335"/>
    </row>
    <row r="336" spans="1:256" s="5" customFormat="1" ht="12.75" hidden="1" customHeight="1" outlineLevel="2">
      <c r="A336" s="9"/>
      <c r="B336" s="9"/>
      <c r="C336" s="26"/>
      <c r="D336" s="338"/>
      <c r="E336" s="89">
        <v>11</v>
      </c>
      <c r="F336" s="27"/>
      <c r="G336" s="213"/>
      <c r="H336" s="152"/>
      <c r="I336" s="152"/>
      <c r="J336" s="152"/>
      <c r="K336" s="152"/>
      <c r="L336" s="152"/>
      <c r="M336" s="152"/>
      <c r="N336" s="152"/>
      <c r="O336" s="152"/>
      <c r="P336" s="194"/>
      <c r="Q336" s="151"/>
      <c r="R336" s="70"/>
      <c r="S336" s="105"/>
      <c r="T336" s="105"/>
      <c r="U336" s="105"/>
      <c r="V336" s="105"/>
      <c r="W336" s="105"/>
      <c r="X336" s="105"/>
      <c r="Y336" s="105"/>
      <c r="Z336" s="105"/>
      <c r="AA336" s="221"/>
      <c r="AB336" s="221"/>
      <c r="AC336" s="221"/>
      <c r="AD336" s="221"/>
      <c r="AE336" s="221"/>
      <c r="AF336" s="221"/>
      <c r="AG336" s="221"/>
      <c r="AH336" s="221"/>
      <c r="AI336" s="221"/>
      <c r="AJ336" s="221"/>
      <c r="AK336" s="221"/>
      <c r="AL336" s="221"/>
      <c r="AM336" s="221"/>
      <c r="AN336" s="221"/>
      <c r="AO336" s="221"/>
      <c r="AP336" s="221"/>
      <c r="AQ336" s="221"/>
      <c r="AR336" s="221"/>
      <c r="AS336" s="221"/>
      <c r="AT336" s="221"/>
      <c r="AU336" s="221"/>
      <c r="AV336" s="221"/>
      <c r="AW336" s="221"/>
      <c r="AX336" s="221"/>
      <c r="AY336" s="221"/>
      <c r="AZ336" s="221"/>
      <c r="BA336" s="221"/>
      <c r="BB336" s="221"/>
      <c r="BC336" s="221"/>
      <c r="BD336" s="221"/>
      <c r="BE336" s="221"/>
      <c r="BF336" s="221"/>
      <c r="BG336" s="221"/>
      <c r="BH336" s="221"/>
      <c r="BI336" s="221"/>
      <c r="BJ336" s="192"/>
      <c r="BK336" s="192"/>
      <c r="BL336" s="192"/>
      <c r="BM336" s="192"/>
      <c r="BN336" s="192"/>
      <c r="BO336" s="192"/>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c r="DY336"/>
      <c r="DZ336"/>
      <c r="EA336"/>
      <c r="EB336"/>
      <c r="EC336"/>
      <c r="ED336"/>
      <c r="EE336"/>
      <c r="EF336"/>
      <c r="EG336"/>
      <c r="EH336"/>
      <c r="EI336"/>
      <c r="EJ336"/>
      <c r="EK336"/>
      <c r="EL336"/>
      <c r="EM336"/>
      <c r="EN336"/>
      <c r="EO336"/>
      <c r="EP336"/>
      <c r="EQ336"/>
      <c r="ER336"/>
      <c r="ES336"/>
      <c r="ET336"/>
      <c r="EU336"/>
      <c r="EV336"/>
      <c r="EW336"/>
      <c r="EX336"/>
      <c r="EY336"/>
      <c r="EZ336"/>
      <c r="FA336"/>
      <c r="FB336"/>
      <c r="FC336"/>
      <c r="FD336"/>
      <c r="FE336"/>
      <c r="FF336"/>
      <c r="FG336"/>
      <c r="FH336"/>
      <c r="FI336"/>
      <c r="FJ336"/>
      <c r="FK336"/>
      <c r="FL336"/>
      <c r="FM336"/>
      <c r="FN336"/>
      <c r="FO336"/>
      <c r="FP336"/>
      <c r="FQ336"/>
      <c r="FR336"/>
      <c r="FS336"/>
      <c r="FT336"/>
      <c r="FU336"/>
      <c r="FV336"/>
      <c r="FW336"/>
      <c r="FX336"/>
      <c r="FY336"/>
      <c r="FZ336"/>
      <c r="GA336"/>
      <c r="GB336"/>
      <c r="GC336"/>
      <c r="GD336"/>
      <c r="GE336"/>
      <c r="GF336"/>
      <c r="GG336"/>
      <c r="GH336"/>
      <c r="GI336"/>
      <c r="GJ336"/>
      <c r="GK336"/>
      <c r="GL336"/>
      <c r="GM336"/>
      <c r="GN336"/>
      <c r="GO336"/>
      <c r="GP336"/>
      <c r="GQ336"/>
      <c r="GR336"/>
      <c r="GS336"/>
      <c r="GT336"/>
      <c r="GU336"/>
      <c r="GV336"/>
      <c r="GW336"/>
      <c r="GX336"/>
      <c r="GY336"/>
      <c r="GZ336"/>
      <c r="HA336"/>
      <c r="HB336"/>
      <c r="HC336"/>
      <c r="HD336"/>
      <c r="HE336"/>
      <c r="HF336"/>
      <c r="HG336"/>
      <c r="HH336"/>
      <c r="HI336"/>
      <c r="HJ336"/>
      <c r="HK336"/>
      <c r="HL336"/>
      <c r="HM336"/>
      <c r="HN336"/>
      <c r="HO336"/>
      <c r="HP336"/>
      <c r="HQ336"/>
      <c r="HR336"/>
      <c r="HS336"/>
      <c r="HT336"/>
      <c r="HU336"/>
      <c r="HV336"/>
      <c r="HW336"/>
      <c r="HX336"/>
      <c r="HY336"/>
      <c r="HZ336"/>
      <c r="IA336"/>
      <c r="IB336"/>
      <c r="IC336"/>
      <c r="ID336"/>
      <c r="IE336"/>
      <c r="IF336"/>
      <c r="IG336"/>
      <c r="IH336"/>
      <c r="II336"/>
      <c r="IJ336"/>
      <c r="IK336"/>
      <c r="IL336"/>
      <c r="IM336"/>
      <c r="IN336"/>
      <c r="IO336"/>
      <c r="IP336"/>
      <c r="IQ336"/>
      <c r="IR336"/>
      <c r="IS336"/>
      <c r="IT336"/>
      <c r="IU336"/>
      <c r="IV336"/>
    </row>
    <row r="337" spans="1:256" s="5" customFormat="1" hidden="1" outlineLevel="1" collapsed="1">
      <c r="A337" s="9"/>
      <c r="B337" s="9"/>
      <c r="C337" s="26">
        <f>Asset19</f>
        <v>0</v>
      </c>
      <c r="D337" s="9"/>
      <c r="E337" s="9"/>
      <c r="F337" s="23"/>
      <c r="G337" s="214">
        <f t="shared" ref="G337:L337" si="53">-SUM(G324:G336)</f>
        <v>0</v>
      </c>
      <c r="H337" s="168">
        <f t="shared" si="53"/>
        <v>0</v>
      </c>
      <c r="I337" s="168">
        <f t="shared" si="53"/>
        <v>0</v>
      </c>
      <c r="J337" s="168">
        <f t="shared" si="53"/>
        <v>0</v>
      </c>
      <c r="K337" s="168">
        <f t="shared" si="53"/>
        <v>0</v>
      </c>
      <c r="L337" s="168">
        <f t="shared" si="53"/>
        <v>0</v>
      </c>
      <c r="M337" s="168">
        <f>IF(Input!M173&gt;0, -SUM(M324:M336), 0)</f>
        <v>0</v>
      </c>
      <c r="N337" s="168">
        <f>IF(Input!N173&gt;0, -SUM(N324:N336), 0)</f>
        <v>0</v>
      </c>
      <c r="O337" s="168">
        <f>IF(Input!O173&gt;0, -SUM(O324:O336), 0)</f>
        <v>0</v>
      </c>
      <c r="P337" s="168">
        <f>IF(Input!P173&gt;0, -SUM(P324:P336), 0)</f>
        <v>0</v>
      </c>
      <c r="Q337" s="168">
        <f>IF(Input!Q173&gt;0, -SUM(Q324:Q336), 0)</f>
        <v>0</v>
      </c>
      <c r="R337" s="66"/>
      <c r="S337" s="104"/>
      <c r="T337" s="104"/>
      <c r="U337" s="104"/>
      <c r="V337" s="104"/>
      <c r="W337" s="104"/>
      <c r="X337" s="104"/>
      <c r="Y337" s="104"/>
      <c r="Z337" s="104"/>
      <c r="AA337" s="222"/>
      <c r="AB337" s="222"/>
      <c r="AC337" s="222"/>
      <c r="AD337" s="222"/>
      <c r="AE337" s="222"/>
      <c r="AF337" s="222"/>
      <c r="AG337" s="222"/>
      <c r="AH337" s="222"/>
      <c r="AI337" s="222"/>
      <c r="AJ337" s="222"/>
      <c r="AK337" s="222"/>
      <c r="AL337" s="222"/>
      <c r="AM337" s="222"/>
      <c r="AN337" s="222"/>
      <c r="AO337" s="222"/>
      <c r="AP337" s="222"/>
      <c r="AQ337" s="222"/>
      <c r="AR337" s="222"/>
      <c r="AS337" s="222"/>
      <c r="AT337" s="222"/>
      <c r="AU337" s="222"/>
      <c r="AV337" s="222"/>
      <c r="AW337" s="222"/>
      <c r="AX337" s="222"/>
      <c r="AY337" s="222"/>
      <c r="AZ337" s="222"/>
      <c r="BA337" s="222"/>
      <c r="BB337" s="222"/>
      <c r="BC337" s="222"/>
      <c r="BD337" s="222"/>
      <c r="BE337" s="222"/>
      <c r="BF337" s="222"/>
      <c r="BG337" s="222"/>
      <c r="BH337" s="222"/>
      <c r="BI337" s="222"/>
      <c r="BJ337" s="192"/>
      <c r="BK337" s="192"/>
      <c r="BL337" s="192"/>
      <c r="BM337" s="192"/>
      <c r="BN337" s="192"/>
      <c r="BO337" s="192"/>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c r="DY337"/>
      <c r="DZ337"/>
      <c r="EA337"/>
      <c r="EB337"/>
      <c r="EC337"/>
      <c r="ED337"/>
      <c r="EE337"/>
      <c r="EF337"/>
      <c r="EG337"/>
      <c r="EH337"/>
      <c r="EI337"/>
      <c r="EJ337"/>
      <c r="EK337"/>
      <c r="EL337"/>
      <c r="EM337"/>
      <c r="EN337"/>
      <c r="EO337"/>
      <c r="EP337"/>
      <c r="EQ337"/>
      <c r="ER337"/>
      <c r="ES337"/>
      <c r="ET337"/>
      <c r="EU337"/>
      <c r="EV337"/>
      <c r="EW337"/>
      <c r="EX337"/>
      <c r="EY337"/>
      <c r="EZ337"/>
      <c r="FA337"/>
      <c r="FB337"/>
      <c r="FC337"/>
      <c r="FD337"/>
      <c r="FE337"/>
      <c r="FF337"/>
      <c r="FG337"/>
      <c r="FH337"/>
      <c r="FI337"/>
      <c r="FJ337"/>
      <c r="FK337"/>
      <c r="FL337"/>
      <c r="FM337"/>
      <c r="FN337"/>
      <c r="FO337"/>
      <c r="FP337"/>
      <c r="FQ337"/>
      <c r="FR337"/>
      <c r="FS337"/>
      <c r="FT337"/>
      <c r="FU337"/>
      <c r="FV337"/>
      <c r="FW337"/>
      <c r="FX337"/>
      <c r="FY337"/>
      <c r="FZ337"/>
      <c r="GA337"/>
      <c r="GB337"/>
      <c r="GC337"/>
      <c r="GD337"/>
      <c r="GE337"/>
      <c r="GF337"/>
      <c r="GG337"/>
      <c r="GH337"/>
      <c r="GI337"/>
      <c r="GJ337"/>
      <c r="GK337"/>
      <c r="GL337"/>
      <c r="GM337"/>
      <c r="GN337"/>
      <c r="GO337"/>
      <c r="GP337"/>
      <c r="GQ337"/>
      <c r="GR337"/>
      <c r="GS337"/>
      <c r="GT337"/>
      <c r="GU337"/>
      <c r="GV337"/>
      <c r="GW337"/>
      <c r="GX337"/>
      <c r="GY337"/>
      <c r="GZ337"/>
      <c r="HA337"/>
      <c r="HB337"/>
      <c r="HC337"/>
      <c r="HD337"/>
      <c r="HE337"/>
      <c r="HF337"/>
      <c r="HG337"/>
      <c r="HH337"/>
      <c r="HI337"/>
      <c r="HJ337"/>
      <c r="HK337"/>
      <c r="HL337"/>
      <c r="HM337"/>
      <c r="HN337"/>
      <c r="HO337"/>
      <c r="HP337"/>
      <c r="HQ337"/>
      <c r="HR337"/>
      <c r="HS337"/>
      <c r="HT337"/>
      <c r="HU337"/>
      <c r="HV337"/>
      <c r="HW337"/>
      <c r="HX337"/>
      <c r="HY337"/>
      <c r="HZ337"/>
      <c r="IA337"/>
      <c r="IB337"/>
      <c r="IC337"/>
      <c r="ID337"/>
      <c r="IE337"/>
      <c r="IF337"/>
      <c r="IG337"/>
      <c r="IH337"/>
      <c r="II337"/>
      <c r="IJ337"/>
      <c r="IK337"/>
      <c r="IL337"/>
      <c r="IM337"/>
      <c r="IN337"/>
      <c r="IO337"/>
      <c r="IP337"/>
      <c r="IQ337"/>
      <c r="IR337"/>
      <c r="IS337"/>
      <c r="IT337"/>
      <c r="IU337"/>
      <c r="IV337"/>
    </row>
    <row r="338" spans="1:256" s="5" customFormat="1" ht="12.75" hidden="1" customHeight="1" outlineLevel="2">
      <c r="A338" s="9"/>
      <c r="B338" s="193">
        <f>Asset20</f>
        <v>0</v>
      </c>
      <c r="C338" s="33"/>
      <c r="D338" s="34" t="s">
        <v>65</v>
      </c>
      <c r="E338" s="33"/>
      <c r="F338" s="35"/>
      <c r="G338" s="210">
        <f>IF(G$3&gt;A20taxremlife,A20taxvalue-SUM($F338:F338),IF(A20taxremlife="N/A","n/a",A20taxvalue/A20taxremlife))</f>
        <v>0</v>
      </c>
      <c r="H338" s="69">
        <f>IF(H$3&gt;A20taxremlife,A20taxvalue-SUM($F338:G338),IF(A20taxremlife="N/A","n/a",A20taxvalue/A20taxremlife))</f>
        <v>0</v>
      </c>
      <c r="I338" s="69">
        <f>IF(I$3&gt;A20taxremlife,A20taxvalue-SUM($F338:H338),IF(A20taxremlife="N/A","n/a",A20taxvalue/A20taxremlife))</f>
        <v>0</v>
      </c>
      <c r="J338" s="69">
        <f>IF(J$3&gt;A20taxremlife,A20taxvalue-SUM($F338:I338),IF(A20taxremlife="N/A","n/a",A20taxvalue/A20taxremlife))</f>
        <v>0</v>
      </c>
      <c r="K338" s="69">
        <f>IF(K$3&gt;A20taxremlife,A20taxvalue-SUM($F338:J338),IF(A20taxremlife="N/A","n/a",A20taxvalue/A20taxremlife))</f>
        <v>0</v>
      </c>
      <c r="L338" s="69">
        <f>IF(L$3&gt;A20taxremlife,A20taxvalue-SUM($F338:K338),IF(A20taxremlife="N/A","n/a",A20taxvalue/A20taxremlife))</f>
        <v>0</v>
      </c>
      <c r="M338" s="69">
        <f>IF(M$3&gt;A20taxremlife,A20taxvalue-SUM($F338:L338),IF(A20taxremlife="N/A","n/a",A20taxvalue/A20taxremlife))</f>
        <v>0</v>
      </c>
      <c r="N338" s="69">
        <f>IF(N$3&gt;A20taxremlife,A20taxvalue-SUM($F338:M338),IF(A20taxremlife="N/A","n/a",A20taxvalue/A20taxremlife))</f>
        <v>0</v>
      </c>
      <c r="O338" s="69">
        <f>IF(O$3&gt;A20taxremlife,A20taxvalue-SUM($F338:N338),IF(A20taxremlife="N/A","n/a",A20taxvalue/A20taxremlife))</f>
        <v>0</v>
      </c>
      <c r="P338" s="69">
        <f>IF(P$3&gt;A20taxremlife,A20taxvalue-SUM($F338:O338),IF(A20taxremlife="N/A","n/a",A20taxvalue/A20taxremlife))</f>
        <v>0</v>
      </c>
      <c r="Q338" s="69">
        <f>IF(Q$3&gt;A20taxremlife,A20taxvalue-SUM($F338:P338),IF(A20taxremlife="N/A","n/a",A20taxvalue/A20taxremlife))</f>
        <v>0</v>
      </c>
      <c r="R338" s="69"/>
      <c r="S338" s="105"/>
      <c r="T338" s="105"/>
      <c r="U338" s="105"/>
      <c r="V338" s="105"/>
      <c r="W338" s="105"/>
      <c r="X338" s="105"/>
      <c r="Y338" s="105"/>
      <c r="Z338" s="105"/>
      <c r="AA338" s="221"/>
      <c r="AB338" s="221"/>
      <c r="AC338" s="221"/>
      <c r="AD338" s="221"/>
      <c r="AE338" s="221"/>
      <c r="AF338" s="221"/>
      <c r="AG338" s="221"/>
      <c r="AH338" s="221"/>
      <c r="AI338" s="221"/>
      <c r="AJ338" s="221"/>
      <c r="AK338" s="221"/>
      <c r="AL338" s="221"/>
      <c r="AM338" s="221"/>
      <c r="AN338" s="221"/>
      <c r="AO338" s="221"/>
      <c r="AP338" s="221"/>
      <c r="AQ338" s="221"/>
      <c r="AR338" s="221"/>
      <c r="AS338" s="221"/>
      <c r="AT338" s="221"/>
      <c r="AU338" s="221"/>
      <c r="AV338" s="221"/>
      <c r="AW338" s="221"/>
      <c r="AX338" s="221"/>
      <c r="AY338" s="221"/>
      <c r="AZ338" s="221"/>
      <c r="BA338" s="221"/>
      <c r="BB338" s="221"/>
      <c r="BC338" s="221"/>
      <c r="BD338" s="221"/>
      <c r="BE338" s="221"/>
      <c r="BF338" s="221"/>
      <c r="BG338" s="221"/>
      <c r="BH338" s="221"/>
      <c r="BI338" s="221"/>
      <c r="BJ338" s="192"/>
      <c r="BK338" s="192"/>
      <c r="BL338" s="192"/>
      <c r="BM338" s="192"/>
      <c r="BN338" s="192"/>
      <c r="BO338" s="192"/>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c r="DY338"/>
      <c r="DZ338"/>
      <c r="EA338"/>
      <c r="EB338"/>
      <c r="EC338"/>
      <c r="ED338"/>
      <c r="EE338"/>
      <c r="EF338"/>
      <c r="EG338"/>
      <c r="EH338"/>
      <c r="EI338"/>
      <c r="EJ338"/>
      <c r="EK338"/>
      <c r="EL338"/>
      <c r="EM338"/>
      <c r="EN338"/>
      <c r="EO338"/>
      <c r="EP338"/>
      <c r="EQ338"/>
      <c r="ER338"/>
      <c r="ES338"/>
      <c r="ET338"/>
      <c r="EU338"/>
      <c r="EV338"/>
      <c r="EW338"/>
      <c r="EX338"/>
      <c r="EY338"/>
      <c r="EZ338"/>
      <c r="FA338"/>
      <c r="FB338"/>
      <c r="FC338"/>
      <c r="FD338"/>
      <c r="FE338"/>
      <c r="FF338"/>
      <c r="FG338"/>
      <c r="FH338"/>
      <c r="FI338"/>
      <c r="FJ338"/>
      <c r="FK338"/>
      <c r="FL338"/>
      <c r="FM338"/>
      <c r="FN338"/>
      <c r="FO338"/>
      <c r="FP338"/>
      <c r="FQ338"/>
      <c r="FR338"/>
      <c r="FS338"/>
      <c r="FT338"/>
      <c r="FU338"/>
      <c r="FV338"/>
      <c r="FW338"/>
      <c r="FX338"/>
      <c r="FY338"/>
      <c r="FZ338"/>
      <c r="GA338"/>
      <c r="GB338"/>
      <c r="GC338"/>
      <c r="GD338"/>
      <c r="GE338"/>
      <c r="GF338"/>
      <c r="GG338"/>
      <c r="GH338"/>
      <c r="GI338"/>
      <c r="GJ338"/>
      <c r="GK338"/>
      <c r="GL338"/>
      <c r="GM338"/>
      <c r="GN338"/>
      <c r="GO338"/>
      <c r="GP338"/>
      <c r="GQ338"/>
      <c r="GR338"/>
      <c r="GS338"/>
      <c r="GT338"/>
      <c r="GU338"/>
      <c r="GV338"/>
      <c r="GW338"/>
      <c r="GX338"/>
      <c r="GY338"/>
      <c r="GZ338"/>
      <c r="HA338"/>
      <c r="HB338"/>
      <c r="HC338"/>
      <c r="HD338"/>
      <c r="HE338"/>
      <c r="HF338"/>
      <c r="HG338"/>
      <c r="HH338"/>
      <c r="HI338"/>
      <c r="HJ338"/>
      <c r="HK338"/>
      <c r="HL338"/>
      <c r="HM338"/>
      <c r="HN338"/>
      <c r="HO338"/>
      <c r="HP338"/>
      <c r="HQ338"/>
      <c r="HR338"/>
      <c r="HS338"/>
      <c r="HT338"/>
      <c r="HU338"/>
      <c r="HV338"/>
      <c r="HW338"/>
      <c r="HX338"/>
      <c r="HY338"/>
      <c r="HZ338"/>
      <c r="IA338"/>
      <c r="IB338"/>
      <c r="IC338"/>
      <c r="ID338"/>
      <c r="IE338"/>
      <c r="IF338"/>
      <c r="IG338"/>
      <c r="IH338"/>
      <c r="II338"/>
      <c r="IJ338"/>
      <c r="IK338"/>
      <c r="IL338"/>
      <c r="IM338"/>
      <c r="IN338"/>
      <c r="IO338"/>
      <c r="IP338"/>
      <c r="IQ338"/>
      <c r="IR338"/>
      <c r="IS338"/>
      <c r="IT338"/>
      <c r="IU338"/>
      <c r="IV338"/>
    </row>
    <row r="339" spans="1:256" s="5" customFormat="1" ht="12.75" hidden="1" customHeight="1" outlineLevel="2">
      <c r="A339" s="9"/>
      <c r="B339" s="9"/>
      <c r="C339" s="26"/>
      <c r="D339" s="337" t="s">
        <v>83</v>
      </c>
      <c r="E339" s="88">
        <v>0</v>
      </c>
      <c r="F339" s="27"/>
      <c r="G339" s="211"/>
      <c r="H339" s="70"/>
      <c r="I339" s="70"/>
      <c r="J339" s="70"/>
      <c r="K339" s="70"/>
      <c r="L339" s="70"/>
      <c r="M339" s="70"/>
      <c r="N339" s="70"/>
      <c r="O339" s="70"/>
      <c r="P339" s="70"/>
      <c r="Q339" s="70"/>
      <c r="R339" s="70"/>
      <c r="S339" s="105"/>
      <c r="T339" s="105"/>
      <c r="U339" s="105"/>
      <c r="V339" s="105"/>
      <c r="W339" s="105"/>
      <c r="X339" s="105"/>
      <c r="Y339" s="105"/>
      <c r="Z339" s="105"/>
      <c r="AA339" s="221"/>
      <c r="AB339" s="221"/>
      <c r="AC339" s="221"/>
      <c r="AD339" s="221"/>
      <c r="AE339" s="221"/>
      <c r="AF339" s="221"/>
      <c r="AG339" s="221"/>
      <c r="AH339" s="221"/>
      <c r="AI339" s="221"/>
      <c r="AJ339" s="221"/>
      <c r="AK339" s="221"/>
      <c r="AL339" s="221"/>
      <c r="AM339" s="221"/>
      <c r="AN339" s="221"/>
      <c r="AO339" s="221"/>
      <c r="AP339" s="221"/>
      <c r="AQ339" s="221"/>
      <c r="AR339" s="221"/>
      <c r="AS339" s="221"/>
      <c r="AT339" s="221"/>
      <c r="AU339" s="221"/>
      <c r="AV339" s="221"/>
      <c r="AW339" s="221"/>
      <c r="AX339" s="221"/>
      <c r="AY339" s="221"/>
      <c r="AZ339" s="221"/>
      <c r="BA339" s="221"/>
      <c r="BB339" s="221"/>
      <c r="BC339" s="221"/>
      <c r="BD339" s="221"/>
      <c r="BE339" s="221"/>
      <c r="BF339" s="221"/>
      <c r="BG339" s="221"/>
      <c r="BH339" s="221"/>
      <c r="BI339" s="221"/>
      <c r="BJ339" s="192"/>
      <c r="BK339" s="192"/>
      <c r="BL339" s="192"/>
      <c r="BM339" s="192"/>
      <c r="BN339" s="192"/>
      <c r="BO339" s="192"/>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c r="DY339"/>
      <c r="DZ339"/>
      <c r="EA339"/>
      <c r="EB339"/>
      <c r="EC339"/>
      <c r="ED339"/>
      <c r="EE339"/>
      <c r="EF339"/>
      <c r="EG339"/>
      <c r="EH339"/>
      <c r="EI339"/>
      <c r="EJ339"/>
      <c r="EK339"/>
      <c r="EL339"/>
      <c r="EM339"/>
      <c r="EN339"/>
      <c r="EO339"/>
      <c r="EP339"/>
      <c r="EQ339"/>
      <c r="ER339"/>
      <c r="ES339"/>
      <c r="ET339"/>
      <c r="EU339"/>
      <c r="EV339"/>
      <c r="EW339"/>
      <c r="EX339"/>
      <c r="EY339"/>
      <c r="EZ339"/>
      <c r="FA339"/>
      <c r="FB339"/>
      <c r="FC339"/>
      <c r="FD339"/>
      <c r="FE339"/>
      <c r="FF339"/>
      <c r="FG339"/>
      <c r="FH339"/>
      <c r="FI339"/>
      <c r="FJ339"/>
      <c r="FK339"/>
      <c r="FL339"/>
      <c r="FM339"/>
      <c r="FN339"/>
      <c r="FO339"/>
      <c r="FP339"/>
      <c r="FQ339"/>
      <c r="FR339"/>
      <c r="FS339"/>
      <c r="FT339"/>
      <c r="FU339"/>
      <c r="FV339"/>
      <c r="FW339"/>
      <c r="FX339"/>
      <c r="FY339"/>
      <c r="FZ339"/>
      <c r="GA339"/>
      <c r="GB339"/>
      <c r="GC339"/>
      <c r="GD339"/>
      <c r="GE339"/>
      <c r="GF339"/>
      <c r="GG339"/>
      <c r="GH339"/>
      <c r="GI339"/>
      <c r="GJ339"/>
      <c r="GK339"/>
      <c r="GL339"/>
      <c r="GM339"/>
      <c r="GN339"/>
      <c r="GO339"/>
      <c r="GP339"/>
      <c r="GQ339"/>
      <c r="GR339"/>
      <c r="GS339"/>
      <c r="GT339"/>
      <c r="GU339"/>
      <c r="GV339"/>
      <c r="GW339"/>
      <c r="GX339"/>
      <c r="GY339"/>
      <c r="GZ339"/>
      <c r="HA339"/>
      <c r="HB339"/>
      <c r="HC339"/>
      <c r="HD339"/>
      <c r="HE339"/>
      <c r="HF339"/>
      <c r="HG339"/>
      <c r="HH339"/>
      <c r="HI339"/>
      <c r="HJ339"/>
      <c r="HK339"/>
      <c r="HL339"/>
      <c r="HM339"/>
      <c r="HN339"/>
      <c r="HO339"/>
      <c r="HP339"/>
      <c r="HQ339"/>
      <c r="HR339"/>
      <c r="HS339"/>
      <c r="HT339"/>
      <c r="HU339"/>
      <c r="HV339"/>
      <c r="HW339"/>
      <c r="HX339"/>
      <c r="HY339"/>
      <c r="HZ339"/>
      <c r="IA339"/>
      <c r="IB339"/>
      <c r="IC339"/>
      <c r="ID339"/>
      <c r="IE339"/>
      <c r="IF339"/>
      <c r="IG339"/>
      <c r="IH339"/>
      <c r="II339"/>
      <c r="IJ339"/>
      <c r="IK339"/>
      <c r="IL339"/>
      <c r="IM339"/>
      <c r="IN339"/>
      <c r="IO339"/>
      <c r="IP339"/>
      <c r="IQ339"/>
      <c r="IR339"/>
      <c r="IS339"/>
      <c r="IT339"/>
      <c r="IU339"/>
      <c r="IV339"/>
    </row>
    <row r="340" spans="1:256" s="5" customFormat="1" ht="12.75" hidden="1" customHeight="1" outlineLevel="2">
      <c r="A340" s="9"/>
      <c r="B340" s="9"/>
      <c r="C340" s="26"/>
      <c r="D340" s="338"/>
      <c r="E340" s="88">
        <v>1</v>
      </c>
      <c r="F340" s="27"/>
      <c r="G340" s="212"/>
      <c r="H340" s="70">
        <f>IF(A20taxstdlife="n/a","n/a",IF(H$3&gt;(A20taxstdlife+$E340),(Input!$G$60-Input!$G$94)-SUM($G340:G340),(Input!$G$60-Input!$G$94)/A20taxstdlife))</f>
        <v>0</v>
      </c>
      <c r="I340" s="70">
        <f>IF(A20taxstdlife="n/a","n/a",IF(I$3&gt;(A20taxstdlife+$E340),(Input!$G$60-Input!$G$94)-SUM($G340:H340),(Input!$G$60-Input!$G$94)/A20taxstdlife))</f>
        <v>0</v>
      </c>
      <c r="J340" s="70">
        <f>IF(A20taxstdlife="n/a","n/a",IF(J$3&gt;(A20taxstdlife+$E340),(Input!$G$60-Input!$G$94)-SUM($G340:I340),(Input!$G$60-Input!$G$94)/A20taxstdlife))</f>
        <v>0</v>
      </c>
      <c r="K340" s="70">
        <f>IF(A20taxstdlife="n/a","n/a",IF(K$3&gt;(A20taxstdlife+$E340),(Input!$G$60-Input!$G$94)-SUM($G340:J340),(Input!$G$60-Input!$G$94)/A20taxstdlife))</f>
        <v>0</v>
      </c>
      <c r="L340" s="70">
        <f>IF(A20taxstdlife="n/a","n/a",IF(L$3&gt;(A20taxstdlife+$E340),(Input!$G$60-Input!$G$94)-SUM($G340:K340),(Input!$G$60-Input!$G$94)/A20taxstdlife))</f>
        <v>0</v>
      </c>
      <c r="M340" s="70">
        <f>IF(A20taxstdlife="n/a","n/a",IF(M$3&gt;(A20taxstdlife+$E340),(Input!$G$60-Input!$G$94)-SUM($G340:L340),(Input!$G$60-Input!$G$94)/A20taxstdlife))</f>
        <v>0</v>
      </c>
      <c r="N340" s="70">
        <f>IF(A20taxstdlife="n/a","n/a",IF(N$3&gt;(A20taxstdlife+$E340),(Input!$G$60-Input!$G$94)-SUM($G340:M340),(Input!$G$60-Input!$G$94)/A20taxstdlife))</f>
        <v>0</v>
      </c>
      <c r="O340" s="70">
        <f>IF(A20taxstdlife="n/a","n/a",IF(O$3&gt;(A20taxstdlife+$E340),(Input!$G$60-Input!$G$94)-SUM($G340:N340),(Input!$G$60-Input!$G$94)/A20taxstdlife))</f>
        <v>0</v>
      </c>
      <c r="P340" s="70">
        <f>IF(A20taxstdlife="n/a","n/a",IF(P$3&gt;(A20taxstdlife+$E340),(Input!$G$60-Input!$G$94)-SUM($G340:O340),(Input!$G$60-Input!$G$94)/A20taxstdlife))</f>
        <v>0</v>
      </c>
      <c r="Q340" s="70">
        <f>IF(A20taxstdlife="n/a","n/a",IF(Q$3&gt;(A20taxstdlife+$E340),(Input!$G$60-Input!$G$94)-SUM($G340:P340),(Input!$G$60-Input!$G$94)/A20taxstdlife))</f>
        <v>0</v>
      </c>
      <c r="R340" s="70"/>
      <c r="S340" s="105"/>
      <c r="T340" s="105"/>
      <c r="U340" s="105"/>
      <c r="V340" s="105"/>
      <c r="W340" s="105"/>
      <c r="X340" s="105"/>
      <c r="Y340" s="105"/>
      <c r="Z340" s="105"/>
      <c r="AA340" s="221"/>
      <c r="AB340" s="221"/>
      <c r="AC340" s="221"/>
      <c r="AD340" s="221"/>
      <c r="AE340" s="221"/>
      <c r="AF340" s="221"/>
      <c r="AG340" s="221"/>
      <c r="AH340" s="221"/>
      <c r="AI340" s="221"/>
      <c r="AJ340" s="221"/>
      <c r="AK340" s="221"/>
      <c r="AL340" s="221"/>
      <c r="AM340" s="221"/>
      <c r="AN340" s="221"/>
      <c r="AO340" s="221"/>
      <c r="AP340" s="221"/>
      <c r="AQ340" s="221"/>
      <c r="AR340" s="221"/>
      <c r="AS340" s="221"/>
      <c r="AT340" s="221"/>
      <c r="AU340" s="221"/>
      <c r="AV340" s="221"/>
      <c r="AW340" s="221"/>
      <c r="AX340" s="221"/>
      <c r="AY340" s="221"/>
      <c r="AZ340" s="221"/>
      <c r="BA340" s="221"/>
      <c r="BB340" s="221"/>
      <c r="BC340" s="221"/>
      <c r="BD340" s="221"/>
      <c r="BE340" s="221"/>
      <c r="BF340" s="221"/>
      <c r="BG340" s="221"/>
      <c r="BH340" s="221"/>
      <c r="BI340" s="221"/>
      <c r="BJ340" s="192"/>
      <c r="BK340" s="192"/>
      <c r="BL340" s="192"/>
      <c r="BM340" s="192"/>
      <c r="BN340" s="192"/>
      <c r="BO340" s="192"/>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c r="DY340"/>
      <c r="DZ340"/>
      <c r="EA340"/>
      <c r="EB340"/>
      <c r="EC340"/>
      <c r="ED340"/>
      <c r="EE340"/>
      <c r="EF340"/>
      <c r="EG340"/>
      <c r="EH340"/>
      <c r="EI340"/>
      <c r="EJ340"/>
      <c r="EK340"/>
      <c r="EL340"/>
      <c r="EM340"/>
      <c r="EN340"/>
      <c r="EO340"/>
      <c r="EP340"/>
      <c r="EQ340"/>
      <c r="ER340"/>
      <c r="ES340"/>
      <c r="ET340"/>
      <c r="EU340"/>
      <c r="EV340"/>
      <c r="EW340"/>
      <c r="EX340"/>
      <c r="EY340"/>
      <c r="EZ340"/>
      <c r="FA340"/>
      <c r="FB340"/>
      <c r="FC340"/>
      <c r="FD340"/>
      <c r="FE340"/>
      <c r="FF340"/>
      <c r="FG340"/>
      <c r="FH340"/>
      <c r="FI340"/>
      <c r="FJ340"/>
      <c r="FK340"/>
      <c r="FL340"/>
      <c r="FM340"/>
      <c r="FN340"/>
      <c r="FO340"/>
      <c r="FP340"/>
      <c r="FQ340"/>
      <c r="FR340"/>
      <c r="FS340"/>
      <c r="FT340"/>
      <c r="FU340"/>
      <c r="FV340"/>
      <c r="FW340"/>
      <c r="FX340"/>
      <c r="FY340"/>
      <c r="FZ340"/>
      <c r="GA340"/>
      <c r="GB340"/>
      <c r="GC340"/>
      <c r="GD340"/>
      <c r="GE340"/>
      <c r="GF340"/>
      <c r="GG340"/>
      <c r="GH340"/>
      <c r="GI340"/>
      <c r="GJ340"/>
      <c r="GK340"/>
      <c r="GL340"/>
      <c r="GM340"/>
      <c r="GN340"/>
      <c r="GO340"/>
      <c r="GP340"/>
      <c r="GQ340"/>
      <c r="GR340"/>
      <c r="GS340"/>
      <c r="GT340"/>
      <c r="GU340"/>
      <c r="GV340"/>
      <c r="GW340"/>
      <c r="GX340"/>
      <c r="GY340"/>
      <c r="GZ340"/>
      <c r="HA340"/>
      <c r="HB340"/>
      <c r="HC340"/>
      <c r="HD340"/>
      <c r="HE340"/>
      <c r="HF340"/>
      <c r="HG340"/>
      <c r="HH340"/>
      <c r="HI340"/>
      <c r="HJ340"/>
      <c r="HK340"/>
      <c r="HL340"/>
      <c r="HM340"/>
      <c r="HN340"/>
      <c r="HO340"/>
      <c r="HP340"/>
      <c r="HQ340"/>
      <c r="HR340"/>
      <c r="HS340"/>
      <c r="HT340"/>
      <c r="HU340"/>
      <c r="HV340"/>
      <c r="HW340"/>
      <c r="HX340"/>
      <c r="HY340"/>
      <c r="HZ340"/>
      <c r="IA340"/>
      <c r="IB340"/>
      <c r="IC340"/>
      <c r="ID340"/>
      <c r="IE340"/>
      <c r="IF340"/>
      <c r="IG340"/>
      <c r="IH340"/>
      <c r="II340"/>
      <c r="IJ340"/>
      <c r="IK340"/>
      <c r="IL340"/>
      <c r="IM340"/>
      <c r="IN340"/>
      <c r="IO340"/>
      <c r="IP340"/>
      <c r="IQ340"/>
      <c r="IR340"/>
      <c r="IS340"/>
      <c r="IT340"/>
      <c r="IU340"/>
      <c r="IV340"/>
    </row>
    <row r="341" spans="1:256" s="5" customFormat="1" ht="12.75" hidden="1" customHeight="1" outlineLevel="2">
      <c r="A341" s="9"/>
      <c r="B341" s="9"/>
      <c r="C341" s="26"/>
      <c r="D341" s="338"/>
      <c r="E341" s="88">
        <v>2</v>
      </c>
      <c r="F341" s="27"/>
      <c r="G341" s="213"/>
      <c r="H341" s="151"/>
      <c r="I341" s="70">
        <f>IF(A20taxstdlife="n/a","n/a",IF(I$3&gt;(A20taxstdlife+$E341),(Input!$H$60-Input!$H$94)-SUM($H341:H341),(Input!$H$60-Input!$H$94)/A20taxstdlife))</f>
        <v>0</v>
      </c>
      <c r="J341" s="70">
        <f>IF(A20taxstdlife="n/a","n/a",IF(J$3&gt;(A20taxstdlife+$E341),(Input!$H$60-Input!$H$94)-SUM($H341:I341),(Input!$H$60-Input!$H$94)/A20taxstdlife))</f>
        <v>0</v>
      </c>
      <c r="K341" s="70">
        <f>IF(A20taxstdlife="n/a","n/a",IF(K$3&gt;(A20taxstdlife+$E341),(Input!$H$60-Input!$H$94)-SUM($H341:J341),(Input!$H$60-Input!$H$94)/A20taxstdlife))</f>
        <v>0</v>
      </c>
      <c r="L341" s="70">
        <f>IF(A20taxstdlife="n/a","n/a",IF(L$3&gt;(A20taxstdlife+$E341),(Input!$H$60-Input!$H$94)-SUM($H341:K341),(Input!$H$60-Input!$H$94)/A20taxstdlife))</f>
        <v>0</v>
      </c>
      <c r="M341" s="70">
        <f>IF(A20taxstdlife="n/a","n/a",IF(M$3&gt;(A20taxstdlife+$E341),(Input!$H$60-Input!$H$94)-SUM($H341:L341),(Input!$H$60-Input!$H$94)/A20taxstdlife))</f>
        <v>0</v>
      </c>
      <c r="N341" s="70">
        <f>IF(A20taxstdlife="n/a","n/a",IF(N$3&gt;(A20taxstdlife+$E341),(Input!$H$60-Input!$H$94)-SUM($H341:M341),(Input!$H$60-Input!$H$94)/A20taxstdlife))</f>
        <v>0</v>
      </c>
      <c r="O341" s="70">
        <f>IF(A20taxstdlife="n/a","n/a",IF(O$3&gt;(A20taxstdlife+$E341),(Input!$H$60-Input!$H$94)-SUM($H341:N341),(Input!$H$60-Input!$H$94)/A20taxstdlife))</f>
        <v>0</v>
      </c>
      <c r="P341" s="70">
        <f>IF(A20taxstdlife="n/a","n/a",IF(P$3&gt;(A20taxstdlife+$E341),(Input!$H$60-Input!$H$94)-SUM($H341:O341),(Input!$H$60-Input!$H$94)/A20taxstdlife))</f>
        <v>0</v>
      </c>
      <c r="Q341" s="70">
        <f>IF(A20taxstdlife="n/a","n/a",IF(Q$3&gt;(A20taxstdlife+$E341),(Input!$H$60-Input!$H$94)-SUM($H341:P341),(Input!$H$60-Input!$H$94)/A20taxstdlife))</f>
        <v>0</v>
      </c>
      <c r="R341" s="70"/>
      <c r="S341" s="105"/>
      <c r="T341" s="105"/>
      <c r="U341" s="105"/>
      <c r="V341" s="105"/>
      <c r="W341" s="105"/>
      <c r="X341" s="105"/>
      <c r="Y341" s="105"/>
      <c r="Z341" s="105"/>
      <c r="AA341" s="221"/>
      <c r="AB341" s="221"/>
      <c r="AC341" s="221"/>
      <c r="AD341" s="221"/>
      <c r="AE341" s="221"/>
      <c r="AF341" s="221"/>
      <c r="AG341" s="221"/>
      <c r="AH341" s="221"/>
      <c r="AI341" s="221"/>
      <c r="AJ341" s="221"/>
      <c r="AK341" s="221"/>
      <c r="AL341" s="221"/>
      <c r="AM341" s="221"/>
      <c r="AN341" s="221"/>
      <c r="AO341" s="221"/>
      <c r="AP341" s="221"/>
      <c r="AQ341" s="221"/>
      <c r="AR341" s="221"/>
      <c r="AS341" s="221"/>
      <c r="AT341" s="221"/>
      <c r="AU341" s="221"/>
      <c r="AV341" s="221"/>
      <c r="AW341" s="221"/>
      <c r="AX341" s="221"/>
      <c r="AY341" s="221"/>
      <c r="AZ341" s="221"/>
      <c r="BA341" s="221"/>
      <c r="BB341" s="221"/>
      <c r="BC341" s="221"/>
      <c r="BD341" s="221"/>
      <c r="BE341" s="221"/>
      <c r="BF341" s="221"/>
      <c r="BG341" s="221"/>
      <c r="BH341" s="221"/>
      <c r="BI341" s="221"/>
      <c r="BJ341" s="192"/>
      <c r="BK341" s="192"/>
      <c r="BL341" s="192"/>
      <c r="BM341" s="192"/>
      <c r="BN341" s="192"/>
      <c r="BO341" s="192"/>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c r="DY341"/>
      <c r="DZ341"/>
      <c r="EA341"/>
      <c r="EB341"/>
      <c r="EC341"/>
      <c r="ED341"/>
      <c r="EE341"/>
      <c r="EF341"/>
      <c r="EG341"/>
      <c r="EH341"/>
      <c r="EI341"/>
      <c r="EJ341"/>
      <c r="EK341"/>
      <c r="EL341"/>
      <c r="EM341"/>
      <c r="EN341"/>
      <c r="EO341"/>
      <c r="EP341"/>
      <c r="EQ341"/>
      <c r="ER341"/>
      <c r="ES341"/>
      <c r="ET341"/>
      <c r="EU341"/>
      <c r="EV341"/>
      <c r="EW341"/>
      <c r="EX341"/>
      <c r="EY341"/>
      <c r="EZ341"/>
      <c r="FA341"/>
      <c r="FB341"/>
      <c r="FC341"/>
      <c r="FD341"/>
      <c r="FE341"/>
      <c r="FF341"/>
      <c r="FG341"/>
      <c r="FH341"/>
      <c r="FI341"/>
      <c r="FJ341"/>
      <c r="FK341"/>
      <c r="FL341"/>
      <c r="FM341"/>
      <c r="FN341"/>
      <c r="FO341"/>
      <c r="FP341"/>
      <c r="FQ341"/>
      <c r="FR341"/>
      <c r="FS341"/>
      <c r="FT341"/>
      <c r="FU341"/>
      <c r="FV341"/>
      <c r="FW341"/>
      <c r="FX341"/>
      <c r="FY341"/>
      <c r="FZ341"/>
      <c r="GA341"/>
      <c r="GB341"/>
      <c r="GC341"/>
      <c r="GD341"/>
      <c r="GE341"/>
      <c r="GF341"/>
      <c r="GG341"/>
      <c r="GH341"/>
      <c r="GI341"/>
      <c r="GJ341"/>
      <c r="GK341"/>
      <c r="GL341"/>
      <c r="GM341"/>
      <c r="GN341"/>
      <c r="GO341"/>
      <c r="GP341"/>
      <c r="GQ341"/>
      <c r="GR341"/>
      <c r="GS341"/>
      <c r="GT341"/>
      <c r="GU341"/>
      <c r="GV341"/>
      <c r="GW341"/>
      <c r="GX341"/>
      <c r="GY341"/>
      <c r="GZ341"/>
      <c r="HA341"/>
      <c r="HB341"/>
      <c r="HC341"/>
      <c r="HD341"/>
      <c r="HE341"/>
      <c r="HF341"/>
      <c r="HG341"/>
      <c r="HH341"/>
      <c r="HI341"/>
      <c r="HJ341"/>
      <c r="HK341"/>
      <c r="HL341"/>
      <c r="HM341"/>
      <c r="HN341"/>
      <c r="HO341"/>
      <c r="HP341"/>
      <c r="HQ341"/>
      <c r="HR341"/>
      <c r="HS341"/>
      <c r="HT341"/>
      <c r="HU341"/>
      <c r="HV341"/>
      <c r="HW341"/>
      <c r="HX341"/>
      <c r="HY341"/>
      <c r="HZ341"/>
      <c r="IA341"/>
      <c r="IB341"/>
      <c r="IC341"/>
      <c r="ID341"/>
      <c r="IE341"/>
      <c r="IF341"/>
      <c r="IG341"/>
      <c r="IH341"/>
      <c r="II341"/>
      <c r="IJ341"/>
      <c r="IK341"/>
      <c r="IL341"/>
      <c r="IM341"/>
      <c r="IN341"/>
      <c r="IO341"/>
      <c r="IP341"/>
      <c r="IQ341"/>
      <c r="IR341"/>
      <c r="IS341"/>
      <c r="IT341"/>
      <c r="IU341"/>
      <c r="IV341"/>
    </row>
    <row r="342" spans="1:256" s="5" customFormat="1" ht="12.75" hidden="1" customHeight="1" outlineLevel="2">
      <c r="A342" s="9"/>
      <c r="B342" s="9"/>
      <c r="C342" s="26"/>
      <c r="D342" s="338"/>
      <c r="E342" s="88">
        <v>3</v>
      </c>
      <c r="F342" s="27"/>
      <c r="G342" s="213"/>
      <c r="H342" s="152"/>
      <c r="I342" s="151"/>
      <c r="J342" s="70">
        <f>IF(A20taxstdlife="n/a","n/a",IF(J$3&gt;(A20taxstdlife+$E342),(Input!$I$60-Input!$I$94)-SUM($I342:I342),(Input!$I$60-Input!$I$94)/A20taxstdlife))</f>
        <v>0</v>
      </c>
      <c r="K342" s="70">
        <f>IF(A20taxstdlife="n/a","n/a",IF(K$3&gt;(A20taxstdlife+$E342),(Input!$I$60-Input!$I$94)-SUM($I342:J342),(Input!$I$60-Input!$I$94)/A20taxstdlife))</f>
        <v>0</v>
      </c>
      <c r="L342" s="70">
        <f>IF(A20taxstdlife="n/a","n/a",IF(L$3&gt;(A20taxstdlife+$E342),(Input!$I$60-Input!$I$94)-SUM($I342:K342),(Input!$I$60-Input!$I$94)/A20taxstdlife))</f>
        <v>0</v>
      </c>
      <c r="M342" s="70">
        <f>IF(A20taxstdlife="n/a","n/a",IF(M$3&gt;(A20taxstdlife+$E342),(Input!$I$60-Input!$I$94)-SUM($I342:L342),(Input!$I$60-Input!$I$94)/A20taxstdlife))</f>
        <v>0</v>
      </c>
      <c r="N342" s="70">
        <f>IF(A20taxstdlife="n/a","n/a",IF(N$3&gt;(A20taxstdlife+$E342),(Input!$I$60-Input!$I$94)-SUM($I342:M342),(Input!$I$60-Input!$I$94)/A20taxstdlife))</f>
        <v>0</v>
      </c>
      <c r="O342" s="70">
        <f>IF(A20taxstdlife="n/a","n/a",IF(O$3&gt;(A20taxstdlife+$E342),(Input!$I$60-Input!$I$94)-SUM($I342:N342),(Input!$I$60-Input!$I$94)/A20taxstdlife))</f>
        <v>0</v>
      </c>
      <c r="P342" s="70">
        <f>IF(A20taxstdlife="n/a","n/a",IF(P$3&gt;(A20taxstdlife+$E342),(Input!$I$60-Input!$I$94)-SUM($I342:O342),(Input!$I$60-Input!$I$94)/A20taxstdlife))</f>
        <v>0</v>
      </c>
      <c r="Q342" s="70">
        <f>IF(A20taxstdlife="n/a","n/a",IF(Q$3&gt;(A20taxstdlife+$E342),(Input!$I$60-Input!$I$94)-SUM($I342:P342),(Input!$I$60-Input!$I$94)/A20taxstdlife))</f>
        <v>0</v>
      </c>
      <c r="R342" s="70"/>
      <c r="S342" s="105"/>
      <c r="T342" s="105"/>
      <c r="U342" s="105"/>
      <c r="V342" s="105"/>
      <c r="W342" s="105"/>
      <c r="X342" s="105"/>
      <c r="Y342" s="105"/>
      <c r="Z342" s="105"/>
      <c r="AA342" s="221"/>
      <c r="AB342" s="221"/>
      <c r="AC342" s="221"/>
      <c r="AD342" s="221"/>
      <c r="AE342" s="221"/>
      <c r="AF342" s="221"/>
      <c r="AG342" s="221"/>
      <c r="AH342" s="221"/>
      <c r="AI342" s="221"/>
      <c r="AJ342" s="221"/>
      <c r="AK342" s="221"/>
      <c r="AL342" s="221"/>
      <c r="AM342" s="221"/>
      <c r="AN342" s="221"/>
      <c r="AO342" s="221"/>
      <c r="AP342" s="221"/>
      <c r="AQ342" s="221"/>
      <c r="AR342" s="221"/>
      <c r="AS342" s="221"/>
      <c r="AT342" s="221"/>
      <c r="AU342" s="221"/>
      <c r="AV342" s="221"/>
      <c r="AW342" s="221"/>
      <c r="AX342" s="221"/>
      <c r="AY342" s="221"/>
      <c r="AZ342" s="221"/>
      <c r="BA342" s="221"/>
      <c r="BB342" s="221"/>
      <c r="BC342" s="221"/>
      <c r="BD342" s="221"/>
      <c r="BE342" s="221"/>
      <c r="BF342" s="221"/>
      <c r="BG342" s="221"/>
      <c r="BH342" s="221"/>
      <c r="BI342" s="221"/>
      <c r="BJ342" s="223"/>
      <c r="BK342" s="192"/>
      <c r="BL342" s="192"/>
      <c r="BM342" s="192"/>
      <c r="BN342" s="192"/>
      <c r="BO342" s="19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c r="DY342"/>
      <c r="DZ342"/>
      <c r="EA342"/>
      <c r="EB342"/>
      <c r="EC342"/>
      <c r="ED342"/>
      <c r="EE342"/>
      <c r="EF342"/>
      <c r="EG342"/>
      <c r="EH342"/>
      <c r="EI342"/>
      <c r="EJ342"/>
      <c r="EK342"/>
      <c r="EL342"/>
      <c r="EM342"/>
      <c r="EN342"/>
      <c r="EO342"/>
      <c r="EP342"/>
      <c r="EQ342"/>
      <c r="ER342"/>
      <c r="ES342"/>
      <c r="ET342"/>
      <c r="EU342"/>
      <c r="EV342"/>
      <c r="EW342"/>
      <c r="EX342"/>
      <c r="EY342"/>
      <c r="EZ342"/>
      <c r="FA342"/>
      <c r="FB342"/>
      <c r="FC342"/>
      <c r="FD342"/>
      <c r="FE342"/>
      <c r="FF342"/>
      <c r="FG342"/>
      <c r="FH342"/>
      <c r="FI342"/>
      <c r="FJ342"/>
      <c r="FK342"/>
      <c r="FL342"/>
      <c r="FM342"/>
      <c r="FN342"/>
      <c r="FO342"/>
      <c r="FP342"/>
      <c r="FQ342"/>
      <c r="FR342"/>
      <c r="FS342"/>
      <c r="FT342"/>
      <c r="FU342"/>
      <c r="FV342"/>
      <c r="FW342"/>
      <c r="FX342"/>
      <c r="FY342"/>
      <c r="FZ342"/>
      <c r="GA342"/>
      <c r="GB342"/>
      <c r="GC342"/>
      <c r="GD342"/>
      <c r="GE342"/>
      <c r="GF342"/>
      <c r="GG342"/>
      <c r="GH342"/>
      <c r="GI342"/>
      <c r="GJ342"/>
      <c r="GK342"/>
      <c r="GL342"/>
      <c r="GM342"/>
      <c r="GN342"/>
      <c r="GO342"/>
      <c r="GP342"/>
      <c r="GQ342"/>
      <c r="GR342"/>
      <c r="GS342"/>
      <c r="GT342"/>
      <c r="GU342"/>
      <c r="GV342"/>
      <c r="GW342"/>
      <c r="GX342"/>
      <c r="GY342"/>
      <c r="GZ342"/>
      <c r="HA342"/>
      <c r="HB342"/>
      <c r="HC342"/>
      <c r="HD342"/>
      <c r="HE342"/>
      <c r="HF342"/>
      <c r="HG342"/>
      <c r="HH342"/>
      <c r="HI342"/>
      <c r="HJ342"/>
      <c r="HK342"/>
      <c r="HL342"/>
      <c r="HM342"/>
      <c r="HN342"/>
      <c r="HO342"/>
      <c r="HP342"/>
      <c r="HQ342"/>
      <c r="HR342"/>
      <c r="HS342"/>
      <c r="HT342"/>
      <c r="HU342"/>
      <c r="HV342"/>
      <c r="HW342"/>
      <c r="HX342"/>
      <c r="HY342"/>
      <c r="HZ342"/>
      <c r="IA342"/>
      <c r="IB342"/>
      <c r="IC342"/>
      <c r="ID342"/>
      <c r="IE342"/>
      <c r="IF342"/>
      <c r="IG342"/>
      <c r="IH342"/>
      <c r="II342"/>
      <c r="IJ342"/>
      <c r="IK342"/>
      <c r="IL342"/>
      <c r="IM342"/>
      <c r="IN342"/>
      <c r="IO342"/>
      <c r="IP342"/>
      <c r="IQ342"/>
      <c r="IR342"/>
      <c r="IS342"/>
      <c r="IT342"/>
      <c r="IU342"/>
      <c r="IV342"/>
    </row>
    <row r="343" spans="1:256" s="5" customFormat="1" ht="12.75" hidden="1" customHeight="1" outlineLevel="2">
      <c r="A343" s="9"/>
      <c r="B343" s="9"/>
      <c r="C343" s="26"/>
      <c r="D343" s="338"/>
      <c r="E343" s="88">
        <v>4</v>
      </c>
      <c r="F343" s="27"/>
      <c r="G343" s="213"/>
      <c r="H343" s="152"/>
      <c r="I343" s="152"/>
      <c r="J343" s="151"/>
      <c r="K343" s="70">
        <f>IF(A20taxstdlife="n/a","n/a",IF(K$3&gt;(A20taxstdlife+$E343),(Input!$J$60-Input!$J$94)-SUM($J343:J343),(Input!$J$60-Input!$J$94)/A20taxstdlife))</f>
        <v>0</v>
      </c>
      <c r="L343" s="70">
        <f>IF(A20taxstdlife="n/a","n/a",IF(L$3&gt;(A20taxstdlife+$E343),(Input!$J$60-Input!$J$94)-SUM($J343:K343),(Input!$J$60-Input!$J$94)/A20taxstdlife))</f>
        <v>0</v>
      </c>
      <c r="M343" s="70">
        <f>IF(A20taxstdlife="n/a","n/a",IF(M$3&gt;(A20taxstdlife+$E343),(Input!$J$60-Input!$J$94)-SUM($J343:L343),(Input!$J$60-Input!$J$94)/A20taxstdlife))</f>
        <v>0</v>
      </c>
      <c r="N343" s="70">
        <f>IF(A20taxstdlife="n/a","n/a",IF(N$3&gt;(A20taxstdlife+$E343),(Input!$J$60-Input!$J$94)-SUM($J343:M343),(Input!$J$60-Input!$J$94)/A20taxstdlife))</f>
        <v>0</v>
      </c>
      <c r="O343" s="70">
        <f>IF(A20taxstdlife="n/a","n/a",IF(O$3&gt;(A20taxstdlife+$E343),(Input!$J$60-Input!$J$94)-SUM($J343:N343),(Input!$J$60-Input!$J$94)/A20taxstdlife))</f>
        <v>0</v>
      </c>
      <c r="P343" s="70">
        <f>IF(A20taxstdlife="n/a","n/a",IF(P$3&gt;(A20taxstdlife+$E343),(Input!$J$60-Input!$J$94)-SUM($J343:O343),(Input!$J$60-Input!$J$94)/A20taxstdlife))</f>
        <v>0</v>
      </c>
      <c r="Q343" s="70">
        <f>IF(A20taxstdlife="n/a","n/a",IF(Q$3&gt;(A20taxstdlife+$E343),(Input!$J$60-Input!$J$94)-SUM($J343:P343),(Input!$J$60-Input!$J$94)/A20taxstdlife))</f>
        <v>0</v>
      </c>
      <c r="R343" s="70"/>
      <c r="S343" s="105"/>
      <c r="T343" s="105"/>
      <c r="U343" s="105"/>
      <c r="V343" s="105"/>
      <c r="W343" s="105"/>
      <c r="X343" s="105"/>
      <c r="Y343" s="105"/>
      <c r="Z343" s="105"/>
      <c r="AA343" s="221"/>
      <c r="AB343" s="221"/>
      <c r="AC343" s="221"/>
      <c r="AD343" s="221"/>
      <c r="AE343" s="221"/>
      <c r="AF343" s="221"/>
      <c r="AG343" s="221"/>
      <c r="AH343" s="221"/>
      <c r="AI343" s="221"/>
      <c r="AJ343" s="221"/>
      <c r="AK343" s="221"/>
      <c r="AL343" s="221"/>
      <c r="AM343" s="221"/>
      <c r="AN343" s="221"/>
      <c r="AO343" s="221"/>
      <c r="AP343" s="221"/>
      <c r="AQ343" s="221"/>
      <c r="AR343" s="221"/>
      <c r="AS343" s="221"/>
      <c r="AT343" s="221"/>
      <c r="AU343" s="221"/>
      <c r="AV343" s="221"/>
      <c r="AW343" s="221"/>
      <c r="AX343" s="221"/>
      <c r="AY343" s="221"/>
      <c r="AZ343" s="221"/>
      <c r="BA343" s="221"/>
      <c r="BB343" s="221"/>
      <c r="BC343" s="221"/>
      <c r="BD343" s="221"/>
      <c r="BE343" s="221"/>
      <c r="BF343" s="221"/>
      <c r="BG343" s="221"/>
      <c r="BH343" s="221"/>
      <c r="BI343" s="221"/>
      <c r="BJ343" s="192"/>
      <c r="BK343" s="192"/>
      <c r="BL343" s="192"/>
      <c r="BM343" s="192"/>
      <c r="BN343" s="192"/>
      <c r="BO343" s="192"/>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c r="DY343"/>
      <c r="DZ343"/>
      <c r="EA343"/>
      <c r="EB343"/>
      <c r="EC343"/>
      <c r="ED343"/>
      <c r="EE343"/>
      <c r="EF343"/>
      <c r="EG343"/>
      <c r="EH343"/>
      <c r="EI343"/>
      <c r="EJ343"/>
      <c r="EK343"/>
      <c r="EL343"/>
      <c r="EM343"/>
      <c r="EN343"/>
      <c r="EO343"/>
      <c r="EP343"/>
      <c r="EQ343"/>
      <c r="ER343"/>
      <c r="ES343"/>
      <c r="ET343"/>
      <c r="EU343"/>
      <c r="EV343"/>
      <c r="EW343"/>
      <c r="EX343"/>
      <c r="EY343"/>
      <c r="EZ343"/>
      <c r="FA343"/>
      <c r="FB343"/>
      <c r="FC343"/>
      <c r="FD343"/>
      <c r="FE343"/>
      <c r="FF343"/>
      <c r="FG343"/>
      <c r="FH343"/>
      <c r="FI343"/>
      <c r="FJ343"/>
      <c r="FK343"/>
      <c r="FL343"/>
      <c r="FM343"/>
      <c r="FN343"/>
      <c r="FO343"/>
      <c r="FP343"/>
      <c r="FQ343"/>
      <c r="FR343"/>
      <c r="FS343"/>
      <c r="FT343"/>
      <c r="FU343"/>
      <c r="FV343"/>
      <c r="FW343"/>
      <c r="FX343"/>
      <c r="FY343"/>
      <c r="FZ343"/>
      <c r="GA343"/>
      <c r="GB343"/>
      <c r="GC343"/>
      <c r="GD343"/>
      <c r="GE343"/>
      <c r="GF343"/>
      <c r="GG343"/>
      <c r="GH343"/>
      <c r="GI343"/>
      <c r="GJ343"/>
      <c r="GK343"/>
      <c r="GL343"/>
      <c r="GM343"/>
      <c r="GN343"/>
      <c r="GO343"/>
      <c r="GP343"/>
      <c r="GQ343"/>
      <c r="GR343"/>
      <c r="GS343"/>
      <c r="GT343"/>
      <c r="GU343"/>
      <c r="GV343"/>
      <c r="GW343"/>
      <c r="GX343"/>
      <c r="GY343"/>
      <c r="GZ343"/>
      <c r="HA343"/>
      <c r="HB343"/>
      <c r="HC343"/>
      <c r="HD343"/>
      <c r="HE343"/>
      <c r="HF343"/>
      <c r="HG343"/>
      <c r="HH343"/>
      <c r="HI343"/>
      <c r="HJ343"/>
      <c r="HK343"/>
      <c r="HL343"/>
      <c r="HM343"/>
      <c r="HN343"/>
      <c r="HO343"/>
      <c r="HP343"/>
      <c r="HQ343"/>
      <c r="HR343"/>
      <c r="HS343"/>
      <c r="HT343"/>
      <c r="HU343"/>
      <c r="HV343"/>
      <c r="HW343"/>
      <c r="HX343"/>
      <c r="HY343"/>
      <c r="HZ343"/>
      <c r="IA343"/>
      <c r="IB343"/>
      <c r="IC343"/>
      <c r="ID343"/>
      <c r="IE343"/>
      <c r="IF343"/>
      <c r="IG343"/>
      <c r="IH343"/>
      <c r="II343"/>
      <c r="IJ343"/>
      <c r="IK343"/>
      <c r="IL343"/>
      <c r="IM343"/>
      <c r="IN343"/>
      <c r="IO343"/>
      <c r="IP343"/>
      <c r="IQ343"/>
      <c r="IR343"/>
      <c r="IS343"/>
      <c r="IT343"/>
      <c r="IU343"/>
      <c r="IV343"/>
    </row>
    <row r="344" spans="1:256" s="5" customFormat="1" ht="12.75" hidden="1" customHeight="1" outlineLevel="2">
      <c r="A344" s="9"/>
      <c r="B344" s="9"/>
      <c r="C344" s="26"/>
      <c r="D344" s="338"/>
      <c r="E344" s="88">
        <v>5</v>
      </c>
      <c r="F344" s="27"/>
      <c r="G344" s="213"/>
      <c r="H344" s="152"/>
      <c r="I344" s="152"/>
      <c r="J344" s="152"/>
      <c r="K344" s="151"/>
      <c r="L344" s="70">
        <f>IF(A20taxstdlife="n/a","n/a",IF(L$3&gt;(A20taxstdlife+$E344),(Input!$K$60-Input!$K$94)-SUM($K344:K344),(Input!$K$60-Input!$K$94)/A20taxstdlife))</f>
        <v>0</v>
      </c>
      <c r="M344" s="70">
        <f>IF(A20taxstdlife="n/a","n/a",IF(M$3&gt;(A20taxstdlife+$E344),(Input!$K$60-Input!$K$94)-SUM($K344:L344),(Input!$K$60-Input!$K$94)/A20taxstdlife))</f>
        <v>0</v>
      </c>
      <c r="N344" s="70">
        <f>IF(A20taxstdlife="n/a","n/a",IF(N$3&gt;(A20taxstdlife+$E344),(Input!$K$60-Input!$K$94)-SUM($K344:M344),(Input!$K$60-Input!$K$94)/A20taxstdlife))</f>
        <v>0</v>
      </c>
      <c r="O344" s="70">
        <f>IF(A20taxstdlife="n/a","n/a",IF(O$3&gt;(A20taxstdlife+$E344),(Input!$K$60-Input!$K$94)-SUM($K344:N344),(Input!$K$60-Input!$K$94)/A20taxstdlife))</f>
        <v>0</v>
      </c>
      <c r="P344" s="70">
        <f>IF(A20taxstdlife="n/a","n/a",IF(P$3&gt;(A20taxstdlife+$E344),(Input!$K$60-Input!$K$94)-SUM($K344:O344),(Input!$K$60-Input!$K$94)/A20taxstdlife))</f>
        <v>0</v>
      </c>
      <c r="Q344" s="70">
        <f>IF(A20taxstdlife="n/a","n/a",IF(Q$3&gt;(A20taxstdlife+$E344),(Input!$K$60-Input!$K$94)-SUM($K344:P344),(Input!$K$60-Input!$K$94)/A20taxstdlife))</f>
        <v>0</v>
      </c>
      <c r="R344" s="70"/>
      <c r="S344" s="105"/>
      <c r="T344" s="105"/>
      <c r="U344" s="105"/>
      <c r="V344" s="105"/>
      <c r="W344" s="105"/>
      <c r="X344" s="105"/>
      <c r="Y344" s="105"/>
      <c r="Z344" s="105"/>
      <c r="AA344" s="221"/>
      <c r="AB344" s="221"/>
      <c r="AC344" s="221"/>
      <c r="AD344" s="221"/>
      <c r="AE344" s="221"/>
      <c r="AF344" s="221"/>
      <c r="AG344" s="221"/>
      <c r="AH344" s="221"/>
      <c r="AI344" s="221"/>
      <c r="AJ344" s="221"/>
      <c r="AK344" s="221"/>
      <c r="AL344" s="221"/>
      <c r="AM344" s="221"/>
      <c r="AN344" s="221"/>
      <c r="AO344" s="221"/>
      <c r="AP344" s="221"/>
      <c r="AQ344" s="221"/>
      <c r="AR344" s="221"/>
      <c r="AS344" s="221"/>
      <c r="AT344" s="221"/>
      <c r="AU344" s="221"/>
      <c r="AV344" s="221"/>
      <c r="AW344" s="221"/>
      <c r="AX344" s="221"/>
      <c r="AY344" s="221"/>
      <c r="AZ344" s="221"/>
      <c r="BA344" s="221"/>
      <c r="BB344" s="221"/>
      <c r="BC344" s="221"/>
      <c r="BD344" s="221"/>
      <c r="BE344" s="221"/>
      <c r="BF344" s="221"/>
      <c r="BG344" s="221"/>
      <c r="BH344" s="221"/>
      <c r="BI344" s="221"/>
      <c r="BJ344" s="192"/>
      <c r="BK344" s="192"/>
      <c r="BL344" s="192"/>
      <c r="BM344" s="192"/>
      <c r="BN344" s="192"/>
      <c r="BO344" s="192"/>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c r="DY344"/>
      <c r="DZ344"/>
      <c r="EA344"/>
      <c r="EB344"/>
      <c r="EC344"/>
      <c r="ED344"/>
      <c r="EE344"/>
      <c r="EF344"/>
      <c r="EG344"/>
      <c r="EH344"/>
      <c r="EI344"/>
      <c r="EJ344"/>
      <c r="EK344"/>
      <c r="EL344"/>
      <c r="EM344"/>
      <c r="EN344"/>
      <c r="EO344"/>
      <c r="EP344"/>
      <c r="EQ344"/>
      <c r="ER344"/>
      <c r="ES344"/>
      <c r="ET344"/>
      <c r="EU344"/>
      <c r="EV344"/>
      <c r="EW344"/>
      <c r="EX344"/>
      <c r="EY344"/>
      <c r="EZ344"/>
      <c r="FA344"/>
      <c r="FB344"/>
      <c r="FC344"/>
      <c r="FD344"/>
      <c r="FE344"/>
      <c r="FF344"/>
      <c r="FG344"/>
      <c r="FH344"/>
      <c r="FI344"/>
      <c r="FJ344"/>
      <c r="FK344"/>
      <c r="FL344"/>
      <c r="FM344"/>
      <c r="FN344"/>
      <c r="FO344"/>
      <c r="FP344"/>
      <c r="FQ344"/>
      <c r="FR344"/>
      <c r="FS344"/>
      <c r="FT344"/>
      <c r="FU344"/>
      <c r="FV344"/>
      <c r="FW344"/>
      <c r="FX344"/>
      <c r="FY344"/>
      <c r="FZ344"/>
      <c r="GA344"/>
      <c r="GB344"/>
      <c r="GC344"/>
      <c r="GD344"/>
      <c r="GE344"/>
      <c r="GF344"/>
      <c r="GG344"/>
      <c r="GH344"/>
      <c r="GI344"/>
      <c r="GJ344"/>
      <c r="GK344"/>
      <c r="GL344"/>
      <c r="GM344"/>
      <c r="GN344"/>
      <c r="GO344"/>
      <c r="GP344"/>
      <c r="GQ344"/>
      <c r="GR344"/>
      <c r="GS344"/>
      <c r="GT344"/>
      <c r="GU344"/>
      <c r="GV344"/>
      <c r="GW344"/>
      <c r="GX344"/>
      <c r="GY344"/>
      <c r="GZ344"/>
      <c r="HA344"/>
      <c r="HB344"/>
      <c r="HC344"/>
      <c r="HD344"/>
      <c r="HE344"/>
      <c r="HF344"/>
      <c r="HG344"/>
      <c r="HH344"/>
      <c r="HI344"/>
      <c r="HJ344"/>
      <c r="HK344"/>
      <c r="HL344"/>
      <c r="HM344"/>
      <c r="HN344"/>
      <c r="HO344"/>
      <c r="HP344"/>
      <c r="HQ344"/>
      <c r="HR344"/>
      <c r="HS344"/>
      <c r="HT344"/>
      <c r="HU344"/>
      <c r="HV344"/>
      <c r="HW344"/>
      <c r="HX344"/>
      <c r="HY344"/>
      <c r="HZ344"/>
      <c r="IA344"/>
      <c r="IB344"/>
      <c r="IC344"/>
      <c r="ID344"/>
      <c r="IE344"/>
      <c r="IF344"/>
      <c r="IG344"/>
      <c r="IH344"/>
      <c r="II344"/>
      <c r="IJ344"/>
      <c r="IK344"/>
      <c r="IL344"/>
      <c r="IM344"/>
      <c r="IN344"/>
      <c r="IO344"/>
      <c r="IP344"/>
      <c r="IQ344"/>
      <c r="IR344"/>
      <c r="IS344"/>
      <c r="IT344"/>
      <c r="IU344"/>
      <c r="IV344"/>
    </row>
    <row r="345" spans="1:256" s="5" customFormat="1" ht="12.75" hidden="1" customHeight="1" outlineLevel="2">
      <c r="A345" s="9"/>
      <c r="B345" s="9"/>
      <c r="C345" s="26"/>
      <c r="D345" s="338"/>
      <c r="E345" s="88">
        <v>6</v>
      </c>
      <c r="F345" s="27"/>
      <c r="G345" s="213"/>
      <c r="H345" s="152"/>
      <c r="I345" s="152"/>
      <c r="J345" s="152"/>
      <c r="K345" s="152"/>
      <c r="L345" s="151"/>
      <c r="M345" s="70">
        <f>IF(A20taxstdlife="n/a","n/a",IF(M$3&gt;(A20taxstdlife+$E345),(Input!$L$60-Input!$L$94)-SUM($L345:L345),(Input!$L$60-Input!$L$94)/A20taxstdlife))</f>
        <v>0</v>
      </c>
      <c r="N345" s="70">
        <f>IF(A20taxstdlife="n/a","n/a",IF(N$3&gt;(A20taxstdlife+$E345),(Input!$L$60-Input!$L$94)-SUM($L345:M345),(Input!$L$60-Input!$L$94)/A20taxstdlife))</f>
        <v>0</v>
      </c>
      <c r="O345" s="70">
        <f>IF(A20taxstdlife="n/a","n/a",IF(O$3&gt;(A20taxstdlife+$E345),(Input!$L$60-Input!$L$94)-SUM($L345:N345),(Input!$L$60-Input!$L$94)/A20taxstdlife))</f>
        <v>0</v>
      </c>
      <c r="P345" s="70">
        <f>IF(A20taxstdlife="n/a","n/a",IF(P$3&gt;(A20taxstdlife+$E345),(Input!$L$60-Input!$L$94)-SUM($L345:O345),(Input!$L$60-Input!$L$94)/A20taxstdlife))</f>
        <v>0</v>
      </c>
      <c r="Q345" s="70">
        <f>IF(A20taxstdlife="n/a","n/a",IF(Q$3&gt;(A20taxstdlife+$E345),(Input!$L$60-Input!$L$94)-SUM($L345:P345),(Input!$L$60-Input!$L$94)/A20taxstdlife))</f>
        <v>0</v>
      </c>
      <c r="R345" s="70"/>
      <c r="S345" s="105"/>
      <c r="T345" s="105"/>
      <c r="U345" s="105"/>
      <c r="V345" s="105"/>
      <c r="W345" s="105"/>
      <c r="X345" s="105"/>
      <c r="Y345" s="105"/>
      <c r="Z345" s="105"/>
      <c r="AA345" s="221"/>
      <c r="AB345" s="221"/>
      <c r="AC345" s="221"/>
      <c r="AD345" s="221"/>
      <c r="AE345" s="221"/>
      <c r="AF345" s="221"/>
      <c r="AG345" s="221"/>
      <c r="AH345" s="221"/>
      <c r="AI345" s="221"/>
      <c r="AJ345" s="221"/>
      <c r="AK345" s="221"/>
      <c r="AL345" s="221"/>
      <c r="AM345" s="221"/>
      <c r="AN345" s="221"/>
      <c r="AO345" s="221"/>
      <c r="AP345" s="221"/>
      <c r="AQ345" s="221"/>
      <c r="AR345" s="221"/>
      <c r="AS345" s="221"/>
      <c r="AT345" s="221"/>
      <c r="AU345" s="221"/>
      <c r="AV345" s="221"/>
      <c r="AW345" s="221"/>
      <c r="AX345" s="221"/>
      <c r="AY345" s="221"/>
      <c r="AZ345" s="221"/>
      <c r="BA345" s="221"/>
      <c r="BB345" s="221"/>
      <c r="BC345" s="221"/>
      <c r="BD345" s="221"/>
      <c r="BE345" s="221"/>
      <c r="BF345" s="221"/>
      <c r="BG345" s="221"/>
      <c r="BH345" s="221"/>
      <c r="BI345" s="221"/>
      <c r="BJ345" s="192"/>
      <c r="BK345" s="192"/>
      <c r="BL345" s="192"/>
      <c r="BM345" s="192"/>
      <c r="BN345" s="192"/>
      <c r="BO345" s="192"/>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c r="DY345"/>
      <c r="DZ345"/>
      <c r="EA345"/>
      <c r="EB345"/>
      <c r="EC345"/>
      <c r="ED345"/>
      <c r="EE345"/>
      <c r="EF345"/>
      <c r="EG345"/>
      <c r="EH345"/>
      <c r="EI345"/>
      <c r="EJ345"/>
      <c r="EK345"/>
      <c r="EL345"/>
      <c r="EM345"/>
      <c r="EN345"/>
      <c r="EO345"/>
      <c r="EP345"/>
      <c r="EQ345"/>
      <c r="ER345"/>
      <c r="ES345"/>
      <c r="ET345"/>
      <c r="EU345"/>
      <c r="EV345"/>
      <c r="EW345"/>
      <c r="EX345"/>
      <c r="EY345"/>
      <c r="EZ345"/>
      <c r="FA345"/>
      <c r="FB345"/>
      <c r="FC345"/>
      <c r="FD345"/>
      <c r="FE345"/>
      <c r="FF345"/>
      <c r="FG345"/>
      <c r="FH345"/>
      <c r="FI345"/>
      <c r="FJ345"/>
      <c r="FK345"/>
      <c r="FL345"/>
      <c r="FM345"/>
      <c r="FN345"/>
      <c r="FO345"/>
      <c r="FP345"/>
      <c r="FQ345"/>
      <c r="FR345"/>
      <c r="FS345"/>
      <c r="FT345"/>
      <c r="FU345"/>
      <c r="FV345"/>
      <c r="FW345"/>
      <c r="FX345"/>
      <c r="FY345"/>
      <c r="FZ345"/>
      <c r="GA345"/>
      <c r="GB345"/>
      <c r="GC345"/>
      <c r="GD345"/>
      <c r="GE345"/>
      <c r="GF345"/>
      <c r="GG345"/>
      <c r="GH345"/>
      <c r="GI345"/>
      <c r="GJ345"/>
      <c r="GK345"/>
      <c r="GL345"/>
      <c r="GM345"/>
      <c r="GN345"/>
      <c r="GO345"/>
      <c r="GP345"/>
      <c r="GQ345"/>
      <c r="GR345"/>
      <c r="GS345"/>
      <c r="GT345"/>
      <c r="GU345"/>
      <c r="GV345"/>
      <c r="GW345"/>
      <c r="GX345"/>
      <c r="GY345"/>
      <c r="GZ345"/>
      <c r="HA345"/>
      <c r="HB345"/>
      <c r="HC345"/>
      <c r="HD345"/>
      <c r="HE345"/>
      <c r="HF345"/>
      <c r="HG345"/>
      <c r="HH345"/>
      <c r="HI345"/>
      <c r="HJ345"/>
      <c r="HK345"/>
      <c r="HL345"/>
      <c r="HM345"/>
      <c r="HN345"/>
      <c r="HO345"/>
      <c r="HP345"/>
      <c r="HQ345"/>
      <c r="HR345"/>
      <c r="HS345"/>
      <c r="HT345"/>
      <c r="HU345"/>
      <c r="HV345"/>
      <c r="HW345"/>
      <c r="HX345"/>
      <c r="HY345"/>
      <c r="HZ345"/>
      <c r="IA345"/>
      <c r="IB345"/>
      <c r="IC345"/>
      <c r="ID345"/>
      <c r="IE345"/>
      <c r="IF345"/>
      <c r="IG345"/>
      <c r="IH345"/>
      <c r="II345"/>
      <c r="IJ345"/>
      <c r="IK345"/>
      <c r="IL345"/>
      <c r="IM345"/>
      <c r="IN345"/>
      <c r="IO345"/>
      <c r="IP345"/>
      <c r="IQ345"/>
      <c r="IR345"/>
      <c r="IS345"/>
      <c r="IT345"/>
      <c r="IU345"/>
      <c r="IV345"/>
    </row>
    <row r="346" spans="1:256" s="5" customFormat="1" ht="12.75" hidden="1" customHeight="1" outlineLevel="2">
      <c r="A346" s="9"/>
      <c r="B346" s="9"/>
      <c r="C346" s="26"/>
      <c r="D346" s="338"/>
      <c r="E346" s="88">
        <v>7</v>
      </c>
      <c r="F346" s="27"/>
      <c r="G346" s="213"/>
      <c r="H346" s="152"/>
      <c r="I346" s="152"/>
      <c r="J346" s="152"/>
      <c r="K346" s="152"/>
      <c r="L346" s="152"/>
      <c r="M346" s="151"/>
      <c r="N346" s="70">
        <f>IF(A20taxstdlife="n/a","n/a",IF(N$3&gt;(A20taxstdlife+$E346),(Input!$M$60-Input!$M$94)-SUM($M346:M346),(Input!$M$60-Input!$M$94)/A20taxstdlife))</f>
        <v>0</v>
      </c>
      <c r="O346" s="70">
        <f>IF(A20taxstdlife="n/a","n/a",IF(O$3&gt;(A20taxstdlife+$E346),(Input!$M$60-Input!$M$94)-SUM($M346:N346),(Input!$M$60-Input!$M$94)/A20taxstdlife))</f>
        <v>0</v>
      </c>
      <c r="P346" s="70">
        <f>IF(A20taxstdlife="n/a","n/a",IF(P$3&gt;(A20taxstdlife+$E346),(Input!$M$60-Input!$M$94)-SUM($M346:O346),(Input!$M$60-Input!$M$94)/A20taxstdlife))</f>
        <v>0</v>
      </c>
      <c r="Q346" s="70">
        <f>IF(A20taxstdlife="n/a","n/a",IF(Q$3&gt;(A20taxstdlife+$E346),(Input!$M$60-Input!$M$94)-SUM($M346:P346),(Input!$M$60-Input!$M$94)/A20taxstdlife))</f>
        <v>0</v>
      </c>
      <c r="R346" s="70"/>
      <c r="S346" s="105"/>
      <c r="T346" s="105"/>
      <c r="U346" s="105"/>
      <c r="V346" s="105"/>
      <c r="W346" s="105"/>
      <c r="X346" s="105"/>
      <c r="Y346" s="105"/>
      <c r="Z346" s="105"/>
      <c r="AA346" s="221"/>
      <c r="AB346" s="221"/>
      <c r="AC346" s="221"/>
      <c r="AD346" s="221"/>
      <c r="AE346" s="221"/>
      <c r="AF346" s="221"/>
      <c r="AG346" s="221"/>
      <c r="AH346" s="221"/>
      <c r="AI346" s="221"/>
      <c r="AJ346" s="221"/>
      <c r="AK346" s="221"/>
      <c r="AL346" s="221"/>
      <c r="AM346" s="221"/>
      <c r="AN346" s="221"/>
      <c r="AO346" s="221"/>
      <c r="AP346" s="221"/>
      <c r="AQ346" s="221"/>
      <c r="AR346" s="221"/>
      <c r="AS346" s="221"/>
      <c r="AT346" s="221"/>
      <c r="AU346" s="221"/>
      <c r="AV346" s="221"/>
      <c r="AW346" s="221"/>
      <c r="AX346" s="221"/>
      <c r="AY346" s="221"/>
      <c r="AZ346" s="221"/>
      <c r="BA346" s="221"/>
      <c r="BB346" s="221"/>
      <c r="BC346" s="221"/>
      <c r="BD346" s="221"/>
      <c r="BE346" s="221"/>
      <c r="BF346" s="221"/>
      <c r="BG346" s="221"/>
      <c r="BH346" s="221"/>
      <c r="BI346" s="221"/>
      <c r="BJ346" s="192"/>
      <c r="BK346" s="192"/>
      <c r="BL346" s="192"/>
      <c r="BM346" s="192"/>
      <c r="BN346" s="192"/>
      <c r="BO346" s="192"/>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c r="DY346"/>
      <c r="DZ346"/>
      <c r="EA346"/>
      <c r="EB346"/>
      <c r="EC346"/>
      <c r="ED346"/>
      <c r="EE346"/>
      <c r="EF346"/>
      <c r="EG346"/>
      <c r="EH346"/>
      <c r="EI346"/>
      <c r="EJ346"/>
      <c r="EK346"/>
      <c r="EL346"/>
      <c r="EM346"/>
      <c r="EN346"/>
      <c r="EO346"/>
      <c r="EP346"/>
      <c r="EQ346"/>
      <c r="ER346"/>
      <c r="ES346"/>
      <c r="ET346"/>
      <c r="EU346"/>
      <c r="EV346"/>
      <c r="EW346"/>
      <c r="EX346"/>
      <c r="EY346"/>
      <c r="EZ346"/>
      <c r="FA346"/>
      <c r="FB346"/>
      <c r="FC346"/>
      <c r="FD346"/>
      <c r="FE346"/>
      <c r="FF346"/>
      <c r="FG346"/>
      <c r="FH346"/>
      <c r="FI346"/>
      <c r="FJ346"/>
      <c r="FK346"/>
      <c r="FL346"/>
      <c r="FM346"/>
      <c r="FN346"/>
      <c r="FO346"/>
      <c r="FP346"/>
      <c r="FQ346"/>
      <c r="FR346"/>
      <c r="FS346"/>
      <c r="FT346"/>
      <c r="FU346"/>
      <c r="FV346"/>
      <c r="FW346"/>
      <c r="FX346"/>
      <c r="FY346"/>
      <c r="FZ346"/>
      <c r="GA346"/>
      <c r="GB346"/>
      <c r="GC346"/>
      <c r="GD346"/>
      <c r="GE346"/>
      <c r="GF346"/>
      <c r="GG346"/>
      <c r="GH346"/>
      <c r="GI346"/>
      <c r="GJ346"/>
      <c r="GK346"/>
      <c r="GL346"/>
      <c r="GM346"/>
      <c r="GN346"/>
      <c r="GO346"/>
      <c r="GP346"/>
      <c r="GQ346"/>
      <c r="GR346"/>
      <c r="GS346"/>
      <c r="GT346"/>
      <c r="GU346"/>
      <c r="GV346"/>
      <c r="GW346"/>
      <c r="GX346"/>
      <c r="GY346"/>
      <c r="GZ346"/>
      <c r="HA346"/>
      <c r="HB346"/>
      <c r="HC346"/>
      <c r="HD346"/>
      <c r="HE346"/>
      <c r="HF346"/>
      <c r="HG346"/>
      <c r="HH346"/>
      <c r="HI346"/>
      <c r="HJ346"/>
      <c r="HK346"/>
      <c r="HL346"/>
      <c r="HM346"/>
      <c r="HN346"/>
      <c r="HO346"/>
      <c r="HP346"/>
      <c r="HQ346"/>
      <c r="HR346"/>
      <c r="HS346"/>
      <c r="HT346"/>
      <c r="HU346"/>
      <c r="HV346"/>
      <c r="HW346"/>
      <c r="HX346"/>
      <c r="HY346"/>
      <c r="HZ346"/>
      <c r="IA346"/>
      <c r="IB346"/>
      <c r="IC346"/>
      <c r="ID346"/>
      <c r="IE346"/>
      <c r="IF346"/>
      <c r="IG346"/>
      <c r="IH346"/>
      <c r="II346"/>
      <c r="IJ346"/>
      <c r="IK346"/>
      <c r="IL346"/>
      <c r="IM346"/>
      <c r="IN346"/>
      <c r="IO346"/>
      <c r="IP346"/>
      <c r="IQ346"/>
      <c r="IR346"/>
      <c r="IS346"/>
      <c r="IT346"/>
      <c r="IU346"/>
      <c r="IV346"/>
    </row>
    <row r="347" spans="1:256" s="5" customFormat="1" ht="12.75" hidden="1" customHeight="1" outlineLevel="2">
      <c r="A347" s="9"/>
      <c r="B347" s="9"/>
      <c r="C347" s="26"/>
      <c r="D347" s="338"/>
      <c r="E347" s="88">
        <v>8</v>
      </c>
      <c r="F347" s="27"/>
      <c r="G347" s="213"/>
      <c r="H347" s="152"/>
      <c r="I347" s="152"/>
      <c r="J347" s="152"/>
      <c r="K347" s="152"/>
      <c r="L347" s="152"/>
      <c r="M347" s="152"/>
      <c r="N347" s="151"/>
      <c r="O347" s="70">
        <f>IF(A20taxstdlife="n/a","n/a",IF(O$3&gt;(A20taxstdlife+$E347),(Input!$N$60-Input!$N$94)-SUM($N347:N347),(Input!$N$60-Input!$N$94)/A20taxstdlife))</f>
        <v>0</v>
      </c>
      <c r="P347" s="70">
        <f>IF(A20taxstdlife="n/a","n/a",IF(P$3&gt;(A20taxstdlife+$E347),(Input!$N$60-Input!$N$94)-SUM($N347:O347),(Input!$N$60-Input!$N$94)/A20taxstdlife))</f>
        <v>0</v>
      </c>
      <c r="Q347" s="70">
        <f>IF(A20taxstdlife="n/a","n/a",IF(Q$3&gt;(A20taxstdlife+$E347),(Input!$N$60-Input!$N$94)-SUM($N347:P347),(Input!$N$60-Input!$N$94)/A20taxstdlife))</f>
        <v>0</v>
      </c>
      <c r="R347" s="70"/>
      <c r="S347" s="105"/>
      <c r="T347" s="105"/>
      <c r="U347" s="105"/>
      <c r="V347" s="105"/>
      <c r="W347" s="105"/>
      <c r="X347" s="105"/>
      <c r="Y347" s="105"/>
      <c r="Z347" s="105"/>
      <c r="AA347" s="221"/>
      <c r="AB347" s="221"/>
      <c r="AC347" s="221"/>
      <c r="AD347" s="221"/>
      <c r="AE347" s="221"/>
      <c r="AF347" s="221"/>
      <c r="AG347" s="221"/>
      <c r="AH347" s="221"/>
      <c r="AI347" s="221"/>
      <c r="AJ347" s="221"/>
      <c r="AK347" s="221"/>
      <c r="AL347" s="221"/>
      <c r="AM347" s="221"/>
      <c r="AN347" s="221"/>
      <c r="AO347" s="221"/>
      <c r="AP347" s="221"/>
      <c r="AQ347" s="221"/>
      <c r="AR347" s="221"/>
      <c r="AS347" s="221"/>
      <c r="AT347" s="221"/>
      <c r="AU347" s="221"/>
      <c r="AV347" s="221"/>
      <c r="AW347" s="221"/>
      <c r="AX347" s="221"/>
      <c r="AY347" s="221"/>
      <c r="AZ347" s="221"/>
      <c r="BA347" s="221"/>
      <c r="BB347" s="221"/>
      <c r="BC347" s="221"/>
      <c r="BD347" s="221"/>
      <c r="BE347" s="221"/>
      <c r="BF347" s="221"/>
      <c r="BG347" s="221"/>
      <c r="BH347" s="221"/>
      <c r="BI347" s="221"/>
      <c r="BJ347" s="192"/>
      <c r="BK347" s="192"/>
      <c r="BL347" s="192"/>
      <c r="BM347" s="192"/>
      <c r="BN347" s="192"/>
      <c r="BO347" s="192"/>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c r="DY347"/>
      <c r="DZ347"/>
      <c r="EA347"/>
      <c r="EB347"/>
      <c r="EC347"/>
      <c r="ED347"/>
      <c r="EE347"/>
      <c r="EF347"/>
      <c r="EG347"/>
      <c r="EH347"/>
      <c r="EI347"/>
      <c r="EJ347"/>
      <c r="EK347"/>
      <c r="EL347"/>
      <c r="EM347"/>
      <c r="EN347"/>
      <c r="EO347"/>
      <c r="EP347"/>
      <c r="EQ347"/>
      <c r="ER347"/>
      <c r="ES347"/>
      <c r="ET347"/>
      <c r="EU347"/>
      <c r="EV347"/>
      <c r="EW347"/>
      <c r="EX347"/>
      <c r="EY347"/>
      <c r="EZ347"/>
      <c r="FA347"/>
      <c r="FB347"/>
      <c r="FC347"/>
      <c r="FD347"/>
      <c r="FE347"/>
      <c r="FF347"/>
      <c r="FG347"/>
      <c r="FH347"/>
      <c r="FI347"/>
      <c r="FJ347"/>
      <c r="FK347"/>
      <c r="FL347"/>
      <c r="FM347"/>
      <c r="FN347"/>
      <c r="FO347"/>
      <c r="FP347"/>
      <c r="FQ347"/>
      <c r="FR347"/>
      <c r="FS347"/>
      <c r="FT347"/>
      <c r="FU347"/>
      <c r="FV347"/>
      <c r="FW347"/>
      <c r="FX347"/>
      <c r="FY347"/>
      <c r="FZ347"/>
      <c r="GA347"/>
      <c r="GB347"/>
      <c r="GC347"/>
      <c r="GD347"/>
      <c r="GE347"/>
      <c r="GF347"/>
      <c r="GG347"/>
      <c r="GH347"/>
      <c r="GI347"/>
      <c r="GJ347"/>
      <c r="GK347"/>
      <c r="GL347"/>
      <c r="GM347"/>
      <c r="GN347"/>
      <c r="GO347"/>
      <c r="GP347"/>
      <c r="GQ347"/>
      <c r="GR347"/>
      <c r="GS347"/>
      <c r="GT347"/>
      <c r="GU347"/>
      <c r="GV347"/>
      <c r="GW347"/>
      <c r="GX347"/>
      <c r="GY347"/>
      <c r="GZ347"/>
      <c r="HA347"/>
      <c r="HB347"/>
      <c r="HC347"/>
      <c r="HD347"/>
      <c r="HE347"/>
      <c r="HF347"/>
      <c r="HG347"/>
      <c r="HH347"/>
      <c r="HI347"/>
      <c r="HJ347"/>
      <c r="HK347"/>
      <c r="HL347"/>
      <c r="HM347"/>
      <c r="HN347"/>
      <c r="HO347"/>
      <c r="HP347"/>
      <c r="HQ347"/>
      <c r="HR347"/>
      <c r="HS347"/>
      <c r="HT347"/>
      <c r="HU347"/>
      <c r="HV347"/>
      <c r="HW347"/>
      <c r="HX347"/>
      <c r="HY347"/>
      <c r="HZ347"/>
      <c r="IA347"/>
      <c r="IB347"/>
      <c r="IC347"/>
      <c r="ID347"/>
      <c r="IE347"/>
      <c r="IF347"/>
      <c r="IG347"/>
      <c r="IH347"/>
      <c r="II347"/>
      <c r="IJ347"/>
      <c r="IK347"/>
      <c r="IL347"/>
      <c r="IM347"/>
      <c r="IN347"/>
      <c r="IO347"/>
      <c r="IP347"/>
      <c r="IQ347"/>
      <c r="IR347"/>
      <c r="IS347"/>
      <c r="IT347"/>
      <c r="IU347"/>
      <c r="IV347"/>
    </row>
    <row r="348" spans="1:256" s="5" customFormat="1" ht="12.75" hidden="1" customHeight="1" outlineLevel="2">
      <c r="A348" s="9"/>
      <c r="B348" s="9"/>
      <c r="C348" s="26"/>
      <c r="D348" s="338"/>
      <c r="E348" s="88">
        <v>9</v>
      </c>
      <c r="F348" s="27"/>
      <c r="G348" s="213"/>
      <c r="H348" s="152"/>
      <c r="I348" s="152"/>
      <c r="J348" s="152"/>
      <c r="K348" s="152"/>
      <c r="L348" s="152"/>
      <c r="M348" s="152"/>
      <c r="N348" s="152"/>
      <c r="O348" s="151"/>
      <c r="P348" s="70">
        <f>IF(A20taxstdlife="n/a","n/a",IF(P$3&gt;(A20taxstdlife+$E348),(Input!$O$60-Input!$O$94)-SUM($O348:O348),(Input!$O$60-Input!$O$94)/A20taxstdlife))</f>
        <v>0</v>
      </c>
      <c r="Q348" s="70">
        <f>IF(A20taxstdlife="n/a","n/a",IF(Q$3&gt;(A20taxstdlife+$E348),(Input!$O$60-Input!$O$94)-SUM($O348:P348),(Input!$O$60-Input!$O$94)/A20taxstdlife))</f>
        <v>0</v>
      </c>
      <c r="R348" s="70"/>
      <c r="S348" s="105"/>
      <c r="T348" s="105"/>
      <c r="U348" s="105"/>
      <c r="V348" s="105"/>
      <c r="W348" s="105"/>
      <c r="X348" s="105"/>
      <c r="Y348" s="105"/>
      <c r="Z348" s="105"/>
      <c r="AA348" s="221"/>
      <c r="AB348" s="221"/>
      <c r="AC348" s="221"/>
      <c r="AD348" s="221"/>
      <c r="AE348" s="221"/>
      <c r="AF348" s="221"/>
      <c r="AG348" s="221"/>
      <c r="AH348" s="221"/>
      <c r="AI348" s="221"/>
      <c r="AJ348" s="221"/>
      <c r="AK348" s="221"/>
      <c r="AL348" s="221"/>
      <c r="AM348" s="221"/>
      <c r="AN348" s="221"/>
      <c r="AO348" s="221"/>
      <c r="AP348" s="221"/>
      <c r="AQ348" s="221"/>
      <c r="AR348" s="221"/>
      <c r="AS348" s="221"/>
      <c r="AT348" s="221"/>
      <c r="AU348" s="221"/>
      <c r="AV348" s="221"/>
      <c r="AW348" s="221"/>
      <c r="AX348" s="221"/>
      <c r="AY348" s="221"/>
      <c r="AZ348" s="221"/>
      <c r="BA348" s="221"/>
      <c r="BB348" s="221"/>
      <c r="BC348" s="221"/>
      <c r="BD348" s="221"/>
      <c r="BE348" s="221"/>
      <c r="BF348" s="221"/>
      <c r="BG348" s="221"/>
      <c r="BH348" s="221"/>
      <c r="BI348" s="221"/>
      <c r="BJ348" s="192"/>
      <c r="BK348" s="192"/>
      <c r="BL348" s="192"/>
      <c r="BM348" s="192"/>
      <c r="BN348" s="192"/>
      <c r="BO348" s="192"/>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c r="DY348"/>
      <c r="DZ348"/>
      <c r="EA348"/>
      <c r="EB348"/>
      <c r="EC348"/>
      <c r="ED348"/>
      <c r="EE348"/>
      <c r="EF348"/>
      <c r="EG348"/>
      <c r="EH348"/>
      <c r="EI348"/>
      <c r="EJ348"/>
      <c r="EK348"/>
      <c r="EL348"/>
      <c r="EM348"/>
      <c r="EN348"/>
      <c r="EO348"/>
      <c r="EP348"/>
      <c r="EQ348"/>
      <c r="ER348"/>
      <c r="ES348"/>
      <c r="ET348"/>
      <c r="EU348"/>
      <c r="EV348"/>
      <c r="EW348"/>
      <c r="EX348"/>
      <c r="EY348"/>
      <c r="EZ348"/>
      <c r="FA348"/>
      <c r="FB348"/>
      <c r="FC348"/>
      <c r="FD348"/>
      <c r="FE348"/>
      <c r="FF348"/>
      <c r="FG348"/>
      <c r="FH348"/>
      <c r="FI348"/>
      <c r="FJ348"/>
      <c r="FK348"/>
      <c r="FL348"/>
      <c r="FM348"/>
      <c r="FN348"/>
      <c r="FO348"/>
      <c r="FP348"/>
      <c r="FQ348"/>
      <c r="FR348"/>
      <c r="FS348"/>
      <c r="FT348"/>
      <c r="FU348"/>
      <c r="FV348"/>
      <c r="FW348"/>
      <c r="FX348"/>
      <c r="FY348"/>
      <c r="FZ348"/>
      <c r="GA348"/>
      <c r="GB348"/>
      <c r="GC348"/>
      <c r="GD348"/>
      <c r="GE348"/>
      <c r="GF348"/>
      <c r="GG348"/>
      <c r="GH348"/>
      <c r="GI348"/>
      <c r="GJ348"/>
      <c r="GK348"/>
      <c r="GL348"/>
      <c r="GM348"/>
      <c r="GN348"/>
      <c r="GO348"/>
      <c r="GP348"/>
      <c r="GQ348"/>
      <c r="GR348"/>
      <c r="GS348"/>
      <c r="GT348"/>
      <c r="GU348"/>
      <c r="GV348"/>
      <c r="GW348"/>
      <c r="GX348"/>
      <c r="GY348"/>
      <c r="GZ348"/>
      <c r="HA348"/>
      <c r="HB348"/>
      <c r="HC348"/>
      <c r="HD348"/>
      <c r="HE348"/>
      <c r="HF348"/>
      <c r="HG348"/>
      <c r="HH348"/>
      <c r="HI348"/>
      <c r="HJ348"/>
      <c r="HK348"/>
      <c r="HL348"/>
      <c r="HM348"/>
      <c r="HN348"/>
      <c r="HO348"/>
      <c r="HP348"/>
      <c r="HQ348"/>
      <c r="HR348"/>
      <c r="HS348"/>
      <c r="HT348"/>
      <c r="HU348"/>
      <c r="HV348"/>
      <c r="HW348"/>
      <c r="HX348"/>
      <c r="HY348"/>
      <c r="HZ348"/>
      <c r="IA348"/>
      <c r="IB348"/>
      <c r="IC348"/>
      <c r="ID348"/>
      <c r="IE348"/>
      <c r="IF348"/>
      <c r="IG348"/>
      <c r="IH348"/>
      <c r="II348"/>
      <c r="IJ348"/>
      <c r="IK348"/>
      <c r="IL348"/>
      <c r="IM348"/>
      <c r="IN348"/>
      <c r="IO348"/>
      <c r="IP348"/>
      <c r="IQ348"/>
      <c r="IR348"/>
      <c r="IS348"/>
      <c r="IT348"/>
      <c r="IU348"/>
      <c r="IV348"/>
    </row>
    <row r="349" spans="1:256" s="5" customFormat="1" ht="12.75" hidden="1" customHeight="1" outlineLevel="2">
      <c r="A349" s="9"/>
      <c r="B349" s="9"/>
      <c r="C349" s="26"/>
      <c r="D349" s="338"/>
      <c r="E349" s="88">
        <v>10</v>
      </c>
      <c r="F349" s="27"/>
      <c r="G349" s="213"/>
      <c r="H349" s="152"/>
      <c r="I349" s="152"/>
      <c r="J349" s="152"/>
      <c r="K349" s="152"/>
      <c r="L349" s="152"/>
      <c r="M349" s="152"/>
      <c r="N349" s="152"/>
      <c r="O349" s="152"/>
      <c r="P349" s="151"/>
      <c r="Q349" s="70">
        <f>IF(A20taxstdlife="n/a","n/a",IF(Q$3&gt;(A20taxstdlife+$E349),(Input!$P$60-Input!$P$94)-SUM($P349:P349),(Input!$P$60-Input!$P$94)/A20taxstdlife))</f>
        <v>0</v>
      </c>
      <c r="R349" s="70"/>
      <c r="S349" s="105"/>
      <c r="T349" s="105"/>
      <c r="U349" s="105"/>
      <c r="V349" s="105"/>
      <c r="W349" s="105"/>
      <c r="X349" s="105"/>
      <c r="Y349" s="105"/>
      <c r="Z349" s="105"/>
      <c r="AA349" s="221"/>
      <c r="AB349" s="221"/>
      <c r="AC349" s="221"/>
      <c r="AD349" s="221"/>
      <c r="AE349" s="221"/>
      <c r="AF349" s="221"/>
      <c r="AG349" s="221"/>
      <c r="AH349" s="221"/>
      <c r="AI349" s="221"/>
      <c r="AJ349" s="221"/>
      <c r="AK349" s="221"/>
      <c r="AL349" s="221"/>
      <c r="AM349" s="221"/>
      <c r="AN349" s="221"/>
      <c r="AO349" s="221"/>
      <c r="AP349" s="221"/>
      <c r="AQ349" s="221"/>
      <c r="AR349" s="221"/>
      <c r="AS349" s="221"/>
      <c r="AT349" s="221"/>
      <c r="AU349" s="221"/>
      <c r="AV349" s="221"/>
      <c r="AW349" s="221"/>
      <c r="AX349" s="221"/>
      <c r="AY349" s="221"/>
      <c r="AZ349" s="221"/>
      <c r="BA349" s="221"/>
      <c r="BB349" s="221"/>
      <c r="BC349" s="221"/>
      <c r="BD349" s="221"/>
      <c r="BE349" s="221"/>
      <c r="BF349" s="221"/>
      <c r="BG349" s="221"/>
      <c r="BH349" s="221"/>
      <c r="BI349" s="221"/>
      <c r="BJ349" s="192"/>
      <c r="BK349" s="192"/>
      <c r="BL349" s="192"/>
      <c r="BM349" s="192"/>
      <c r="BN349" s="192"/>
      <c r="BO349" s="192"/>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c r="DY349"/>
      <c r="DZ349"/>
      <c r="EA349"/>
      <c r="EB349"/>
      <c r="EC349"/>
      <c r="ED349"/>
      <c r="EE349"/>
      <c r="EF349"/>
      <c r="EG349"/>
      <c r="EH349"/>
      <c r="EI349"/>
      <c r="EJ349"/>
      <c r="EK349"/>
      <c r="EL349"/>
      <c r="EM349"/>
      <c r="EN349"/>
      <c r="EO349"/>
      <c r="EP349"/>
      <c r="EQ349"/>
      <c r="ER349"/>
      <c r="ES349"/>
      <c r="ET349"/>
      <c r="EU349"/>
      <c r="EV349"/>
      <c r="EW349"/>
      <c r="EX349"/>
      <c r="EY349"/>
      <c r="EZ349"/>
      <c r="FA349"/>
      <c r="FB349"/>
      <c r="FC349"/>
      <c r="FD349"/>
      <c r="FE349"/>
      <c r="FF349"/>
      <c r="FG349"/>
      <c r="FH349"/>
      <c r="FI349"/>
      <c r="FJ349"/>
      <c r="FK349"/>
      <c r="FL349"/>
      <c r="FM349"/>
      <c r="FN349"/>
      <c r="FO349"/>
      <c r="FP349"/>
      <c r="FQ349"/>
      <c r="FR349"/>
      <c r="FS349"/>
      <c r="FT349"/>
      <c r="FU349"/>
      <c r="FV349"/>
      <c r="FW349"/>
      <c r="FX349"/>
      <c r="FY349"/>
      <c r="FZ349"/>
      <c r="GA349"/>
      <c r="GB349"/>
      <c r="GC349"/>
      <c r="GD349"/>
      <c r="GE349"/>
      <c r="GF349"/>
      <c r="GG349"/>
      <c r="GH349"/>
      <c r="GI349"/>
      <c r="GJ349"/>
      <c r="GK349"/>
      <c r="GL349"/>
      <c r="GM349"/>
      <c r="GN349"/>
      <c r="GO349"/>
      <c r="GP349"/>
      <c r="GQ349"/>
      <c r="GR349"/>
      <c r="GS349"/>
      <c r="GT349"/>
      <c r="GU349"/>
      <c r="GV349"/>
      <c r="GW349"/>
      <c r="GX349"/>
      <c r="GY349"/>
      <c r="GZ349"/>
      <c r="HA349"/>
      <c r="HB349"/>
      <c r="HC349"/>
      <c r="HD349"/>
      <c r="HE349"/>
      <c r="HF349"/>
      <c r="HG349"/>
      <c r="HH349"/>
      <c r="HI349"/>
      <c r="HJ349"/>
      <c r="HK349"/>
      <c r="HL349"/>
      <c r="HM349"/>
      <c r="HN349"/>
      <c r="HO349"/>
      <c r="HP349"/>
      <c r="HQ349"/>
      <c r="HR349"/>
      <c r="HS349"/>
      <c r="HT349"/>
      <c r="HU349"/>
      <c r="HV349"/>
      <c r="HW349"/>
      <c r="HX349"/>
      <c r="HY349"/>
      <c r="HZ349"/>
      <c r="IA349"/>
      <c r="IB349"/>
      <c r="IC349"/>
      <c r="ID349"/>
      <c r="IE349"/>
      <c r="IF349"/>
      <c r="IG349"/>
      <c r="IH349"/>
      <c r="II349"/>
      <c r="IJ349"/>
      <c r="IK349"/>
      <c r="IL349"/>
      <c r="IM349"/>
      <c r="IN349"/>
      <c r="IO349"/>
      <c r="IP349"/>
      <c r="IQ349"/>
      <c r="IR349"/>
      <c r="IS349"/>
      <c r="IT349"/>
      <c r="IU349"/>
      <c r="IV349"/>
    </row>
    <row r="350" spans="1:256" s="5" customFormat="1" ht="12.75" hidden="1" customHeight="1" outlineLevel="2">
      <c r="A350" s="9"/>
      <c r="B350" s="9"/>
      <c r="C350" s="26"/>
      <c r="D350" s="338"/>
      <c r="E350" s="89">
        <v>11</v>
      </c>
      <c r="F350" s="27"/>
      <c r="G350" s="213"/>
      <c r="H350" s="152"/>
      <c r="I350" s="152"/>
      <c r="J350" s="152"/>
      <c r="K350" s="152"/>
      <c r="L350" s="152"/>
      <c r="M350" s="152"/>
      <c r="N350" s="152"/>
      <c r="O350" s="152"/>
      <c r="P350" s="194"/>
      <c r="Q350" s="151"/>
      <c r="R350" s="70"/>
      <c r="S350" s="105"/>
      <c r="T350" s="105"/>
      <c r="U350" s="105"/>
      <c r="V350" s="105"/>
      <c r="W350" s="105"/>
      <c r="X350" s="105"/>
      <c r="Y350" s="105"/>
      <c r="Z350" s="105"/>
      <c r="AA350" s="221"/>
      <c r="AB350" s="221"/>
      <c r="AC350" s="221"/>
      <c r="AD350" s="221"/>
      <c r="AE350" s="221"/>
      <c r="AF350" s="221"/>
      <c r="AG350" s="221"/>
      <c r="AH350" s="221"/>
      <c r="AI350" s="221"/>
      <c r="AJ350" s="221"/>
      <c r="AK350" s="221"/>
      <c r="AL350" s="221"/>
      <c r="AM350" s="221"/>
      <c r="AN350" s="221"/>
      <c r="AO350" s="221"/>
      <c r="AP350" s="221"/>
      <c r="AQ350" s="221"/>
      <c r="AR350" s="221"/>
      <c r="AS350" s="221"/>
      <c r="AT350" s="221"/>
      <c r="AU350" s="221"/>
      <c r="AV350" s="221"/>
      <c r="AW350" s="221"/>
      <c r="AX350" s="221"/>
      <c r="AY350" s="221"/>
      <c r="AZ350" s="221"/>
      <c r="BA350" s="221"/>
      <c r="BB350" s="221"/>
      <c r="BC350" s="221"/>
      <c r="BD350" s="221"/>
      <c r="BE350" s="221"/>
      <c r="BF350" s="221"/>
      <c r="BG350" s="221"/>
      <c r="BH350" s="221"/>
      <c r="BI350" s="221"/>
      <c r="BJ350" s="192"/>
      <c r="BK350" s="192"/>
      <c r="BL350" s="192"/>
      <c r="BM350" s="192"/>
      <c r="BN350" s="192"/>
      <c r="BO350" s="192"/>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c r="DY350"/>
      <c r="DZ350"/>
      <c r="EA350"/>
      <c r="EB350"/>
      <c r="EC350"/>
      <c r="ED350"/>
      <c r="EE350"/>
      <c r="EF350"/>
      <c r="EG350"/>
      <c r="EH350"/>
      <c r="EI350"/>
      <c r="EJ350"/>
      <c r="EK350"/>
      <c r="EL350"/>
      <c r="EM350"/>
      <c r="EN350"/>
      <c r="EO350"/>
      <c r="EP350"/>
      <c r="EQ350"/>
      <c r="ER350"/>
      <c r="ES350"/>
      <c r="ET350"/>
      <c r="EU350"/>
      <c r="EV350"/>
      <c r="EW350"/>
      <c r="EX350"/>
      <c r="EY350"/>
      <c r="EZ350"/>
      <c r="FA350"/>
      <c r="FB350"/>
      <c r="FC350"/>
      <c r="FD350"/>
      <c r="FE350"/>
      <c r="FF350"/>
      <c r="FG350"/>
      <c r="FH350"/>
      <c r="FI350"/>
      <c r="FJ350"/>
      <c r="FK350"/>
      <c r="FL350"/>
      <c r="FM350"/>
      <c r="FN350"/>
      <c r="FO350"/>
      <c r="FP350"/>
      <c r="FQ350"/>
      <c r="FR350"/>
      <c r="FS350"/>
      <c r="FT350"/>
      <c r="FU350"/>
      <c r="FV350"/>
      <c r="FW350"/>
      <c r="FX350"/>
      <c r="FY350"/>
      <c r="FZ350"/>
      <c r="GA350"/>
      <c r="GB350"/>
      <c r="GC350"/>
      <c r="GD350"/>
      <c r="GE350"/>
      <c r="GF350"/>
      <c r="GG350"/>
      <c r="GH350"/>
      <c r="GI350"/>
      <c r="GJ350"/>
      <c r="GK350"/>
      <c r="GL350"/>
      <c r="GM350"/>
      <c r="GN350"/>
      <c r="GO350"/>
      <c r="GP350"/>
      <c r="GQ350"/>
      <c r="GR350"/>
      <c r="GS350"/>
      <c r="GT350"/>
      <c r="GU350"/>
      <c r="GV350"/>
      <c r="GW350"/>
      <c r="GX350"/>
      <c r="GY350"/>
      <c r="GZ350"/>
      <c r="HA350"/>
      <c r="HB350"/>
      <c r="HC350"/>
      <c r="HD350"/>
      <c r="HE350"/>
      <c r="HF350"/>
      <c r="HG350"/>
      <c r="HH350"/>
      <c r="HI350"/>
      <c r="HJ350"/>
      <c r="HK350"/>
      <c r="HL350"/>
      <c r="HM350"/>
      <c r="HN350"/>
      <c r="HO350"/>
      <c r="HP350"/>
      <c r="HQ350"/>
      <c r="HR350"/>
      <c r="HS350"/>
      <c r="HT350"/>
      <c r="HU350"/>
      <c r="HV350"/>
      <c r="HW350"/>
      <c r="HX350"/>
      <c r="HY350"/>
      <c r="HZ350"/>
      <c r="IA350"/>
      <c r="IB350"/>
      <c r="IC350"/>
      <c r="ID350"/>
      <c r="IE350"/>
      <c r="IF350"/>
      <c r="IG350"/>
      <c r="IH350"/>
      <c r="II350"/>
      <c r="IJ350"/>
      <c r="IK350"/>
      <c r="IL350"/>
      <c r="IM350"/>
      <c r="IN350"/>
      <c r="IO350"/>
      <c r="IP350"/>
      <c r="IQ350"/>
      <c r="IR350"/>
      <c r="IS350"/>
      <c r="IT350"/>
      <c r="IU350"/>
      <c r="IV350"/>
    </row>
    <row r="351" spans="1:256" s="5" customFormat="1" hidden="1" outlineLevel="1" collapsed="1">
      <c r="A351" s="9"/>
      <c r="B351" s="9"/>
      <c r="C351" s="26">
        <f>Asset20</f>
        <v>0</v>
      </c>
      <c r="D351" s="9"/>
      <c r="E351" s="9"/>
      <c r="F351" s="23"/>
      <c r="G351" s="214">
        <f t="shared" ref="G351:L351" si="54">-SUM(G338:G350)</f>
        <v>0</v>
      </c>
      <c r="H351" s="168">
        <f t="shared" si="54"/>
        <v>0</v>
      </c>
      <c r="I351" s="168">
        <f t="shared" si="54"/>
        <v>0</v>
      </c>
      <c r="J351" s="168">
        <f t="shared" si="54"/>
        <v>0</v>
      </c>
      <c r="K351" s="168">
        <f t="shared" si="54"/>
        <v>0</v>
      </c>
      <c r="L351" s="168">
        <f t="shared" si="54"/>
        <v>0</v>
      </c>
      <c r="M351" s="168">
        <f>IF(Input!M173&gt;0, -SUM(M338:M350), 0)</f>
        <v>0</v>
      </c>
      <c r="N351" s="168">
        <f>IF(Input!N173&gt;0, -SUM(N338:N350), 0)</f>
        <v>0</v>
      </c>
      <c r="O351" s="168">
        <f>IF(Input!O173&gt;0, -SUM(O338:O350), 0)</f>
        <v>0</v>
      </c>
      <c r="P351" s="168">
        <f>IF(Input!P173&gt;0, -SUM(P338:P350), 0)</f>
        <v>0</v>
      </c>
      <c r="Q351" s="168">
        <f>IF(Input!Q173&gt;0, -SUM(Q338:Q350), 0)</f>
        <v>0</v>
      </c>
      <c r="R351" s="66"/>
      <c r="S351" s="104"/>
      <c r="T351" s="104"/>
      <c r="U351" s="104"/>
      <c r="V351" s="104"/>
      <c r="W351" s="104"/>
      <c r="X351" s="104"/>
      <c r="Y351" s="104"/>
      <c r="Z351" s="104"/>
      <c r="AA351" s="222"/>
      <c r="AB351" s="222"/>
      <c r="AC351" s="222"/>
      <c r="AD351" s="222"/>
      <c r="AE351" s="222"/>
      <c r="AF351" s="222"/>
      <c r="AG351" s="222"/>
      <c r="AH351" s="222"/>
      <c r="AI351" s="222"/>
      <c r="AJ351" s="222"/>
      <c r="AK351" s="222"/>
      <c r="AL351" s="222"/>
      <c r="AM351" s="222"/>
      <c r="AN351" s="222"/>
      <c r="AO351" s="222"/>
      <c r="AP351" s="222"/>
      <c r="AQ351" s="222"/>
      <c r="AR351" s="222"/>
      <c r="AS351" s="222"/>
      <c r="AT351" s="222"/>
      <c r="AU351" s="222"/>
      <c r="AV351" s="222"/>
      <c r="AW351" s="222"/>
      <c r="AX351" s="222"/>
      <c r="AY351" s="222"/>
      <c r="AZ351" s="222"/>
      <c r="BA351" s="222"/>
      <c r="BB351" s="222"/>
      <c r="BC351" s="222"/>
      <c r="BD351" s="222"/>
      <c r="BE351" s="222"/>
      <c r="BF351" s="222"/>
      <c r="BG351" s="222"/>
      <c r="BH351" s="222"/>
      <c r="BI351" s="222"/>
      <c r="BJ351" s="192"/>
      <c r="BK351" s="192"/>
      <c r="BL351" s="192"/>
      <c r="BM351" s="192"/>
      <c r="BN351" s="192"/>
      <c r="BO351" s="192"/>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c r="DY351"/>
      <c r="DZ351"/>
      <c r="EA351"/>
      <c r="EB351"/>
      <c r="EC351"/>
      <c r="ED351"/>
      <c r="EE351"/>
      <c r="EF351"/>
      <c r="EG351"/>
      <c r="EH351"/>
      <c r="EI351"/>
      <c r="EJ351"/>
      <c r="EK351"/>
      <c r="EL351"/>
      <c r="EM351"/>
      <c r="EN351"/>
      <c r="EO351"/>
      <c r="EP351"/>
      <c r="EQ351"/>
      <c r="ER351"/>
      <c r="ES351"/>
      <c r="ET351"/>
      <c r="EU351"/>
      <c r="EV351"/>
      <c r="EW351"/>
      <c r="EX351"/>
      <c r="EY351"/>
      <c r="EZ351"/>
      <c r="FA351"/>
      <c r="FB351"/>
      <c r="FC351"/>
      <c r="FD351"/>
      <c r="FE351"/>
      <c r="FF351"/>
      <c r="FG351"/>
      <c r="FH351"/>
      <c r="FI351"/>
      <c r="FJ351"/>
      <c r="FK351"/>
      <c r="FL351"/>
      <c r="FM351"/>
      <c r="FN351"/>
      <c r="FO351"/>
      <c r="FP351"/>
      <c r="FQ351"/>
      <c r="FR351"/>
      <c r="FS351"/>
      <c r="FT351"/>
      <c r="FU351"/>
      <c r="FV351"/>
      <c r="FW351"/>
      <c r="FX351"/>
      <c r="FY351"/>
      <c r="FZ351"/>
      <c r="GA351"/>
      <c r="GB351"/>
      <c r="GC351"/>
      <c r="GD351"/>
      <c r="GE351"/>
      <c r="GF351"/>
      <c r="GG351"/>
      <c r="GH351"/>
      <c r="GI351"/>
      <c r="GJ351"/>
      <c r="GK351"/>
      <c r="GL351"/>
      <c r="GM351"/>
      <c r="GN351"/>
      <c r="GO351"/>
      <c r="GP351"/>
      <c r="GQ351"/>
      <c r="GR351"/>
      <c r="GS351"/>
      <c r="GT351"/>
      <c r="GU351"/>
      <c r="GV351"/>
      <c r="GW351"/>
      <c r="GX351"/>
      <c r="GY351"/>
      <c r="GZ351"/>
      <c r="HA351"/>
      <c r="HB351"/>
      <c r="HC351"/>
      <c r="HD351"/>
      <c r="HE351"/>
      <c r="HF351"/>
      <c r="HG351"/>
      <c r="HH351"/>
      <c r="HI351"/>
      <c r="HJ351"/>
      <c r="HK351"/>
      <c r="HL351"/>
      <c r="HM351"/>
      <c r="HN351"/>
      <c r="HO351"/>
      <c r="HP351"/>
      <c r="HQ351"/>
      <c r="HR351"/>
      <c r="HS351"/>
      <c r="HT351"/>
      <c r="HU351"/>
      <c r="HV351"/>
      <c r="HW351"/>
      <c r="HX351"/>
      <c r="HY351"/>
      <c r="HZ351"/>
      <c r="IA351"/>
      <c r="IB351"/>
      <c r="IC351"/>
      <c r="ID351"/>
      <c r="IE351"/>
      <c r="IF351"/>
      <c r="IG351"/>
      <c r="IH351"/>
      <c r="II351"/>
      <c r="IJ351"/>
      <c r="IK351"/>
      <c r="IL351"/>
      <c r="IM351"/>
      <c r="IN351"/>
      <c r="IO351"/>
      <c r="IP351"/>
      <c r="IQ351"/>
      <c r="IR351"/>
      <c r="IS351"/>
      <c r="IT351"/>
      <c r="IU351"/>
      <c r="IV351"/>
    </row>
    <row r="352" spans="1:256" s="5" customFormat="1" ht="12.75" hidden="1" customHeight="1" outlineLevel="2">
      <c r="A352" s="9"/>
      <c r="B352" s="193">
        <f>Asset21</f>
        <v>0</v>
      </c>
      <c r="C352" s="33"/>
      <c r="D352" s="34" t="s">
        <v>65</v>
      </c>
      <c r="E352" s="33"/>
      <c r="F352" s="35"/>
      <c r="G352" s="210">
        <f>IF(G$3&gt;A21taxremlife,A21taxvalue-SUM($F352:F352),IF(A21taxremlife="N/A","n/a",A21taxvalue/A21taxremlife))</f>
        <v>0</v>
      </c>
      <c r="H352" s="69">
        <f>IF(H$3&gt;A21taxremlife,A21taxvalue-SUM($F352:G352),IF(A21taxremlife="N/A","n/a",A21taxvalue/A21taxremlife))</f>
        <v>0</v>
      </c>
      <c r="I352" s="69">
        <f>IF(I$3&gt;A21taxremlife,A21taxvalue-SUM($F352:H352),IF(A21taxremlife="N/A","n/a",A21taxvalue/A21taxremlife))</f>
        <v>0</v>
      </c>
      <c r="J352" s="69">
        <f>IF(J$3&gt;A21taxremlife,A21taxvalue-SUM($F352:I352),IF(A21taxremlife="N/A","n/a",A21taxvalue/A21taxremlife))</f>
        <v>0</v>
      </c>
      <c r="K352" s="69">
        <f>IF(K$3&gt;A21taxremlife,A21taxvalue-SUM($F352:J352),IF(A21taxremlife="N/A","n/a",A21taxvalue/A21taxremlife))</f>
        <v>0</v>
      </c>
      <c r="L352" s="69">
        <f>IF(L$3&gt;A21taxremlife,A21taxvalue-SUM($F352:K352),IF(A21taxremlife="N/A","n/a",A21taxvalue/A21taxremlife))</f>
        <v>0</v>
      </c>
      <c r="M352" s="69">
        <f>IF(M$3&gt;A21taxremlife,A21taxvalue-SUM($F352:L352),IF(A21taxremlife="N/A","n/a",A21taxvalue/A21taxremlife))</f>
        <v>0</v>
      </c>
      <c r="N352" s="69">
        <f>IF(N$3&gt;A21taxremlife,A21taxvalue-SUM($F352:M352),IF(A21taxremlife="N/A","n/a",A21taxvalue/A21taxremlife))</f>
        <v>0</v>
      </c>
      <c r="O352" s="69">
        <f>IF(O$3&gt;A21taxremlife,A21taxvalue-SUM($F352:N352),IF(A21taxremlife="N/A","n/a",A21taxvalue/A21taxremlife))</f>
        <v>0</v>
      </c>
      <c r="P352" s="69">
        <f>IF(P$3&gt;A21taxremlife,A21taxvalue-SUM($F352:O352),IF(A21taxremlife="N/A","n/a",A21taxvalue/A21taxremlife))</f>
        <v>0</v>
      </c>
      <c r="Q352" s="69">
        <f>IF(Q$3&gt;A21taxremlife,A21taxvalue-SUM($F352:P352),IF(A21taxremlife="N/A","n/a",A21taxvalue/A21taxremlife))</f>
        <v>0</v>
      </c>
      <c r="R352" s="69"/>
      <c r="S352" s="105"/>
      <c r="T352" s="105"/>
      <c r="U352" s="105"/>
      <c r="V352" s="105"/>
      <c r="W352" s="105"/>
      <c r="X352" s="105"/>
      <c r="Y352" s="105"/>
      <c r="Z352" s="105"/>
      <c r="AA352" s="221"/>
      <c r="AB352" s="221"/>
      <c r="AC352" s="221"/>
      <c r="AD352" s="221"/>
      <c r="AE352" s="221"/>
      <c r="AF352" s="221"/>
      <c r="AG352" s="221"/>
      <c r="AH352" s="221"/>
      <c r="AI352" s="221"/>
      <c r="AJ352" s="221"/>
      <c r="AK352" s="221"/>
      <c r="AL352" s="221"/>
      <c r="AM352" s="221"/>
      <c r="AN352" s="221"/>
      <c r="AO352" s="221"/>
      <c r="AP352" s="221"/>
      <c r="AQ352" s="221"/>
      <c r="AR352" s="221"/>
      <c r="AS352" s="221"/>
      <c r="AT352" s="221"/>
      <c r="AU352" s="221"/>
      <c r="AV352" s="221"/>
      <c r="AW352" s="221"/>
      <c r="AX352" s="221"/>
      <c r="AY352" s="221"/>
      <c r="AZ352" s="221"/>
      <c r="BA352" s="221"/>
      <c r="BB352" s="221"/>
      <c r="BC352" s="221"/>
      <c r="BD352" s="221"/>
      <c r="BE352" s="221"/>
      <c r="BF352" s="221"/>
      <c r="BG352" s="221"/>
      <c r="BH352" s="221"/>
      <c r="BI352" s="221"/>
      <c r="BJ352" s="192"/>
      <c r="BK352" s="192"/>
      <c r="BL352" s="192"/>
      <c r="BM352" s="192"/>
      <c r="BN352" s="192"/>
      <c r="BO352" s="19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c r="DY352"/>
      <c r="DZ352"/>
      <c r="EA352"/>
      <c r="EB352"/>
      <c r="EC352"/>
      <c r="ED352"/>
      <c r="EE352"/>
      <c r="EF352"/>
      <c r="EG352"/>
      <c r="EH352"/>
      <c r="EI352"/>
      <c r="EJ352"/>
      <c r="EK352"/>
      <c r="EL352"/>
      <c r="EM352"/>
      <c r="EN352"/>
      <c r="EO352"/>
      <c r="EP352"/>
      <c r="EQ352"/>
      <c r="ER352"/>
      <c r="ES352"/>
      <c r="ET352"/>
      <c r="EU352"/>
      <c r="EV352"/>
      <c r="EW352"/>
      <c r="EX352"/>
      <c r="EY352"/>
      <c r="EZ352"/>
      <c r="FA352"/>
      <c r="FB352"/>
      <c r="FC352"/>
      <c r="FD352"/>
      <c r="FE352"/>
      <c r="FF352"/>
      <c r="FG352"/>
      <c r="FH352"/>
      <c r="FI352"/>
      <c r="FJ352"/>
      <c r="FK352"/>
      <c r="FL352"/>
      <c r="FM352"/>
      <c r="FN352"/>
      <c r="FO352"/>
      <c r="FP352"/>
      <c r="FQ352"/>
      <c r="FR352"/>
      <c r="FS352"/>
      <c r="FT352"/>
      <c r="FU352"/>
      <c r="FV352"/>
      <c r="FW352"/>
      <c r="FX352"/>
      <c r="FY352"/>
      <c r="FZ352"/>
      <c r="GA352"/>
      <c r="GB352"/>
      <c r="GC352"/>
      <c r="GD352"/>
      <c r="GE352"/>
      <c r="GF352"/>
      <c r="GG352"/>
      <c r="GH352"/>
      <c r="GI352"/>
      <c r="GJ352"/>
      <c r="GK352"/>
      <c r="GL352"/>
      <c r="GM352"/>
      <c r="GN352"/>
      <c r="GO352"/>
      <c r="GP352"/>
      <c r="GQ352"/>
      <c r="GR352"/>
      <c r="GS352"/>
      <c r="GT352"/>
      <c r="GU352"/>
      <c r="GV352"/>
      <c r="GW352"/>
      <c r="GX352"/>
      <c r="GY352"/>
      <c r="GZ352"/>
      <c r="HA352"/>
      <c r="HB352"/>
      <c r="HC352"/>
      <c r="HD352"/>
      <c r="HE352"/>
      <c r="HF352"/>
      <c r="HG352"/>
      <c r="HH352"/>
      <c r="HI352"/>
      <c r="HJ352"/>
      <c r="HK352"/>
      <c r="HL352"/>
      <c r="HM352"/>
      <c r="HN352"/>
      <c r="HO352"/>
      <c r="HP352"/>
      <c r="HQ352"/>
      <c r="HR352"/>
      <c r="HS352"/>
      <c r="HT352"/>
      <c r="HU352"/>
      <c r="HV352"/>
      <c r="HW352"/>
      <c r="HX352"/>
      <c r="HY352"/>
      <c r="HZ352"/>
      <c r="IA352"/>
      <c r="IB352"/>
      <c r="IC352"/>
      <c r="ID352"/>
      <c r="IE352"/>
      <c r="IF352"/>
      <c r="IG352"/>
      <c r="IH352"/>
      <c r="II352"/>
      <c r="IJ352"/>
      <c r="IK352"/>
      <c r="IL352"/>
      <c r="IM352"/>
      <c r="IN352"/>
      <c r="IO352"/>
      <c r="IP352"/>
      <c r="IQ352"/>
      <c r="IR352"/>
      <c r="IS352"/>
      <c r="IT352"/>
      <c r="IU352"/>
      <c r="IV352"/>
    </row>
    <row r="353" spans="1:256" s="5" customFormat="1" ht="12.75" hidden="1" customHeight="1" outlineLevel="2">
      <c r="A353" s="9"/>
      <c r="B353" s="9"/>
      <c r="C353" s="26"/>
      <c r="D353" s="337" t="s">
        <v>83</v>
      </c>
      <c r="E353" s="88">
        <v>0</v>
      </c>
      <c r="F353" s="27"/>
      <c r="G353" s="211"/>
      <c r="H353" s="70"/>
      <c r="I353" s="70"/>
      <c r="J353" s="70"/>
      <c r="K353" s="70"/>
      <c r="L353" s="70"/>
      <c r="M353" s="70"/>
      <c r="N353" s="70"/>
      <c r="O353" s="70"/>
      <c r="P353" s="70"/>
      <c r="Q353" s="70"/>
      <c r="R353" s="70"/>
      <c r="S353" s="105"/>
      <c r="T353" s="105"/>
      <c r="U353" s="105"/>
      <c r="V353" s="105"/>
      <c r="W353" s="105"/>
      <c r="X353" s="105"/>
      <c r="Y353" s="105"/>
      <c r="Z353" s="105"/>
      <c r="AA353" s="221"/>
      <c r="AB353" s="221"/>
      <c r="AC353" s="221"/>
      <c r="AD353" s="221"/>
      <c r="AE353" s="221"/>
      <c r="AF353" s="221"/>
      <c r="AG353" s="221"/>
      <c r="AH353" s="221"/>
      <c r="AI353" s="221"/>
      <c r="AJ353" s="221"/>
      <c r="AK353" s="221"/>
      <c r="AL353" s="221"/>
      <c r="AM353" s="221"/>
      <c r="AN353" s="221"/>
      <c r="AO353" s="221"/>
      <c r="AP353" s="221"/>
      <c r="AQ353" s="221"/>
      <c r="AR353" s="221"/>
      <c r="AS353" s="221"/>
      <c r="AT353" s="221"/>
      <c r="AU353" s="221"/>
      <c r="AV353" s="221"/>
      <c r="AW353" s="221"/>
      <c r="AX353" s="221"/>
      <c r="AY353" s="221"/>
      <c r="AZ353" s="221"/>
      <c r="BA353" s="221"/>
      <c r="BB353" s="221"/>
      <c r="BC353" s="221"/>
      <c r="BD353" s="221"/>
      <c r="BE353" s="221"/>
      <c r="BF353" s="221"/>
      <c r="BG353" s="221"/>
      <c r="BH353" s="221"/>
      <c r="BI353" s="221"/>
      <c r="BJ353" s="192"/>
      <c r="BK353" s="192"/>
      <c r="BL353" s="192"/>
      <c r="BM353" s="192"/>
      <c r="BN353" s="192"/>
      <c r="BO353" s="192"/>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c r="DY353"/>
      <c r="DZ353"/>
      <c r="EA353"/>
      <c r="EB353"/>
      <c r="EC353"/>
      <c r="ED353"/>
      <c r="EE353"/>
      <c r="EF353"/>
      <c r="EG353"/>
      <c r="EH353"/>
      <c r="EI353"/>
      <c r="EJ353"/>
      <c r="EK353"/>
      <c r="EL353"/>
      <c r="EM353"/>
      <c r="EN353"/>
      <c r="EO353"/>
      <c r="EP353"/>
      <c r="EQ353"/>
      <c r="ER353"/>
      <c r="ES353"/>
      <c r="ET353"/>
      <c r="EU353"/>
      <c r="EV353"/>
      <c r="EW353"/>
      <c r="EX353"/>
      <c r="EY353"/>
      <c r="EZ353"/>
      <c r="FA353"/>
      <c r="FB353"/>
      <c r="FC353"/>
      <c r="FD353"/>
      <c r="FE353"/>
      <c r="FF353"/>
      <c r="FG353"/>
      <c r="FH353"/>
      <c r="FI353"/>
      <c r="FJ353"/>
      <c r="FK353"/>
      <c r="FL353"/>
      <c r="FM353"/>
      <c r="FN353"/>
      <c r="FO353"/>
      <c r="FP353"/>
      <c r="FQ353"/>
      <c r="FR353"/>
      <c r="FS353"/>
      <c r="FT353"/>
      <c r="FU353"/>
      <c r="FV353"/>
      <c r="FW353"/>
      <c r="FX353"/>
      <c r="FY353"/>
      <c r="FZ353"/>
      <c r="GA353"/>
      <c r="GB353"/>
      <c r="GC353"/>
      <c r="GD353"/>
      <c r="GE353"/>
      <c r="GF353"/>
      <c r="GG353"/>
      <c r="GH353"/>
      <c r="GI353"/>
      <c r="GJ353"/>
      <c r="GK353"/>
      <c r="GL353"/>
      <c r="GM353"/>
      <c r="GN353"/>
      <c r="GO353"/>
      <c r="GP353"/>
      <c r="GQ353"/>
      <c r="GR353"/>
      <c r="GS353"/>
      <c r="GT353"/>
      <c r="GU353"/>
      <c r="GV353"/>
      <c r="GW353"/>
      <c r="GX353"/>
      <c r="GY353"/>
      <c r="GZ353"/>
      <c r="HA353"/>
      <c r="HB353"/>
      <c r="HC353"/>
      <c r="HD353"/>
      <c r="HE353"/>
      <c r="HF353"/>
      <c r="HG353"/>
      <c r="HH353"/>
      <c r="HI353"/>
      <c r="HJ353"/>
      <c r="HK353"/>
      <c r="HL353"/>
      <c r="HM353"/>
      <c r="HN353"/>
      <c r="HO353"/>
      <c r="HP353"/>
      <c r="HQ353"/>
      <c r="HR353"/>
      <c r="HS353"/>
      <c r="HT353"/>
      <c r="HU353"/>
      <c r="HV353"/>
      <c r="HW353"/>
      <c r="HX353"/>
      <c r="HY353"/>
      <c r="HZ353"/>
      <c r="IA353"/>
      <c r="IB353"/>
      <c r="IC353"/>
      <c r="ID353"/>
      <c r="IE353"/>
      <c r="IF353"/>
      <c r="IG353"/>
      <c r="IH353"/>
      <c r="II353"/>
      <c r="IJ353"/>
      <c r="IK353"/>
      <c r="IL353"/>
      <c r="IM353"/>
      <c r="IN353"/>
      <c r="IO353"/>
      <c r="IP353"/>
      <c r="IQ353"/>
      <c r="IR353"/>
      <c r="IS353"/>
      <c r="IT353"/>
      <c r="IU353"/>
      <c r="IV353"/>
    </row>
    <row r="354" spans="1:256" s="5" customFormat="1" ht="12.75" hidden="1" customHeight="1" outlineLevel="2">
      <c r="A354" s="9"/>
      <c r="B354" s="9"/>
      <c r="C354" s="26"/>
      <c r="D354" s="338"/>
      <c r="E354" s="88">
        <v>1</v>
      </c>
      <c r="F354" s="27"/>
      <c r="G354" s="212"/>
      <c r="H354" s="70">
        <f>IF(A21taxstdlife="n/a","n/a",IF(H$3&gt;(A21taxstdlife+$E354),(Input!$G$61-Input!$G$95)-SUM($G354:G354),(Input!$G$61-Input!$G$95)/A21taxstdlife))</f>
        <v>0</v>
      </c>
      <c r="I354" s="70">
        <f>IF(A21taxstdlife="n/a","n/a",IF(I$3&gt;(A21taxstdlife+$E354),(Input!$G$61-Input!$G$95)-SUM($G354:H354),(Input!$G$61-Input!$G$95)/A21taxstdlife))</f>
        <v>0</v>
      </c>
      <c r="J354" s="70">
        <f>IF(A21taxstdlife="n/a","n/a",IF(J$3&gt;(A21taxstdlife+$E354),(Input!$G$61-Input!$G$95)-SUM($G354:I354),(Input!$G$61-Input!$G$95)/A21taxstdlife))</f>
        <v>0</v>
      </c>
      <c r="K354" s="70">
        <f>IF(A21taxstdlife="n/a","n/a",IF(K$3&gt;(A21taxstdlife+$E354),(Input!$G$61-Input!$G$95)-SUM($G354:J354),(Input!$G$61-Input!$G$95)/A21taxstdlife))</f>
        <v>0</v>
      </c>
      <c r="L354" s="70">
        <f>IF(A21taxstdlife="n/a","n/a",IF(L$3&gt;(A21taxstdlife+$E354),(Input!$G$61-Input!$G$95)-SUM($G354:K354),(Input!$G$61-Input!$G$95)/A21taxstdlife))</f>
        <v>0</v>
      </c>
      <c r="M354" s="70">
        <f>IF(A21taxstdlife="n/a","n/a",IF(M$3&gt;(A21taxstdlife+$E354),(Input!$G$61-Input!$G$95)-SUM($G354:L354),(Input!$G$61-Input!$G$95)/A21taxstdlife))</f>
        <v>0</v>
      </c>
      <c r="N354" s="70">
        <f>IF(A21taxstdlife="n/a","n/a",IF(N$3&gt;(A21taxstdlife+$E354),(Input!$G$61-Input!$G$95)-SUM($G354:M354),(Input!$G$61-Input!$G$95)/A21taxstdlife))</f>
        <v>0</v>
      </c>
      <c r="O354" s="70">
        <f>IF(A21taxstdlife="n/a","n/a",IF(O$3&gt;(A21taxstdlife+$E354),(Input!$G$61-Input!$G$95)-SUM($G354:N354),(Input!$G$61-Input!$G$95)/A21taxstdlife))</f>
        <v>0</v>
      </c>
      <c r="P354" s="70">
        <f>IF(A21taxstdlife="n/a","n/a",IF(P$3&gt;(A21taxstdlife+$E354),(Input!$G$61-Input!$G$95)-SUM($G354:O354),(Input!$G$61-Input!$G$95)/A21taxstdlife))</f>
        <v>0</v>
      </c>
      <c r="Q354" s="70">
        <f>IF(A21taxstdlife="n/a","n/a",IF(Q$3&gt;(A21taxstdlife+$E354),(Input!$G$61-Input!$G$95)-SUM($G354:P354),(Input!$G$61-Input!$G$95)/A21taxstdlife))</f>
        <v>0</v>
      </c>
      <c r="R354" s="70"/>
      <c r="S354" s="105"/>
      <c r="T354" s="105"/>
      <c r="U354" s="105"/>
      <c r="V354" s="105"/>
      <c r="W354" s="105"/>
      <c r="X354" s="105"/>
      <c r="Y354" s="105"/>
      <c r="Z354" s="105"/>
      <c r="AA354" s="221"/>
      <c r="AB354" s="221"/>
      <c r="AC354" s="221"/>
      <c r="AD354" s="221"/>
      <c r="AE354" s="221"/>
      <c r="AF354" s="221"/>
      <c r="AG354" s="221"/>
      <c r="AH354" s="221"/>
      <c r="AI354" s="221"/>
      <c r="AJ354" s="221"/>
      <c r="AK354" s="221"/>
      <c r="AL354" s="221"/>
      <c r="AM354" s="221"/>
      <c r="AN354" s="221"/>
      <c r="AO354" s="221"/>
      <c r="AP354" s="221"/>
      <c r="AQ354" s="221"/>
      <c r="AR354" s="221"/>
      <c r="AS354" s="221"/>
      <c r="AT354" s="221"/>
      <c r="AU354" s="221"/>
      <c r="AV354" s="221"/>
      <c r="AW354" s="221"/>
      <c r="AX354" s="221"/>
      <c r="AY354" s="221"/>
      <c r="AZ354" s="221"/>
      <c r="BA354" s="221"/>
      <c r="BB354" s="221"/>
      <c r="BC354" s="221"/>
      <c r="BD354" s="221"/>
      <c r="BE354" s="221"/>
      <c r="BF354" s="221"/>
      <c r="BG354" s="221"/>
      <c r="BH354" s="221"/>
      <c r="BI354" s="221"/>
      <c r="BJ354" s="192"/>
      <c r="BK354" s="192"/>
      <c r="BL354" s="192"/>
      <c r="BM354" s="192"/>
      <c r="BN354" s="192"/>
      <c r="BO354" s="192"/>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c r="DY354"/>
      <c r="DZ354"/>
      <c r="EA354"/>
      <c r="EB354"/>
      <c r="EC354"/>
      <c r="ED354"/>
      <c r="EE354"/>
      <c r="EF354"/>
      <c r="EG354"/>
      <c r="EH354"/>
      <c r="EI354"/>
      <c r="EJ354"/>
      <c r="EK354"/>
      <c r="EL354"/>
      <c r="EM354"/>
      <c r="EN354"/>
      <c r="EO354"/>
      <c r="EP354"/>
      <c r="EQ354"/>
      <c r="ER354"/>
      <c r="ES354"/>
      <c r="ET354"/>
      <c r="EU354"/>
      <c r="EV354"/>
      <c r="EW354"/>
      <c r="EX354"/>
      <c r="EY354"/>
      <c r="EZ354"/>
      <c r="FA354"/>
      <c r="FB354"/>
      <c r="FC354"/>
      <c r="FD354"/>
      <c r="FE354"/>
      <c r="FF354"/>
      <c r="FG354"/>
      <c r="FH354"/>
      <c r="FI354"/>
      <c r="FJ354"/>
      <c r="FK354"/>
      <c r="FL354"/>
      <c r="FM354"/>
      <c r="FN354"/>
      <c r="FO354"/>
      <c r="FP354"/>
      <c r="FQ354"/>
      <c r="FR354"/>
      <c r="FS354"/>
      <c r="FT354"/>
      <c r="FU354"/>
      <c r="FV354"/>
      <c r="FW354"/>
      <c r="FX354"/>
      <c r="FY354"/>
      <c r="FZ354"/>
      <c r="GA354"/>
      <c r="GB354"/>
      <c r="GC354"/>
      <c r="GD354"/>
      <c r="GE354"/>
      <c r="GF354"/>
      <c r="GG354"/>
      <c r="GH354"/>
      <c r="GI354"/>
      <c r="GJ354"/>
      <c r="GK354"/>
      <c r="GL354"/>
      <c r="GM354"/>
      <c r="GN354"/>
      <c r="GO354"/>
      <c r="GP354"/>
      <c r="GQ354"/>
      <c r="GR354"/>
      <c r="GS354"/>
      <c r="GT354"/>
      <c r="GU354"/>
      <c r="GV354"/>
      <c r="GW354"/>
      <c r="GX354"/>
      <c r="GY354"/>
      <c r="GZ354"/>
      <c r="HA354"/>
      <c r="HB354"/>
      <c r="HC354"/>
      <c r="HD354"/>
      <c r="HE354"/>
      <c r="HF354"/>
      <c r="HG354"/>
      <c r="HH354"/>
      <c r="HI354"/>
      <c r="HJ354"/>
      <c r="HK354"/>
      <c r="HL354"/>
      <c r="HM354"/>
      <c r="HN354"/>
      <c r="HO354"/>
      <c r="HP354"/>
      <c r="HQ354"/>
      <c r="HR354"/>
      <c r="HS354"/>
      <c r="HT354"/>
      <c r="HU354"/>
      <c r="HV354"/>
      <c r="HW354"/>
      <c r="HX354"/>
      <c r="HY354"/>
      <c r="HZ354"/>
      <c r="IA354"/>
      <c r="IB354"/>
      <c r="IC354"/>
      <c r="ID354"/>
      <c r="IE354"/>
      <c r="IF354"/>
      <c r="IG354"/>
      <c r="IH354"/>
      <c r="II354"/>
      <c r="IJ354"/>
      <c r="IK354"/>
      <c r="IL354"/>
      <c r="IM354"/>
      <c r="IN354"/>
      <c r="IO354"/>
      <c r="IP354"/>
      <c r="IQ354"/>
      <c r="IR354"/>
      <c r="IS354"/>
      <c r="IT354"/>
      <c r="IU354"/>
      <c r="IV354"/>
    </row>
    <row r="355" spans="1:256" s="5" customFormat="1" ht="12.75" hidden="1" customHeight="1" outlineLevel="2">
      <c r="A355" s="9"/>
      <c r="B355" s="9"/>
      <c r="C355" s="26"/>
      <c r="D355" s="338"/>
      <c r="E355" s="88">
        <v>2</v>
      </c>
      <c r="F355" s="27"/>
      <c r="G355" s="213"/>
      <c r="H355" s="151"/>
      <c r="I355" s="70">
        <f>IF(A21taxstdlife="n/a","n/a",IF(I$3&gt;(A21taxstdlife+$E355),(Input!$H$61-Input!$H$95)-SUM($H355:H355),(Input!$H$61-Input!$H$95)/A21taxstdlife))</f>
        <v>0</v>
      </c>
      <c r="J355" s="70">
        <f>IF(A21taxstdlife="n/a","n/a",IF(J$3&gt;(A21taxstdlife+$E355),(Input!$H$61-Input!$H$95)-SUM($H355:I355),(Input!$H$61-Input!$H$95)/A21taxstdlife))</f>
        <v>0</v>
      </c>
      <c r="K355" s="70">
        <f>IF(A21taxstdlife="n/a","n/a",IF(K$3&gt;(A21taxstdlife+$E355),(Input!$H$61-Input!$H$95)-SUM($H355:J355),(Input!$H$61-Input!$H$95)/A21taxstdlife))</f>
        <v>0</v>
      </c>
      <c r="L355" s="70">
        <f>IF(A21taxstdlife="n/a","n/a",IF(L$3&gt;(A21taxstdlife+$E355),(Input!$H$61-Input!$H$95)-SUM($H355:K355),(Input!$H$61-Input!$H$95)/A21taxstdlife))</f>
        <v>0</v>
      </c>
      <c r="M355" s="70">
        <f>IF(A21taxstdlife="n/a","n/a",IF(M$3&gt;(A21taxstdlife+$E355),(Input!$H$61-Input!$H$95)-SUM($H355:L355),(Input!$H$61-Input!$H$95)/A21taxstdlife))</f>
        <v>0</v>
      </c>
      <c r="N355" s="70">
        <f>IF(A21taxstdlife="n/a","n/a",IF(N$3&gt;(A21taxstdlife+$E355),(Input!$H$61-Input!$H$95)-SUM($H355:M355),(Input!$H$61-Input!$H$95)/A21taxstdlife))</f>
        <v>0</v>
      </c>
      <c r="O355" s="70">
        <f>IF(A21taxstdlife="n/a","n/a",IF(O$3&gt;(A21taxstdlife+$E355),(Input!$H$61-Input!$H$95)-SUM($H355:N355),(Input!$H$61-Input!$H$95)/A21taxstdlife))</f>
        <v>0</v>
      </c>
      <c r="P355" s="70">
        <f>IF(A21taxstdlife="n/a","n/a",IF(P$3&gt;(A21taxstdlife+$E355),(Input!$H$61-Input!$H$95)-SUM($H355:O355),(Input!$H$61-Input!$H$95)/A21taxstdlife))</f>
        <v>0</v>
      </c>
      <c r="Q355" s="70">
        <f>IF(A21taxstdlife="n/a","n/a",IF(Q$3&gt;(A21taxstdlife+$E355),(Input!$H$61-Input!$H$95)-SUM($H355:P355),(Input!$H$61-Input!$H$95)/A21taxstdlife))</f>
        <v>0</v>
      </c>
      <c r="R355" s="70"/>
      <c r="S355" s="105"/>
      <c r="T355" s="105"/>
      <c r="U355" s="105"/>
      <c r="V355" s="105"/>
      <c r="W355" s="105"/>
      <c r="X355" s="105"/>
      <c r="Y355" s="105"/>
      <c r="Z355" s="105"/>
      <c r="AA355" s="221"/>
      <c r="AB355" s="221"/>
      <c r="AC355" s="221"/>
      <c r="AD355" s="221"/>
      <c r="AE355" s="221"/>
      <c r="AF355" s="221"/>
      <c r="AG355" s="221"/>
      <c r="AH355" s="221"/>
      <c r="AI355" s="221"/>
      <c r="AJ355" s="221"/>
      <c r="AK355" s="221"/>
      <c r="AL355" s="221"/>
      <c r="AM355" s="221"/>
      <c r="AN355" s="221"/>
      <c r="AO355" s="221"/>
      <c r="AP355" s="221"/>
      <c r="AQ355" s="221"/>
      <c r="AR355" s="221"/>
      <c r="AS355" s="221"/>
      <c r="AT355" s="221"/>
      <c r="AU355" s="221"/>
      <c r="AV355" s="221"/>
      <c r="AW355" s="221"/>
      <c r="AX355" s="221"/>
      <c r="AY355" s="221"/>
      <c r="AZ355" s="221"/>
      <c r="BA355" s="221"/>
      <c r="BB355" s="221"/>
      <c r="BC355" s="221"/>
      <c r="BD355" s="221"/>
      <c r="BE355" s="221"/>
      <c r="BF355" s="221"/>
      <c r="BG355" s="221"/>
      <c r="BH355" s="221"/>
      <c r="BI355" s="221"/>
      <c r="BJ355" s="192"/>
      <c r="BK355" s="192"/>
      <c r="BL355" s="192"/>
      <c r="BM355" s="192"/>
      <c r="BN355" s="192"/>
      <c r="BO355" s="192"/>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c r="DY355"/>
      <c r="DZ355"/>
      <c r="EA355"/>
      <c r="EB355"/>
      <c r="EC355"/>
      <c r="ED355"/>
      <c r="EE355"/>
      <c r="EF355"/>
      <c r="EG355"/>
      <c r="EH355"/>
      <c r="EI355"/>
      <c r="EJ355"/>
      <c r="EK355"/>
      <c r="EL355"/>
      <c r="EM355"/>
      <c r="EN355"/>
      <c r="EO355"/>
      <c r="EP355"/>
      <c r="EQ355"/>
      <c r="ER355"/>
      <c r="ES355"/>
      <c r="ET355"/>
      <c r="EU355"/>
      <c r="EV355"/>
      <c r="EW355"/>
      <c r="EX355"/>
      <c r="EY355"/>
      <c r="EZ355"/>
      <c r="FA355"/>
      <c r="FB355"/>
      <c r="FC355"/>
      <c r="FD355"/>
      <c r="FE355"/>
      <c r="FF355"/>
      <c r="FG355"/>
      <c r="FH355"/>
      <c r="FI355"/>
      <c r="FJ355"/>
      <c r="FK355"/>
      <c r="FL355"/>
      <c r="FM355"/>
      <c r="FN355"/>
      <c r="FO355"/>
      <c r="FP355"/>
      <c r="FQ355"/>
      <c r="FR355"/>
      <c r="FS355"/>
      <c r="FT355"/>
      <c r="FU355"/>
      <c r="FV355"/>
      <c r="FW355"/>
      <c r="FX355"/>
      <c r="FY355"/>
      <c r="FZ355"/>
      <c r="GA355"/>
      <c r="GB355"/>
      <c r="GC355"/>
      <c r="GD355"/>
      <c r="GE355"/>
      <c r="GF355"/>
      <c r="GG355"/>
      <c r="GH355"/>
      <c r="GI355"/>
      <c r="GJ355"/>
      <c r="GK355"/>
      <c r="GL355"/>
      <c r="GM355"/>
      <c r="GN355"/>
      <c r="GO355"/>
      <c r="GP355"/>
      <c r="GQ355"/>
      <c r="GR355"/>
      <c r="GS355"/>
      <c r="GT355"/>
      <c r="GU355"/>
      <c r="GV355"/>
      <c r="GW355"/>
      <c r="GX355"/>
      <c r="GY355"/>
      <c r="GZ355"/>
      <c r="HA355"/>
      <c r="HB355"/>
      <c r="HC355"/>
      <c r="HD355"/>
      <c r="HE355"/>
      <c r="HF355"/>
      <c r="HG355"/>
      <c r="HH355"/>
      <c r="HI355"/>
      <c r="HJ355"/>
      <c r="HK355"/>
      <c r="HL355"/>
      <c r="HM355"/>
      <c r="HN355"/>
      <c r="HO355"/>
      <c r="HP355"/>
      <c r="HQ355"/>
      <c r="HR355"/>
      <c r="HS355"/>
      <c r="HT355"/>
      <c r="HU355"/>
      <c r="HV355"/>
      <c r="HW355"/>
      <c r="HX355"/>
      <c r="HY355"/>
      <c r="HZ355"/>
      <c r="IA355"/>
      <c r="IB355"/>
      <c r="IC355"/>
      <c r="ID355"/>
      <c r="IE355"/>
      <c r="IF355"/>
      <c r="IG355"/>
      <c r="IH355"/>
      <c r="II355"/>
      <c r="IJ355"/>
      <c r="IK355"/>
      <c r="IL355"/>
      <c r="IM355"/>
      <c r="IN355"/>
      <c r="IO355"/>
      <c r="IP355"/>
      <c r="IQ355"/>
      <c r="IR355"/>
      <c r="IS355"/>
      <c r="IT355"/>
      <c r="IU355"/>
      <c r="IV355"/>
    </row>
    <row r="356" spans="1:256" s="5" customFormat="1" ht="12.75" hidden="1" customHeight="1" outlineLevel="2">
      <c r="A356" s="9"/>
      <c r="B356" s="9"/>
      <c r="C356" s="26"/>
      <c r="D356" s="338"/>
      <c r="E356" s="88">
        <v>3</v>
      </c>
      <c r="F356" s="27"/>
      <c r="G356" s="213"/>
      <c r="H356" s="152"/>
      <c r="I356" s="151"/>
      <c r="J356" s="70">
        <f>IF(A21taxstdlife="n/a","n/a",IF(J$3&gt;(A21taxstdlife+$E356),(Input!$I$61-Input!$I$95)-SUM($I356:I356),(Input!$I$61-Input!$I$95)/A21taxstdlife))</f>
        <v>0</v>
      </c>
      <c r="K356" s="70">
        <f>IF(A21taxstdlife="n/a","n/a",IF(K$3&gt;(A21taxstdlife+$E356),(Input!$I$61-Input!$I$95)-SUM($I356:J356),(Input!$I$61-Input!$I$95)/A21taxstdlife))</f>
        <v>0</v>
      </c>
      <c r="L356" s="70">
        <f>IF(A21taxstdlife="n/a","n/a",IF(L$3&gt;(A21taxstdlife+$E356),(Input!$I$61-Input!$I$95)-SUM($I356:K356),(Input!$I$61-Input!$I$95)/A21taxstdlife))</f>
        <v>0</v>
      </c>
      <c r="M356" s="70">
        <f>IF(A21taxstdlife="n/a","n/a",IF(M$3&gt;(A21taxstdlife+$E356),(Input!$I$61-Input!$I$95)-SUM($I356:L356),(Input!$I$61-Input!$I$95)/A21taxstdlife))</f>
        <v>0</v>
      </c>
      <c r="N356" s="70">
        <f>IF(A21taxstdlife="n/a","n/a",IF(N$3&gt;(A21taxstdlife+$E356),(Input!$I$61-Input!$I$95)-SUM($I356:M356),(Input!$I$61-Input!$I$95)/A21taxstdlife))</f>
        <v>0</v>
      </c>
      <c r="O356" s="70">
        <f>IF(A21taxstdlife="n/a","n/a",IF(O$3&gt;(A21taxstdlife+$E356),(Input!$I$61-Input!$I$95)-SUM($I356:N356),(Input!$I$61-Input!$I$95)/A21taxstdlife))</f>
        <v>0</v>
      </c>
      <c r="P356" s="70">
        <f>IF(A21taxstdlife="n/a","n/a",IF(P$3&gt;(A21taxstdlife+$E356),(Input!$I$61-Input!$I$95)-SUM($I356:O356),(Input!$I$61-Input!$I$95)/A21taxstdlife))</f>
        <v>0</v>
      </c>
      <c r="Q356" s="70">
        <f>IF(A21taxstdlife="n/a","n/a",IF(Q$3&gt;(A21taxstdlife+$E356),(Input!$I$61-Input!$I$95)-SUM($I356:P356),(Input!$I$61-Input!$I$95)/A21taxstdlife))</f>
        <v>0</v>
      </c>
      <c r="R356" s="70"/>
      <c r="S356" s="105"/>
      <c r="T356" s="105"/>
      <c r="U356" s="105"/>
      <c r="V356" s="105"/>
      <c r="W356" s="105"/>
      <c r="X356" s="105"/>
      <c r="Y356" s="105"/>
      <c r="Z356" s="105"/>
      <c r="AA356" s="221"/>
      <c r="AB356" s="221"/>
      <c r="AC356" s="221"/>
      <c r="AD356" s="221"/>
      <c r="AE356" s="221"/>
      <c r="AF356" s="221"/>
      <c r="AG356" s="221"/>
      <c r="AH356" s="221"/>
      <c r="AI356" s="221"/>
      <c r="AJ356" s="221"/>
      <c r="AK356" s="221"/>
      <c r="AL356" s="221"/>
      <c r="AM356" s="221"/>
      <c r="AN356" s="221"/>
      <c r="AO356" s="221"/>
      <c r="AP356" s="221"/>
      <c r="AQ356" s="221"/>
      <c r="AR356" s="221"/>
      <c r="AS356" s="221"/>
      <c r="AT356" s="221"/>
      <c r="AU356" s="221"/>
      <c r="AV356" s="221"/>
      <c r="AW356" s="221"/>
      <c r="AX356" s="221"/>
      <c r="AY356" s="221"/>
      <c r="AZ356" s="221"/>
      <c r="BA356" s="221"/>
      <c r="BB356" s="221"/>
      <c r="BC356" s="221"/>
      <c r="BD356" s="221"/>
      <c r="BE356" s="221"/>
      <c r="BF356" s="221"/>
      <c r="BG356" s="221"/>
      <c r="BH356" s="221"/>
      <c r="BI356" s="221"/>
      <c r="BJ356" s="223"/>
      <c r="BK356" s="192"/>
      <c r="BL356" s="192"/>
      <c r="BM356" s="192"/>
      <c r="BN356" s="192"/>
      <c r="BO356" s="192"/>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c r="DY356"/>
      <c r="DZ356"/>
      <c r="EA356"/>
      <c r="EB356"/>
      <c r="EC356"/>
      <c r="ED356"/>
      <c r="EE356"/>
      <c r="EF356"/>
      <c r="EG356"/>
      <c r="EH356"/>
      <c r="EI356"/>
      <c r="EJ356"/>
      <c r="EK356"/>
      <c r="EL356"/>
      <c r="EM356"/>
      <c r="EN356"/>
      <c r="EO356"/>
      <c r="EP356"/>
      <c r="EQ356"/>
      <c r="ER356"/>
      <c r="ES356"/>
      <c r="ET356"/>
      <c r="EU356"/>
      <c r="EV356"/>
      <c r="EW356"/>
      <c r="EX356"/>
      <c r="EY356"/>
      <c r="EZ356"/>
      <c r="FA356"/>
      <c r="FB356"/>
      <c r="FC356"/>
      <c r="FD356"/>
      <c r="FE356"/>
      <c r="FF356"/>
      <c r="FG356"/>
      <c r="FH356"/>
      <c r="FI356"/>
      <c r="FJ356"/>
      <c r="FK356"/>
      <c r="FL356"/>
      <c r="FM356"/>
      <c r="FN356"/>
      <c r="FO356"/>
      <c r="FP356"/>
      <c r="FQ356"/>
      <c r="FR356"/>
      <c r="FS356"/>
      <c r="FT356"/>
      <c r="FU356"/>
      <c r="FV356"/>
      <c r="FW356"/>
      <c r="FX356"/>
      <c r="FY356"/>
      <c r="FZ356"/>
      <c r="GA356"/>
      <c r="GB356"/>
      <c r="GC356"/>
      <c r="GD356"/>
      <c r="GE356"/>
      <c r="GF356"/>
      <c r="GG356"/>
      <c r="GH356"/>
      <c r="GI356"/>
      <c r="GJ356"/>
      <c r="GK356"/>
      <c r="GL356"/>
      <c r="GM356"/>
      <c r="GN356"/>
      <c r="GO356"/>
      <c r="GP356"/>
      <c r="GQ356"/>
      <c r="GR356"/>
      <c r="GS356"/>
      <c r="GT356"/>
      <c r="GU356"/>
      <c r="GV356"/>
      <c r="GW356"/>
      <c r="GX356"/>
      <c r="GY356"/>
      <c r="GZ356"/>
      <c r="HA356"/>
      <c r="HB356"/>
      <c r="HC356"/>
      <c r="HD356"/>
      <c r="HE356"/>
      <c r="HF356"/>
      <c r="HG356"/>
      <c r="HH356"/>
      <c r="HI356"/>
      <c r="HJ356"/>
      <c r="HK356"/>
      <c r="HL356"/>
      <c r="HM356"/>
      <c r="HN356"/>
      <c r="HO356"/>
      <c r="HP356"/>
      <c r="HQ356"/>
      <c r="HR356"/>
      <c r="HS356"/>
      <c r="HT356"/>
      <c r="HU356"/>
      <c r="HV356"/>
      <c r="HW356"/>
      <c r="HX356"/>
      <c r="HY356"/>
      <c r="HZ356"/>
      <c r="IA356"/>
      <c r="IB356"/>
      <c r="IC356"/>
      <c r="ID356"/>
      <c r="IE356"/>
      <c r="IF356"/>
      <c r="IG356"/>
      <c r="IH356"/>
      <c r="II356"/>
      <c r="IJ356"/>
      <c r="IK356"/>
      <c r="IL356"/>
      <c r="IM356"/>
      <c r="IN356"/>
      <c r="IO356"/>
      <c r="IP356"/>
      <c r="IQ356"/>
      <c r="IR356"/>
      <c r="IS356"/>
      <c r="IT356"/>
      <c r="IU356"/>
      <c r="IV356"/>
    </row>
    <row r="357" spans="1:256" s="5" customFormat="1" ht="12.75" hidden="1" customHeight="1" outlineLevel="2">
      <c r="A357" s="9"/>
      <c r="B357" s="9"/>
      <c r="C357" s="26"/>
      <c r="D357" s="338"/>
      <c r="E357" s="88">
        <v>4</v>
      </c>
      <c r="F357" s="27"/>
      <c r="G357" s="213"/>
      <c r="H357" s="152"/>
      <c r="I357" s="152"/>
      <c r="J357" s="151"/>
      <c r="K357" s="70">
        <f>IF(A21taxstdlife="n/a","n/a",IF(K$3&gt;(A21taxstdlife+$E357),(Input!$J$61-Input!$J$95)-SUM($J357:J357),(Input!$J$61-Input!$J$95)/A21taxstdlife))</f>
        <v>0</v>
      </c>
      <c r="L357" s="70">
        <f>IF(A21taxstdlife="n/a","n/a",IF(L$3&gt;(A21taxstdlife+$E357),(Input!$J$61-Input!$J$95)-SUM($J357:K357),(Input!$J$61-Input!$J$95)/A21taxstdlife))</f>
        <v>0</v>
      </c>
      <c r="M357" s="70">
        <f>IF(A21taxstdlife="n/a","n/a",IF(M$3&gt;(A21taxstdlife+$E357),(Input!$J$61-Input!$J$95)-SUM($J357:L357),(Input!$J$61-Input!$J$95)/A21taxstdlife))</f>
        <v>0</v>
      </c>
      <c r="N357" s="70">
        <f>IF(A21taxstdlife="n/a","n/a",IF(N$3&gt;(A21taxstdlife+$E357),(Input!$J$61-Input!$J$95)-SUM($J357:M357),(Input!$J$61-Input!$J$95)/A21taxstdlife))</f>
        <v>0</v>
      </c>
      <c r="O357" s="70">
        <f>IF(A21taxstdlife="n/a","n/a",IF(O$3&gt;(A21taxstdlife+$E357),(Input!$J$61-Input!$J$95)-SUM($J357:N357),(Input!$J$61-Input!$J$95)/A21taxstdlife))</f>
        <v>0</v>
      </c>
      <c r="P357" s="70">
        <f>IF(A21taxstdlife="n/a","n/a",IF(P$3&gt;(A21taxstdlife+$E357),(Input!$J$61-Input!$J$95)-SUM($J357:O357),(Input!$J$61-Input!$J$95)/A21taxstdlife))</f>
        <v>0</v>
      </c>
      <c r="Q357" s="70">
        <f>IF(A21taxstdlife="n/a","n/a",IF(Q$3&gt;(A21taxstdlife+$E357),(Input!$J$61-Input!$J$95)-SUM($J357:P357),(Input!$J$61-Input!$J$95)/A21taxstdlife))</f>
        <v>0</v>
      </c>
      <c r="R357" s="70"/>
      <c r="S357" s="105"/>
      <c r="T357" s="105"/>
      <c r="U357" s="105"/>
      <c r="V357" s="105"/>
      <c r="W357" s="105"/>
      <c r="X357" s="105"/>
      <c r="Y357" s="105"/>
      <c r="Z357" s="105"/>
      <c r="AA357" s="221"/>
      <c r="AB357" s="221"/>
      <c r="AC357" s="221"/>
      <c r="AD357" s="221"/>
      <c r="AE357" s="221"/>
      <c r="AF357" s="221"/>
      <c r="AG357" s="221"/>
      <c r="AH357" s="221"/>
      <c r="AI357" s="221"/>
      <c r="AJ357" s="221"/>
      <c r="AK357" s="221"/>
      <c r="AL357" s="221"/>
      <c r="AM357" s="221"/>
      <c r="AN357" s="221"/>
      <c r="AO357" s="221"/>
      <c r="AP357" s="221"/>
      <c r="AQ357" s="221"/>
      <c r="AR357" s="221"/>
      <c r="AS357" s="221"/>
      <c r="AT357" s="221"/>
      <c r="AU357" s="221"/>
      <c r="AV357" s="221"/>
      <c r="AW357" s="221"/>
      <c r="AX357" s="221"/>
      <c r="AY357" s="221"/>
      <c r="AZ357" s="221"/>
      <c r="BA357" s="221"/>
      <c r="BB357" s="221"/>
      <c r="BC357" s="221"/>
      <c r="BD357" s="221"/>
      <c r="BE357" s="221"/>
      <c r="BF357" s="221"/>
      <c r="BG357" s="221"/>
      <c r="BH357" s="221"/>
      <c r="BI357" s="221"/>
      <c r="BJ357" s="192"/>
      <c r="BK357" s="192"/>
      <c r="BL357" s="192"/>
      <c r="BM357" s="192"/>
      <c r="BN357" s="192"/>
      <c r="BO357" s="192"/>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c r="DY357"/>
      <c r="DZ357"/>
      <c r="EA357"/>
      <c r="EB357"/>
      <c r="EC357"/>
      <c r="ED357"/>
      <c r="EE357"/>
      <c r="EF357"/>
      <c r="EG357"/>
      <c r="EH357"/>
      <c r="EI357"/>
      <c r="EJ357"/>
      <c r="EK357"/>
      <c r="EL357"/>
      <c r="EM357"/>
      <c r="EN357"/>
      <c r="EO357"/>
      <c r="EP357"/>
      <c r="EQ357"/>
      <c r="ER357"/>
      <c r="ES357"/>
      <c r="ET357"/>
      <c r="EU357"/>
      <c r="EV357"/>
      <c r="EW357"/>
      <c r="EX357"/>
      <c r="EY357"/>
      <c r="EZ357"/>
      <c r="FA357"/>
      <c r="FB357"/>
      <c r="FC357"/>
      <c r="FD357"/>
      <c r="FE357"/>
      <c r="FF357"/>
      <c r="FG357"/>
      <c r="FH357"/>
      <c r="FI357"/>
      <c r="FJ357"/>
      <c r="FK357"/>
      <c r="FL357"/>
      <c r="FM357"/>
      <c r="FN357"/>
      <c r="FO357"/>
      <c r="FP357"/>
      <c r="FQ357"/>
      <c r="FR357"/>
      <c r="FS357"/>
      <c r="FT357"/>
      <c r="FU357"/>
      <c r="FV357"/>
      <c r="FW357"/>
      <c r="FX357"/>
      <c r="FY357"/>
      <c r="FZ357"/>
      <c r="GA357"/>
      <c r="GB357"/>
      <c r="GC357"/>
      <c r="GD357"/>
      <c r="GE357"/>
      <c r="GF357"/>
      <c r="GG357"/>
      <c r="GH357"/>
      <c r="GI357"/>
      <c r="GJ357"/>
      <c r="GK357"/>
      <c r="GL357"/>
      <c r="GM357"/>
      <c r="GN357"/>
      <c r="GO357"/>
      <c r="GP357"/>
      <c r="GQ357"/>
      <c r="GR357"/>
      <c r="GS357"/>
      <c r="GT357"/>
      <c r="GU357"/>
      <c r="GV357"/>
      <c r="GW357"/>
      <c r="GX357"/>
      <c r="GY357"/>
      <c r="GZ357"/>
      <c r="HA357"/>
      <c r="HB357"/>
      <c r="HC357"/>
      <c r="HD357"/>
      <c r="HE357"/>
      <c r="HF357"/>
      <c r="HG357"/>
      <c r="HH357"/>
      <c r="HI357"/>
      <c r="HJ357"/>
      <c r="HK357"/>
      <c r="HL357"/>
      <c r="HM357"/>
      <c r="HN357"/>
      <c r="HO357"/>
      <c r="HP357"/>
      <c r="HQ357"/>
      <c r="HR357"/>
      <c r="HS357"/>
      <c r="HT357"/>
      <c r="HU357"/>
      <c r="HV357"/>
      <c r="HW357"/>
      <c r="HX357"/>
      <c r="HY357"/>
      <c r="HZ357"/>
      <c r="IA357"/>
      <c r="IB357"/>
      <c r="IC357"/>
      <c r="ID357"/>
      <c r="IE357"/>
      <c r="IF357"/>
      <c r="IG357"/>
      <c r="IH357"/>
      <c r="II357"/>
      <c r="IJ357"/>
      <c r="IK357"/>
      <c r="IL357"/>
      <c r="IM357"/>
      <c r="IN357"/>
      <c r="IO357"/>
      <c r="IP357"/>
      <c r="IQ357"/>
      <c r="IR357"/>
      <c r="IS357"/>
      <c r="IT357"/>
      <c r="IU357"/>
      <c r="IV357"/>
    </row>
    <row r="358" spans="1:256" s="5" customFormat="1" ht="12.75" hidden="1" customHeight="1" outlineLevel="2">
      <c r="A358" s="9"/>
      <c r="B358" s="9"/>
      <c r="C358" s="26"/>
      <c r="D358" s="338"/>
      <c r="E358" s="88">
        <v>5</v>
      </c>
      <c r="F358" s="27"/>
      <c r="G358" s="213"/>
      <c r="H358" s="152"/>
      <c r="I358" s="152"/>
      <c r="J358" s="152"/>
      <c r="K358" s="151"/>
      <c r="L358" s="70">
        <f>IF(A21taxstdlife="n/a","n/a",IF(L$3&gt;(A21taxstdlife+$E358),(Input!$K$61-Input!$K$95)-SUM($K358:K358),(Input!$K$61-Input!$K$95)/A21taxstdlife))</f>
        <v>0</v>
      </c>
      <c r="M358" s="70">
        <f>IF(A21taxstdlife="n/a","n/a",IF(M$3&gt;(A21taxstdlife+$E358),(Input!$K$61-Input!$K$95)-SUM($K358:L358),(Input!$K$61-Input!$K$95)/A21taxstdlife))</f>
        <v>0</v>
      </c>
      <c r="N358" s="70">
        <f>IF(A21taxstdlife="n/a","n/a",IF(N$3&gt;(A21taxstdlife+$E358),(Input!$K$61-Input!$K$95)-SUM($K358:M358),(Input!$K$61-Input!$K$95)/A21taxstdlife))</f>
        <v>0</v>
      </c>
      <c r="O358" s="70">
        <f>IF(A21taxstdlife="n/a","n/a",IF(O$3&gt;(A21taxstdlife+$E358),(Input!$K$61-Input!$K$95)-SUM($K358:N358),(Input!$K$61-Input!$K$95)/A21taxstdlife))</f>
        <v>0</v>
      </c>
      <c r="P358" s="70">
        <f>IF(A21taxstdlife="n/a","n/a",IF(P$3&gt;(A21taxstdlife+$E358),(Input!$K$61-Input!$K$95)-SUM($K358:O358),(Input!$K$61-Input!$K$95)/A21taxstdlife))</f>
        <v>0</v>
      </c>
      <c r="Q358" s="70">
        <f>IF(A21taxstdlife="n/a","n/a",IF(Q$3&gt;(A21taxstdlife+$E358),(Input!$K$61-Input!$K$95)-SUM($K358:P358),(Input!$K$61-Input!$K$95)/A21taxstdlife))</f>
        <v>0</v>
      </c>
      <c r="R358" s="70"/>
      <c r="S358" s="105"/>
      <c r="T358" s="105"/>
      <c r="U358" s="105"/>
      <c r="V358" s="105"/>
      <c r="W358" s="105"/>
      <c r="X358" s="105"/>
      <c r="Y358" s="105"/>
      <c r="Z358" s="105"/>
      <c r="AA358" s="221"/>
      <c r="AB358" s="221"/>
      <c r="AC358" s="221"/>
      <c r="AD358" s="221"/>
      <c r="AE358" s="221"/>
      <c r="AF358" s="221"/>
      <c r="AG358" s="221"/>
      <c r="AH358" s="221"/>
      <c r="AI358" s="221"/>
      <c r="AJ358" s="221"/>
      <c r="AK358" s="221"/>
      <c r="AL358" s="221"/>
      <c r="AM358" s="221"/>
      <c r="AN358" s="221"/>
      <c r="AO358" s="221"/>
      <c r="AP358" s="221"/>
      <c r="AQ358" s="221"/>
      <c r="AR358" s="221"/>
      <c r="AS358" s="221"/>
      <c r="AT358" s="221"/>
      <c r="AU358" s="221"/>
      <c r="AV358" s="221"/>
      <c r="AW358" s="221"/>
      <c r="AX358" s="221"/>
      <c r="AY358" s="221"/>
      <c r="AZ358" s="221"/>
      <c r="BA358" s="221"/>
      <c r="BB358" s="221"/>
      <c r="BC358" s="221"/>
      <c r="BD358" s="221"/>
      <c r="BE358" s="221"/>
      <c r="BF358" s="221"/>
      <c r="BG358" s="221"/>
      <c r="BH358" s="221"/>
      <c r="BI358" s="221"/>
      <c r="BJ358" s="192"/>
      <c r="BK358" s="192"/>
      <c r="BL358" s="192"/>
      <c r="BM358" s="192"/>
      <c r="BN358" s="192"/>
      <c r="BO358" s="192"/>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c r="DY358"/>
      <c r="DZ358"/>
      <c r="EA358"/>
      <c r="EB358"/>
      <c r="EC358"/>
      <c r="ED358"/>
      <c r="EE358"/>
      <c r="EF358"/>
      <c r="EG358"/>
      <c r="EH358"/>
      <c r="EI358"/>
      <c r="EJ358"/>
      <c r="EK358"/>
      <c r="EL358"/>
      <c r="EM358"/>
      <c r="EN358"/>
      <c r="EO358"/>
      <c r="EP358"/>
      <c r="EQ358"/>
      <c r="ER358"/>
      <c r="ES358"/>
      <c r="ET358"/>
      <c r="EU358"/>
      <c r="EV358"/>
      <c r="EW358"/>
      <c r="EX358"/>
      <c r="EY358"/>
      <c r="EZ358"/>
      <c r="FA358"/>
      <c r="FB358"/>
      <c r="FC358"/>
      <c r="FD358"/>
      <c r="FE358"/>
      <c r="FF358"/>
      <c r="FG358"/>
      <c r="FH358"/>
      <c r="FI358"/>
      <c r="FJ358"/>
      <c r="FK358"/>
      <c r="FL358"/>
      <c r="FM358"/>
      <c r="FN358"/>
      <c r="FO358"/>
      <c r="FP358"/>
      <c r="FQ358"/>
      <c r="FR358"/>
      <c r="FS358"/>
      <c r="FT358"/>
      <c r="FU358"/>
      <c r="FV358"/>
      <c r="FW358"/>
      <c r="FX358"/>
      <c r="FY358"/>
      <c r="FZ358"/>
      <c r="GA358"/>
      <c r="GB358"/>
      <c r="GC358"/>
      <c r="GD358"/>
      <c r="GE358"/>
      <c r="GF358"/>
      <c r="GG358"/>
      <c r="GH358"/>
      <c r="GI358"/>
      <c r="GJ358"/>
      <c r="GK358"/>
      <c r="GL358"/>
      <c r="GM358"/>
      <c r="GN358"/>
      <c r="GO358"/>
      <c r="GP358"/>
      <c r="GQ358"/>
      <c r="GR358"/>
      <c r="GS358"/>
      <c r="GT358"/>
      <c r="GU358"/>
      <c r="GV358"/>
      <c r="GW358"/>
      <c r="GX358"/>
      <c r="GY358"/>
      <c r="GZ358"/>
      <c r="HA358"/>
      <c r="HB358"/>
      <c r="HC358"/>
      <c r="HD358"/>
      <c r="HE358"/>
      <c r="HF358"/>
      <c r="HG358"/>
      <c r="HH358"/>
      <c r="HI358"/>
      <c r="HJ358"/>
      <c r="HK358"/>
      <c r="HL358"/>
      <c r="HM358"/>
      <c r="HN358"/>
      <c r="HO358"/>
      <c r="HP358"/>
      <c r="HQ358"/>
      <c r="HR358"/>
      <c r="HS358"/>
      <c r="HT358"/>
      <c r="HU358"/>
      <c r="HV358"/>
      <c r="HW358"/>
      <c r="HX358"/>
      <c r="HY358"/>
      <c r="HZ358"/>
      <c r="IA358"/>
      <c r="IB358"/>
      <c r="IC358"/>
      <c r="ID358"/>
      <c r="IE358"/>
      <c r="IF358"/>
      <c r="IG358"/>
      <c r="IH358"/>
      <c r="II358"/>
      <c r="IJ358"/>
      <c r="IK358"/>
      <c r="IL358"/>
      <c r="IM358"/>
      <c r="IN358"/>
      <c r="IO358"/>
      <c r="IP358"/>
      <c r="IQ358"/>
      <c r="IR358"/>
      <c r="IS358"/>
      <c r="IT358"/>
      <c r="IU358"/>
      <c r="IV358"/>
    </row>
    <row r="359" spans="1:256" s="5" customFormat="1" ht="12.75" hidden="1" customHeight="1" outlineLevel="2">
      <c r="A359" s="9"/>
      <c r="B359" s="9"/>
      <c r="C359" s="26"/>
      <c r="D359" s="338"/>
      <c r="E359" s="88">
        <v>6</v>
      </c>
      <c r="F359" s="27"/>
      <c r="G359" s="213"/>
      <c r="H359" s="152"/>
      <c r="I359" s="152"/>
      <c r="J359" s="152"/>
      <c r="K359" s="152"/>
      <c r="L359" s="151"/>
      <c r="M359" s="70">
        <f>IF(A21taxstdlife="n/a","n/a",IF(M$3&gt;(A21taxstdlife+$E359),(Input!$L$61-Input!$L$95)-SUM($L359:L359),(Input!$L$61-Input!$L$95)/A21taxstdlife))</f>
        <v>0</v>
      </c>
      <c r="N359" s="70">
        <f>IF(A21taxstdlife="n/a","n/a",IF(N$3&gt;(A21taxstdlife+$E359),(Input!$L$61-Input!$L$95)-SUM($L359:M359),(Input!$L$61-Input!$L$95)/A21taxstdlife))</f>
        <v>0</v>
      </c>
      <c r="O359" s="70">
        <f>IF(A21taxstdlife="n/a","n/a",IF(O$3&gt;(A21taxstdlife+$E359),(Input!$L$61-Input!$L$95)-SUM($L359:N359),(Input!$L$61-Input!$L$95)/A21taxstdlife))</f>
        <v>0</v>
      </c>
      <c r="P359" s="70">
        <f>IF(A21taxstdlife="n/a","n/a",IF(P$3&gt;(A21taxstdlife+$E359),(Input!$L$61-Input!$L$95)-SUM($L359:O359),(Input!$L$61-Input!$L$95)/A21taxstdlife))</f>
        <v>0</v>
      </c>
      <c r="Q359" s="70">
        <f>IF(A21taxstdlife="n/a","n/a",IF(Q$3&gt;(A21taxstdlife+$E359),(Input!$L$61-Input!$L$95)-SUM($L359:P359),(Input!$L$61-Input!$L$95)/A21taxstdlife))</f>
        <v>0</v>
      </c>
      <c r="R359" s="70"/>
      <c r="S359" s="105"/>
      <c r="T359" s="105"/>
      <c r="U359" s="105"/>
      <c r="V359" s="105"/>
      <c r="W359" s="105"/>
      <c r="X359" s="105"/>
      <c r="Y359" s="105"/>
      <c r="Z359" s="105"/>
      <c r="AA359" s="221"/>
      <c r="AB359" s="221"/>
      <c r="AC359" s="221"/>
      <c r="AD359" s="221"/>
      <c r="AE359" s="221"/>
      <c r="AF359" s="221"/>
      <c r="AG359" s="221"/>
      <c r="AH359" s="221"/>
      <c r="AI359" s="221"/>
      <c r="AJ359" s="221"/>
      <c r="AK359" s="221"/>
      <c r="AL359" s="221"/>
      <c r="AM359" s="221"/>
      <c r="AN359" s="221"/>
      <c r="AO359" s="221"/>
      <c r="AP359" s="221"/>
      <c r="AQ359" s="221"/>
      <c r="AR359" s="221"/>
      <c r="AS359" s="221"/>
      <c r="AT359" s="221"/>
      <c r="AU359" s="221"/>
      <c r="AV359" s="221"/>
      <c r="AW359" s="221"/>
      <c r="AX359" s="221"/>
      <c r="AY359" s="221"/>
      <c r="AZ359" s="221"/>
      <c r="BA359" s="221"/>
      <c r="BB359" s="221"/>
      <c r="BC359" s="221"/>
      <c r="BD359" s="221"/>
      <c r="BE359" s="221"/>
      <c r="BF359" s="221"/>
      <c r="BG359" s="221"/>
      <c r="BH359" s="221"/>
      <c r="BI359" s="221"/>
      <c r="BJ359" s="192"/>
      <c r="BK359" s="192"/>
      <c r="BL359" s="192"/>
      <c r="BM359" s="192"/>
      <c r="BN359" s="192"/>
      <c r="BO359" s="192"/>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c r="DY359"/>
      <c r="DZ359"/>
      <c r="EA359"/>
      <c r="EB359"/>
      <c r="EC359"/>
      <c r="ED359"/>
      <c r="EE359"/>
      <c r="EF359"/>
      <c r="EG359"/>
      <c r="EH359"/>
      <c r="EI359"/>
      <c r="EJ359"/>
      <c r="EK359"/>
      <c r="EL359"/>
      <c r="EM359"/>
      <c r="EN359"/>
      <c r="EO359"/>
      <c r="EP359"/>
      <c r="EQ359"/>
      <c r="ER359"/>
      <c r="ES359"/>
      <c r="ET359"/>
      <c r="EU359"/>
      <c r="EV359"/>
      <c r="EW359"/>
      <c r="EX359"/>
      <c r="EY359"/>
      <c r="EZ359"/>
      <c r="FA359"/>
      <c r="FB359"/>
      <c r="FC359"/>
      <c r="FD359"/>
      <c r="FE359"/>
      <c r="FF359"/>
      <c r="FG359"/>
      <c r="FH359"/>
      <c r="FI359"/>
      <c r="FJ359"/>
      <c r="FK359"/>
      <c r="FL359"/>
      <c r="FM359"/>
      <c r="FN359"/>
      <c r="FO359"/>
      <c r="FP359"/>
      <c r="FQ359"/>
      <c r="FR359"/>
      <c r="FS359"/>
      <c r="FT359"/>
      <c r="FU359"/>
      <c r="FV359"/>
      <c r="FW359"/>
      <c r="FX359"/>
      <c r="FY359"/>
      <c r="FZ359"/>
      <c r="GA359"/>
      <c r="GB359"/>
      <c r="GC359"/>
      <c r="GD359"/>
      <c r="GE359"/>
      <c r="GF359"/>
      <c r="GG359"/>
      <c r="GH359"/>
      <c r="GI359"/>
      <c r="GJ359"/>
      <c r="GK359"/>
      <c r="GL359"/>
      <c r="GM359"/>
      <c r="GN359"/>
      <c r="GO359"/>
      <c r="GP359"/>
      <c r="GQ359"/>
      <c r="GR359"/>
      <c r="GS359"/>
      <c r="GT359"/>
      <c r="GU359"/>
      <c r="GV359"/>
      <c r="GW359"/>
      <c r="GX359"/>
      <c r="GY359"/>
      <c r="GZ359"/>
      <c r="HA359"/>
      <c r="HB359"/>
      <c r="HC359"/>
      <c r="HD359"/>
      <c r="HE359"/>
      <c r="HF359"/>
      <c r="HG359"/>
      <c r="HH359"/>
      <c r="HI359"/>
      <c r="HJ359"/>
      <c r="HK359"/>
      <c r="HL359"/>
      <c r="HM359"/>
      <c r="HN359"/>
      <c r="HO359"/>
      <c r="HP359"/>
      <c r="HQ359"/>
      <c r="HR359"/>
      <c r="HS359"/>
      <c r="HT359"/>
      <c r="HU359"/>
      <c r="HV359"/>
      <c r="HW359"/>
      <c r="HX359"/>
      <c r="HY359"/>
      <c r="HZ359"/>
      <c r="IA359"/>
      <c r="IB359"/>
      <c r="IC359"/>
      <c r="ID359"/>
      <c r="IE359"/>
      <c r="IF359"/>
      <c r="IG359"/>
      <c r="IH359"/>
      <c r="II359"/>
      <c r="IJ359"/>
      <c r="IK359"/>
      <c r="IL359"/>
      <c r="IM359"/>
      <c r="IN359"/>
      <c r="IO359"/>
      <c r="IP359"/>
      <c r="IQ359"/>
      <c r="IR359"/>
      <c r="IS359"/>
      <c r="IT359"/>
      <c r="IU359"/>
      <c r="IV359"/>
    </row>
    <row r="360" spans="1:256" s="5" customFormat="1" ht="12.75" hidden="1" customHeight="1" outlineLevel="2">
      <c r="A360" s="9"/>
      <c r="B360" s="9"/>
      <c r="C360" s="26"/>
      <c r="D360" s="338"/>
      <c r="E360" s="88">
        <v>7</v>
      </c>
      <c r="F360" s="27"/>
      <c r="G360" s="213"/>
      <c r="H360" s="152"/>
      <c r="I360" s="152"/>
      <c r="J360" s="152"/>
      <c r="K360" s="152"/>
      <c r="L360" s="152"/>
      <c r="M360" s="151"/>
      <c r="N360" s="70">
        <f>IF(A21taxstdlife="n/a","n/a",IF(N$3&gt;(A21taxstdlife+$E360),(Input!$M$61-Input!$M$95)-SUM($M360:M360),(Input!$M$61-Input!$M$95)/A21taxstdlife))</f>
        <v>0</v>
      </c>
      <c r="O360" s="70">
        <f>IF(A21taxstdlife="n/a","n/a",IF(O$3&gt;(A21taxstdlife+$E360),(Input!$M$61-Input!$M$95)-SUM($M360:N360),(Input!$M$61-Input!$M$95)/A21taxstdlife))</f>
        <v>0</v>
      </c>
      <c r="P360" s="70">
        <f>IF(A21taxstdlife="n/a","n/a",IF(P$3&gt;(A21taxstdlife+$E360),(Input!$M$61-Input!$M$95)-SUM($M360:O360),(Input!$M$61-Input!$M$95)/A21taxstdlife))</f>
        <v>0</v>
      </c>
      <c r="Q360" s="70">
        <f>IF(A21taxstdlife="n/a","n/a",IF(Q$3&gt;(A21taxstdlife+$E360),(Input!$M$61-Input!$M$95)-SUM($M360:P360),(Input!$M$61-Input!$M$95)/A21taxstdlife))</f>
        <v>0</v>
      </c>
      <c r="R360" s="70"/>
      <c r="S360" s="105"/>
      <c r="T360" s="105"/>
      <c r="U360" s="105"/>
      <c r="V360" s="105"/>
      <c r="W360" s="105"/>
      <c r="X360" s="105"/>
      <c r="Y360" s="105"/>
      <c r="Z360" s="105"/>
      <c r="AA360" s="221"/>
      <c r="AB360" s="221"/>
      <c r="AC360" s="221"/>
      <c r="AD360" s="221"/>
      <c r="AE360" s="221"/>
      <c r="AF360" s="221"/>
      <c r="AG360" s="221"/>
      <c r="AH360" s="221"/>
      <c r="AI360" s="221"/>
      <c r="AJ360" s="221"/>
      <c r="AK360" s="221"/>
      <c r="AL360" s="221"/>
      <c r="AM360" s="221"/>
      <c r="AN360" s="221"/>
      <c r="AO360" s="221"/>
      <c r="AP360" s="221"/>
      <c r="AQ360" s="221"/>
      <c r="AR360" s="221"/>
      <c r="AS360" s="221"/>
      <c r="AT360" s="221"/>
      <c r="AU360" s="221"/>
      <c r="AV360" s="221"/>
      <c r="AW360" s="221"/>
      <c r="AX360" s="221"/>
      <c r="AY360" s="221"/>
      <c r="AZ360" s="221"/>
      <c r="BA360" s="221"/>
      <c r="BB360" s="221"/>
      <c r="BC360" s="221"/>
      <c r="BD360" s="221"/>
      <c r="BE360" s="221"/>
      <c r="BF360" s="221"/>
      <c r="BG360" s="221"/>
      <c r="BH360" s="221"/>
      <c r="BI360" s="221"/>
      <c r="BJ360" s="192"/>
      <c r="BK360" s="192"/>
      <c r="BL360" s="192"/>
      <c r="BM360" s="192"/>
      <c r="BN360" s="192"/>
      <c r="BO360" s="192"/>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c r="DY360"/>
      <c r="DZ360"/>
      <c r="EA360"/>
      <c r="EB360"/>
      <c r="EC360"/>
      <c r="ED360"/>
      <c r="EE360"/>
      <c r="EF360"/>
      <c r="EG360"/>
      <c r="EH360"/>
      <c r="EI360"/>
      <c r="EJ360"/>
      <c r="EK360"/>
      <c r="EL360"/>
      <c r="EM360"/>
      <c r="EN360"/>
      <c r="EO360"/>
      <c r="EP360"/>
      <c r="EQ360"/>
      <c r="ER360"/>
      <c r="ES360"/>
      <c r="ET360"/>
      <c r="EU360"/>
      <c r="EV360"/>
      <c r="EW360"/>
      <c r="EX360"/>
      <c r="EY360"/>
      <c r="EZ360"/>
      <c r="FA360"/>
      <c r="FB360"/>
      <c r="FC360"/>
      <c r="FD360"/>
      <c r="FE360"/>
      <c r="FF360"/>
      <c r="FG360"/>
      <c r="FH360"/>
      <c r="FI360"/>
      <c r="FJ360"/>
      <c r="FK360"/>
      <c r="FL360"/>
      <c r="FM360"/>
      <c r="FN360"/>
      <c r="FO360"/>
      <c r="FP360"/>
      <c r="FQ360"/>
      <c r="FR360"/>
      <c r="FS360"/>
      <c r="FT360"/>
      <c r="FU360"/>
      <c r="FV360"/>
      <c r="FW360"/>
      <c r="FX360"/>
      <c r="FY360"/>
      <c r="FZ360"/>
      <c r="GA360"/>
      <c r="GB360"/>
      <c r="GC360"/>
      <c r="GD360"/>
      <c r="GE360"/>
      <c r="GF360"/>
      <c r="GG360"/>
      <c r="GH360"/>
      <c r="GI360"/>
      <c r="GJ360"/>
      <c r="GK360"/>
      <c r="GL360"/>
      <c r="GM360"/>
      <c r="GN360"/>
      <c r="GO360"/>
      <c r="GP360"/>
      <c r="GQ360"/>
      <c r="GR360"/>
      <c r="GS360"/>
      <c r="GT360"/>
      <c r="GU360"/>
      <c r="GV360"/>
      <c r="GW360"/>
      <c r="GX360"/>
      <c r="GY360"/>
      <c r="GZ360"/>
      <c r="HA360"/>
      <c r="HB360"/>
      <c r="HC360"/>
      <c r="HD360"/>
      <c r="HE360"/>
      <c r="HF360"/>
      <c r="HG360"/>
      <c r="HH360"/>
      <c r="HI360"/>
      <c r="HJ360"/>
      <c r="HK360"/>
      <c r="HL360"/>
      <c r="HM360"/>
      <c r="HN360"/>
      <c r="HO360"/>
      <c r="HP360"/>
      <c r="HQ360"/>
      <c r="HR360"/>
      <c r="HS360"/>
      <c r="HT360"/>
      <c r="HU360"/>
      <c r="HV360"/>
      <c r="HW360"/>
      <c r="HX360"/>
      <c r="HY360"/>
      <c r="HZ360"/>
      <c r="IA360"/>
      <c r="IB360"/>
      <c r="IC360"/>
      <c r="ID360"/>
      <c r="IE360"/>
      <c r="IF360"/>
      <c r="IG360"/>
      <c r="IH360"/>
      <c r="II360"/>
      <c r="IJ360"/>
      <c r="IK360"/>
      <c r="IL360"/>
      <c r="IM360"/>
      <c r="IN360"/>
      <c r="IO360"/>
      <c r="IP360"/>
      <c r="IQ360"/>
      <c r="IR360"/>
      <c r="IS360"/>
      <c r="IT360"/>
      <c r="IU360"/>
      <c r="IV360"/>
    </row>
    <row r="361" spans="1:256" s="5" customFormat="1" ht="12.75" hidden="1" customHeight="1" outlineLevel="2">
      <c r="A361" s="9"/>
      <c r="B361" s="9"/>
      <c r="C361" s="26"/>
      <c r="D361" s="338"/>
      <c r="E361" s="88">
        <v>8</v>
      </c>
      <c r="F361" s="27"/>
      <c r="G361" s="213"/>
      <c r="H361" s="152"/>
      <c r="I361" s="152"/>
      <c r="J361" s="152"/>
      <c r="K361" s="152"/>
      <c r="L361" s="152"/>
      <c r="M361" s="152"/>
      <c r="N361" s="151"/>
      <c r="O361" s="70">
        <f>IF(A21taxstdlife="n/a","n/a",IF(O$3&gt;(A21taxstdlife+$E361),(Input!$N$61-Input!$N$95)-SUM($N361:N361),(Input!$N$61-Input!$N$95)/A21taxstdlife))</f>
        <v>0</v>
      </c>
      <c r="P361" s="70">
        <f>IF(A21taxstdlife="n/a","n/a",IF(P$3&gt;(A21taxstdlife+$E361),(Input!$N$61-Input!$N$95)-SUM($N361:O361),(Input!$N$61-Input!$N$95)/A21taxstdlife))</f>
        <v>0</v>
      </c>
      <c r="Q361" s="70">
        <f>IF(A21taxstdlife="n/a","n/a",IF(Q$3&gt;(A21taxstdlife+$E361),(Input!$N$61-Input!$N$95)-SUM($N361:P361),(Input!$N$61-Input!$N$95)/A21taxstdlife))</f>
        <v>0</v>
      </c>
      <c r="R361" s="70"/>
      <c r="S361" s="105"/>
      <c r="T361" s="105"/>
      <c r="U361" s="105"/>
      <c r="V361" s="105"/>
      <c r="W361" s="105"/>
      <c r="X361" s="105"/>
      <c r="Y361" s="105"/>
      <c r="Z361" s="105"/>
      <c r="AA361" s="221"/>
      <c r="AB361" s="221"/>
      <c r="AC361" s="221"/>
      <c r="AD361" s="221"/>
      <c r="AE361" s="221"/>
      <c r="AF361" s="221"/>
      <c r="AG361" s="221"/>
      <c r="AH361" s="221"/>
      <c r="AI361" s="221"/>
      <c r="AJ361" s="221"/>
      <c r="AK361" s="221"/>
      <c r="AL361" s="221"/>
      <c r="AM361" s="221"/>
      <c r="AN361" s="221"/>
      <c r="AO361" s="221"/>
      <c r="AP361" s="221"/>
      <c r="AQ361" s="221"/>
      <c r="AR361" s="221"/>
      <c r="AS361" s="221"/>
      <c r="AT361" s="221"/>
      <c r="AU361" s="221"/>
      <c r="AV361" s="221"/>
      <c r="AW361" s="221"/>
      <c r="AX361" s="221"/>
      <c r="AY361" s="221"/>
      <c r="AZ361" s="221"/>
      <c r="BA361" s="221"/>
      <c r="BB361" s="221"/>
      <c r="BC361" s="221"/>
      <c r="BD361" s="221"/>
      <c r="BE361" s="221"/>
      <c r="BF361" s="221"/>
      <c r="BG361" s="221"/>
      <c r="BH361" s="221"/>
      <c r="BI361" s="221"/>
      <c r="BJ361" s="192"/>
      <c r="BK361" s="192"/>
      <c r="BL361" s="192"/>
      <c r="BM361" s="192"/>
      <c r="BN361" s="192"/>
      <c r="BO361" s="192"/>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c r="DY361"/>
      <c r="DZ361"/>
      <c r="EA361"/>
      <c r="EB361"/>
      <c r="EC361"/>
      <c r="ED361"/>
      <c r="EE361"/>
      <c r="EF361"/>
      <c r="EG361"/>
      <c r="EH361"/>
      <c r="EI361"/>
      <c r="EJ361"/>
      <c r="EK361"/>
      <c r="EL361"/>
      <c r="EM361"/>
      <c r="EN361"/>
      <c r="EO361"/>
      <c r="EP361"/>
      <c r="EQ361"/>
      <c r="ER361"/>
      <c r="ES361"/>
      <c r="ET361"/>
      <c r="EU361"/>
      <c r="EV361"/>
      <c r="EW361"/>
      <c r="EX361"/>
      <c r="EY361"/>
      <c r="EZ361"/>
      <c r="FA361"/>
      <c r="FB361"/>
      <c r="FC361"/>
      <c r="FD361"/>
      <c r="FE361"/>
      <c r="FF361"/>
      <c r="FG361"/>
      <c r="FH361"/>
      <c r="FI361"/>
      <c r="FJ361"/>
      <c r="FK361"/>
      <c r="FL361"/>
      <c r="FM361"/>
      <c r="FN361"/>
      <c r="FO361"/>
      <c r="FP361"/>
      <c r="FQ361"/>
      <c r="FR361"/>
      <c r="FS361"/>
      <c r="FT361"/>
      <c r="FU361"/>
      <c r="FV361"/>
      <c r="FW361"/>
      <c r="FX361"/>
      <c r="FY361"/>
      <c r="FZ361"/>
      <c r="GA361"/>
      <c r="GB361"/>
      <c r="GC361"/>
      <c r="GD361"/>
      <c r="GE361"/>
      <c r="GF361"/>
      <c r="GG361"/>
      <c r="GH361"/>
      <c r="GI361"/>
      <c r="GJ361"/>
      <c r="GK361"/>
      <c r="GL361"/>
      <c r="GM361"/>
      <c r="GN361"/>
      <c r="GO361"/>
      <c r="GP361"/>
      <c r="GQ361"/>
      <c r="GR361"/>
      <c r="GS361"/>
      <c r="GT361"/>
      <c r="GU361"/>
      <c r="GV361"/>
      <c r="GW361"/>
      <c r="GX361"/>
      <c r="GY361"/>
      <c r="GZ361"/>
      <c r="HA361"/>
      <c r="HB361"/>
      <c r="HC361"/>
      <c r="HD361"/>
      <c r="HE361"/>
      <c r="HF361"/>
      <c r="HG361"/>
      <c r="HH361"/>
      <c r="HI361"/>
      <c r="HJ361"/>
      <c r="HK361"/>
      <c r="HL361"/>
      <c r="HM361"/>
      <c r="HN361"/>
      <c r="HO361"/>
      <c r="HP361"/>
      <c r="HQ361"/>
      <c r="HR361"/>
      <c r="HS361"/>
      <c r="HT361"/>
      <c r="HU361"/>
      <c r="HV361"/>
      <c r="HW361"/>
      <c r="HX361"/>
      <c r="HY361"/>
      <c r="HZ361"/>
      <c r="IA361"/>
      <c r="IB361"/>
      <c r="IC361"/>
      <c r="ID361"/>
      <c r="IE361"/>
      <c r="IF361"/>
      <c r="IG361"/>
      <c r="IH361"/>
      <c r="II361"/>
      <c r="IJ361"/>
      <c r="IK361"/>
      <c r="IL361"/>
      <c r="IM361"/>
      <c r="IN361"/>
      <c r="IO361"/>
      <c r="IP361"/>
      <c r="IQ361"/>
      <c r="IR361"/>
      <c r="IS361"/>
      <c r="IT361"/>
      <c r="IU361"/>
      <c r="IV361"/>
    </row>
    <row r="362" spans="1:256" s="5" customFormat="1" ht="12.75" hidden="1" customHeight="1" outlineLevel="2">
      <c r="A362" s="9"/>
      <c r="B362" s="9"/>
      <c r="C362" s="26"/>
      <c r="D362" s="338"/>
      <c r="E362" s="88">
        <v>9</v>
      </c>
      <c r="F362" s="27"/>
      <c r="G362" s="213"/>
      <c r="H362" s="152"/>
      <c r="I362" s="152"/>
      <c r="J362" s="152"/>
      <c r="K362" s="152"/>
      <c r="L362" s="152"/>
      <c r="M362" s="152"/>
      <c r="N362" s="152"/>
      <c r="O362" s="151"/>
      <c r="P362" s="70">
        <f>IF(A21taxstdlife="n/a","n/a",IF(P$3&gt;(A21taxstdlife+$E362),(Input!$O$61-Input!$O$95)-SUM($O362:O362),(Input!$O$61-Input!$O$95)/A21taxstdlife))</f>
        <v>0</v>
      </c>
      <c r="Q362" s="70">
        <f>IF(A21taxstdlife="n/a","n/a",IF(Q$3&gt;(A21taxstdlife+$E362),(Input!$O$61-Input!$O$95)-SUM($O362:P362),(Input!$O$61-Input!$O$95)/A21taxstdlife))</f>
        <v>0</v>
      </c>
      <c r="R362" s="70"/>
      <c r="S362" s="105"/>
      <c r="T362" s="105"/>
      <c r="U362" s="105"/>
      <c r="V362" s="105"/>
      <c r="W362" s="105"/>
      <c r="X362" s="105"/>
      <c r="Y362" s="105"/>
      <c r="Z362" s="105"/>
      <c r="AA362" s="221"/>
      <c r="AB362" s="221"/>
      <c r="AC362" s="221"/>
      <c r="AD362" s="221"/>
      <c r="AE362" s="221"/>
      <c r="AF362" s="221"/>
      <c r="AG362" s="221"/>
      <c r="AH362" s="221"/>
      <c r="AI362" s="221"/>
      <c r="AJ362" s="221"/>
      <c r="AK362" s="221"/>
      <c r="AL362" s="221"/>
      <c r="AM362" s="221"/>
      <c r="AN362" s="221"/>
      <c r="AO362" s="221"/>
      <c r="AP362" s="221"/>
      <c r="AQ362" s="221"/>
      <c r="AR362" s="221"/>
      <c r="AS362" s="221"/>
      <c r="AT362" s="221"/>
      <c r="AU362" s="221"/>
      <c r="AV362" s="221"/>
      <c r="AW362" s="221"/>
      <c r="AX362" s="221"/>
      <c r="AY362" s="221"/>
      <c r="AZ362" s="221"/>
      <c r="BA362" s="221"/>
      <c r="BB362" s="221"/>
      <c r="BC362" s="221"/>
      <c r="BD362" s="221"/>
      <c r="BE362" s="221"/>
      <c r="BF362" s="221"/>
      <c r="BG362" s="221"/>
      <c r="BH362" s="221"/>
      <c r="BI362" s="221"/>
      <c r="BJ362" s="192"/>
      <c r="BK362" s="192"/>
      <c r="BL362" s="192"/>
      <c r="BM362" s="192"/>
      <c r="BN362" s="192"/>
      <c r="BO362" s="19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c r="DY362"/>
      <c r="DZ362"/>
      <c r="EA362"/>
      <c r="EB362"/>
      <c r="EC362"/>
      <c r="ED362"/>
      <c r="EE362"/>
      <c r="EF362"/>
      <c r="EG362"/>
      <c r="EH362"/>
      <c r="EI362"/>
      <c r="EJ362"/>
      <c r="EK362"/>
      <c r="EL362"/>
      <c r="EM362"/>
      <c r="EN362"/>
      <c r="EO362"/>
      <c r="EP362"/>
      <c r="EQ362"/>
      <c r="ER362"/>
      <c r="ES362"/>
      <c r="ET362"/>
      <c r="EU362"/>
      <c r="EV362"/>
      <c r="EW362"/>
      <c r="EX362"/>
      <c r="EY362"/>
      <c r="EZ362"/>
      <c r="FA362"/>
      <c r="FB362"/>
      <c r="FC362"/>
      <c r="FD362"/>
      <c r="FE362"/>
      <c r="FF362"/>
      <c r="FG362"/>
      <c r="FH362"/>
      <c r="FI362"/>
      <c r="FJ362"/>
      <c r="FK362"/>
      <c r="FL362"/>
      <c r="FM362"/>
      <c r="FN362"/>
      <c r="FO362"/>
      <c r="FP362"/>
      <c r="FQ362"/>
      <c r="FR362"/>
      <c r="FS362"/>
      <c r="FT362"/>
      <c r="FU362"/>
      <c r="FV362"/>
      <c r="FW362"/>
      <c r="FX362"/>
      <c r="FY362"/>
      <c r="FZ362"/>
      <c r="GA362"/>
      <c r="GB362"/>
      <c r="GC362"/>
      <c r="GD362"/>
      <c r="GE362"/>
      <c r="GF362"/>
      <c r="GG362"/>
      <c r="GH362"/>
      <c r="GI362"/>
      <c r="GJ362"/>
      <c r="GK362"/>
      <c r="GL362"/>
      <c r="GM362"/>
      <c r="GN362"/>
      <c r="GO362"/>
      <c r="GP362"/>
      <c r="GQ362"/>
      <c r="GR362"/>
      <c r="GS362"/>
      <c r="GT362"/>
      <c r="GU362"/>
      <c r="GV362"/>
      <c r="GW362"/>
      <c r="GX362"/>
      <c r="GY362"/>
      <c r="GZ362"/>
      <c r="HA362"/>
      <c r="HB362"/>
      <c r="HC362"/>
      <c r="HD362"/>
      <c r="HE362"/>
      <c r="HF362"/>
      <c r="HG362"/>
      <c r="HH362"/>
      <c r="HI362"/>
      <c r="HJ362"/>
      <c r="HK362"/>
      <c r="HL362"/>
      <c r="HM362"/>
      <c r="HN362"/>
      <c r="HO362"/>
      <c r="HP362"/>
      <c r="HQ362"/>
      <c r="HR362"/>
      <c r="HS362"/>
      <c r="HT362"/>
      <c r="HU362"/>
      <c r="HV362"/>
      <c r="HW362"/>
      <c r="HX362"/>
      <c r="HY362"/>
      <c r="HZ362"/>
      <c r="IA362"/>
      <c r="IB362"/>
      <c r="IC362"/>
      <c r="ID362"/>
      <c r="IE362"/>
      <c r="IF362"/>
      <c r="IG362"/>
      <c r="IH362"/>
      <c r="II362"/>
      <c r="IJ362"/>
      <c r="IK362"/>
      <c r="IL362"/>
      <c r="IM362"/>
      <c r="IN362"/>
      <c r="IO362"/>
      <c r="IP362"/>
      <c r="IQ362"/>
      <c r="IR362"/>
      <c r="IS362"/>
      <c r="IT362"/>
      <c r="IU362"/>
      <c r="IV362"/>
    </row>
    <row r="363" spans="1:256" s="5" customFormat="1" ht="12.75" hidden="1" customHeight="1" outlineLevel="2">
      <c r="A363" s="9"/>
      <c r="B363" s="9"/>
      <c r="C363" s="26"/>
      <c r="D363" s="338"/>
      <c r="E363" s="88">
        <v>10</v>
      </c>
      <c r="F363" s="27"/>
      <c r="G363" s="213"/>
      <c r="H363" s="152"/>
      <c r="I363" s="152"/>
      <c r="J363" s="152"/>
      <c r="K363" s="152"/>
      <c r="L363" s="152"/>
      <c r="M363" s="152"/>
      <c r="N363" s="152"/>
      <c r="O363" s="152"/>
      <c r="P363" s="151"/>
      <c r="Q363" s="70">
        <f>IF(A21taxstdlife="n/a","n/a",IF(Q$3&gt;(A21taxstdlife+$E363),(Input!$P$61-Input!$P$95)-SUM($P363:P363),(Input!$P$61-Input!$P$95)/A21taxstdlife))</f>
        <v>0</v>
      </c>
      <c r="R363" s="70"/>
      <c r="S363" s="105"/>
      <c r="T363" s="105"/>
      <c r="U363" s="105"/>
      <c r="V363" s="105"/>
      <c r="W363" s="105"/>
      <c r="X363" s="105"/>
      <c r="Y363" s="105"/>
      <c r="Z363" s="105"/>
      <c r="AA363" s="221"/>
      <c r="AB363" s="221"/>
      <c r="AC363" s="221"/>
      <c r="AD363" s="221"/>
      <c r="AE363" s="221"/>
      <c r="AF363" s="221"/>
      <c r="AG363" s="221"/>
      <c r="AH363" s="221"/>
      <c r="AI363" s="221"/>
      <c r="AJ363" s="221"/>
      <c r="AK363" s="221"/>
      <c r="AL363" s="221"/>
      <c r="AM363" s="221"/>
      <c r="AN363" s="221"/>
      <c r="AO363" s="221"/>
      <c r="AP363" s="221"/>
      <c r="AQ363" s="221"/>
      <c r="AR363" s="221"/>
      <c r="AS363" s="221"/>
      <c r="AT363" s="221"/>
      <c r="AU363" s="221"/>
      <c r="AV363" s="221"/>
      <c r="AW363" s="221"/>
      <c r="AX363" s="221"/>
      <c r="AY363" s="221"/>
      <c r="AZ363" s="221"/>
      <c r="BA363" s="221"/>
      <c r="BB363" s="221"/>
      <c r="BC363" s="221"/>
      <c r="BD363" s="221"/>
      <c r="BE363" s="221"/>
      <c r="BF363" s="221"/>
      <c r="BG363" s="221"/>
      <c r="BH363" s="221"/>
      <c r="BI363" s="221"/>
      <c r="BJ363" s="192"/>
      <c r="BK363" s="192"/>
      <c r="BL363" s="192"/>
      <c r="BM363" s="192"/>
      <c r="BN363" s="192"/>
      <c r="BO363" s="192"/>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c r="DY363"/>
      <c r="DZ363"/>
      <c r="EA363"/>
      <c r="EB363"/>
      <c r="EC363"/>
      <c r="ED363"/>
      <c r="EE363"/>
      <c r="EF363"/>
      <c r="EG363"/>
      <c r="EH363"/>
      <c r="EI363"/>
      <c r="EJ363"/>
      <c r="EK363"/>
      <c r="EL363"/>
      <c r="EM363"/>
      <c r="EN363"/>
      <c r="EO363"/>
      <c r="EP363"/>
      <c r="EQ363"/>
      <c r="ER363"/>
      <c r="ES363"/>
      <c r="ET363"/>
      <c r="EU363"/>
      <c r="EV363"/>
      <c r="EW363"/>
      <c r="EX363"/>
      <c r="EY363"/>
      <c r="EZ363"/>
      <c r="FA363"/>
      <c r="FB363"/>
      <c r="FC363"/>
      <c r="FD363"/>
      <c r="FE363"/>
      <c r="FF363"/>
      <c r="FG363"/>
      <c r="FH363"/>
      <c r="FI363"/>
      <c r="FJ363"/>
      <c r="FK363"/>
      <c r="FL363"/>
      <c r="FM363"/>
      <c r="FN363"/>
      <c r="FO363"/>
      <c r="FP363"/>
      <c r="FQ363"/>
      <c r="FR363"/>
      <c r="FS363"/>
      <c r="FT363"/>
      <c r="FU363"/>
      <c r="FV363"/>
      <c r="FW363"/>
      <c r="FX363"/>
      <c r="FY363"/>
      <c r="FZ363"/>
      <c r="GA363"/>
      <c r="GB363"/>
      <c r="GC363"/>
      <c r="GD363"/>
      <c r="GE363"/>
      <c r="GF363"/>
      <c r="GG363"/>
      <c r="GH363"/>
      <c r="GI363"/>
      <c r="GJ363"/>
      <c r="GK363"/>
      <c r="GL363"/>
      <c r="GM363"/>
      <c r="GN363"/>
      <c r="GO363"/>
      <c r="GP363"/>
      <c r="GQ363"/>
      <c r="GR363"/>
      <c r="GS363"/>
      <c r="GT363"/>
      <c r="GU363"/>
      <c r="GV363"/>
      <c r="GW363"/>
      <c r="GX363"/>
      <c r="GY363"/>
      <c r="GZ363"/>
      <c r="HA363"/>
      <c r="HB363"/>
      <c r="HC363"/>
      <c r="HD363"/>
      <c r="HE363"/>
      <c r="HF363"/>
      <c r="HG363"/>
      <c r="HH363"/>
      <c r="HI363"/>
      <c r="HJ363"/>
      <c r="HK363"/>
      <c r="HL363"/>
      <c r="HM363"/>
      <c r="HN363"/>
      <c r="HO363"/>
      <c r="HP363"/>
      <c r="HQ363"/>
      <c r="HR363"/>
      <c r="HS363"/>
      <c r="HT363"/>
      <c r="HU363"/>
      <c r="HV363"/>
      <c r="HW363"/>
      <c r="HX363"/>
      <c r="HY363"/>
      <c r="HZ363"/>
      <c r="IA363"/>
      <c r="IB363"/>
      <c r="IC363"/>
      <c r="ID363"/>
      <c r="IE363"/>
      <c r="IF363"/>
      <c r="IG363"/>
      <c r="IH363"/>
      <c r="II363"/>
      <c r="IJ363"/>
      <c r="IK363"/>
      <c r="IL363"/>
      <c r="IM363"/>
      <c r="IN363"/>
      <c r="IO363"/>
      <c r="IP363"/>
      <c r="IQ363"/>
      <c r="IR363"/>
      <c r="IS363"/>
      <c r="IT363"/>
      <c r="IU363"/>
      <c r="IV363"/>
    </row>
    <row r="364" spans="1:256" s="5" customFormat="1" ht="12.75" hidden="1" customHeight="1" outlineLevel="2">
      <c r="A364" s="9"/>
      <c r="B364" s="9"/>
      <c r="C364" s="26"/>
      <c r="D364" s="338"/>
      <c r="E364" s="89">
        <v>11</v>
      </c>
      <c r="F364" s="27"/>
      <c r="G364" s="213"/>
      <c r="H364" s="152"/>
      <c r="I364" s="152"/>
      <c r="J364" s="152"/>
      <c r="K364" s="152"/>
      <c r="L364" s="152"/>
      <c r="M364" s="152"/>
      <c r="N364" s="152"/>
      <c r="O364" s="152"/>
      <c r="P364" s="194"/>
      <c r="Q364" s="151"/>
      <c r="R364" s="70"/>
      <c r="S364" s="105"/>
      <c r="T364" s="105"/>
      <c r="U364" s="105"/>
      <c r="V364" s="105"/>
      <c r="W364" s="105"/>
      <c r="X364" s="105"/>
      <c r="Y364" s="105"/>
      <c r="Z364" s="105"/>
      <c r="AA364" s="221"/>
      <c r="AB364" s="221"/>
      <c r="AC364" s="221"/>
      <c r="AD364" s="221"/>
      <c r="AE364" s="221"/>
      <c r="AF364" s="221"/>
      <c r="AG364" s="221"/>
      <c r="AH364" s="221"/>
      <c r="AI364" s="221"/>
      <c r="AJ364" s="221"/>
      <c r="AK364" s="221"/>
      <c r="AL364" s="221"/>
      <c r="AM364" s="221"/>
      <c r="AN364" s="221"/>
      <c r="AO364" s="221"/>
      <c r="AP364" s="221"/>
      <c r="AQ364" s="221"/>
      <c r="AR364" s="221"/>
      <c r="AS364" s="221"/>
      <c r="AT364" s="221"/>
      <c r="AU364" s="221"/>
      <c r="AV364" s="221"/>
      <c r="AW364" s="221"/>
      <c r="AX364" s="221"/>
      <c r="AY364" s="221"/>
      <c r="AZ364" s="221"/>
      <c r="BA364" s="221"/>
      <c r="BB364" s="221"/>
      <c r="BC364" s="221"/>
      <c r="BD364" s="221"/>
      <c r="BE364" s="221"/>
      <c r="BF364" s="221"/>
      <c r="BG364" s="221"/>
      <c r="BH364" s="221"/>
      <c r="BI364" s="221"/>
      <c r="BJ364" s="192"/>
      <c r="BK364" s="192"/>
      <c r="BL364" s="192"/>
      <c r="BM364" s="192"/>
      <c r="BN364" s="192"/>
      <c r="BO364" s="192"/>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c r="DY364"/>
      <c r="DZ364"/>
      <c r="EA364"/>
      <c r="EB364"/>
      <c r="EC364"/>
      <c r="ED364"/>
      <c r="EE364"/>
      <c r="EF364"/>
      <c r="EG364"/>
      <c r="EH364"/>
      <c r="EI364"/>
      <c r="EJ364"/>
      <c r="EK364"/>
      <c r="EL364"/>
      <c r="EM364"/>
      <c r="EN364"/>
      <c r="EO364"/>
      <c r="EP364"/>
      <c r="EQ364"/>
      <c r="ER364"/>
      <c r="ES364"/>
      <c r="ET364"/>
      <c r="EU364"/>
      <c r="EV364"/>
      <c r="EW364"/>
      <c r="EX364"/>
      <c r="EY364"/>
      <c r="EZ364"/>
      <c r="FA364"/>
      <c r="FB364"/>
      <c r="FC364"/>
      <c r="FD364"/>
      <c r="FE364"/>
      <c r="FF364"/>
      <c r="FG364"/>
      <c r="FH364"/>
      <c r="FI364"/>
      <c r="FJ364"/>
      <c r="FK364"/>
      <c r="FL364"/>
      <c r="FM364"/>
      <c r="FN364"/>
      <c r="FO364"/>
      <c r="FP364"/>
      <c r="FQ364"/>
      <c r="FR364"/>
      <c r="FS364"/>
      <c r="FT364"/>
      <c r="FU364"/>
      <c r="FV364"/>
      <c r="FW364"/>
      <c r="FX364"/>
      <c r="FY364"/>
      <c r="FZ364"/>
      <c r="GA364"/>
      <c r="GB364"/>
      <c r="GC364"/>
      <c r="GD364"/>
      <c r="GE364"/>
      <c r="GF364"/>
      <c r="GG364"/>
      <c r="GH364"/>
      <c r="GI364"/>
      <c r="GJ364"/>
      <c r="GK364"/>
      <c r="GL364"/>
      <c r="GM364"/>
      <c r="GN364"/>
      <c r="GO364"/>
      <c r="GP364"/>
      <c r="GQ364"/>
      <c r="GR364"/>
      <c r="GS364"/>
      <c r="GT364"/>
      <c r="GU364"/>
      <c r="GV364"/>
      <c r="GW364"/>
      <c r="GX364"/>
      <c r="GY364"/>
      <c r="GZ364"/>
      <c r="HA364"/>
      <c r="HB364"/>
      <c r="HC364"/>
      <c r="HD364"/>
      <c r="HE364"/>
      <c r="HF364"/>
      <c r="HG364"/>
      <c r="HH364"/>
      <c r="HI364"/>
      <c r="HJ364"/>
      <c r="HK364"/>
      <c r="HL364"/>
      <c r="HM364"/>
      <c r="HN364"/>
      <c r="HO364"/>
      <c r="HP364"/>
      <c r="HQ364"/>
      <c r="HR364"/>
      <c r="HS364"/>
      <c r="HT364"/>
      <c r="HU364"/>
      <c r="HV364"/>
      <c r="HW364"/>
      <c r="HX364"/>
      <c r="HY364"/>
      <c r="HZ364"/>
      <c r="IA364"/>
      <c r="IB364"/>
      <c r="IC364"/>
      <c r="ID364"/>
      <c r="IE364"/>
      <c r="IF364"/>
      <c r="IG364"/>
      <c r="IH364"/>
      <c r="II364"/>
      <c r="IJ364"/>
      <c r="IK364"/>
      <c r="IL364"/>
      <c r="IM364"/>
      <c r="IN364"/>
      <c r="IO364"/>
      <c r="IP364"/>
      <c r="IQ364"/>
      <c r="IR364"/>
      <c r="IS364"/>
      <c r="IT364"/>
      <c r="IU364"/>
      <c r="IV364"/>
    </row>
    <row r="365" spans="1:256" s="5" customFormat="1" hidden="1" outlineLevel="1" collapsed="1">
      <c r="A365" s="9"/>
      <c r="B365" s="9"/>
      <c r="C365" s="26">
        <f>Asset21</f>
        <v>0</v>
      </c>
      <c r="D365" s="9"/>
      <c r="E365" s="9"/>
      <c r="F365" s="23"/>
      <c r="G365" s="214">
        <f t="shared" ref="G365:L365" si="55">-SUM(G352:G364)</f>
        <v>0</v>
      </c>
      <c r="H365" s="168">
        <f t="shared" si="55"/>
        <v>0</v>
      </c>
      <c r="I365" s="168">
        <f t="shared" si="55"/>
        <v>0</v>
      </c>
      <c r="J365" s="168">
        <f t="shared" si="55"/>
        <v>0</v>
      </c>
      <c r="K365" s="168">
        <f t="shared" si="55"/>
        <v>0</v>
      </c>
      <c r="L365" s="168">
        <f t="shared" si="55"/>
        <v>0</v>
      </c>
      <c r="M365" s="168">
        <f>IF(Input!M173&gt;0, -SUM(M352:M364), 0)</f>
        <v>0</v>
      </c>
      <c r="N365" s="168">
        <f>IF(Input!N173&gt;0, -SUM(N352:N364), 0)</f>
        <v>0</v>
      </c>
      <c r="O365" s="168">
        <f>IF(Input!O173&gt;0, -SUM(O352:O364), 0)</f>
        <v>0</v>
      </c>
      <c r="P365" s="168">
        <f>IF(Input!P173&gt;0, -SUM(P352:P364), 0)</f>
        <v>0</v>
      </c>
      <c r="Q365" s="168">
        <f>IF(Input!Q173&gt;0, -SUM(Q352:Q364), 0)</f>
        <v>0</v>
      </c>
      <c r="R365" s="66"/>
      <c r="S365" s="104"/>
      <c r="T365" s="104"/>
      <c r="U365" s="104"/>
      <c r="V365" s="104"/>
      <c r="W365" s="104"/>
      <c r="X365" s="104"/>
      <c r="Y365" s="104"/>
      <c r="Z365" s="104"/>
      <c r="AA365" s="222"/>
      <c r="AB365" s="222"/>
      <c r="AC365" s="222"/>
      <c r="AD365" s="222"/>
      <c r="AE365" s="222"/>
      <c r="AF365" s="222"/>
      <c r="AG365" s="222"/>
      <c r="AH365" s="222"/>
      <c r="AI365" s="222"/>
      <c r="AJ365" s="222"/>
      <c r="AK365" s="222"/>
      <c r="AL365" s="222"/>
      <c r="AM365" s="222"/>
      <c r="AN365" s="222"/>
      <c r="AO365" s="222"/>
      <c r="AP365" s="222"/>
      <c r="AQ365" s="222"/>
      <c r="AR365" s="222"/>
      <c r="AS365" s="222"/>
      <c r="AT365" s="222"/>
      <c r="AU365" s="222"/>
      <c r="AV365" s="222"/>
      <c r="AW365" s="222"/>
      <c r="AX365" s="222"/>
      <c r="AY365" s="222"/>
      <c r="AZ365" s="222"/>
      <c r="BA365" s="222"/>
      <c r="BB365" s="222"/>
      <c r="BC365" s="222"/>
      <c r="BD365" s="222"/>
      <c r="BE365" s="222"/>
      <c r="BF365" s="222"/>
      <c r="BG365" s="222"/>
      <c r="BH365" s="222"/>
      <c r="BI365" s="222"/>
      <c r="BJ365" s="192"/>
      <c r="BK365" s="192"/>
      <c r="BL365" s="192"/>
      <c r="BM365" s="192"/>
      <c r="BN365" s="192"/>
      <c r="BO365" s="192"/>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c r="DY365"/>
      <c r="DZ365"/>
      <c r="EA365"/>
      <c r="EB365"/>
      <c r="EC365"/>
      <c r="ED365"/>
      <c r="EE365"/>
      <c r="EF365"/>
      <c r="EG365"/>
      <c r="EH365"/>
      <c r="EI365"/>
      <c r="EJ365"/>
      <c r="EK365"/>
      <c r="EL365"/>
      <c r="EM365"/>
      <c r="EN365"/>
      <c r="EO365"/>
      <c r="EP365"/>
      <c r="EQ365"/>
      <c r="ER365"/>
      <c r="ES365"/>
      <c r="ET365"/>
      <c r="EU365"/>
      <c r="EV365"/>
      <c r="EW365"/>
      <c r="EX365"/>
      <c r="EY365"/>
      <c r="EZ365"/>
      <c r="FA365"/>
      <c r="FB365"/>
      <c r="FC365"/>
      <c r="FD365"/>
      <c r="FE365"/>
      <c r="FF365"/>
      <c r="FG365"/>
      <c r="FH365"/>
      <c r="FI365"/>
      <c r="FJ365"/>
      <c r="FK365"/>
      <c r="FL365"/>
      <c r="FM365"/>
      <c r="FN365"/>
      <c r="FO365"/>
      <c r="FP365"/>
      <c r="FQ365"/>
      <c r="FR365"/>
      <c r="FS365"/>
      <c r="FT365"/>
      <c r="FU365"/>
      <c r="FV365"/>
      <c r="FW365"/>
      <c r="FX365"/>
      <c r="FY365"/>
      <c r="FZ365"/>
      <c r="GA365"/>
      <c r="GB365"/>
      <c r="GC365"/>
      <c r="GD365"/>
      <c r="GE365"/>
      <c r="GF365"/>
      <c r="GG365"/>
      <c r="GH365"/>
      <c r="GI365"/>
      <c r="GJ365"/>
      <c r="GK365"/>
      <c r="GL365"/>
      <c r="GM365"/>
      <c r="GN365"/>
      <c r="GO365"/>
      <c r="GP365"/>
      <c r="GQ365"/>
      <c r="GR365"/>
      <c r="GS365"/>
      <c r="GT365"/>
      <c r="GU365"/>
      <c r="GV365"/>
      <c r="GW365"/>
      <c r="GX365"/>
      <c r="GY365"/>
      <c r="GZ365"/>
      <c r="HA365"/>
      <c r="HB365"/>
      <c r="HC365"/>
      <c r="HD365"/>
      <c r="HE365"/>
      <c r="HF365"/>
      <c r="HG365"/>
      <c r="HH365"/>
      <c r="HI365"/>
      <c r="HJ365"/>
      <c r="HK365"/>
      <c r="HL365"/>
      <c r="HM365"/>
      <c r="HN365"/>
      <c r="HO365"/>
      <c r="HP365"/>
      <c r="HQ365"/>
      <c r="HR365"/>
      <c r="HS365"/>
      <c r="HT365"/>
      <c r="HU365"/>
      <c r="HV365"/>
      <c r="HW365"/>
      <c r="HX365"/>
      <c r="HY365"/>
      <c r="HZ365"/>
      <c r="IA365"/>
      <c r="IB365"/>
      <c r="IC365"/>
      <c r="ID365"/>
      <c r="IE365"/>
      <c r="IF365"/>
      <c r="IG365"/>
      <c r="IH365"/>
      <c r="II365"/>
      <c r="IJ365"/>
      <c r="IK365"/>
      <c r="IL365"/>
      <c r="IM365"/>
      <c r="IN365"/>
      <c r="IO365"/>
      <c r="IP365"/>
      <c r="IQ365"/>
      <c r="IR365"/>
      <c r="IS365"/>
      <c r="IT365"/>
      <c r="IU365"/>
      <c r="IV365"/>
    </row>
    <row r="366" spans="1:256" s="5" customFormat="1" ht="12.75" hidden="1" customHeight="1" outlineLevel="2">
      <c r="A366" s="9"/>
      <c r="B366" s="193">
        <f>Asset22</f>
        <v>0</v>
      </c>
      <c r="C366" s="33"/>
      <c r="D366" s="34" t="s">
        <v>65</v>
      </c>
      <c r="E366" s="33"/>
      <c r="F366" s="35"/>
      <c r="G366" s="210">
        <f>IF(G$3&gt;A22taxremlife,A22taxvalue-SUM($F366:F366),IF(A22taxremlife="N/A","n/a",A22taxvalue/A22taxremlife))</f>
        <v>0</v>
      </c>
      <c r="H366" s="69">
        <f>IF(H$3&gt;A22taxremlife,A22taxvalue-SUM($F366:G366),IF(A22taxremlife="N/A","n/a",A22taxvalue/A22taxremlife))</f>
        <v>0</v>
      </c>
      <c r="I366" s="69">
        <f>IF(I$3&gt;A22taxremlife,A22taxvalue-SUM($F366:H366),IF(A22taxremlife="N/A","n/a",A22taxvalue/A22taxremlife))</f>
        <v>0</v>
      </c>
      <c r="J366" s="69">
        <f>IF(J$3&gt;A22taxremlife,A22taxvalue-SUM($F366:I366),IF(A22taxremlife="N/A","n/a",A22taxvalue/A22taxremlife))</f>
        <v>0</v>
      </c>
      <c r="K366" s="69">
        <f>IF(K$3&gt;A22taxremlife,A22taxvalue-SUM($F366:J366),IF(A22taxremlife="N/A","n/a",A22taxvalue/A22taxremlife))</f>
        <v>0</v>
      </c>
      <c r="L366" s="69">
        <f>IF(L$3&gt;A22taxremlife,A22taxvalue-SUM($F366:K366),IF(A22taxremlife="N/A","n/a",A22taxvalue/A22taxremlife))</f>
        <v>0</v>
      </c>
      <c r="M366" s="69">
        <f>IF(M$3&gt;A22taxremlife,A22taxvalue-SUM($F366:L366),IF(A22taxremlife="N/A","n/a",A22taxvalue/A22taxremlife))</f>
        <v>0</v>
      </c>
      <c r="N366" s="69">
        <f>IF(N$3&gt;A22taxremlife,A22taxvalue-SUM($F366:M366),IF(A22taxremlife="N/A","n/a",A22taxvalue/A22taxremlife))</f>
        <v>0</v>
      </c>
      <c r="O366" s="69">
        <f>IF(O$3&gt;A22taxremlife,A22taxvalue-SUM($F366:N366),IF(A22taxremlife="N/A","n/a",A22taxvalue/A22taxremlife))</f>
        <v>0</v>
      </c>
      <c r="P366" s="69">
        <f>IF(P$3&gt;A22taxremlife,A22taxvalue-SUM($F366:O366),IF(A22taxremlife="N/A","n/a",A22taxvalue/A22taxremlife))</f>
        <v>0</v>
      </c>
      <c r="Q366" s="69">
        <f>IF(Q$3&gt;A22taxremlife,A22taxvalue-SUM($F366:P366),IF(A22taxremlife="N/A","n/a",A22taxvalue/A22taxremlife))</f>
        <v>0</v>
      </c>
      <c r="R366" s="69"/>
      <c r="S366" s="105"/>
      <c r="T366" s="105"/>
      <c r="U366" s="105"/>
      <c r="V366" s="105"/>
      <c r="W366" s="105"/>
      <c r="X366" s="105"/>
      <c r="Y366" s="105"/>
      <c r="Z366" s="105"/>
      <c r="AA366" s="221"/>
      <c r="AB366" s="221"/>
      <c r="AC366" s="221"/>
      <c r="AD366" s="221"/>
      <c r="AE366" s="221"/>
      <c r="AF366" s="221"/>
      <c r="AG366" s="221"/>
      <c r="AH366" s="221"/>
      <c r="AI366" s="221"/>
      <c r="AJ366" s="221"/>
      <c r="AK366" s="221"/>
      <c r="AL366" s="221"/>
      <c r="AM366" s="221"/>
      <c r="AN366" s="221"/>
      <c r="AO366" s="221"/>
      <c r="AP366" s="221"/>
      <c r="AQ366" s="221"/>
      <c r="AR366" s="221"/>
      <c r="AS366" s="221"/>
      <c r="AT366" s="221"/>
      <c r="AU366" s="221"/>
      <c r="AV366" s="221"/>
      <c r="AW366" s="221"/>
      <c r="AX366" s="221"/>
      <c r="AY366" s="221"/>
      <c r="AZ366" s="221"/>
      <c r="BA366" s="221"/>
      <c r="BB366" s="221"/>
      <c r="BC366" s="221"/>
      <c r="BD366" s="221"/>
      <c r="BE366" s="221"/>
      <c r="BF366" s="221"/>
      <c r="BG366" s="221"/>
      <c r="BH366" s="221"/>
      <c r="BI366" s="221"/>
      <c r="BJ366" s="192"/>
      <c r="BK366" s="192"/>
      <c r="BL366" s="192"/>
      <c r="BM366" s="192"/>
      <c r="BN366" s="192"/>
      <c r="BO366" s="192"/>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c r="DY366"/>
      <c r="DZ366"/>
      <c r="EA366"/>
      <c r="EB366"/>
      <c r="EC366"/>
      <c r="ED366"/>
      <c r="EE366"/>
      <c r="EF366"/>
      <c r="EG366"/>
      <c r="EH366"/>
      <c r="EI366"/>
      <c r="EJ366"/>
      <c r="EK366"/>
      <c r="EL366"/>
      <c r="EM366"/>
      <c r="EN366"/>
      <c r="EO366"/>
      <c r="EP366"/>
      <c r="EQ366"/>
      <c r="ER366"/>
      <c r="ES366"/>
      <c r="ET366"/>
      <c r="EU366"/>
      <c r="EV366"/>
      <c r="EW366"/>
      <c r="EX366"/>
      <c r="EY366"/>
      <c r="EZ366"/>
      <c r="FA366"/>
      <c r="FB366"/>
      <c r="FC366"/>
      <c r="FD366"/>
      <c r="FE366"/>
      <c r="FF366"/>
      <c r="FG366"/>
      <c r="FH366"/>
      <c r="FI366"/>
      <c r="FJ366"/>
      <c r="FK366"/>
      <c r="FL366"/>
      <c r="FM366"/>
      <c r="FN366"/>
      <c r="FO366"/>
      <c r="FP366"/>
      <c r="FQ366"/>
      <c r="FR366"/>
      <c r="FS366"/>
      <c r="FT366"/>
      <c r="FU366"/>
      <c r="FV366"/>
      <c r="FW366"/>
      <c r="FX366"/>
      <c r="FY366"/>
      <c r="FZ366"/>
      <c r="GA366"/>
      <c r="GB366"/>
      <c r="GC366"/>
      <c r="GD366"/>
      <c r="GE366"/>
      <c r="GF366"/>
      <c r="GG366"/>
      <c r="GH366"/>
      <c r="GI366"/>
      <c r="GJ366"/>
      <c r="GK366"/>
      <c r="GL366"/>
      <c r="GM366"/>
      <c r="GN366"/>
      <c r="GO366"/>
      <c r="GP366"/>
      <c r="GQ366"/>
      <c r="GR366"/>
      <c r="GS366"/>
      <c r="GT366"/>
      <c r="GU366"/>
      <c r="GV366"/>
      <c r="GW366"/>
      <c r="GX366"/>
      <c r="GY366"/>
      <c r="GZ366"/>
      <c r="HA366"/>
      <c r="HB366"/>
      <c r="HC366"/>
      <c r="HD366"/>
      <c r="HE366"/>
      <c r="HF366"/>
      <c r="HG366"/>
      <c r="HH366"/>
      <c r="HI366"/>
      <c r="HJ366"/>
      <c r="HK366"/>
      <c r="HL366"/>
      <c r="HM366"/>
      <c r="HN366"/>
      <c r="HO366"/>
      <c r="HP366"/>
      <c r="HQ366"/>
      <c r="HR366"/>
      <c r="HS366"/>
      <c r="HT366"/>
      <c r="HU366"/>
      <c r="HV366"/>
      <c r="HW366"/>
      <c r="HX366"/>
      <c r="HY366"/>
      <c r="HZ366"/>
      <c r="IA366"/>
      <c r="IB366"/>
      <c r="IC366"/>
      <c r="ID366"/>
      <c r="IE366"/>
      <c r="IF366"/>
      <c r="IG366"/>
      <c r="IH366"/>
      <c r="II366"/>
      <c r="IJ366"/>
      <c r="IK366"/>
      <c r="IL366"/>
      <c r="IM366"/>
      <c r="IN366"/>
      <c r="IO366"/>
      <c r="IP366"/>
      <c r="IQ366"/>
      <c r="IR366"/>
      <c r="IS366"/>
      <c r="IT366"/>
      <c r="IU366"/>
      <c r="IV366"/>
    </row>
    <row r="367" spans="1:256" s="5" customFormat="1" ht="12.75" hidden="1" customHeight="1" outlineLevel="2">
      <c r="A367" s="9"/>
      <c r="B367" s="9"/>
      <c r="C367" s="26"/>
      <c r="D367" s="337" t="s">
        <v>83</v>
      </c>
      <c r="E367" s="88">
        <v>0</v>
      </c>
      <c r="F367" s="27"/>
      <c r="G367" s="211"/>
      <c r="H367" s="70"/>
      <c r="I367" s="70"/>
      <c r="J367" s="70"/>
      <c r="K367" s="70"/>
      <c r="L367" s="70"/>
      <c r="M367" s="70"/>
      <c r="N367" s="70"/>
      <c r="O367" s="70"/>
      <c r="P367" s="70"/>
      <c r="Q367" s="70"/>
      <c r="R367" s="70"/>
      <c r="S367" s="105"/>
      <c r="T367" s="105"/>
      <c r="U367" s="105"/>
      <c r="V367" s="105"/>
      <c r="W367" s="105"/>
      <c r="X367" s="105"/>
      <c r="Y367" s="105"/>
      <c r="Z367" s="105"/>
      <c r="AA367" s="221"/>
      <c r="AB367" s="221"/>
      <c r="AC367" s="221"/>
      <c r="AD367" s="221"/>
      <c r="AE367" s="221"/>
      <c r="AF367" s="221"/>
      <c r="AG367" s="221"/>
      <c r="AH367" s="221"/>
      <c r="AI367" s="221"/>
      <c r="AJ367" s="221"/>
      <c r="AK367" s="221"/>
      <c r="AL367" s="221"/>
      <c r="AM367" s="221"/>
      <c r="AN367" s="221"/>
      <c r="AO367" s="221"/>
      <c r="AP367" s="221"/>
      <c r="AQ367" s="221"/>
      <c r="AR367" s="221"/>
      <c r="AS367" s="221"/>
      <c r="AT367" s="221"/>
      <c r="AU367" s="221"/>
      <c r="AV367" s="221"/>
      <c r="AW367" s="221"/>
      <c r="AX367" s="221"/>
      <c r="AY367" s="221"/>
      <c r="AZ367" s="221"/>
      <c r="BA367" s="221"/>
      <c r="BB367" s="221"/>
      <c r="BC367" s="221"/>
      <c r="BD367" s="221"/>
      <c r="BE367" s="221"/>
      <c r="BF367" s="221"/>
      <c r="BG367" s="221"/>
      <c r="BH367" s="221"/>
      <c r="BI367" s="221"/>
      <c r="BJ367" s="192"/>
      <c r="BK367" s="192"/>
      <c r="BL367" s="192"/>
      <c r="BM367" s="192"/>
      <c r="BN367" s="192"/>
      <c r="BO367" s="192"/>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c r="DY367"/>
      <c r="DZ367"/>
      <c r="EA367"/>
      <c r="EB367"/>
      <c r="EC367"/>
      <c r="ED367"/>
      <c r="EE367"/>
      <c r="EF367"/>
      <c r="EG367"/>
      <c r="EH367"/>
      <c r="EI367"/>
      <c r="EJ367"/>
      <c r="EK367"/>
      <c r="EL367"/>
      <c r="EM367"/>
      <c r="EN367"/>
      <c r="EO367"/>
      <c r="EP367"/>
      <c r="EQ367"/>
      <c r="ER367"/>
      <c r="ES367"/>
      <c r="ET367"/>
      <c r="EU367"/>
      <c r="EV367"/>
      <c r="EW367"/>
      <c r="EX367"/>
      <c r="EY367"/>
      <c r="EZ367"/>
      <c r="FA367"/>
      <c r="FB367"/>
      <c r="FC367"/>
      <c r="FD367"/>
      <c r="FE367"/>
      <c r="FF367"/>
      <c r="FG367"/>
      <c r="FH367"/>
      <c r="FI367"/>
      <c r="FJ367"/>
      <c r="FK367"/>
      <c r="FL367"/>
      <c r="FM367"/>
      <c r="FN367"/>
      <c r="FO367"/>
      <c r="FP367"/>
      <c r="FQ367"/>
      <c r="FR367"/>
      <c r="FS367"/>
      <c r="FT367"/>
      <c r="FU367"/>
      <c r="FV367"/>
      <c r="FW367"/>
      <c r="FX367"/>
      <c r="FY367"/>
      <c r="FZ367"/>
      <c r="GA367"/>
      <c r="GB367"/>
      <c r="GC367"/>
      <c r="GD367"/>
      <c r="GE367"/>
      <c r="GF367"/>
      <c r="GG367"/>
      <c r="GH367"/>
      <c r="GI367"/>
      <c r="GJ367"/>
      <c r="GK367"/>
      <c r="GL367"/>
      <c r="GM367"/>
      <c r="GN367"/>
      <c r="GO367"/>
      <c r="GP367"/>
      <c r="GQ367"/>
      <c r="GR367"/>
      <c r="GS367"/>
      <c r="GT367"/>
      <c r="GU367"/>
      <c r="GV367"/>
      <c r="GW367"/>
      <c r="GX367"/>
      <c r="GY367"/>
      <c r="GZ367"/>
      <c r="HA367"/>
      <c r="HB367"/>
      <c r="HC367"/>
      <c r="HD367"/>
      <c r="HE367"/>
      <c r="HF367"/>
      <c r="HG367"/>
      <c r="HH367"/>
      <c r="HI367"/>
      <c r="HJ367"/>
      <c r="HK367"/>
      <c r="HL367"/>
      <c r="HM367"/>
      <c r="HN367"/>
      <c r="HO367"/>
      <c r="HP367"/>
      <c r="HQ367"/>
      <c r="HR367"/>
      <c r="HS367"/>
      <c r="HT367"/>
      <c r="HU367"/>
      <c r="HV367"/>
      <c r="HW367"/>
      <c r="HX367"/>
      <c r="HY367"/>
      <c r="HZ367"/>
      <c r="IA367"/>
      <c r="IB367"/>
      <c r="IC367"/>
      <c r="ID367"/>
      <c r="IE367"/>
      <c r="IF367"/>
      <c r="IG367"/>
      <c r="IH367"/>
      <c r="II367"/>
      <c r="IJ367"/>
      <c r="IK367"/>
      <c r="IL367"/>
      <c r="IM367"/>
      <c r="IN367"/>
      <c r="IO367"/>
      <c r="IP367"/>
      <c r="IQ367"/>
      <c r="IR367"/>
      <c r="IS367"/>
      <c r="IT367"/>
      <c r="IU367"/>
      <c r="IV367"/>
    </row>
    <row r="368" spans="1:256" s="5" customFormat="1" ht="12.75" hidden="1" customHeight="1" outlineLevel="2">
      <c r="A368" s="9"/>
      <c r="B368" s="9"/>
      <c r="C368" s="26"/>
      <c r="D368" s="338"/>
      <c r="E368" s="88">
        <v>1</v>
      </c>
      <c r="F368" s="27"/>
      <c r="G368" s="212"/>
      <c r="H368" s="70">
        <f>IF(A22taxstdlife="n/a","n/a",IF(H$3&gt;(A22taxstdlife+$E368),(Input!$G$62-Input!$G$96)-SUM($G368:G368),(Input!$G$62-Input!$G$96)/A22taxstdlife))</f>
        <v>0</v>
      </c>
      <c r="I368" s="70">
        <f>IF(A22taxstdlife="n/a","n/a",IF(I$3&gt;(A22taxstdlife+$E368),(Input!$G$62-Input!$G$96)-SUM($G368:H368),(Input!$G$62-Input!$G$96)/A22taxstdlife))</f>
        <v>0</v>
      </c>
      <c r="J368" s="70">
        <f>IF(A22taxstdlife="n/a","n/a",IF(J$3&gt;(A22taxstdlife+$E368),(Input!$G$62-Input!$G$96)-SUM($G368:I368),(Input!$G$62-Input!$G$96)/A22taxstdlife))</f>
        <v>0</v>
      </c>
      <c r="K368" s="70">
        <f>IF(A22taxstdlife="n/a","n/a",IF(K$3&gt;(A22taxstdlife+$E368),(Input!$G$62-Input!$G$96)-SUM($G368:J368),(Input!$G$62-Input!$G$96)/A22taxstdlife))</f>
        <v>0</v>
      </c>
      <c r="L368" s="70">
        <f>IF(A22taxstdlife="n/a","n/a",IF(L$3&gt;(A22taxstdlife+$E368),(Input!$G$62-Input!$G$96)-SUM($G368:K368),(Input!$G$62-Input!$G$96)/A22taxstdlife))</f>
        <v>0</v>
      </c>
      <c r="M368" s="70">
        <f>IF(A22taxstdlife="n/a","n/a",IF(M$3&gt;(A22taxstdlife+$E368),(Input!$G$62-Input!$G$96)-SUM($G368:L368),(Input!$G$62-Input!$G$96)/A22taxstdlife))</f>
        <v>0</v>
      </c>
      <c r="N368" s="70">
        <f>IF(A22taxstdlife="n/a","n/a",IF(N$3&gt;(A22taxstdlife+$E368),(Input!$G$62-Input!$G$96)-SUM($G368:M368),(Input!$G$62-Input!$G$96)/A22taxstdlife))</f>
        <v>0</v>
      </c>
      <c r="O368" s="70">
        <f>IF(A22taxstdlife="n/a","n/a",IF(O$3&gt;(A22taxstdlife+$E368),(Input!$G$62-Input!$G$96)-SUM($G368:N368),(Input!$G$62-Input!$G$96)/A22taxstdlife))</f>
        <v>0</v>
      </c>
      <c r="P368" s="70">
        <f>IF(A22taxstdlife="n/a","n/a",IF(P$3&gt;(A22taxstdlife+$E368),(Input!$G$62-Input!$G$96)-SUM($G368:O368),(Input!$G$62-Input!$G$96)/A22taxstdlife))</f>
        <v>0</v>
      </c>
      <c r="Q368" s="70">
        <f>IF(A22taxstdlife="n/a","n/a",IF(Q$3&gt;(A22taxstdlife+$E368),(Input!$G$62-Input!$G$96)-SUM($G368:P368),(Input!$G$62-Input!$G$96)/A22taxstdlife))</f>
        <v>0</v>
      </c>
      <c r="R368" s="70"/>
      <c r="S368" s="105"/>
      <c r="T368" s="105"/>
      <c r="U368" s="105"/>
      <c r="V368" s="105"/>
      <c r="W368" s="105"/>
      <c r="X368" s="105"/>
      <c r="Y368" s="105"/>
      <c r="Z368" s="105"/>
      <c r="AA368" s="221"/>
      <c r="AB368" s="221"/>
      <c r="AC368" s="221"/>
      <c r="AD368" s="221"/>
      <c r="AE368" s="221"/>
      <c r="AF368" s="221"/>
      <c r="AG368" s="221"/>
      <c r="AH368" s="221"/>
      <c r="AI368" s="221"/>
      <c r="AJ368" s="221"/>
      <c r="AK368" s="221"/>
      <c r="AL368" s="221"/>
      <c r="AM368" s="221"/>
      <c r="AN368" s="221"/>
      <c r="AO368" s="221"/>
      <c r="AP368" s="221"/>
      <c r="AQ368" s="221"/>
      <c r="AR368" s="221"/>
      <c r="AS368" s="221"/>
      <c r="AT368" s="221"/>
      <c r="AU368" s="221"/>
      <c r="AV368" s="221"/>
      <c r="AW368" s="221"/>
      <c r="AX368" s="221"/>
      <c r="AY368" s="221"/>
      <c r="AZ368" s="221"/>
      <c r="BA368" s="221"/>
      <c r="BB368" s="221"/>
      <c r="BC368" s="221"/>
      <c r="BD368" s="221"/>
      <c r="BE368" s="221"/>
      <c r="BF368" s="221"/>
      <c r="BG368" s="221"/>
      <c r="BH368" s="221"/>
      <c r="BI368" s="221"/>
      <c r="BJ368" s="192"/>
      <c r="BK368" s="192"/>
      <c r="BL368" s="192"/>
      <c r="BM368" s="192"/>
      <c r="BN368" s="192"/>
      <c r="BO368" s="192"/>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c r="DY368"/>
      <c r="DZ368"/>
      <c r="EA368"/>
      <c r="EB368"/>
      <c r="EC368"/>
      <c r="ED368"/>
      <c r="EE368"/>
      <c r="EF368"/>
      <c r="EG368"/>
      <c r="EH368"/>
      <c r="EI368"/>
      <c r="EJ368"/>
      <c r="EK368"/>
      <c r="EL368"/>
      <c r="EM368"/>
      <c r="EN368"/>
      <c r="EO368"/>
      <c r="EP368"/>
      <c r="EQ368"/>
      <c r="ER368"/>
      <c r="ES368"/>
      <c r="ET368"/>
      <c r="EU368"/>
      <c r="EV368"/>
      <c r="EW368"/>
      <c r="EX368"/>
      <c r="EY368"/>
      <c r="EZ368"/>
      <c r="FA368"/>
      <c r="FB368"/>
      <c r="FC368"/>
      <c r="FD368"/>
      <c r="FE368"/>
      <c r="FF368"/>
      <c r="FG368"/>
      <c r="FH368"/>
      <c r="FI368"/>
      <c r="FJ368"/>
      <c r="FK368"/>
      <c r="FL368"/>
      <c r="FM368"/>
      <c r="FN368"/>
      <c r="FO368"/>
      <c r="FP368"/>
      <c r="FQ368"/>
      <c r="FR368"/>
      <c r="FS368"/>
      <c r="FT368"/>
      <c r="FU368"/>
      <c r="FV368"/>
      <c r="FW368"/>
      <c r="FX368"/>
      <c r="FY368"/>
      <c r="FZ368"/>
      <c r="GA368"/>
      <c r="GB368"/>
      <c r="GC368"/>
      <c r="GD368"/>
      <c r="GE368"/>
      <c r="GF368"/>
      <c r="GG368"/>
      <c r="GH368"/>
      <c r="GI368"/>
      <c r="GJ368"/>
      <c r="GK368"/>
      <c r="GL368"/>
      <c r="GM368"/>
      <c r="GN368"/>
      <c r="GO368"/>
      <c r="GP368"/>
      <c r="GQ368"/>
      <c r="GR368"/>
      <c r="GS368"/>
      <c r="GT368"/>
      <c r="GU368"/>
      <c r="GV368"/>
      <c r="GW368"/>
      <c r="GX368"/>
      <c r="GY368"/>
      <c r="GZ368"/>
      <c r="HA368"/>
      <c r="HB368"/>
      <c r="HC368"/>
      <c r="HD368"/>
      <c r="HE368"/>
      <c r="HF368"/>
      <c r="HG368"/>
      <c r="HH368"/>
      <c r="HI368"/>
      <c r="HJ368"/>
      <c r="HK368"/>
      <c r="HL368"/>
      <c r="HM368"/>
      <c r="HN368"/>
      <c r="HO368"/>
      <c r="HP368"/>
      <c r="HQ368"/>
      <c r="HR368"/>
      <c r="HS368"/>
      <c r="HT368"/>
      <c r="HU368"/>
      <c r="HV368"/>
      <c r="HW368"/>
      <c r="HX368"/>
      <c r="HY368"/>
      <c r="HZ368"/>
      <c r="IA368"/>
      <c r="IB368"/>
      <c r="IC368"/>
      <c r="ID368"/>
      <c r="IE368"/>
      <c r="IF368"/>
      <c r="IG368"/>
      <c r="IH368"/>
      <c r="II368"/>
      <c r="IJ368"/>
      <c r="IK368"/>
      <c r="IL368"/>
      <c r="IM368"/>
      <c r="IN368"/>
      <c r="IO368"/>
      <c r="IP368"/>
      <c r="IQ368"/>
      <c r="IR368"/>
      <c r="IS368"/>
      <c r="IT368"/>
      <c r="IU368"/>
      <c r="IV368"/>
    </row>
    <row r="369" spans="1:256" s="5" customFormat="1" ht="12.75" hidden="1" customHeight="1" outlineLevel="2">
      <c r="A369" s="9"/>
      <c r="B369" s="9"/>
      <c r="C369" s="26"/>
      <c r="D369" s="338"/>
      <c r="E369" s="88">
        <v>2</v>
      </c>
      <c r="F369" s="27"/>
      <c r="G369" s="213"/>
      <c r="H369" s="151"/>
      <c r="I369" s="70">
        <f>IF(A22taxstdlife="n/a","n/a",IF(I$3&gt;(A22taxstdlife+$E369),(Input!$H$62-Input!$H$96)-SUM($H369:H369),(Input!$H$62-Input!$H$96)/A22taxstdlife))</f>
        <v>0</v>
      </c>
      <c r="J369" s="70">
        <f>IF(A22taxstdlife="n/a","n/a",IF(J$3&gt;(A22taxstdlife+$E369),(Input!$H$62-Input!$H$96)-SUM($H369:I369),(Input!$H$62-Input!$H$96)/A22taxstdlife))</f>
        <v>0</v>
      </c>
      <c r="K369" s="70">
        <f>IF(A22taxstdlife="n/a","n/a",IF(K$3&gt;(A22taxstdlife+$E369),(Input!$H$62-Input!$H$96)-SUM($H369:J369),(Input!$H$62-Input!$H$96)/A22taxstdlife))</f>
        <v>0</v>
      </c>
      <c r="L369" s="70">
        <f>IF(A22taxstdlife="n/a","n/a",IF(L$3&gt;(A22taxstdlife+$E369),(Input!$H$62-Input!$H$96)-SUM($H369:K369),(Input!$H$62-Input!$H$96)/A22taxstdlife))</f>
        <v>0</v>
      </c>
      <c r="M369" s="70">
        <f>IF(A22taxstdlife="n/a","n/a",IF(M$3&gt;(A22taxstdlife+$E369),(Input!$H$62-Input!$H$96)-SUM($H369:L369),(Input!$H$62-Input!$H$96)/A22taxstdlife))</f>
        <v>0</v>
      </c>
      <c r="N369" s="70">
        <f>IF(A22taxstdlife="n/a","n/a",IF(N$3&gt;(A22taxstdlife+$E369),(Input!$H$62-Input!$H$96)-SUM($H369:M369),(Input!$H$62-Input!$H$96)/A22taxstdlife))</f>
        <v>0</v>
      </c>
      <c r="O369" s="70">
        <f>IF(A22taxstdlife="n/a","n/a",IF(O$3&gt;(A22taxstdlife+$E369),(Input!$H$62-Input!$H$96)-SUM($H369:N369),(Input!$H$62-Input!$H$96)/A22taxstdlife))</f>
        <v>0</v>
      </c>
      <c r="P369" s="70">
        <f>IF(A22taxstdlife="n/a","n/a",IF(P$3&gt;(A22taxstdlife+$E369),(Input!$H$62-Input!$H$96)-SUM($H369:O369),(Input!$H$62-Input!$H$96)/A22taxstdlife))</f>
        <v>0</v>
      </c>
      <c r="Q369" s="70">
        <f>IF(A22taxstdlife="n/a","n/a",IF(Q$3&gt;(A22taxstdlife+$E369),(Input!$H$62-Input!$H$96)-SUM($H369:P369),(Input!$H$62-Input!$H$96)/A22taxstdlife))</f>
        <v>0</v>
      </c>
      <c r="R369" s="70"/>
      <c r="S369" s="105"/>
      <c r="T369" s="105"/>
      <c r="U369" s="105"/>
      <c r="V369" s="105"/>
      <c r="W369" s="105"/>
      <c r="X369" s="105"/>
      <c r="Y369" s="105"/>
      <c r="Z369" s="105"/>
      <c r="AA369" s="221"/>
      <c r="AB369" s="221"/>
      <c r="AC369" s="221"/>
      <c r="AD369" s="221"/>
      <c r="AE369" s="221"/>
      <c r="AF369" s="221"/>
      <c r="AG369" s="221"/>
      <c r="AH369" s="221"/>
      <c r="AI369" s="221"/>
      <c r="AJ369" s="221"/>
      <c r="AK369" s="221"/>
      <c r="AL369" s="221"/>
      <c r="AM369" s="221"/>
      <c r="AN369" s="221"/>
      <c r="AO369" s="221"/>
      <c r="AP369" s="221"/>
      <c r="AQ369" s="221"/>
      <c r="AR369" s="221"/>
      <c r="AS369" s="221"/>
      <c r="AT369" s="221"/>
      <c r="AU369" s="221"/>
      <c r="AV369" s="221"/>
      <c r="AW369" s="221"/>
      <c r="AX369" s="221"/>
      <c r="AY369" s="221"/>
      <c r="AZ369" s="221"/>
      <c r="BA369" s="221"/>
      <c r="BB369" s="221"/>
      <c r="BC369" s="221"/>
      <c r="BD369" s="221"/>
      <c r="BE369" s="221"/>
      <c r="BF369" s="221"/>
      <c r="BG369" s="221"/>
      <c r="BH369" s="221"/>
      <c r="BI369" s="221"/>
      <c r="BJ369" s="192"/>
      <c r="BK369" s="192"/>
      <c r="BL369" s="192"/>
      <c r="BM369" s="192"/>
      <c r="BN369" s="192"/>
      <c r="BO369" s="192"/>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c r="DY369"/>
      <c r="DZ369"/>
      <c r="EA369"/>
      <c r="EB369"/>
      <c r="EC369"/>
      <c r="ED369"/>
      <c r="EE369"/>
      <c r="EF369"/>
      <c r="EG369"/>
      <c r="EH369"/>
      <c r="EI369"/>
      <c r="EJ369"/>
      <c r="EK369"/>
      <c r="EL369"/>
      <c r="EM369"/>
      <c r="EN369"/>
      <c r="EO369"/>
      <c r="EP369"/>
      <c r="EQ369"/>
      <c r="ER369"/>
      <c r="ES369"/>
      <c r="ET369"/>
      <c r="EU369"/>
      <c r="EV369"/>
      <c r="EW369"/>
      <c r="EX369"/>
      <c r="EY369"/>
      <c r="EZ369"/>
      <c r="FA369"/>
      <c r="FB369"/>
      <c r="FC369"/>
      <c r="FD369"/>
      <c r="FE369"/>
      <c r="FF369"/>
      <c r="FG369"/>
      <c r="FH369"/>
      <c r="FI369"/>
      <c r="FJ369"/>
      <c r="FK369"/>
      <c r="FL369"/>
      <c r="FM369"/>
      <c r="FN369"/>
      <c r="FO369"/>
      <c r="FP369"/>
      <c r="FQ369"/>
      <c r="FR369"/>
      <c r="FS369"/>
      <c r="FT369"/>
      <c r="FU369"/>
      <c r="FV369"/>
      <c r="FW369"/>
      <c r="FX369"/>
      <c r="FY369"/>
      <c r="FZ369"/>
      <c r="GA369"/>
      <c r="GB369"/>
      <c r="GC369"/>
      <c r="GD369"/>
      <c r="GE369"/>
      <c r="GF369"/>
      <c r="GG369"/>
      <c r="GH369"/>
      <c r="GI369"/>
      <c r="GJ369"/>
      <c r="GK369"/>
      <c r="GL369"/>
      <c r="GM369"/>
      <c r="GN369"/>
      <c r="GO369"/>
      <c r="GP369"/>
      <c r="GQ369"/>
      <c r="GR369"/>
      <c r="GS369"/>
      <c r="GT369"/>
      <c r="GU369"/>
      <c r="GV369"/>
      <c r="GW369"/>
      <c r="GX369"/>
      <c r="GY369"/>
      <c r="GZ369"/>
      <c r="HA369"/>
      <c r="HB369"/>
      <c r="HC369"/>
      <c r="HD369"/>
      <c r="HE369"/>
      <c r="HF369"/>
      <c r="HG369"/>
      <c r="HH369"/>
      <c r="HI369"/>
      <c r="HJ369"/>
      <c r="HK369"/>
      <c r="HL369"/>
      <c r="HM369"/>
      <c r="HN369"/>
      <c r="HO369"/>
      <c r="HP369"/>
      <c r="HQ369"/>
      <c r="HR369"/>
      <c r="HS369"/>
      <c r="HT369"/>
      <c r="HU369"/>
      <c r="HV369"/>
      <c r="HW369"/>
      <c r="HX369"/>
      <c r="HY369"/>
      <c r="HZ369"/>
      <c r="IA369"/>
      <c r="IB369"/>
      <c r="IC369"/>
      <c r="ID369"/>
      <c r="IE369"/>
      <c r="IF369"/>
      <c r="IG369"/>
      <c r="IH369"/>
      <c r="II369"/>
      <c r="IJ369"/>
      <c r="IK369"/>
      <c r="IL369"/>
      <c r="IM369"/>
      <c r="IN369"/>
      <c r="IO369"/>
      <c r="IP369"/>
      <c r="IQ369"/>
      <c r="IR369"/>
      <c r="IS369"/>
      <c r="IT369"/>
      <c r="IU369"/>
      <c r="IV369"/>
    </row>
    <row r="370" spans="1:256" s="5" customFormat="1" ht="12.75" hidden="1" customHeight="1" outlineLevel="2">
      <c r="A370" s="9"/>
      <c r="B370" s="9"/>
      <c r="C370" s="26"/>
      <c r="D370" s="338"/>
      <c r="E370" s="88">
        <v>3</v>
      </c>
      <c r="F370" s="27"/>
      <c r="G370" s="213"/>
      <c r="H370" s="152"/>
      <c r="I370" s="151"/>
      <c r="J370" s="70">
        <f>IF(A22taxstdlife="n/a","n/a",IF(J$3&gt;(A22taxstdlife+$E370),(Input!$I$62-Input!$I$96)-SUM($I370:I370),(Input!$I$62-Input!$I$96)/A22taxstdlife))</f>
        <v>0</v>
      </c>
      <c r="K370" s="70">
        <f>IF(A22taxstdlife="n/a","n/a",IF(K$3&gt;(A22taxstdlife+$E370),(Input!$I$62-Input!$I$96)-SUM($I370:J370),(Input!$I$62-Input!$I$96)/A22taxstdlife))</f>
        <v>0</v>
      </c>
      <c r="L370" s="70">
        <f>IF(A22taxstdlife="n/a","n/a",IF(L$3&gt;(A22taxstdlife+$E370),(Input!$I$62-Input!$I$96)-SUM($I370:K370),(Input!$I$62-Input!$I$96)/A22taxstdlife))</f>
        <v>0</v>
      </c>
      <c r="M370" s="70">
        <f>IF(A22taxstdlife="n/a","n/a",IF(M$3&gt;(A22taxstdlife+$E370),(Input!$I$62-Input!$I$96)-SUM($I370:L370),(Input!$I$62-Input!$I$96)/A22taxstdlife))</f>
        <v>0</v>
      </c>
      <c r="N370" s="70">
        <f>IF(A22taxstdlife="n/a","n/a",IF(N$3&gt;(A22taxstdlife+$E370),(Input!$I$62-Input!$I$96)-SUM($I370:M370),(Input!$I$62-Input!$I$96)/A22taxstdlife))</f>
        <v>0</v>
      </c>
      <c r="O370" s="70">
        <f>IF(A22taxstdlife="n/a","n/a",IF(O$3&gt;(A22taxstdlife+$E370),(Input!$I$62-Input!$I$96)-SUM($I370:N370),(Input!$I$62-Input!$I$96)/A22taxstdlife))</f>
        <v>0</v>
      </c>
      <c r="P370" s="70">
        <f>IF(A22taxstdlife="n/a","n/a",IF(P$3&gt;(A22taxstdlife+$E370),(Input!$I$62-Input!$I$96)-SUM($I370:O370),(Input!$I$62-Input!$I$96)/A22taxstdlife))</f>
        <v>0</v>
      </c>
      <c r="Q370" s="70">
        <f>IF(A22taxstdlife="n/a","n/a",IF(Q$3&gt;(A22taxstdlife+$E370),(Input!$I$62-Input!$I$96)-SUM($I370:P370),(Input!$I$62-Input!$I$96)/A22taxstdlife))</f>
        <v>0</v>
      </c>
      <c r="R370" s="70"/>
      <c r="S370" s="105"/>
      <c r="T370" s="105"/>
      <c r="U370" s="105"/>
      <c r="V370" s="105"/>
      <c r="W370" s="105"/>
      <c r="X370" s="105"/>
      <c r="Y370" s="105"/>
      <c r="Z370" s="105"/>
      <c r="AA370" s="221"/>
      <c r="AB370" s="221"/>
      <c r="AC370" s="221"/>
      <c r="AD370" s="221"/>
      <c r="AE370" s="221"/>
      <c r="AF370" s="221"/>
      <c r="AG370" s="221"/>
      <c r="AH370" s="221"/>
      <c r="AI370" s="221"/>
      <c r="AJ370" s="221"/>
      <c r="AK370" s="221"/>
      <c r="AL370" s="221"/>
      <c r="AM370" s="221"/>
      <c r="AN370" s="221"/>
      <c r="AO370" s="221"/>
      <c r="AP370" s="221"/>
      <c r="AQ370" s="221"/>
      <c r="AR370" s="221"/>
      <c r="AS370" s="221"/>
      <c r="AT370" s="221"/>
      <c r="AU370" s="221"/>
      <c r="AV370" s="221"/>
      <c r="AW370" s="221"/>
      <c r="AX370" s="221"/>
      <c r="AY370" s="221"/>
      <c r="AZ370" s="221"/>
      <c r="BA370" s="221"/>
      <c r="BB370" s="221"/>
      <c r="BC370" s="221"/>
      <c r="BD370" s="221"/>
      <c r="BE370" s="221"/>
      <c r="BF370" s="221"/>
      <c r="BG370" s="221"/>
      <c r="BH370" s="221"/>
      <c r="BI370" s="221"/>
      <c r="BJ370" s="223"/>
      <c r="BK370" s="192"/>
      <c r="BL370" s="192"/>
      <c r="BM370" s="192"/>
      <c r="BN370" s="192"/>
      <c r="BO370" s="192"/>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c r="DY370"/>
      <c r="DZ370"/>
      <c r="EA370"/>
      <c r="EB370"/>
      <c r="EC370"/>
      <c r="ED370"/>
      <c r="EE370"/>
      <c r="EF370"/>
      <c r="EG370"/>
      <c r="EH370"/>
      <c r="EI370"/>
      <c r="EJ370"/>
      <c r="EK370"/>
      <c r="EL370"/>
      <c r="EM370"/>
      <c r="EN370"/>
      <c r="EO370"/>
      <c r="EP370"/>
      <c r="EQ370"/>
      <c r="ER370"/>
      <c r="ES370"/>
      <c r="ET370"/>
      <c r="EU370"/>
      <c r="EV370"/>
      <c r="EW370"/>
      <c r="EX370"/>
      <c r="EY370"/>
      <c r="EZ370"/>
      <c r="FA370"/>
      <c r="FB370"/>
      <c r="FC370"/>
      <c r="FD370"/>
      <c r="FE370"/>
      <c r="FF370"/>
      <c r="FG370"/>
      <c r="FH370"/>
      <c r="FI370"/>
      <c r="FJ370"/>
      <c r="FK370"/>
      <c r="FL370"/>
      <c r="FM370"/>
      <c r="FN370"/>
      <c r="FO370"/>
      <c r="FP370"/>
      <c r="FQ370"/>
      <c r="FR370"/>
      <c r="FS370"/>
      <c r="FT370"/>
      <c r="FU370"/>
      <c r="FV370"/>
      <c r="FW370"/>
      <c r="FX370"/>
      <c r="FY370"/>
      <c r="FZ370"/>
      <c r="GA370"/>
      <c r="GB370"/>
      <c r="GC370"/>
      <c r="GD370"/>
      <c r="GE370"/>
      <c r="GF370"/>
      <c r="GG370"/>
      <c r="GH370"/>
      <c r="GI370"/>
      <c r="GJ370"/>
      <c r="GK370"/>
      <c r="GL370"/>
      <c r="GM370"/>
      <c r="GN370"/>
      <c r="GO370"/>
      <c r="GP370"/>
      <c r="GQ370"/>
      <c r="GR370"/>
      <c r="GS370"/>
      <c r="GT370"/>
      <c r="GU370"/>
      <c r="GV370"/>
      <c r="GW370"/>
      <c r="GX370"/>
      <c r="GY370"/>
      <c r="GZ370"/>
      <c r="HA370"/>
      <c r="HB370"/>
      <c r="HC370"/>
      <c r="HD370"/>
      <c r="HE370"/>
      <c r="HF370"/>
      <c r="HG370"/>
      <c r="HH370"/>
      <c r="HI370"/>
      <c r="HJ370"/>
      <c r="HK370"/>
      <c r="HL370"/>
      <c r="HM370"/>
      <c r="HN370"/>
      <c r="HO370"/>
      <c r="HP370"/>
      <c r="HQ370"/>
      <c r="HR370"/>
      <c r="HS370"/>
      <c r="HT370"/>
      <c r="HU370"/>
      <c r="HV370"/>
      <c r="HW370"/>
      <c r="HX370"/>
      <c r="HY370"/>
      <c r="HZ370"/>
      <c r="IA370"/>
      <c r="IB370"/>
      <c r="IC370"/>
      <c r="ID370"/>
      <c r="IE370"/>
      <c r="IF370"/>
      <c r="IG370"/>
      <c r="IH370"/>
      <c r="II370"/>
      <c r="IJ370"/>
      <c r="IK370"/>
      <c r="IL370"/>
      <c r="IM370"/>
      <c r="IN370"/>
      <c r="IO370"/>
      <c r="IP370"/>
      <c r="IQ370"/>
      <c r="IR370"/>
      <c r="IS370"/>
      <c r="IT370"/>
      <c r="IU370"/>
      <c r="IV370"/>
    </row>
    <row r="371" spans="1:256" s="5" customFormat="1" ht="12.75" hidden="1" customHeight="1" outlineLevel="2">
      <c r="A371" s="9"/>
      <c r="B371" s="9"/>
      <c r="C371" s="26"/>
      <c r="D371" s="338"/>
      <c r="E371" s="88">
        <v>4</v>
      </c>
      <c r="F371" s="27"/>
      <c r="G371" s="213"/>
      <c r="H371" s="152"/>
      <c r="I371" s="152"/>
      <c r="J371" s="151"/>
      <c r="K371" s="70">
        <f>IF(A22taxstdlife="n/a","n/a",IF(K$3&gt;(A22taxstdlife+$E371),(Input!$J$62-Input!$J$96)-SUM($J371:J371),(Input!$J$62-Input!$J$96)/A22taxstdlife))</f>
        <v>0</v>
      </c>
      <c r="L371" s="70">
        <f>IF(A22taxstdlife="n/a","n/a",IF(L$3&gt;(A22taxstdlife+$E371),(Input!$J$62-Input!$J$96)-SUM($J371:K371),(Input!$J$62-Input!$J$96)/A22taxstdlife))</f>
        <v>0</v>
      </c>
      <c r="M371" s="70">
        <f>IF(A22taxstdlife="n/a","n/a",IF(M$3&gt;(A22taxstdlife+$E371),(Input!$J$62-Input!$J$96)-SUM($J371:L371),(Input!$J$62-Input!$J$96)/A22taxstdlife))</f>
        <v>0</v>
      </c>
      <c r="N371" s="70">
        <f>IF(A22taxstdlife="n/a","n/a",IF(N$3&gt;(A22taxstdlife+$E371),(Input!$J$62-Input!$J$96)-SUM($J371:M371),(Input!$J$62-Input!$J$96)/A22taxstdlife))</f>
        <v>0</v>
      </c>
      <c r="O371" s="70">
        <f>IF(A22taxstdlife="n/a","n/a",IF(O$3&gt;(A22taxstdlife+$E371),(Input!$J$62-Input!$J$96)-SUM($J371:N371),(Input!$J$62-Input!$J$96)/A22taxstdlife))</f>
        <v>0</v>
      </c>
      <c r="P371" s="70">
        <f>IF(A22taxstdlife="n/a","n/a",IF(P$3&gt;(A22taxstdlife+$E371),(Input!$J$62-Input!$J$96)-SUM($J371:O371),(Input!$J$62-Input!$J$96)/A22taxstdlife))</f>
        <v>0</v>
      </c>
      <c r="Q371" s="70">
        <f>IF(A22taxstdlife="n/a","n/a",IF(Q$3&gt;(A22taxstdlife+$E371),(Input!$J$62-Input!$J$96)-SUM($J371:P371),(Input!$J$62-Input!$J$96)/A22taxstdlife))</f>
        <v>0</v>
      </c>
      <c r="R371" s="70"/>
      <c r="S371" s="105"/>
      <c r="T371" s="105"/>
      <c r="U371" s="105"/>
      <c r="V371" s="105"/>
      <c r="W371" s="105"/>
      <c r="X371" s="105"/>
      <c r="Y371" s="105"/>
      <c r="Z371" s="105"/>
      <c r="AA371" s="221"/>
      <c r="AB371" s="221"/>
      <c r="AC371" s="221"/>
      <c r="AD371" s="221"/>
      <c r="AE371" s="221"/>
      <c r="AF371" s="221"/>
      <c r="AG371" s="221"/>
      <c r="AH371" s="221"/>
      <c r="AI371" s="221"/>
      <c r="AJ371" s="221"/>
      <c r="AK371" s="221"/>
      <c r="AL371" s="221"/>
      <c r="AM371" s="221"/>
      <c r="AN371" s="221"/>
      <c r="AO371" s="221"/>
      <c r="AP371" s="221"/>
      <c r="AQ371" s="221"/>
      <c r="AR371" s="221"/>
      <c r="AS371" s="221"/>
      <c r="AT371" s="221"/>
      <c r="AU371" s="221"/>
      <c r="AV371" s="221"/>
      <c r="AW371" s="221"/>
      <c r="AX371" s="221"/>
      <c r="AY371" s="221"/>
      <c r="AZ371" s="221"/>
      <c r="BA371" s="221"/>
      <c r="BB371" s="221"/>
      <c r="BC371" s="221"/>
      <c r="BD371" s="221"/>
      <c r="BE371" s="221"/>
      <c r="BF371" s="221"/>
      <c r="BG371" s="221"/>
      <c r="BH371" s="221"/>
      <c r="BI371" s="221"/>
      <c r="BJ371" s="192"/>
      <c r="BK371" s="192"/>
      <c r="BL371" s="192"/>
      <c r="BM371" s="192"/>
      <c r="BN371" s="192"/>
      <c r="BO371" s="192"/>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c r="DY371"/>
      <c r="DZ371"/>
      <c r="EA371"/>
      <c r="EB371"/>
      <c r="EC371"/>
      <c r="ED371"/>
      <c r="EE371"/>
      <c r="EF371"/>
      <c r="EG371"/>
      <c r="EH371"/>
      <c r="EI371"/>
      <c r="EJ371"/>
      <c r="EK371"/>
      <c r="EL371"/>
      <c r="EM371"/>
      <c r="EN371"/>
      <c r="EO371"/>
      <c r="EP371"/>
      <c r="EQ371"/>
      <c r="ER371"/>
      <c r="ES371"/>
      <c r="ET371"/>
      <c r="EU371"/>
      <c r="EV371"/>
      <c r="EW371"/>
      <c r="EX371"/>
      <c r="EY371"/>
      <c r="EZ371"/>
      <c r="FA371"/>
      <c r="FB371"/>
      <c r="FC371"/>
      <c r="FD371"/>
      <c r="FE371"/>
      <c r="FF371"/>
      <c r="FG371"/>
      <c r="FH371"/>
      <c r="FI371"/>
      <c r="FJ371"/>
      <c r="FK371"/>
      <c r="FL371"/>
      <c r="FM371"/>
      <c r="FN371"/>
      <c r="FO371"/>
      <c r="FP371"/>
      <c r="FQ371"/>
      <c r="FR371"/>
      <c r="FS371"/>
      <c r="FT371"/>
      <c r="FU371"/>
      <c r="FV371"/>
      <c r="FW371"/>
      <c r="FX371"/>
      <c r="FY371"/>
      <c r="FZ371"/>
      <c r="GA371"/>
      <c r="GB371"/>
      <c r="GC371"/>
      <c r="GD371"/>
      <c r="GE371"/>
      <c r="GF371"/>
      <c r="GG371"/>
      <c r="GH371"/>
      <c r="GI371"/>
      <c r="GJ371"/>
      <c r="GK371"/>
      <c r="GL371"/>
      <c r="GM371"/>
      <c r="GN371"/>
      <c r="GO371"/>
      <c r="GP371"/>
      <c r="GQ371"/>
      <c r="GR371"/>
      <c r="GS371"/>
      <c r="GT371"/>
      <c r="GU371"/>
      <c r="GV371"/>
      <c r="GW371"/>
      <c r="GX371"/>
      <c r="GY371"/>
      <c r="GZ371"/>
      <c r="HA371"/>
      <c r="HB371"/>
      <c r="HC371"/>
      <c r="HD371"/>
      <c r="HE371"/>
      <c r="HF371"/>
      <c r="HG371"/>
      <c r="HH371"/>
      <c r="HI371"/>
      <c r="HJ371"/>
      <c r="HK371"/>
      <c r="HL371"/>
      <c r="HM371"/>
      <c r="HN371"/>
      <c r="HO371"/>
      <c r="HP371"/>
      <c r="HQ371"/>
      <c r="HR371"/>
      <c r="HS371"/>
      <c r="HT371"/>
      <c r="HU371"/>
      <c r="HV371"/>
      <c r="HW371"/>
      <c r="HX371"/>
      <c r="HY371"/>
      <c r="HZ371"/>
      <c r="IA371"/>
      <c r="IB371"/>
      <c r="IC371"/>
      <c r="ID371"/>
      <c r="IE371"/>
      <c r="IF371"/>
      <c r="IG371"/>
      <c r="IH371"/>
      <c r="II371"/>
      <c r="IJ371"/>
      <c r="IK371"/>
      <c r="IL371"/>
      <c r="IM371"/>
      <c r="IN371"/>
      <c r="IO371"/>
      <c r="IP371"/>
      <c r="IQ371"/>
      <c r="IR371"/>
      <c r="IS371"/>
      <c r="IT371"/>
      <c r="IU371"/>
      <c r="IV371"/>
    </row>
    <row r="372" spans="1:256" s="5" customFormat="1" ht="12.75" hidden="1" customHeight="1" outlineLevel="2">
      <c r="A372" s="9"/>
      <c r="B372" s="9"/>
      <c r="C372" s="26"/>
      <c r="D372" s="338"/>
      <c r="E372" s="88">
        <v>5</v>
      </c>
      <c r="F372" s="27"/>
      <c r="G372" s="213"/>
      <c r="H372" s="152"/>
      <c r="I372" s="152"/>
      <c r="J372" s="152"/>
      <c r="K372" s="151"/>
      <c r="L372" s="70">
        <f>IF(A22taxstdlife="n/a","n/a",IF(L$3&gt;(A22taxstdlife+$E372),(Input!$K$62-Input!$K$96)-SUM($K372:K372),(Input!$K$62-Input!$K$96)/A22taxstdlife))</f>
        <v>0</v>
      </c>
      <c r="M372" s="70">
        <f>IF(A22taxstdlife="n/a","n/a",IF(M$3&gt;(A22taxstdlife+$E372),(Input!$K$62-Input!$K$96)-SUM($K372:L372),(Input!$K$62-Input!$K$96)/A22taxstdlife))</f>
        <v>0</v>
      </c>
      <c r="N372" s="70">
        <f>IF(A22taxstdlife="n/a","n/a",IF(N$3&gt;(A22taxstdlife+$E372),(Input!$K$62-Input!$K$96)-SUM($K372:M372),(Input!$K$62-Input!$K$96)/A22taxstdlife))</f>
        <v>0</v>
      </c>
      <c r="O372" s="70">
        <f>IF(A22taxstdlife="n/a","n/a",IF(O$3&gt;(A22taxstdlife+$E372),(Input!$K$62-Input!$K$96)-SUM($K372:N372),(Input!$K$62-Input!$K$96)/A22taxstdlife))</f>
        <v>0</v>
      </c>
      <c r="P372" s="70">
        <f>IF(A22taxstdlife="n/a","n/a",IF(P$3&gt;(A22taxstdlife+$E372),(Input!$K$62-Input!$K$96)-SUM($K372:O372),(Input!$K$62-Input!$K$96)/A22taxstdlife))</f>
        <v>0</v>
      </c>
      <c r="Q372" s="70">
        <f>IF(A22taxstdlife="n/a","n/a",IF(Q$3&gt;(A22taxstdlife+$E372),(Input!$K$62-Input!$K$96)-SUM($K372:P372),(Input!$K$62-Input!$K$96)/A22taxstdlife))</f>
        <v>0</v>
      </c>
      <c r="R372" s="70"/>
      <c r="S372" s="105"/>
      <c r="T372" s="105"/>
      <c r="U372" s="105"/>
      <c r="V372" s="105"/>
      <c r="W372" s="105"/>
      <c r="X372" s="105"/>
      <c r="Y372" s="105"/>
      <c r="Z372" s="105"/>
      <c r="AA372" s="221"/>
      <c r="AB372" s="221"/>
      <c r="AC372" s="221"/>
      <c r="AD372" s="221"/>
      <c r="AE372" s="221"/>
      <c r="AF372" s="221"/>
      <c r="AG372" s="221"/>
      <c r="AH372" s="221"/>
      <c r="AI372" s="221"/>
      <c r="AJ372" s="221"/>
      <c r="AK372" s="221"/>
      <c r="AL372" s="221"/>
      <c r="AM372" s="221"/>
      <c r="AN372" s="221"/>
      <c r="AO372" s="221"/>
      <c r="AP372" s="221"/>
      <c r="AQ372" s="221"/>
      <c r="AR372" s="221"/>
      <c r="AS372" s="221"/>
      <c r="AT372" s="221"/>
      <c r="AU372" s="221"/>
      <c r="AV372" s="221"/>
      <c r="AW372" s="221"/>
      <c r="AX372" s="221"/>
      <c r="AY372" s="221"/>
      <c r="AZ372" s="221"/>
      <c r="BA372" s="221"/>
      <c r="BB372" s="221"/>
      <c r="BC372" s="221"/>
      <c r="BD372" s="221"/>
      <c r="BE372" s="221"/>
      <c r="BF372" s="221"/>
      <c r="BG372" s="221"/>
      <c r="BH372" s="221"/>
      <c r="BI372" s="221"/>
      <c r="BJ372" s="192"/>
      <c r="BK372" s="192"/>
      <c r="BL372" s="192"/>
      <c r="BM372" s="192"/>
      <c r="BN372" s="192"/>
      <c r="BO372" s="19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c r="DY372"/>
      <c r="DZ372"/>
      <c r="EA372"/>
      <c r="EB372"/>
      <c r="EC372"/>
      <c r="ED372"/>
      <c r="EE372"/>
      <c r="EF372"/>
      <c r="EG372"/>
      <c r="EH372"/>
      <c r="EI372"/>
      <c r="EJ372"/>
      <c r="EK372"/>
      <c r="EL372"/>
      <c r="EM372"/>
      <c r="EN372"/>
      <c r="EO372"/>
      <c r="EP372"/>
      <c r="EQ372"/>
      <c r="ER372"/>
      <c r="ES372"/>
      <c r="ET372"/>
      <c r="EU372"/>
      <c r="EV372"/>
      <c r="EW372"/>
      <c r="EX372"/>
      <c r="EY372"/>
      <c r="EZ372"/>
      <c r="FA372"/>
      <c r="FB372"/>
      <c r="FC372"/>
      <c r="FD372"/>
      <c r="FE372"/>
      <c r="FF372"/>
      <c r="FG372"/>
      <c r="FH372"/>
      <c r="FI372"/>
      <c r="FJ372"/>
      <c r="FK372"/>
      <c r="FL372"/>
      <c r="FM372"/>
      <c r="FN372"/>
      <c r="FO372"/>
      <c r="FP372"/>
      <c r="FQ372"/>
      <c r="FR372"/>
      <c r="FS372"/>
      <c r="FT372"/>
      <c r="FU372"/>
      <c r="FV372"/>
      <c r="FW372"/>
      <c r="FX372"/>
      <c r="FY372"/>
      <c r="FZ372"/>
      <c r="GA372"/>
      <c r="GB372"/>
      <c r="GC372"/>
      <c r="GD372"/>
      <c r="GE372"/>
      <c r="GF372"/>
      <c r="GG372"/>
      <c r="GH372"/>
      <c r="GI372"/>
      <c r="GJ372"/>
      <c r="GK372"/>
      <c r="GL372"/>
      <c r="GM372"/>
      <c r="GN372"/>
      <c r="GO372"/>
      <c r="GP372"/>
      <c r="GQ372"/>
      <c r="GR372"/>
      <c r="GS372"/>
      <c r="GT372"/>
      <c r="GU372"/>
      <c r="GV372"/>
      <c r="GW372"/>
      <c r="GX372"/>
      <c r="GY372"/>
      <c r="GZ372"/>
      <c r="HA372"/>
      <c r="HB372"/>
      <c r="HC372"/>
      <c r="HD372"/>
      <c r="HE372"/>
      <c r="HF372"/>
      <c r="HG372"/>
      <c r="HH372"/>
      <c r="HI372"/>
      <c r="HJ372"/>
      <c r="HK372"/>
      <c r="HL372"/>
      <c r="HM372"/>
      <c r="HN372"/>
      <c r="HO372"/>
      <c r="HP372"/>
      <c r="HQ372"/>
      <c r="HR372"/>
      <c r="HS372"/>
      <c r="HT372"/>
      <c r="HU372"/>
      <c r="HV372"/>
      <c r="HW372"/>
      <c r="HX372"/>
      <c r="HY372"/>
      <c r="HZ372"/>
      <c r="IA372"/>
      <c r="IB372"/>
      <c r="IC372"/>
      <c r="ID372"/>
      <c r="IE372"/>
      <c r="IF372"/>
      <c r="IG372"/>
      <c r="IH372"/>
      <c r="II372"/>
      <c r="IJ372"/>
      <c r="IK372"/>
      <c r="IL372"/>
      <c r="IM372"/>
      <c r="IN372"/>
      <c r="IO372"/>
      <c r="IP372"/>
      <c r="IQ372"/>
      <c r="IR372"/>
      <c r="IS372"/>
      <c r="IT372"/>
      <c r="IU372"/>
      <c r="IV372"/>
    </row>
    <row r="373" spans="1:256" s="5" customFormat="1" ht="12.75" hidden="1" customHeight="1" outlineLevel="2">
      <c r="A373" s="9"/>
      <c r="B373" s="9"/>
      <c r="C373" s="26"/>
      <c r="D373" s="338"/>
      <c r="E373" s="88">
        <v>6</v>
      </c>
      <c r="F373" s="27"/>
      <c r="G373" s="213"/>
      <c r="H373" s="152"/>
      <c r="I373" s="152"/>
      <c r="J373" s="152"/>
      <c r="K373" s="152"/>
      <c r="L373" s="151"/>
      <c r="M373" s="70">
        <f>IF(A22taxstdlife="n/a","n/a",IF(M$3&gt;(A22taxstdlife+$E373),(Input!$L$62-Input!$L$96)-SUM($L373:L373),(Input!$L$62-Input!$L$96)/A22taxstdlife))</f>
        <v>0</v>
      </c>
      <c r="N373" s="70">
        <f>IF(A22taxstdlife="n/a","n/a",IF(N$3&gt;(A22taxstdlife+$E373),(Input!$L$62-Input!$L$96)-SUM($L373:M373),(Input!$L$62-Input!$L$96)/A22taxstdlife))</f>
        <v>0</v>
      </c>
      <c r="O373" s="70">
        <f>IF(A22taxstdlife="n/a","n/a",IF(O$3&gt;(A22taxstdlife+$E373),(Input!$L$62-Input!$L$96)-SUM($L373:N373),(Input!$L$62-Input!$L$96)/A22taxstdlife))</f>
        <v>0</v>
      </c>
      <c r="P373" s="70">
        <f>IF(A22taxstdlife="n/a","n/a",IF(P$3&gt;(A22taxstdlife+$E373),(Input!$L$62-Input!$L$96)-SUM($L373:O373),(Input!$L$62-Input!$L$96)/A22taxstdlife))</f>
        <v>0</v>
      </c>
      <c r="Q373" s="70">
        <f>IF(A22taxstdlife="n/a","n/a",IF(Q$3&gt;(A22taxstdlife+$E373),(Input!$L$62-Input!$L$96)-SUM($L373:P373),(Input!$L$62-Input!$L$96)/A22taxstdlife))</f>
        <v>0</v>
      </c>
      <c r="R373" s="70"/>
      <c r="S373" s="105"/>
      <c r="T373" s="105"/>
      <c r="U373" s="105"/>
      <c r="V373" s="105"/>
      <c r="W373" s="105"/>
      <c r="X373" s="105"/>
      <c r="Y373" s="105"/>
      <c r="Z373" s="105"/>
      <c r="AA373" s="221"/>
      <c r="AB373" s="221"/>
      <c r="AC373" s="221"/>
      <c r="AD373" s="221"/>
      <c r="AE373" s="221"/>
      <c r="AF373" s="221"/>
      <c r="AG373" s="221"/>
      <c r="AH373" s="221"/>
      <c r="AI373" s="221"/>
      <c r="AJ373" s="221"/>
      <c r="AK373" s="221"/>
      <c r="AL373" s="221"/>
      <c r="AM373" s="221"/>
      <c r="AN373" s="221"/>
      <c r="AO373" s="221"/>
      <c r="AP373" s="221"/>
      <c r="AQ373" s="221"/>
      <c r="AR373" s="221"/>
      <c r="AS373" s="221"/>
      <c r="AT373" s="221"/>
      <c r="AU373" s="221"/>
      <c r="AV373" s="221"/>
      <c r="AW373" s="221"/>
      <c r="AX373" s="221"/>
      <c r="AY373" s="221"/>
      <c r="AZ373" s="221"/>
      <c r="BA373" s="221"/>
      <c r="BB373" s="221"/>
      <c r="BC373" s="221"/>
      <c r="BD373" s="221"/>
      <c r="BE373" s="221"/>
      <c r="BF373" s="221"/>
      <c r="BG373" s="221"/>
      <c r="BH373" s="221"/>
      <c r="BI373" s="221"/>
      <c r="BJ373" s="192"/>
      <c r="BK373" s="192"/>
      <c r="BL373" s="192"/>
      <c r="BM373" s="192"/>
      <c r="BN373" s="192"/>
      <c r="BO373" s="192"/>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c r="DY373"/>
      <c r="DZ373"/>
      <c r="EA373"/>
      <c r="EB373"/>
      <c r="EC373"/>
      <c r="ED373"/>
      <c r="EE373"/>
      <c r="EF373"/>
      <c r="EG373"/>
      <c r="EH373"/>
      <c r="EI373"/>
      <c r="EJ373"/>
      <c r="EK373"/>
      <c r="EL373"/>
      <c r="EM373"/>
      <c r="EN373"/>
      <c r="EO373"/>
      <c r="EP373"/>
      <c r="EQ373"/>
      <c r="ER373"/>
      <c r="ES373"/>
      <c r="ET373"/>
      <c r="EU373"/>
      <c r="EV373"/>
      <c r="EW373"/>
      <c r="EX373"/>
      <c r="EY373"/>
      <c r="EZ373"/>
      <c r="FA373"/>
      <c r="FB373"/>
      <c r="FC373"/>
      <c r="FD373"/>
      <c r="FE373"/>
      <c r="FF373"/>
      <c r="FG373"/>
      <c r="FH373"/>
      <c r="FI373"/>
      <c r="FJ373"/>
      <c r="FK373"/>
      <c r="FL373"/>
      <c r="FM373"/>
      <c r="FN373"/>
      <c r="FO373"/>
      <c r="FP373"/>
      <c r="FQ373"/>
      <c r="FR373"/>
      <c r="FS373"/>
      <c r="FT373"/>
      <c r="FU373"/>
      <c r="FV373"/>
      <c r="FW373"/>
      <c r="FX373"/>
      <c r="FY373"/>
      <c r="FZ373"/>
      <c r="GA373"/>
      <c r="GB373"/>
      <c r="GC373"/>
      <c r="GD373"/>
      <c r="GE373"/>
      <c r="GF373"/>
      <c r="GG373"/>
      <c r="GH373"/>
      <c r="GI373"/>
      <c r="GJ373"/>
      <c r="GK373"/>
      <c r="GL373"/>
      <c r="GM373"/>
      <c r="GN373"/>
      <c r="GO373"/>
      <c r="GP373"/>
      <c r="GQ373"/>
      <c r="GR373"/>
      <c r="GS373"/>
      <c r="GT373"/>
      <c r="GU373"/>
      <c r="GV373"/>
      <c r="GW373"/>
      <c r="GX373"/>
      <c r="GY373"/>
      <c r="GZ373"/>
      <c r="HA373"/>
      <c r="HB373"/>
      <c r="HC373"/>
      <c r="HD373"/>
      <c r="HE373"/>
      <c r="HF373"/>
      <c r="HG373"/>
      <c r="HH373"/>
      <c r="HI373"/>
      <c r="HJ373"/>
      <c r="HK373"/>
      <c r="HL373"/>
      <c r="HM373"/>
      <c r="HN373"/>
      <c r="HO373"/>
      <c r="HP373"/>
      <c r="HQ373"/>
      <c r="HR373"/>
      <c r="HS373"/>
      <c r="HT373"/>
      <c r="HU373"/>
      <c r="HV373"/>
      <c r="HW373"/>
      <c r="HX373"/>
      <c r="HY373"/>
      <c r="HZ373"/>
      <c r="IA373"/>
      <c r="IB373"/>
      <c r="IC373"/>
      <c r="ID373"/>
      <c r="IE373"/>
      <c r="IF373"/>
      <c r="IG373"/>
      <c r="IH373"/>
      <c r="II373"/>
      <c r="IJ373"/>
      <c r="IK373"/>
      <c r="IL373"/>
      <c r="IM373"/>
      <c r="IN373"/>
      <c r="IO373"/>
      <c r="IP373"/>
      <c r="IQ373"/>
      <c r="IR373"/>
      <c r="IS373"/>
      <c r="IT373"/>
      <c r="IU373"/>
      <c r="IV373"/>
    </row>
    <row r="374" spans="1:256" s="5" customFormat="1" ht="12.75" hidden="1" customHeight="1" outlineLevel="2">
      <c r="A374" s="9"/>
      <c r="B374" s="9"/>
      <c r="C374" s="26"/>
      <c r="D374" s="338"/>
      <c r="E374" s="88">
        <v>7</v>
      </c>
      <c r="F374" s="27"/>
      <c r="G374" s="213"/>
      <c r="H374" s="152"/>
      <c r="I374" s="152"/>
      <c r="J374" s="152"/>
      <c r="K374" s="152"/>
      <c r="L374" s="152"/>
      <c r="M374" s="151"/>
      <c r="N374" s="70">
        <f>IF(A22taxstdlife="n/a","n/a",IF(N$3&gt;(A22taxstdlife+$E374),(Input!$M$62-Input!$M$96)-SUM($M374:M374),(Input!$M$62-Input!$M$96)/A22taxstdlife))</f>
        <v>0</v>
      </c>
      <c r="O374" s="70">
        <f>IF(A22taxstdlife="n/a","n/a",IF(O$3&gt;(A22taxstdlife+$E374),(Input!$M$62-Input!$M$96)-SUM($M374:N374),(Input!$M$62-Input!$M$96)/A22taxstdlife))</f>
        <v>0</v>
      </c>
      <c r="P374" s="70">
        <f>IF(A22taxstdlife="n/a","n/a",IF(P$3&gt;(A22taxstdlife+$E374),(Input!$M$62-Input!$M$96)-SUM($M374:O374),(Input!$M$62-Input!$M$96)/A22taxstdlife))</f>
        <v>0</v>
      </c>
      <c r="Q374" s="70">
        <f>IF(A22taxstdlife="n/a","n/a",IF(Q$3&gt;(A22taxstdlife+$E374),(Input!$M$62-Input!$M$96)-SUM($M374:P374),(Input!$M$62-Input!$M$96)/A22taxstdlife))</f>
        <v>0</v>
      </c>
      <c r="R374" s="70"/>
      <c r="S374" s="105"/>
      <c r="T374" s="105"/>
      <c r="U374" s="105"/>
      <c r="V374" s="105"/>
      <c r="W374" s="105"/>
      <c r="X374" s="105"/>
      <c r="Y374" s="105"/>
      <c r="Z374" s="105"/>
      <c r="AA374" s="221"/>
      <c r="AB374" s="221"/>
      <c r="AC374" s="221"/>
      <c r="AD374" s="221"/>
      <c r="AE374" s="221"/>
      <c r="AF374" s="221"/>
      <c r="AG374" s="221"/>
      <c r="AH374" s="221"/>
      <c r="AI374" s="221"/>
      <c r="AJ374" s="221"/>
      <c r="AK374" s="221"/>
      <c r="AL374" s="221"/>
      <c r="AM374" s="221"/>
      <c r="AN374" s="221"/>
      <c r="AO374" s="221"/>
      <c r="AP374" s="221"/>
      <c r="AQ374" s="221"/>
      <c r="AR374" s="221"/>
      <c r="AS374" s="221"/>
      <c r="AT374" s="221"/>
      <c r="AU374" s="221"/>
      <c r="AV374" s="221"/>
      <c r="AW374" s="221"/>
      <c r="AX374" s="221"/>
      <c r="AY374" s="221"/>
      <c r="AZ374" s="221"/>
      <c r="BA374" s="221"/>
      <c r="BB374" s="221"/>
      <c r="BC374" s="221"/>
      <c r="BD374" s="221"/>
      <c r="BE374" s="221"/>
      <c r="BF374" s="221"/>
      <c r="BG374" s="221"/>
      <c r="BH374" s="221"/>
      <c r="BI374" s="221"/>
      <c r="BJ374" s="192"/>
      <c r="BK374" s="192"/>
      <c r="BL374" s="192"/>
      <c r="BM374" s="192"/>
      <c r="BN374" s="192"/>
      <c r="BO374" s="192"/>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c r="DY374"/>
      <c r="DZ374"/>
      <c r="EA374"/>
      <c r="EB374"/>
      <c r="EC374"/>
      <c r="ED374"/>
      <c r="EE374"/>
      <c r="EF374"/>
      <c r="EG374"/>
      <c r="EH374"/>
      <c r="EI374"/>
      <c r="EJ374"/>
      <c r="EK374"/>
      <c r="EL374"/>
      <c r="EM374"/>
      <c r="EN374"/>
      <c r="EO374"/>
      <c r="EP374"/>
      <c r="EQ374"/>
      <c r="ER374"/>
      <c r="ES374"/>
      <c r="ET374"/>
      <c r="EU374"/>
      <c r="EV374"/>
      <c r="EW374"/>
      <c r="EX374"/>
      <c r="EY374"/>
      <c r="EZ374"/>
      <c r="FA374"/>
      <c r="FB374"/>
      <c r="FC374"/>
      <c r="FD374"/>
      <c r="FE374"/>
      <c r="FF374"/>
      <c r="FG374"/>
      <c r="FH374"/>
      <c r="FI374"/>
      <c r="FJ374"/>
      <c r="FK374"/>
      <c r="FL374"/>
      <c r="FM374"/>
      <c r="FN374"/>
      <c r="FO374"/>
      <c r="FP374"/>
      <c r="FQ374"/>
      <c r="FR374"/>
      <c r="FS374"/>
      <c r="FT374"/>
      <c r="FU374"/>
      <c r="FV374"/>
      <c r="FW374"/>
      <c r="FX374"/>
      <c r="FY374"/>
      <c r="FZ374"/>
      <c r="GA374"/>
      <c r="GB374"/>
      <c r="GC374"/>
      <c r="GD374"/>
      <c r="GE374"/>
      <c r="GF374"/>
      <c r="GG374"/>
      <c r="GH374"/>
      <c r="GI374"/>
      <c r="GJ374"/>
      <c r="GK374"/>
      <c r="GL374"/>
      <c r="GM374"/>
      <c r="GN374"/>
      <c r="GO374"/>
      <c r="GP374"/>
      <c r="GQ374"/>
      <c r="GR374"/>
      <c r="GS374"/>
      <c r="GT374"/>
      <c r="GU374"/>
      <c r="GV374"/>
      <c r="GW374"/>
      <c r="GX374"/>
      <c r="GY374"/>
      <c r="GZ374"/>
      <c r="HA374"/>
      <c r="HB374"/>
      <c r="HC374"/>
      <c r="HD374"/>
      <c r="HE374"/>
      <c r="HF374"/>
      <c r="HG374"/>
      <c r="HH374"/>
      <c r="HI374"/>
      <c r="HJ374"/>
      <c r="HK374"/>
      <c r="HL374"/>
      <c r="HM374"/>
      <c r="HN374"/>
      <c r="HO374"/>
      <c r="HP374"/>
      <c r="HQ374"/>
      <c r="HR374"/>
      <c r="HS374"/>
      <c r="HT374"/>
      <c r="HU374"/>
      <c r="HV374"/>
      <c r="HW374"/>
      <c r="HX374"/>
      <c r="HY374"/>
      <c r="HZ374"/>
      <c r="IA374"/>
      <c r="IB374"/>
      <c r="IC374"/>
      <c r="ID374"/>
      <c r="IE374"/>
      <c r="IF374"/>
      <c r="IG374"/>
      <c r="IH374"/>
      <c r="II374"/>
      <c r="IJ374"/>
      <c r="IK374"/>
      <c r="IL374"/>
      <c r="IM374"/>
      <c r="IN374"/>
      <c r="IO374"/>
      <c r="IP374"/>
      <c r="IQ374"/>
      <c r="IR374"/>
      <c r="IS374"/>
      <c r="IT374"/>
      <c r="IU374"/>
      <c r="IV374"/>
    </row>
    <row r="375" spans="1:256" s="5" customFormat="1" ht="12.75" hidden="1" customHeight="1" outlineLevel="2">
      <c r="A375" s="9"/>
      <c r="B375" s="9"/>
      <c r="C375" s="26"/>
      <c r="D375" s="338"/>
      <c r="E375" s="88">
        <v>8</v>
      </c>
      <c r="F375" s="27"/>
      <c r="G375" s="213"/>
      <c r="H375" s="152"/>
      <c r="I375" s="152"/>
      <c r="J375" s="152"/>
      <c r="K375" s="152"/>
      <c r="L375" s="152"/>
      <c r="M375" s="152"/>
      <c r="N375" s="151"/>
      <c r="O375" s="70">
        <f>IF(A22taxstdlife="n/a","n/a",IF(O$3&gt;(A22taxstdlife+$E375),(Input!$N$62-Input!$N$96)-SUM($N375:N375),(Input!$N$62-Input!$N$96)/A22taxstdlife))</f>
        <v>0</v>
      </c>
      <c r="P375" s="70">
        <f>IF(A22taxstdlife="n/a","n/a",IF(P$3&gt;(A22taxstdlife+$E375),(Input!$N$62-Input!$N$96)-SUM($N375:O375),(Input!$N$62-Input!$N$96)/A22taxstdlife))</f>
        <v>0</v>
      </c>
      <c r="Q375" s="70">
        <f>IF(A22taxstdlife="n/a","n/a",IF(Q$3&gt;(A22taxstdlife+$E375),(Input!$N$62-Input!$N$96)-SUM($N375:P375),(Input!$N$62-Input!$N$96)/A22taxstdlife))</f>
        <v>0</v>
      </c>
      <c r="R375" s="70"/>
      <c r="S375" s="105"/>
      <c r="T375" s="105"/>
      <c r="U375" s="105"/>
      <c r="V375" s="105"/>
      <c r="W375" s="105"/>
      <c r="X375" s="105"/>
      <c r="Y375" s="105"/>
      <c r="Z375" s="105"/>
      <c r="AA375" s="221"/>
      <c r="AB375" s="221"/>
      <c r="AC375" s="221"/>
      <c r="AD375" s="221"/>
      <c r="AE375" s="221"/>
      <c r="AF375" s="221"/>
      <c r="AG375" s="221"/>
      <c r="AH375" s="221"/>
      <c r="AI375" s="221"/>
      <c r="AJ375" s="221"/>
      <c r="AK375" s="221"/>
      <c r="AL375" s="221"/>
      <c r="AM375" s="221"/>
      <c r="AN375" s="221"/>
      <c r="AO375" s="221"/>
      <c r="AP375" s="221"/>
      <c r="AQ375" s="221"/>
      <c r="AR375" s="221"/>
      <c r="AS375" s="221"/>
      <c r="AT375" s="221"/>
      <c r="AU375" s="221"/>
      <c r="AV375" s="221"/>
      <c r="AW375" s="221"/>
      <c r="AX375" s="221"/>
      <c r="AY375" s="221"/>
      <c r="AZ375" s="221"/>
      <c r="BA375" s="221"/>
      <c r="BB375" s="221"/>
      <c r="BC375" s="221"/>
      <c r="BD375" s="221"/>
      <c r="BE375" s="221"/>
      <c r="BF375" s="221"/>
      <c r="BG375" s="221"/>
      <c r="BH375" s="221"/>
      <c r="BI375" s="221"/>
      <c r="BJ375" s="192"/>
      <c r="BK375" s="192"/>
      <c r="BL375" s="192"/>
      <c r="BM375" s="192"/>
      <c r="BN375" s="192"/>
      <c r="BO375" s="192"/>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c r="DY375"/>
      <c r="DZ375"/>
      <c r="EA375"/>
      <c r="EB375"/>
      <c r="EC375"/>
      <c r="ED375"/>
      <c r="EE375"/>
      <c r="EF375"/>
      <c r="EG375"/>
      <c r="EH375"/>
      <c r="EI375"/>
      <c r="EJ375"/>
      <c r="EK375"/>
      <c r="EL375"/>
      <c r="EM375"/>
      <c r="EN375"/>
      <c r="EO375"/>
      <c r="EP375"/>
      <c r="EQ375"/>
      <c r="ER375"/>
      <c r="ES375"/>
      <c r="ET375"/>
      <c r="EU375"/>
      <c r="EV375"/>
      <c r="EW375"/>
      <c r="EX375"/>
      <c r="EY375"/>
      <c r="EZ375"/>
      <c r="FA375"/>
      <c r="FB375"/>
      <c r="FC375"/>
      <c r="FD375"/>
      <c r="FE375"/>
      <c r="FF375"/>
      <c r="FG375"/>
      <c r="FH375"/>
      <c r="FI375"/>
      <c r="FJ375"/>
      <c r="FK375"/>
      <c r="FL375"/>
      <c r="FM375"/>
      <c r="FN375"/>
      <c r="FO375"/>
      <c r="FP375"/>
      <c r="FQ375"/>
      <c r="FR375"/>
      <c r="FS375"/>
      <c r="FT375"/>
      <c r="FU375"/>
      <c r="FV375"/>
      <c r="FW375"/>
      <c r="FX375"/>
      <c r="FY375"/>
      <c r="FZ375"/>
      <c r="GA375"/>
      <c r="GB375"/>
      <c r="GC375"/>
      <c r="GD375"/>
      <c r="GE375"/>
      <c r="GF375"/>
      <c r="GG375"/>
      <c r="GH375"/>
      <c r="GI375"/>
      <c r="GJ375"/>
      <c r="GK375"/>
      <c r="GL375"/>
      <c r="GM375"/>
      <c r="GN375"/>
      <c r="GO375"/>
      <c r="GP375"/>
      <c r="GQ375"/>
      <c r="GR375"/>
      <c r="GS375"/>
      <c r="GT375"/>
      <c r="GU375"/>
      <c r="GV375"/>
      <c r="GW375"/>
      <c r="GX375"/>
      <c r="GY375"/>
      <c r="GZ375"/>
      <c r="HA375"/>
      <c r="HB375"/>
      <c r="HC375"/>
      <c r="HD375"/>
      <c r="HE375"/>
      <c r="HF375"/>
      <c r="HG375"/>
      <c r="HH375"/>
      <c r="HI375"/>
      <c r="HJ375"/>
      <c r="HK375"/>
      <c r="HL375"/>
      <c r="HM375"/>
      <c r="HN375"/>
      <c r="HO375"/>
      <c r="HP375"/>
      <c r="HQ375"/>
      <c r="HR375"/>
      <c r="HS375"/>
      <c r="HT375"/>
      <c r="HU375"/>
      <c r="HV375"/>
      <c r="HW375"/>
      <c r="HX375"/>
      <c r="HY375"/>
      <c r="HZ375"/>
      <c r="IA375"/>
      <c r="IB375"/>
      <c r="IC375"/>
      <c r="ID375"/>
      <c r="IE375"/>
      <c r="IF375"/>
      <c r="IG375"/>
      <c r="IH375"/>
      <c r="II375"/>
      <c r="IJ375"/>
      <c r="IK375"/>
      <c r="IL375"/>
      <c r="IM375"/>
      <c r="IN375"/>
      <c r="IO375"/>
      <c r="IP375"/>
      <c r="IQ375"/>
      <c r="IR375"/>
      <c r="IS375"/>
      <c r="IT375"/>
      <c r="IU375"/>
      <c r="IV375"/>
    </row>
    <row r="376" spans="1:256" s="5" customFormat="1" ht="12.75" hidden="1" customHeight="1" outlineLevel="2">
      <c r="A376" s="9"/>
      <c r="B376" s="9"/>
      <c r="C376" s="26"/>
      <c r="D376" s="338"/>
      <c r="E376" s="88">
        <v>9</v>
      </c>
      <c r="F376" s="27"/>
      <c r="G376" s="213"/>
      <c r="H376" s="152"/>
      <c r="I376" s="152"/>
      <c r="J376" s="152"/>
      <c r="K376" s="152"/>
      <c r="L376" s="152"/>
      <c r="M376" s="152"/>
      <c r="N376" s="152"/>
      <c r="O376" s="151"/>
      <c r="P376" s="70">
        <f>IF(A22taxstdlife="n/a","n/a",IF(P$3&gt;(A22taxstdlife+$E376),(Input!$O$62-Input!$O$96)-SUM($O376:O376),(Input!$O$62-Input!$O$96)/A22taxstdlife))</f>
        <v>0</v>
      </c>
      <c r="Q376" s="70">
        <f>IF(A22taxstdlife="n/a","n/a",IF(Q$3&gt;(A22taxstdlife+$E376),(Input!$O$62-Input!$O$96)-SUM($O376:P376),(Input!$O$62-Input!$O$96)/A22taxstdlife))</f>
        <v>0</v>
      </c>
      <c r="R376" s="70"/>
      <c r="S376" s="105"/>
      <c r="T376" s="105"/>
      <c r="U376" s="105"/>
      <c r="V376" s="105"/>
      <c r="W376" s="105"/>
      <c r="X376" s="105"/>
      <c r="Y376" s="105"/>
      <c r="Z376" s="105"/>
      <c r="AA376" s="221"/>
      <c r="AB376" s="221"/>
      <c r="AC376" s="221"/>
      <c r="AD376" s="221"/>
      <c r="AE376" s="221"/>
      <c r="AF376" s="221"/>
      <c r="AG376" s="221"/>
      <c r="AH376" s="221"/>
      <c r="AI376" s="221"/>
      <c r="AJ376" s="221"/>
      <c r="AK376" s="221"/>
      <c r="AL376" s="221"/>
      <c r="AM376" s="221"/>
      <c r="AN376" s="221"/>
      <c r="AO376" s="221"/>
      <c r="AP376" s="221"/>
      <c r="AQ376" s="221"/>
      <c r="AR376" s="221"/>
      <c r="AS376" s="221"/>
      <c r="AT376" s="221"/>
      <c r="AU376" s="221"/>
      <c r="AV376" s="221"/>
      <c r="AW376" s="221"/>
      <c r="AX376" s="221"/>
      <c r="AY376" s="221"/>
      <c r="AZ376" s="221"/>
      <c r="BA376" s="221"/>
      <c r="BB376" s="221"/>
      <c r="BC376" s="221"/>
      <c r="BD376" s="221"/>
      <c r="BE376" s="221"/>
      <c r="BF376" s="221"/>
      <c r="BG376" s="221"/>
      <c r="BH376" s="221"/>
      <c r="BI376" s="221"/>
      <c r="BJ376" s="192"/>
      <c r="BK376" s="192"/>
      <c r="BL376" s="192"/>
      <c r="BM376" s="192"/>
      <c r="BN376" s="192"/>
      <c r="BO376" s="192"/>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c r="DY376"/>
      <c r="DZ376"/>
      <c r="EA376"/>
      <c r="EB376"/>
      <c r="EC376"/>
      <c r="ED376"/>
      <c r="EE376"/>
      <c r="EF376"/>
      <c r="EG376"/>
      <c r="EH376"/>
      <c r="EI376"/>
      <c r="EJ376"/>
      <c r="EK376"/>
      <c r="EL376"/>
      <c r="EM376"/>
      <c r="EN376"/>
      <c r="EO376"/>
      <c r="EP376"/>
      <c r="EQ376"/>
      <c r="ER376"/>
      <c r="ES376"/>
      <c r="ET376"/>
      <c r="EU376"/>
      <c r="EV376"/>
      <c r="EW376"/>
      <c r="EX376"/>
      <c r="EY376"/>
      <c r="EZ376"/>
      <c r="FA376"/>
      <c r="FB376"/>
      <c r="FC376"/>
      <c r="FD376"/>
      <c r="FE376"/>
      <c r="FF376"/>
      <c r="FG376"/>
      <c r="FH376"/>
      <c r="FI376"/>
      <c r="FJ376"/>
      <c r="FK376"/>
      <c r="FL376"/>
      <c r="FM376"/>
      <c r="FN376"/>
      <c r="FO376"/>
      <c r="FP376"/>
      <c r="FQ376"/>
      <c r="FR376"/>
      <c r="FS376"/>
      <c r="FT376"/>
      <c r="FU376"/>
      <c r="FV376"/>
      <c r="FW376"/>
      <c r="FX376"/>
      <c r="FY376"/>
      <c r="FZ376"/>
      <c r="GA376"/>
      <c r="GB376"/>
      <c r="GC376"/>
      <c r="GD376"/>
      <c r="GE376"/>
      <c r="GF376"/>
      <c r="GG376"/>
      <c r="GH376"/>
      <c r="GI376"/>
      <c r="GJ376"/>
      <c r="GK376"/>
      <c r="GL376"/>
      <c r="GM376"/>
      <c r="GN376"/>
      <c r="GO376"/>
      <c r="GP376"/>
      <c r="GQ376"/>
      <c r="GR376"/>
      <c r="GS376"/>
      <c r="GT376"/>
      <c r="GU376"/>
      <c r="GV376"/>
      <c r="GW376"/>
      <c r="GX376"/>
      <c r="GY376"/>
      <c r="GZ376"/>
      <c r="HA376"/>
      <c r="HB376"/>
      <c r="HC376"/>
      <c r="HD376"/>
      <c r="HE376"/>
      <c r="HF376"/>
      <c r="HG376"/>
      <c r="HH376"/>
      <c r="HI376"/>
      <c r="HJ376"/>
      <c r="HK376"/>
      <c r="HL376"/>
      <c r="HM376"/>
      <c r="HN376"/>
      <c r="HO376"/>
      <c r="HP376"/>
      <c r="HQ376"/>
      <c r="HR376"/>
      <c r="HS376"/>
      <c r="HT376"/>
      <c r="HU376"/>
      <c r="HV376"/>
      <c r="HW376"/>
      <c r="HX376"/>
      <c r="HY376"/>
      <c r="HZ376"/>
      <c r="IA376"/>
      <c r="IB376"/>
      <c r="IC376"/>
      <c r="ID376"/>
      <c r="IE376"/>
      <c r="IF376"/>
      <c r="IG376"/>
      <c r="IH376"/>
      <c r="II376"/>
      <c r="IJ376"/>
      <c r="IK376"/>
      <c r="IL376"/>
      <c r="IM376"/>
      <c r="IN376"/>
      <c r="IO376"/>
      <c r="IP376"/>
      <c r="IQ376"/>
      <c r="IR376"/>
      <c r="IS376"/>
      <c r="IT376"/>
      <c r="IU376"/>
      <c r="IV376"/>
    </row>
    <row r="377" spans="1:256" s="5" customFormat="1" ht="12.75" hidden="1" customHeight="1" outlineLevel="2">
      <c r="A377" s="9"/>
      <c r="B377" s="9"/>
      <c r="C377" s="26"/>
      <c r="D377" s="338"/>
      <c r="E377" s="88">
        <v>10</v>
      </c>
      <c r="F377" s="27"/>
      <c r="G377" s="213"/>
      <c r="H377" s="152"/>
      <c r="I377" s="152"/>
      <c r="J377" s="152"/>
      <c r="K377" s="152"/>
      <c r="L377" s="152"/>
      <c r="M377" s="152"/>
      <c r="N377" s="152"/>
      <c r="O377" s="152"/>
      <c r="P377" s="151"/>
      <c r="Q377" s="70">
        <f>IF(A22taxstdlife="n/a","n/a",IF(Q$3&gt;(A22taxstdlife+$E377),(Input!$P$62-Input!$P$96)-SUM($P377:P377),(Input!$P$62-Input!$P$96)/A22taxstdlife))</f>
        <v>0</v>
      </c>
      <c r="R377" s="70"/>
      <c r="S377" s="105"/>
      <c r="T377" s="105"/>
      <c r="U377" s="105"/>
      <c r="V377" s="105"/>
      <c r="W377" s="105"/>
      <c r="X377" s="105"/>
      <c r="Y377" s="105"/>
      <c r="Z377" s="105"/>
      <c r="AA377" s="221"/>
      <c r="AB377" s="221"/>
      <c r="AC377" s="221"/>
      <c r="AD377" s="221"/>
      <c r="AE377" s="221"/>
      <c r="AF377" s="221"/>
      <c r="AG377" s="221"/>
      <c r="AH377" s="221"/>
      <c r="AI377" s="221"/>
      <c r="AJ377" s="221"/>
      <c r="AK377" s="221"/>
      <c r="AL377" s="221"/>
      <c r="AM377" s="221"/>
      <c r="AN377" s="221"/>
      <c r="AO377" s="221"/>
      <c r="AP377" s="221"/>
      <c r="AQ377" s="221"/>
      <c r="AR377" s="221"/>
      <c r="AS377" s="221"/>
      <c r="AT377" s="221"/>
      <c r="AU377" s="221"/>
      <c r="AV377" s="221"/>
      <c r="AW377" s="221"/>
      <c r="AX377" s="221"/>
      <c r="AY377" s="221"/>
      <c r="AZ377" s="221"/>
      <c r="BA377" s="221"/>
      <c r="BB377" s="221"/>
      <c r="BC377" s="221"/>
      <c r="BD377" s="221"/>
      <c r="BE377" s="221"/>
      <c r="BF377" s="221"/>
      <c r="BG377" s="221"/>
      <c r="BH377" s="221"/>
      <c r="BI377" s="221"/>
      <c r="BJ377" s="192"/>
      <c r="BK377" s="192"/>
      <c r="BL377" s="192"/>
      <c r="BM377" s="192"/>
      <c r="BN377" s="192"/>
      <c r="BO377" s="192"/>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c r="DY377"/>
      <c r="DZ377"/>
      <c r="EA377"/>
      <c r="EB377"/>
      <c r="EC377"/>
      <c r="ED377"/>
      <c r="EE377"/>
      <c r="EF377"/>
      <c r="EG377"/>
      <c r="EH377"/>
      <c r="EI377"/>
      <c r="EJ377"/>
      <c r="EK377"/>
      <c r="EL377"/>
      <c r="EM377"/>
      <c r="EN377"/>
      <c r="EO377"/>
      <c r="EP377"/>
      <c r="EQ377"/>
      <c r="ER377"/>
      <c r="ES377"/>
      <c r="ET377"/>
      <c r="EU377"/>
      <c r="EV377"/>
      <c r="EW377"/>
      <c r="EX377"/>
      <c r="EY377"/>
      <c r="EZ377"/>
      <c r="FA377"/>
      <c r="FB377"/>
      <c r="FC377"/>
      <c r="FD377"/>
      <c r="FE377"/>
      <c r="FF377"/>
      <c r="FG377"/>
      <c r="FH377"/>
      <c r="FI377"/>
      <c r="FJ377"/>
      <c r="FK377"/>
      <c r="FL377"/>
      <c r="FM377"/>
      <c r="FN377"/>
      <c r="FO377"/>
      <c r="FP377"/>
      <c r="FQ377"/>
      <c r="FR377"/>
      <c r="FS377"/>
      <c r="FT377"/>
      <c r="FU377"/>
      <c r="FV377"/>
      <c r="FW377"/>
      <c r="FX377"/>
      <c r="FY377"/>
      <c r="FZ377"/>
      <c r="GA377"/>
      <c r="GB377"/>
      <c r="GC377"/>
      <c r="GD377"/>
      <c r="GE377"/>
      <c r="GF377"/>
      <c r="GG377"/>
      <c r="GH377"/>
      <c r="GI377"/>
      <c r="GJ377"/>
      <c r="GK377"/>
      <c r="GL377"/>
      <c r="GM377"/>
      <c r="GN377"/>
      <c r="GO377"/>
      <c r="GP377"/>
      <c r="GQ377"/>
      <c r="GR377"/>
      <c r="GS377"/>
      <c r="GT377"/>
      <c r="GU377"/>
      <c r="GV377"/>
      <c r="GW377"/>
      <c r="GX377"/>
      <c r="GY377"/>
      <c r="GZ377"/>
      <c r="HA377"/>
      <c r="HB377"/>
      <c r="HC377"/>
      <c r="HD377"/>
      <c r="HE377"/>
      <c r="HF377"/>
      <c r="HG377"/>
      <c r="HH377"/>
      <c r="HI377"/>
      <c r="HJ377"/>
      <c r="HK377"/>
      <c r="HL377"/>
      <c r="HM377"/>
      <c r="HN377"/>
      <c r="HO377"/>
      <c r="HP377"/>
      <c r="HQ377"/>
      <c r="HR377"/>
      <c r="HS377"/>
      <c r="HT377"/>
      <c r="HU377"/>
      <c r="HV377"/>
      <c r="HW377"/>
      <c r="HX377"/>
      <c r="HY377"/>
      <c r="HZ377"/>
      <c r="IA377"/>
      <c r="IB377"/>
      <c r="IC377"/>
      <c r="ID377"/>
      <c r="IE377"/>
      <c r="IF377"/>
      <c r="IG377"/>
      <c r="IH377"/>
      <c r="II377"/>
      <c r="IJ377"/>
      <c r="IK377"/>
      <c r="IL377"/>
      <c r="IM377"/>
      <c r="IN377"/>
      <c r="IO377"/>
      <c r="IP377"/>
      <c r="IQ377"/>
      <c r="IR377"/>
      <c r="IS377"/>
      <c r="IT377"/>
      <c r="IU377"/>
      <c r="IV377"/>
    </row>
    <row r="378" spans="1:256" s="5" customFormat="1" ht="12.75" hidden="1" customHeight="1" outlineLevel="2">
      <c r="A378" s="9"/>
      <c r="B378" s="9"/>
      <c r="C378" s="26"/>
      <c r="D378" s="338"/>
      <c r="E378" s="89">
        <v>11</v>
      </c>
      <c r="F378" s="27"/>
      <c r="G378" s="213"/>
      <c r="H378" s="152"/>
      <c r="I378" s="152"/>
      <c r="J378" s="152"/>
      <c r="K378" s="152"/>
      <c r="L378" s="152"/>
      <c r="M378" s="152"/>
      <c r="N378" s="152"/>
      <c r="O378" s="152"/>
      <c r="P378" s="194"/>
      <c r="Q378" s="151"/>
      <c r="R378" s="70"/>
      <c r="S378" s="105"/>
      <c r="T378" s="105"/>
      <c r="U378" s="105"/>
      <c r="V378" s="105"/>
      <c r="W378" s="105"/>
      <c r="X378" s="105"/>
      <c r="Y378" s="105"/>
      <c r="Z378" s="105"/>
      <c r="AA378" s="221"/>
      <c r="AB378" s="221"/>
      <c r="AC378" s="221"/>
      <c r="AD378" s="221"/>
      <c r="AE378" s="221"/>
      <c r="AF378" s="221"/>
      <c r="AG378" s="221"/>
      <c r="AH378" s="221"/>
      <c r="AI378" s="221"/>
      <c r="AJ378" s="221"/>
      <c r="AK378" s="221"/>
      <c r="AL378" s="221"/>
      <c r="AM378" s="221"/>
      <c r="AN378" s="221"/>
      <c r="AO378" s="221"/>
      <c r="AP378" s="221"/>
      <c r="AQ378" s="221"/>
      <c r="AR378" s="221"/>
      <c r="AS378" s="221"/>
      <c r="AT378" s="221"/>
      <c r="AU378" s="221"/>
      <c r="AV378" s="221"/>
      <c r="AW378" s="221"/>
      <c r="AX378" s="221"/>
      <c r="AY378" s="221"/>
      <c r="AZ378" s="221"/>
      <c r="BA378" s="221"/>
      <c r="BB378" s="221"/>
      <c r="BC378" s="221"/>
      <c r="BD378" s="221"/>
      <c r="BE378" s="221"/>
      <c r="BF378" s="221"/>
      <c r="BG378" s="221"/>
      <c r="BH378" s="221"/>
      <c r="BI378" s="221"/>
      <c r="BJ378" s="192"/>
      <c r="BK378" s="192"/>
      <c r="BL378" s="192"/>
      <c r="BM378" s="192"/>
      <c r="BN378" s="192"/>
      <c r="BO378" s="192"/>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c r="DY378"/>
      <c r="DZ378"/>
      <c r="EA378"/>
      <c r="EB378"/>
      <c r="EC378"/>
      <c r="ED378"/>
      <c r="EE378"/>
      <c r="EF378"/>
      <c r="EG378"/>
      <c r="EH378"/>
      <c r="EI378"/>
      <c r="EJ378"/>
      <c r="EK378"/>
      <c r="EL378"/>
      <c r="EM378"/>
      <c r="EN378"/>
      <c r="EO378"/>
      <c r="EP378"/>
      <c r="EQ378"/>
      <c r="ER378"/>
      <c r="ES378"/>
      <c r="ET378"/>
      <c r="EU378"/>
      <c r="EV378"/>
      <c r="EW378"/>
      <c r="EX378"/>
      <c r="EY378"/>
      <c r="EZ378"/>
      <c r="FA378"/>
      <c r="FB378"/>
      <c r="FC378"/>
      <c r="FD378"/>
      <c r="FE378"/>
      <c r="FF378"/>
      <c r="FG378"/>
      <c r="FH378"/>
      <c r="FI378"/>
      <c r="FJ378"/>
      <c r="FK378"/>
      <c r="FL378"/>
      <c r="FM378"/>
      <c r="FN378"/>
      <c r="FO378"/>
      <c r="FP378"/>
      <c r="FQ378"/>
      <c r="FR378"/>
      <c r="FS378"/>
      <c r="FT378"/>
      <c r="FU378"/>
      <c r="FV378"/>
      <c r="FW378"/>
      <c r="FX378"/>
      <c r="FY378"/>
      <c r="FZ378"/>
      <c r="GA378"/>
      <c r="GB378"/>
      <c r="GC378"/>
      <c r="GD378"/>
      <c r="GE378"/>
      <c r="GF378"/>
      <c r="GG378"/>
      <c r="GH378"/>
      <c r="GI378"/>
      <c r="GJ378"/>
      <c r="GK378"/>
      <c r="GL378"/>
      <c r="GM378"/>
      <c r="GN378"/>
      <c r="GO378"/>
      <c r="GP378"/>
      <c r="GQ378"/>
      <c r="GR378"/>
      <c r="GS378"/>
      <c r="GT378"/>
      <c r="GU378"/>
      <c r="GV378"/>
      <c r="GW378"/>
      <c r="GX378"/>
      <c r="GY378"/>
      <c r="GZ378"/>
      <c r="HA378"/>
      <c r="HB378"/>
      <c r="HC378"/>
      <c r="HD378"/>
      <c r="HE378"/>
      <c r="HF378"/>
      <c r="HG378"/>
      <c r="HH378"/>
      <c r="HI378"/>
      <c r="HJ378"/>
      <c r="HK378"/>
      <c r="HL378"/>
      <c r="HM378"/>
      <c r="HN378"/>
      <c r="HO378"/>
      <c r="HP378"/>
      <c r="HQ378"/>
      <c r="HR378"/>
      <c r="HS378"/>
      <c r="HT378"/>
      <c r="HU378"/>
      <c r="HV378"/>
      <c r="HW378"/>
      <c r="HX378"/>
      <c r="HY378"/>
      <c r="HZ378"/>
      <c r="IA378"/>
      <c r="IB378"/>
      <c r="IC378"/>
      <c r="ID378"/>
      <c r="IE378"/>
      <c r="IF378"/>
      <c r="IG378"/>
      <c r="IH378"/>
      <c r="II378"/>
      <c r="IJ378"/>
      <c r="IK378"/>
      <c r="IL378"/>
      <c r="IM378"/>
      <c r="IN378"/>
      <c r="IO378"/>
      <c r="IP378"/>
      <c r="IQ378"/>
      <c r="IR378"/>
      <c r="IS378"/>
      <c r="IT378"/>
      <c r="IU378"/>
      <c r="IV378"/>
    </row>
    <row r="379" spans="1:256" s="5" customFormat="1" hidden="1" outlineLevel="1" collapsed="1">
      <c r="A379" s="9"/>
      <c r="B379" s="9"/>
      <c r="C379" s="26">
        <f>Asset22</f>
        <v>0</v>
      </c>
      <c r="D379" s="9"/>
      <c r="E379" s="9"/>
      <c r="F379" s="23"/>
      <c r="G379" s="214">
        <f t="shared" ref="G379:L379" si="56">-SUM(G366:G378)</f>
        <v>0</v>
      </c>
      <c r="H379" s="168">
        <f t="shared" si="56"/>
        <v>0</v>
      </c>
      <c r="I379" s="168">
        <f t="shared" si="56"/>
        <v>0</v>
      </c>
      <c r="J379" s="168">
        <f t="shared" si="56"/>
        <v>0</v>
      </c>
      <c r="K379" s="168">
        <f t="shared" si="56"/>
        <v>0</v>
      </c>
      <c r="L379" s="168">
        <f t="shared" si="56"/>
        <v>0</v>
      </c>
      <c r="M379" s="168">
        <f>IF(Input!M173&gt;0, -SUM(M366:M378), 0)</f>
        <v>0</v>
      </c>
      <c r="N379" s="168">
        <f>IF(Input!N173&gt;0, -SUM(N366:N378), 0)</f>
        <v>0</v>
      </c>
      <c r="O379" s="168">
        <f>IF(Input!O173&gt;0, -SUM(O366:O378), 0)</f>
        <v>0</v>
      </c>
      <c r="P379" s="168">
        <f>IF(Input!P173&gt;0, -SUM(P366:P378), 0)</f>
        <v>0</v>
      </c>
      <c r="Q379" s="168">
        <f>IF(Input!Q173&gt;0, -SUM(Q366:Q378), 0)</f>
        <v>0</v>
      </c>
      <c r="R379" s="66"/>
      <c r="S379" s="104"/>
      <c r="T379" s="104"/>
      <c r="U379" s="104"/>
      <c r="V379" s="104"/>
      <c r="W379" s="104"/>
      <c r="X379" s="104"/>
      <c r="Y379" s="104"/>
      <c r="Z379" s="104"/>
      <c r="AA379" s="222"/>
      <c r="AB379" s="222"/>
      <c r="AC379" s="222"/>
      <c r="AD379" s="222"/>
      <c r="AE379" s="222"/>
      <c r="AF379" s="222"/>
      <c r="AG379" s="222"/>
      <c r="AH379" s="222"/>
      <c r="AI379" s="222"/>
      <c r="AJ379" s="222"/>
      <c r="AK379" s="222"/>
      <c r="AL379" s="222"/>
      <c r="AM379" s="222"/>
      <c r="AN379" s="222"/>
      <c r="AO379" s="222"/>
      <c r="AP379" s="222"/>
      <c r="AQ379" s="222"/>
      <c r="AR379" s="222"/>
      <c r="AS379" s="222"/>
      <c r="AT379" s="222"/>
      <c r="AU379" s="222"/>
      <c r="AV379" s="222"/>
      <c r="AW379" s="222"/>
      <c r="AX379" s="222"/>
      <c r="AY379" s="222"/>
      <c r="AZ379" s="222"/>
      <c r="BA379" s="222"/>
      <c r="BB379" s="222"/>
      <c r="BC379" s="222"/>
      <c r="BD379" s="222"/>
      <c r="BE379" s="222"/>
      <c r="BF379" s="222"/>
      <c r="BG379" s="222"/>
      <c r="BH379" s="222"/>
      <c r="BI379" s="222"/>
      <c r="BJ379" s="192"/>
      <c r="BK379" s="192"/>
      <c r="BL379" s="192"/>
      <c r="BM379" s="192"/>
      <c r="BN379" s="192"/>
      <c r="BO379" s="192"/>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c r="DY379"/>
      <c r="DZ379"/>
      <c r="EA379"/>
      <c r="EB379"/>
      <c r="EC379"/>
      <c r="ED379"/>
      <c r="EE379"/>
      <c r="EF379"/>
      <c r="EG379"/>
      <c r="EH379"/>
      <c r="EI379"/>
      <c r="EJ379"/>
      <c r="EK379"/>
      <c r="EL379"/>
      <c r="EM379"/>
      <c r="EN379"/>
      <c r="EO379"/>
      <c r="EP379"/>
      <c r="EQ379"/>
      <c r="ER379"/>
      <c r="ES379"/>
      <c r="ET379"/>
      <c r="EU379"/>
      <c r="EV379"/>
      <c r="EW379"/>
      <c r="EX379"/>
      <c r="EY379"/>
      <c r="EZ379"/>
      <c r="FA379"/>
      <c r="FB379"/>
      <c r="FC379"/>
      <c r="FD379"/>
      <c r="FE379"/>
      <c r="FF379"/>
      <c r="FG379"/>
      <c r="FH379"/>
      <c r="FI379"/>
      <c r="FJ379"/>
      <c r="FK379"/>
      <c r="FL379"/>
      <c r="FM379"/>
      <c r="FN379"/>
      <c r="FO379"/>
      <c r="FP379"/>
      <c r="FQ379"/>
      <c r="FR379"/>
      <c r="FS379"/>
      <c r="FT379"/>
      <c r="FU379"/>
      <c r="FV379"/>
      <c r="FW379"/>
      <c r="FX379"/>
      <c r="FY379"/>
      <c r="FZ379"/>
      <c r="GA379"/>
      <c r="GB379"/>
      <c r="GC379"/>
      <c r="GD379"/>
      <c r="GE379"/>
      <c r="GF379"/>
      <c r="GG379"/>
      <c r="GH379"/>
      <c r="GI379"/>
      <c r="GJ379"/>
      <c r="GK379"/>
      <c r="GL379"/>
      <c r="GM379"/>
      <c r="GN379"/>
      <c r="GO379"/>
      <c r="GP379"/>
      <c r="GQ379"/>
      <c r="GR379"/>
      <c r="GS379"/>
      <c r="GT379"/>
      <c r="GU379"/>
      <c r="GV379"/>
      <c r="GW379"/>
      <c r="GX379"/>
      <c r="GY379"/>
      <c r="GZ379"/>
      <c r="HA379"/>
      <c r="HB379"/>
      <c r="HC379"/>
      <c r="HD379"/>
      <c r="HE379"/>
      <c r="HF379"/>
      <c r="HG379"/>
      <c r="HH379"/>
      <c r="HI379"/>
      <c r="HJ379"/>
      <c r="HK379"/>
      <c r="HL379"/>
      <c r="HM379"/>
      <c r="HN379"/>
      <c r="HO379"/>
      <c r="HP379"/>
      <c r="HQ379"/>
      <c r="HR379"/>
      <c r="HS379"/>
      <c r="HT379"/>
      <c r="HU379"/>
      <c r="HV379"/>
      <c r="HW379"/>
      <c r="HX379"/>
      <c r="HY379"/>
      <c r="HZ379"/>
      <c r="IA379"/>
      <c r="IB379"/>
      <c r="IC379"/>
      <c r="ID379"/>
      <c r="IE379"/>
      <c r="IF379"/>
      <c r="IG379"/>
      <c r="IH379"/>
      <c r="II379"/>
      <c r="IJ379"/>
      <c r="IK379"/>
      <c r="IL379"/>
      <c r="IM379"/>
      <c r="IN379"/>
      <c r="IO379"/>
      <c r="IP379"/>
      <c r="IQ379"/>
      <c r="IR379"/>
      <c r="IS379"/>
      <c r="IT379"/>
      <c r="IU379"/>
      <c r="IV379"/>
    </row>
    <row r="380" spans="1:256" s="5" customFormat="1" ht="12.75" hidden="1" customHeight="1" outlineLevel="2">
      <c r="A380" s="9"/>
      <c r="B380" s="193">
        <f>Asset23</f>
        <v>0</v>
      </c>
      <c r="C380" s="33"/>
      <c r="D380" s="34" t="s">
        <v>65</v>
      </c>
      <c r="E380" s="33"/>
      <c r="F380" s="35"/>
      <c r="G380" s="210">
        <f>IF(G$3&gt;A23taxremlife,A23taxvalue-SUM($F380:F380),IF(A23taxremlife="N/A","n/a",A23taxvalue/A23taxremlife))</f>
        <v>0</v>
      </c>
      <c r="H380" s="69">
        <f>IF(H$3&gt;A23taxremlife,A23taxvalue-SUM($F380:G380),IF(A23taxremlife="N/A","n/a",A23taxvalue/A23taxremlife))</f>
        <v>0</v>
      </c>
      <c r="I380" s="69">
        <f>IF(I$3&gt;A23taxremlife,A23taxvalue-SUM($F380:H380),IF(A23taxremlife="N/A","n/a",A23taxvalue/A23taxremlife))</f>
        <v>0</v>
      </c>
      <c r="J380" s="69">
        <f>IF(J$3&gt;A23taxremlife,A23taxvalue-SUM($F380:I380),IF(A23taxremlife="N/A","n/a",A23taxvalue/A23taxremlife))</f>
        <v>0</v>
      </c>
      <c r="K380" s="69">
        <f>IF(K$3&gt;A23taxremlife,A23taxvalue-SUM($F380:J380),IF(A23taxremlife="N/A","n/a",A23taxvalue/A23taxremlife))</f>
        <v>0</v>
      </c>
      <c r="L380" s="69">
        <f>IF(L$3&gt;A23taxremlife,A23taxvalue-SUM($F380:K380),IF(A23taxremlife="N/A","n/a",A23taxvalue/A23taxremlife))</f>
        <v>0</v>
      </c>
      <c r="M380" s="69">
        <f>IF(M$3&gt;A23taxremlife,A23taxvalue-SUM($F380:L380),IF(A23taxremlife="N/A","n/a",A23taxvalue/A23taxremlife))</f>
        <v>0</v>
      </c>
      <c r="N380" s="69">
        <f>IF(N$3&gt;A23taxremlife,A23taxvalue-SUM($F380:M380),IF(A23taxremlife="N/A","n/a",A23taxvalue/A23taxremlife))</f>
        <v>0</v>
      </c>
      <c r="O380" s="69">
        <f>IF(O$3&gt;A23taxremlife,A23taxvalue-SUM($F380:N380),IF(A23taxremlife="N/A","n/a",A23taxvalue/A23taxremlife))</f>
        <v>0</v>
      </c>
      <c r="P380" s="69">
        <f>IF(P$3&gt;A23taxremlife,A23taxvalue-SUM($F380:O380),IF(A23taxremlife="N/A","n/a",A23taxvalue/A23taxremlife))</f>
        <v>0</v>
      </c>
      <c r="Q380" s="69">
        <f>IF(Q$3&gt;A23taxremlife,A23taxvalue-SUM($F380:P380),IF(A23taxremlife="N/A","n/a",A23taxvalue/A23taxremlife))</f>
        <v>0</v>
      </c>
      <c r="R380" s="69"/>
      <c r="S380" s="105"/>
      <c r="T380" s="105"/>
      <c r="U380" s="105"/>
      <c r="V380" s="105"/>
      <c r="W380" s="105"/>
      <c r="X380" s="105"/>
      <c r="Y380" s="105"/>
      <c r="Z380" s="105"/>
      <c r="AA380" s="221"/>
      <c r="AB380" s="221"/>
      <c r="AC380" s="221"/>
      <c r="AD380" s="221"/>
      <c r="AE380" s="221"/>
      <c r="AF380" s="221"/>
      <c r="AG380" s="221"/>
      <c r="AH380" s="221"/>
      <c r="AI380" s="221"/>
      <c r="AJ380" s="221"/>
      <c r="AK380" s="221"/>
      <c r="AL380" s="221"/>
      <c r="AM380" s="221"/>
      <c r="AN380" s="221"/>
      <c r="AO380" s="221"/>
      <c r="AP380" s="221"/>
      <c r="AQ380" s="221"/>
      <c r="AR380" s="221"/>
      <c r="AS380" s="221"/>
      <c r="AT380" s="221"/>
      <c r="AU380" s="221"/>
      <c r="AV380" s="221"/>
      <c r="AW380" s="221"/>
      <c r="AX380" s="221"/>
      <c r="AY380" s="221"/>
      <c r="AZ380" s="221"/>
      <c r="BA380" s="221"/>
      <c r="BB380" s="221"/>
      <c r="BC380" s="221"/>
      <c r="BD380" s="221"/>
      <c r="BE380" s="221"/>
      <c r="BF380" s="221"/>
      <c r="BG380" s="221"/>
      <c r="BH380" s="221"/>
      <c r="BI380" s="221"/>
      <c r="BJ380" s="192"/>
      <c r="BK380" s="192"/>
      <c r="BL380" s="192"/>
      <c r="BM380" s="192"/>
      <c r="BN380" s="192"/>
      <c r="BO380" s="192"/>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c r="DY380"/>
      <c r="DZ380"/>
      <c r="EA380"/>
      <c r="EB380"/>
      <c r="EC380"/>
      <c r="ED380"/>
      <c r="EE380"/>
      <c r="EF380"/>
      <c r="EG380"/>
      <c r="EH380"/>
      <c r="EI380"/>
      <c r="EJ380"/>
      <c r="EK380"/>
      <c r="EL380"/>
      <c r="EM380"/>
      <c r="EN380"/>
      <c r="EO380"/>
      <c r="EP380"/>
      <c r="EQ380"/>
      <c r="ER380"/>
      <c r="ES380"/>
      <c r="ET380"/>
      <c r="EU380"/>
      <c r="EV380"/>
      <c r="EW380"/>
      <c r="EX380"/>
      <c r="EY380"/>
      <c r="EZ380"/>
      <c r="FA380"/>
      <c r="FB380"/>
      <c r="FC380"/>
      <c r="FD380"/>
      <c r="FE380"/>
      <c r="FF380"/>
      <c r="FG380"/>
      <c r="FH380"/>
      <c r="FI380"/>
      <c r="FJ380"/>
      <c r="FK380"/>
      <c r="FL380"/>
      <c r="FM380"/>
      <c r="FN380"/>
      <c r="FO380"/>
      <c r="FP380"/>
      <c r="FQ380"/>
      <c r="FR380"/>
      <c r="FS380"/>
      <c r="FT380"/>
      <c r="FU380"/>
      <c r="FV380"/>
      <c r="FW380"/>
      <c r="FX380"/>
      <c r="FY380"/>
      <c r="FZ380"/>
      <c r="GA380"/>
      <c r="GB380"/>
      <c r="GC380"/>
      <c r="GD380"/>
      <c r="GE380"/>
      <c r="GF380"/>
      <c r="GG380"/>
      <c r="GH380"/>
      <c r="GI380"/>
      <c r="GJ380"/>
      <c r="GK380"/>
      <c r="GL380"/>
      <c r="GM380"/>
      <c r="GN380"/>
      <c r="GO380"/>
      <c r="GP380"/>
      <c r="GQ380"/>
      <c r="GR380"/>
      <c r="GS380"/>
      <c r="GT380"/>
      <c r="GU380"/>
      <c r="GV380"/>
      <c r="GW380"/>
      <c r="GX380"/>
      <c r="GY380"/>
      <c r="GZ380"/>
      <c r="HA380"/>
      <c r="HB380"/>
      <c r="HC380"/>
      <c r="HD380"/>
      <c r="HE380"/>
      <c r="HF380"/>
      <c r="HG380"/>
      <c r="HH380"/>
      <c r="HI380"/>
      <c r="HJ380"/>
      <c r="HK380"/>
      <c r="HL380"/>
      <c r="HM380"/>
      <c r="HN380"/>
      <c r="HO380"/>
      <c r="HP380"/>
      <c r="HQ380"/>
      <c r="HR380"/>
      <c r="HS380"/>
      <c r="HT380"/>
      <c r="HU380"/>
      <c r="HV380"/>
      <c r="HW380"/>
      <c r="HX380"/>
      <c r="HY380"/>
      <c r="HZ380"/>
      <c r="IA380"/>
      <c r="IB380"/>
      <c r="IC380"/>
      <c r="ID380"/>
      <c r="IE380"/>
      <c r="IF380"/>
      <c r="IG380"/>
      <c r="IH380"/>
      <c r="II380"/>
      <c r="IJ380"/>
      <c r="IK380"/>
      <c r="IL380"/>
      <c r="IM380"/>
      <c r="IN380"/>
      <c r="IO380"/>
      <c r="IP380"/>
      <c r="IQ380"/>
      <c r="IR380"/>
      <c r="IS380"/>
      <c r="IT380"/>
      <c r="IU380"/>
      <c r="IV380"/>
    </row>
    <row r="381" spans="1:256" s="5" customFormat="1" ht="12.75" hidden="1" customHeight="1" outlineLevel="2">
      <c r="A381" s="9"/>
      <c r="B381" s="9"/>
      <c r="C381" s="26"/>
      <c r="D381" s="337" t="s">
        <v>83</v>
      </c>
      <c r="E381" s="88">
        <v>0</v>
      </c>
      <c r="F381" s="27"/>
      <c r="G381" s="211"/>
      <c r="H381" s="70"/>
      <c r="I381" s="70"/>
      <c r="J381" s="70"/>
      <c r="K381" s="70"/>
      <c r="L381" s="70"/>
      <c r="M381" s="70"/>
      <c r="N381" s="70"/>
      <c r="O381" s="70"/>
      <c r="P381" s="70"/>
      <c r="Q381" s="70"/>
      <c r="R381" s="70"/>
      <c r="S381" s="105"/>
      <c r="T381" s="105"/>
      <c r="U381" s="105"/>
      <c r="V381" s="105"/>
      <c r="W381" s="105"/>
      <c r="X381" s="105"/>
      <c r="Y381" s="105"/>
      <c r="Z381" s="105"/>
      <c r="AA381" s="221"/>
      <c r="AB381" s="221"/>
      <c r="AC381" s="221"/>
      <c r="AD381" s="221"/>
      <c r="AE381" s="221"/>
      <c r="AF381" s="221"/>
      <c r="AG381" s="221"/>
      <c r="AH381" s="221"/>
      <c r="AI381" s="221"/>
      <c r="AJ381" s="221"/>
      <c r="AK381" s="221"/>
      <c r="AL381" s="221"/>
      <c r="AM381" s="221"/>
      <c r="AN381" s="221"/>
      <c r="AO381" s="221"/>
      <c r="AP381" s="221"/>
      <c r="AQ381" s="221"/>
      <c r="AR381" s="221"/>
      <c r="AS381" s="221"/>
      <c r="AT381" s="221"/>
      <c r="AU381" s="221"/>
      <c r="AV381" s="221"/>
      <c r="AW381" s="221"/>
      <c r="AX381" s="221"/>
      <c r="AY381" s="221"/>
      <c r="AZ381" s="221"/>
      <c r="BA381" s="221"/>
      <c r="BB381" s="221"/>
      <c r="BC381" s="221"/>
      <c r="BD381" s="221"/>
      <c r="BE381" s="221"/>
      <c r="BF381" s="221"/>
      <c r="BG381" s="221"/>
      <c r="BH381" s="221"/>
      <c r="BI381" s="221"/>
      <c r="BJ381" s="192"/>
      <c r="BK381" s="192"/>
      <c r="BL381" s="192"/>
      <c r="BM381" s="192"/>
      <c r="BN381" s="192"/>
      <c r="BO381" s="192"/>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c r="DY381"/>
      <c r="DZ381"/>
      <c r="EA381"/>
      <c r="EB381"/>
      <c r="EC381"/>
      <c r="ED381"/>
      <c r="EE381"/>
      <c r="EF381"/>
      <c r="EG381"/>
      <c r="EH381"/>
      <c r="EI381"/>
      <c r="EJ381"/>
      <c r="EK381"/>
      <c r="EL381"/>
      <c r="EM381"/>
      <c r="EN381"/>
      <c r="EO381"/>
      <c r="EP381"/>
      <c r="EQ381"/>
      <c r="ER381"/>
      <c r="ES381"/>
      <c r="ET381"/>
      <c r="EU381"/>
      <c r="EV381"/>
      <c r="EW381"/>
      <c r="EX381"/>
      <c r="EY381"/>
      <c r="EZ381"/>
      <c r="FA381"/>
      <c r="FB381"/>
      <c r="FC381"/>
      <c r="FD381"/>
      <c r="FE381"/>
      <c r="FF381"/>
      <c r="FG381"/>
      <c r="FH381"/>
      <c r="FI381"/>
      <c r="FJ381"/>
      <c r="FK381"/>
      <c r="FL381"/>
      <c r="FM381"/>
      <c r="FN381"/>
      <c r="FO381"/>
      <c r="FP381"/>
      <c r="FQ381"/>
      <c r="FR381"/>
      <c r="FS381"/>
      <c r="FT381"/>
      <c r="FU381"/>
      <c r="FV381"/>
      <c r="FW381"/>
      <c r="FX381"/>
      <c r="FY381"/>
      <c r="FZ381"/>
      <c r="GA381"/>
      <c r="GB381"/>
      <c r="GC381"/>
      <c r="GD381"/>
      <c r="GE381"/>
      <c r="GF381"/>
      <c r="GG381"/>
      <c r="GH381"/>
      <c r="GI381"/>
      <c r="GJ381"/>
      <c r="GK381"/>
      <c r="GL381"/>
      <c r="GM381"/>
      <c r="GN381"/>
      <c r="GO381"/>
      <c r="GP381"/>
      <c r="GQ381"/>
      <c r="GR381"/>
      <c r="GS381"/>
      <c r="GT381"/>
      <c r="GU381"/>
      <c r="GV381"/>
      <c r="GW381"/>
      <c r="GX381"/>
      <c r="GY381"/>
      <c r="GZ381"/>
      <c r="HA381"/>
      <c r="HB381"/>
      <c r="HC381"/>
      <c r="HD381"/>
      <c r="HE381"/>
      <c r="HF381"/>
      <c r="HG381"/>
      <c r="HH381"/>
      <c r="HI381"/>
      <c r="HJ381"/>
      <c r="HK381"/>
      <c r="HL381"/>
      <c r="HM381"/>
      <c r="HN381"/>
      <c r="HO381"/>
      <c r="HP381"/>
      <c r="HQ381"/>
      <c r="HR381"/>
      <c r="HS381"/>
      <c r="HT381"/>
      <c r="HU381"/>
      <c r="HV381"/>
      <c r="HW381"/>
      <c r="HX381"/>
      <c r="HY381"/>
      <c r="HZ381"/>
      <c r="IA381"/>
      <c r="IB381"/>
      <c r="IC381"/>
      <c r="ID381"/>
      <c r="IE381"/>
      <c r="IF381"/>
      <c r="IG381"/>
      <c r="IH381"/>
      <c r="II381"/>
      <c r="IJ381"/>
      <c r="IK381"/>
      <c r="IL381"/>
      <c r="IM381"/>
      <c r="IN381"/>
      <c r="IO381"/>
      <c r="IP381"/>
      <c r="IQ381"/>
      <c r="IR381"/>
      <c r="IS381"/>
      <c r="IT381"/>
      <c r="IU381"/>
      <c r="IV381"/>
    </row>
    <row r="382" spans="1:256" s="5" customFormat="1" ht="12.75" hidden="1" customHeight="1" outlineLevel="2">
      <c r="A382" s="9"/>
      <c r="B382" s="9"/>
      <c r="C382" s="26"/>
      <c r="D382" s="338"/>
      <c r="E382" s="88">
        <v>1</v>
      </c>
      <c r="F382" s="27"/>
      <c r="G382" s="212"/>
      <c r="H382" s="70">
        <f>IF(A23taxstdlife="n/a","n/a",IF(H$3&gt;(A23taxstdlife+$E382),(Input!$G$63-Input!$G$97)-SUM($G382:G382),(Input!$G$63-Input!$G$97)/A23taxstdlife))</f>
        <v>0</v>
      </c>
      <c r="I382" s="70">
        <f>IF(A23taxstdlife="n/a","n/a",IF(I$3&gt;(A23taxstdlife+$E382),(Input!$G$63-Input!$G$97)-SUM($G382:H382),(Input!$G$63-Input!$G$97)/A23taxstdlife))</f>
        <v>0</v>
      </c>
      <c r="J382" s="70">
        <f>IF(A23taxstdlife="n/a","n/a",IF(J$3&gt;(A23taxstdlife+$E382),(Input!$G$63-Input!$G$97)-SUM($G382:I382),(Input!$G$63-Input!$G$97)/A23taxstdlife))</f>
        <v>0</v>
      </c>
      <c r="K382" s="70">
        <f>IF(A23taxstdlife="n/a","n/a",IF(K$3&gt;(A23taxstdlife+$E382),(Input!$G$63-Input!$G$97)-SUM($G382:J382),(Input!$G$63-Input!$G$97)/A23taxstdlife))</f>
        <v>0</v>
      </c>
      <c r="L382" s="70">
        <f>IF(A23taxstdlife="n/a","n/a",IF(L$3&gt;(A23taxstdlife+$E382),(Input!$G$63-Input!$G$97)-SUM($G382:K382),(Input!$G$63-Input!$G$97)/A23taxstdlife))</f>
        <v>0</v>
      </c>
      <c r="M382" s="70">
        <f>IF(A23taxstdlife="n/a","n/a",IF(M$3&gt;(A23taxstdlife+$E382),(Input!$G$63-Input!$G$97)-SUM($G382:L382),(Input!$G$63-Input!$G$97)/A23taxstdlife))</f>
        <v>0</v>
      </c>
      <c r="N382" s="70">
        <f>IF(A23taxstdlife="n/a","n/a",IF(N$3&gt;(A23taxstdlife+$E382),(Input!$G$63-Input!$G$97)-SUM($G382:M382),(Input!$G$63-Input!$G$97)/A23taxstdlife))</f>
        <v>0</v>
      </c>
      <c r="O382" s="70">
        <f>IF(A23taxstdlife="n/a","n/a",IF(O$3&gt;(A23taxstdlife+$E382),(Input!$G$63-Input!$G$97)-SUM($G382:N382),(Input!$G$63-Input!$G$97)/A23taxstdlife))</f>
        <v>0</v>
      </c>
      <c r="P382" s="70">
        <f>IF(A23taxstdlife="n/a","n/a",IF(P$3&gt;(A23taxstdlife+$E382),(Input!$G$63-Input!$G$97)-SUM($G382:O382),(Input!$G$63-Input!$G$97)/A23taxstdlife))</f>
        <v>0</v>
      </c>
      <c r="Q382" s="70">
        <f>IF(A23taxstdlife="n/a","n/a",IF(Q$3&gt;(A23taxstdlife+$E382),(Input!$G$63-Input!$G$97)-SUM($G382:P382),(Input!$G$63-Input!$G$97)/A23taxstdlife))</f>
        <v>0</v>
      </c>
      <c r="R382" s="70"/>
      <c r="S382" s="105"/>
      <c r="T382" s="105"/>
      <c r="U382" s="105"/>
      <c r="V382" s="105"/>
      <c r="W382" s="105"/>
      <c r="X382" s="105"/>
      <c r="Y382" s="105"/>
      <c r="Z382" s="105"/>
      <c r="AA382" s="221"/>
      <c r="AB382" s="221"/>
      <c r="AC382" s="221"/>
      <c r="AD382" s="221"/>
      <c r="AE382" s="221"/>
      <c r="AF382" s="221"/>
      <c r="AG382" s="221"/>
      <c r="AH382" s="221"/>
      <c r="AI382" s="221"/>
      <c r="AJ382" s="221"/>
      <c r="AK382" s="221"/>
      <c r="AL382" s="221"/>
      <c r="AM382" s="221"/>
      <c r="AN382" s="221"/>
      <c r="AO382" s="221"/>
      <c r="AP382" s="221"/>
      <c r="AQ382" s="221"/>
      <c r="AR382" s="221"/>
      <c r="AS382" s="221"/>
      <c r="AT382" s="221"/>
      <c r="AU382" s="221"/>
      <c r="AV382" s="221"/>
      <c r="AW382" s="221"/>
      <c r="AX382" s="221"/>
      <c r="AY382" s="221"/>
      <c r="AZ382" s="221"/>
      <c r="BA382" s="221"/>
      <c r="BB382" s="221"/>
      <c r="BC382" s="221"/>
      <c r="BD382" s="221"/>
      <c r="BE382" s="221"/>
      <c r="BF382" s="221"/>
      <c r="BG382" s="221"/>
      <c r="BH382" s="221"/>
      <c r="BI382" s="221"/>
      <c r="BJ382" s="192"/>
      <c r="BK382" s="192"/>
      <c r="BL382" s="192"/>
      <c r="BM382" s="192"/>
      <c r="BN382" s="192"/>
      <c r="BO382" s="19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c r="DY382"/>
      <c r="DZ382"/>
      <c r="EA382"/>
      <c r="EB382"/>
      <c r="EC382"/>
      <c r="ED382"/>
      <c r="EE382"/>
      <c r="EF382"/>
      <c r="EG382"/>
      <c r="EH382"/>
      <c r="EI382"/>
      <c r="EJ382"/>
      <c r="EK382"/>
      <c r="EL382"/>
      <c r="EM382"/>
      <c r="EN382"/>
      <c r="EO382"/>
      <c r="EP382"/>
      <c r="EQ382"/>
      <c r="ER382"/>
      <c r="ES382"/>
      <c r="ET382"/>
      <c r="EU382"/>
      <c r="EV382"/>
      <c r="EW382"/>
      <c r="EX382"/>
      <c r="EY382"/>
      <c r="EZ382"/>
      <c r="FA382"/>
      <c r="FB382"/>
      <c r="FC382"/>
      <c r="FD382"/>
      <c r="FE382"/>
      <c r="FF382"/>
      <c r="FG382"/>
      <c r="FH382"/>
      <c r="FI382"/>
      <c r="FJ382"/>
      <c r="FK382"/>
      <c r="FL382"/>
      <c r="FM382"/>
      <c r="FN382"/>
      <c r="FO382"/>
      <c r="FP382"/>
      <c r="FQ382"/>
      <c r="FR382"/>
      <c r="FS382"/>
      <c r="FT382"/>
      <c r="FU382"/>
      <c r="FV382"/>
      <c r="FW382"/>
      <c r="FX382"/>
      <c r="FY382"/>
      <c r="FZ382"/>
      <c r="GA382"/>
      <c r="GB382"/>
      <c r="GC382"/>
      <c r="GD382"/>
      <c r="GE382"/>
      <c r="GF382"/>
      <c r="GG382"/>
      <c r="GH382"/>
      <c r="GI382"/>
      <c r="GJ382"/>
      <c r="GK382"/>
      <c r="GL382"/>
      <c r="GM382"/>
      <c r="GN382"/>
      <c r="GO382"/>
      <c r="GP382"/>
      <c r="GQ382"/>
      <c r="GR382"/>
      <c r="GS382"/>
      <c r="GT382"/>
      <c r="GU382"/>
      <c r="GV382"/>
      <c r="GW382"/>
      <c r="GX382"/>
      <c r="GY382"/>
      <c r="GZ382"/>
      <c r="HA382"/>
      <c r="HB382"/>
      <c r="HC382"/>
      <c r="HD382"/>
      <c r="HE382"/>
      <c r="HF382"/>
      <c r="HG382"/>
      <c r="HH382"/>
      <c r="HI382"/>
      <c r="HJ382"/>
      <c r="HK382"/>
      <c r="HL382"/>
      <c r="HM382"/>
      <c r="HN382"/>
      <c r="HO382"/>
      <c r="HP382"/>
      <c r="HQ382"/>
      <c r="HR382"/>
      <c r="HS382"/>
      <c r="HT382"/>
      <c r="HU382"/>
      <c r="HV382"/>
      <c r="HW382"/>
      <c r="HX382"/>
      <c r="HY382"/>
      <c r="HZ382"/>
      <c r="IA382"/>
      <c r="IB382"/>
      <c r="IC382"/>
      <c r="ID382"/>
      <c r="IE382"/>
      <c r="IF382"/>
      <c r="IG382"/>
      <c r="IH382"/>
      <c r="II382"/>
      <c r="IJ382"/>
      <c r="IK382"/>
      <c r="IL382"/>
      <c r="IM382"/>
      <c r="IN382"/>
      <c r="IO382"/>
      <c r="IP382"/>
      <c r="IQ382"/>
      <c r="IR382"/>
      <c r="IS382"/>
      <c r="IT382"/>
      <c r="IU382"/>
      <c r="IV382"/>
    </row>
    <row r="383" spans="1:256" s="5" customFormat="1" ht="12.75" hidden="1" customHeight="1" outlineLevel="2">
      <c r="A383" s="9"/>
      <c r="B383" s="9"/>
      <c r="C383" s="26"/>
      <c r="D383" s="338"/>
      <c r="E383" s="88">
        <v>2</v>
      </c>
      <c r="F383" s="27"/>
      <c r="G383" s="213"/>
      <c r="H383" s="151"/>
      <c r="I383" s="70">
        <f>IF(A23taxstdlife="n/a","n/a",IF(I$3&gt;(A23taxstdlife+$E383),(Input!$H$63-Input!$H$97)-SUM($H383:H383),(Input!$H$63-Input!$H$97)/A23taxstdlife))</f>
        <v>0</v>
      </c>
      <c r="J383" s="70">
        <f>IF(A23taxstdlife="n/a","n/a",IF(J$3&gt;(A23taxstdlife+$E383),(Input!$H$63-Input!$H$97)-SUM($H383:I383),(Input!$H$63-Input!$H$97)/A23taxstdlife))</f>
        <v>0</v>
      </c>
      <c r="K383" s="70">
        <f>IF(A23taxstdlife="n/a","n/a",IF(K$3&gt;(A23taxstdlife+$E383),(Input!$H$63-Input!$H$97)-SUM($H383:J383),(Input!$H$63-Input!$H$97)/A23taxstdlife))</f>
        <v>0</v>
      </c>
      <c r="L383" s="70">
        <f>IF(A23taxstdlife="n/a","n/a",IF(L$3&gt;(A23taxstdlife+$E383),(Input!$H$63-Input!$H$97)-SUM($H383:K383),(Input!$H$63-Input!$H$97)/A23taxstdlife))</f>
        <v>0</v>
      </c>
      <c r="M383" s="70">
        <f>IF(A23taxstdlife="n/a","n/a",IF(M$3&gt;(A23taxstdlife+$E383),(Input!$H$63-Input!$H$97)-SUM($H383:L383),(Input!$H$63-Input!$H$97)/A23taxstdlife))</f>
        <v>0</v>
      </c>
      <c r="N383" s="70">
        <f>IF(A23taxstdlife="n/a","n/a",IF(N$3&gt;(A23taxstdlife+$E383),(Input!$H$63-Input!$H$97)-SUM($H383:M383),(Input!$H$63-Input!$H$97)/A23taxstdlife))</f>
        <v>0</v>
      </c>
      <c r="O383" s="70">
        <f>IF(A23taxstdlife="n/a","n/a",IF(O$3&gt;(A23taxstdlife+$E383),(Input!$H$63-Input!$H$97)-SUM($H383:N383),(Input!$H$63-Input!$H$97)/A23taxstdlife))</f>
        <v>0</v>
      </c>
      <c r="P383" s="70">
        <f>IF(A23taxstdlife="n/a","n/a",IF(P$3&gt;(A23taxstdlife+$E383),(Input!$H$63-Input!$H$97)-SUM($H383:O383),(Input!$H$63-Input!$H$97)/A23taxstdlife))</f>
        <v>0</v>
      </c>
      <c r="Q383" s="70">
        <f>IF(A23taxstdlife="n/a","n/a",IF(Q$3&gt;(A23taxstdlife+$E383),(Input!$H$63-Input!$H$97)-SUM($H383:P383),(Input!$H$63-Input!$H$97)/A23taxstdlife))</f>
        <v>0</v>
      </c>
      <c r="R383" s="70"/>
      <c r="S383" s="105"/>
      <c r="T383" s="105"/>
      <c r="U383" s="105"/>
      <c r="V383" s="105"/>
      <c r="W383" s="105"/>
      <c r="X383" s="105"/>
      <c r="Y383" s="105"/>
      <c r="Z383" s="105"/>
      <c r="AA383" s="221"/>
      <c r="AB383" s="221"/>
      <c r="AC383" s="221"/>
      <c r="AD383" s="221"/>
      <c r="AE383" s="221"/>
      <c r="AF383" s="221"/>
      <c r="AG383" s="221"/>
      <c r="AH383" s="221"/>
      <c r="AI383" s="221"/>
      <c r="AJ383" s="221"/>
      <c r="AK383" s="221"/>
      <c r="AL383" s="221"/>
      <c r="AM383" s="221"/>
      <c r="AN383" s="221"/>
      <c r="AO383" s="221"/>
      <c r="AP383" s="221"/>
      <c r="AQ383" s="221"/>
      <c r="AR383" s="221"/>
      <c r="AS383" s="221"/>
      <c r="AT383" s="221"/>
      <c r="AU383" s="221"/>
      <c r="AV383" s="221"/>
      <c r="AW383" s="221"/>
      <c r="AX383" s="221"/>
      <c r="AY383" s="221"/>
      <c r="AZ383" s="221"/>
      <c r="BA383" s="221"/>
      <c r="BB383" s="221"/>
      <c r="BC383" s="221"/>
      <c r="BD383" s="221"/>
      <c r="BE383" s="221"/>
      <c r="BF383" s="221"/>
      <c r="BG383" s="221"/>
      <c r="BH383" s="221"/>
      <c r="BI383" s="221"/>
      <c r="BJ383" s="192"/>
      <c r="BK383" s="192"/>
      <c r="BL383" s="192"/>
      <c r="BM383" s="192"/>
      <c r="BN383" s="192"/>
      <c r="BO383" s="192"/>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c r="DY383"/>
      <c r="DZ383"/>
      <c r="EA383"/>
      <c r="EB383"/>
      <c r="EC383"/>
      <c r="ED383"/>
      <c r="EE383"/>
      <c r="EF383"/>
      <c r="EG383"/>
      <c r="EH383"/>
      <c r="EI383"/>
      <c r="EJ383"/>
      <c r="EK383"/>
      <c r="EL383"/>
      <c r="EM383"/>
      <c r="EN383"/>
      <c r="EO383"/>
      <c r="EP383"/>
      <c r="EQ383"/>
      <c r="ER383"/>
      <c r="ES383"/>
      <c r="ET383"/>
      <c r="EU383"/>
      <c r="EV383"/>
      <c r="EW383"/>
      <c r="EX383"/>
      <c r="EY383"/>
      <c r="EZ383"/>
      <c r="FA383"/>
      <c r="FB383"/>
      <c r="FC383"/>
      <c r="FD383"/>
      <c r="FE383"/>
      <c r="FF383"/>
      <c r="FG383"/>
      <c r="FH383"/>
      <c r="FI383"/>
      <c r="FJ383"/>
      <c r="FK383"/>
      <c r="FL383"/>
      <c r="FM383"/>
      <c r="FN383"/>
      <c r="FO383"/>
      <c r="FP383"/>
      <c r="FQ383"/>
      <c r="FR383"/>
      <c r="FS383"/>
      <c r="FT383"/>
      <c r="FU383"/>
      <c r="FV383"/>
      <c r="FW383"/>
      <c r="FX383"/>
      <c r="FY383"/>
      <c r="FZ383"/>
      <c r="GA383"/>
      <c r="GB383"/>
      <c r="GC383"/>
      <c r="GD383"/>
      <c r="GE383"/>
      <c r="GF383"/>
      <c r="GG383"/>
      <c r="GH383"/>
      <c r="GI383"/>
      <c r="GJ383"/>
      <c r="GK383"/>
      <c r="GL383"/>
      <c r="GM383"/>
      <c r="GN383"/>
      <c r="GO383"/>
      <c r="GP383"/>
      <c r="GQ383"/>
      <c r="GR383"/>
      <c r="GS383"/>
      <c r="GT383"/>
      <c r="GU383"/>
      <c r="GV383"/>
      <c r="GW383"/>
      <c r="GX383"/>
      <c r="GY383"/>
      <c r="GZ383"/>
      <c r="HA383"/>
      <c r="HB383"/>
      <c r="HC383"/>
      <c r="HD383"/>
      <c r="HE383"/>
      <c r="HF383"/>
      <c r="HG383"/>
      <c r="HH383"/>
      <c r="HI383"/>
      <c r="HJ383"/>
      <c r="HK383"/>
      <c r="HL383"/>
      <c r="HM383"/>
      <c r="HN383"/>
      <c r="HO383"/>
      <c r="HP383"/>
      <c r="HQ383"/>
      <c r="HR383"/>
      <c r="HS383"/>
      <c r="HT383"/>
      <c r="HU383"/>
      <c r="HV383"/>
      <c r="HW383"/>
      <c r="HX383"/>
      <c r="HY383"/>
      <c r="HZ383"/>
      <c r="IA383"/>
      <c r="IB383"/>
      <c r="IC383"/>
      <c r="ID383"/>
      <c r="IE383"/>
      <c r="IF383"/>
      <c r="IG383"/>
      <c r="IH383"/>
      <c r="II383"/>
      <c r="IJ383"/>
      <c r="IK383"/>
      <c r="IL383"/>
      <c r="IM383"/>
      <c r="IN383"/>
      <c r="IO383"/>
      <c r="IP383"/>
      <c r="IQ383"/>
      <c r="IR383"/>
      <c r="IS383"/>
      <c r="IT383"/>
      <c r="IU383"/>
      <c r="IV383"/>
    </row>
    <row r="384" spans="1:256" s="5" customFormat="1" ht="12.75" hidden="1" customHeight="1" outlineLevel="2">
      <c r="A384" s="9"/>
      <c r="B384" s="9"/>
      <c r="C384" s="26"/>
      <c r="D384" s="338"/>
      <c r="E384" s="88">
        <v>3</v>
      </c>
      <c r="F384" s="27"/>
      <c r="G384" s="213"/>
      <c r="H384" s="152"/>
      <c r="I384" s="151"/>
      <c r="J384" s="70">
        <f>IF(A23taxstdlife="n/a","n/a",IF(J$3&gt;(A23taxstdlife+$E384),(Input!$I$63-Input!$I$97)-SUM($I384:I384),(Input!$I$63-Input!$I$97)/A23taxstdlife))</f>
        <v>0</v>
      </c>
      <c r="K384" s="70">
        <f>IF(A23taxstdlife="n/a","n/a",IF(K$3&gt;(A23taxstdlife+$E384),(Input!$I$63-Input!$I$97)-SUM($I384:J384),(Input!$I$63-Input!$I$97)/A23taxstdlife))</f>
        <v>0</v>
      </c>
      <c r="L384" s="70">
        <f>IF(A23taxstdlife="n/a","n/a",IF(L$3&gt;(A23taxstdlife+$E384),(Input!$I$63-Input!$I$97)-SUM($I384:K384),(Input!$I$63-Input!$I$97)/A23taxstdlife))</f>
        <v>0</v>
      </c>
      <c r="M384" s="70">
        <f>IF(A23taxstdlife="n/a","n/a",IF(M$3&gt;(A23taxstdlife+$E384),(Input!$I$63-Input!$I$97)-SUM($I384:L384),(Input!$I$63-Input!$I$97)/A23taxstdlife))</f>
        <v>0</v>
      </c>
      <c r="N384" s="70">
        <f>IF(A23taxstdlife="n/a","n/a",IF(N$3&gt;(A23taxstdlife+$E384),(Input!$I$63-Input!$I$97)-SUM($I384:M384),(Input!$I$63-Input!$I$97)/A23taxstdlife))</f>
        <v>0</v>
      </c>
      <c r="O384" s="70">
        <f>IF(A23taxstdlife="n/a","n/a",IF(O$3&gt;(A23taxstdlife+$E384),(Input!$I$63-Input!$I$97)-SUM($I384:N384),(Input!$I$63-Input!$I$97)/A23taxstdlife))</f>
        <v>0</v>
      </c>
      <c r="P384" s="70">
        <f>IF(A23taxstdlife="n/a","n/a",IF(P$3&gt;(A23taxstdlife+$E384),(Input!$I$63-Input!$I$97)-SUM($I384:O384),(Input!$I$63-Input!$I$97)/A23taxstdlife))</f>
        <v>0</v>
      </c>
      <c r="Q384" s="70">
        <f>IF(A23taxstdlife="n/a","n/a",IF(Q$3&gt;(A23taxstdlife+$E384),(Input!$I$63-Input!$I$97)-SUM($I384:P384),(Input!$I$63-Input!$I$97)/A23taxstdlife))</f>
        <v>0</v>
      </c>
      <c r="R384" s="70"/>
      <c r="S384" s="105"/>
      <c r="T384" s="105"/>
      <c r="U384" s="105"/>
      <c r="V384" s="105"/>
      <c r="W384" s="105"/>
      <c r="X384" s="105"/>
      <c r="Y384" s="105"/>
      <c r="Z384" s="105"/>
      <c r="AA384" s="221"/>
      <c r="AB384" s="221"/>
      <c r="AC384" s="221"/>
      <c r="AD384" s="221"/>
      <c r="AE384" s="221"/>
      <c r="AF384" s="221"/>
      <c r="AG384" s="221"/>
      <c r="AH384" s="221"/>
      <c r="AI384" s="221"/>
      <c r="AJ384" s="221"/>
      <c r="AK384" s="221"/>
      <c r="AL384" s="221"/>
      <c r="AM384" s="221"/>
      <c r="AN384" s="221"/>
      <c r="AO384" s="221"/>
      <c r="AP384" s="221"/>
      <c r="AQ384" s="221"/>
      <c r="AR384" s="221"/>
      <c r="AS384" s="221"/>
      <c r="AT384" s="221"/>
      <c r="AU384" s="221"/>
      <c r="AV384" s="221"/>
      <c r="AW384" s="221"/>
      <c r="AX384" s="221"/>
      <c r="AY384" s="221"/>
      <c r="AZ384" s="221"/>
      <c r="BA384" s="221"/>
      <c r="BB384" s="221"/>
      <c r="BC384" s="221"/>
      <c r="BD384" s="221"/>
      <c r="BE384" s="221"/>
      <c r="BF384" s="221"/>
      <c r="BG384" s="221"/>
      <c r="BH384" s="221"/>
      <c r="BI384" s="221"/>
      <c r="BJ384" s="223"/>
      <c r="BK384" s="192"/>
      <c r="BL384" s="192"/>
      <c r="BM384" s="192"/>
      <c r="BN384" s="192"/>
      <c r="BO384" s="192"/>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c r="DY384"/>
      <c r="DZ384"/>
      <c r="EA384"/>
      <c r="EB384"/>
      <c r="EC384"/>
      <c r="ED384"/>
      <c r="EE384"/>
      <c r="EF384"/>
      <c r="EG384"/>
      <c r="EH384"/>
      <c r="EI384"/>
      <c r="EJ384"/>
      <c r="EK384"/>
      <c r="EL384"/>
      <c r="EM384"/>
      <c r="EN384"/>
      <c r="EO384"/>
      <c r="EP384"/>
      <c r="EQ384"/>
      <c r="ER384"/>
      <c r="ES384"/>
      <c r="ET384"/>
      <c r="EU384"/>
      <c r="EV384"/>
      <c r="EW384"/>
      <c r="EX384"/>
      <c r="EY384"/>
      <c r="EZ384"/>
      <c r="FA384"/>
      <c r="FB384"/>
      <c r="FC384"/>
      <c r="FD384"/>
      <c r="FE384"/>
      <c r="FF384"/>
      <c r="FG384"/>
      <c r="FH384"/>
      <c r="FI384"/>
      <c r="FJ384"/>
      <c r="FK384"/>
      <c r="FL384"/>
      <c r="FM384"/>
      <c r="FN384"/>
      <c r="FO384"/>
      <c r="FP384"/>
      <c r="FQ384"/>
      <c r="FR384"/>
      <c r="FS384"/>
      <c r="FT384"/>
      <c r="FU384"/>
      <c r="FV384"/>
      <c r="FW384"/>
      <c r="FX384"/>
      <c r="FY384"/>
      <c r="FZ384"/>
      <c r="GA384"/>
      <c r="GB384"/>
      <c r="GC384"/>
      <c r="GD384"/>
      <c r="GE384"/>
      <c r="GF384"/>
      <c r="GG384"/>
      <c r="GH384"/>
      <c r="GI384"/>
      <c r="GJ384"/>
      <c r="GK384"/>
      <c r="GL384"/>
      <c r="GM384"/>
      <c r="GN384"/>
      <c r="GO384"/>
      <c r="GP384"/>
      <c r="GQ384"/>
      <c r="GR384"/>
      <c r="GS384"/>
      <c r="GT384"/>
      <c r="GU384"/>
      <c r="GV384"/>
      <c r="GW384"/>
      <c r="GX384"/>
      <c r="GY384"/>
      <c r="GZ384"/>
      <c r="HA384"/>
      <c r="HB384"/>
      <c r="HC384"/>
      <c r="HD384"/>
      <c r="HE384"/>
      <c r="HF384"/>
      <c r="HG384"/>
      <c r="HH384"/>
      <c r="HI384"/>
      <c r="HJ384"/>
      <c r="HK384"/>
      <c r="HL384"/>
      <c r="HM384"/>
      <c r="HN384"/>
      <c r="HO384"/>
      <c r="HP384"/>
      <c r="HQ384"/>
      <c r="HR384"/>
      <c r="HS384"/>
      <c r="HT384"/>
      <c r="HU384"/>
      <c r="HV384"/>
      <c r="HW384"/>
      <c r="HX384"/>
      <c r="HY384"/>
      <c r="HZ384"/>
      <c r="IA384"/>
      <c r="IB384"/>
      <c r="IC384"/>
      <c r="ID384"/>
      <c r="IE384"/>
      <c r="IF384"/>
      <c r="IG384"/>
      <c r="IH384"/>
      <c r="II384"/>
      <c r="IJ384"/>
      <c r="IK384"/>
      <c r="IL384"/>
      <c r="IM384"/>
      <c r="IN384"/>
      <c r="IO384"/>
      <c r="IP384"/>
      <c r="IQ384"/>
      <c r="IR384"/>
      <c r="IS384"/>
      <c r="IT384"/>
      <c r="IU384"/>
      <c r="IV384"/>
    </row>
    <row r="385" spans="1:256" s="5" customFormat="1" ht="12.75" hidden="1" customHeight="1" outlineLevel="2">
      <c r="A385" s="9"/>
      <c r="B385" s="9"/>
      <c r="C385" s="26"/>
      <c r="D385" s="338"/>
      <c r="E385" s="88">
        <v>4</v>
      </c>
      <c r="F385" s="27"/>
      <c r="G385" s="213"/>
      <c r="H385" s="152"/>
      <c r="I385" s="152"/>
      <c r="J385" s="151"/>
      <c r="K385" s="70">
        <f>IF(A23taxstdlife="n/a","n/a",IF(K$3&gt;(A23taxstdlife+$E385),(Input!$J$63-Input!$J$97)-SUM($J385:J385),(Input!$J$63-Input!$J$97)/A23taxstdlife))</f>
        <v>0</v>
      </c>
      <c r="L385" s="70">
        <f>IF(A23taxstdlife="n/a","n/a",IF(L$3&gt;(A23taxstdlife+$E385),(Input!$J$63-Input!$J$97)-SUM($J385:K385),(Input!$J$63-Input!$J$97)/A23taxstdlife))</f>
        <v>0</v>
      </c>
      <c r="M385" s="70">
        <f>IF(A23taxstdlife="n/a","n/a",IF(M$3&gt;(A23taxstdlife+$E385),(Input!$J$63-Input!$J$97)-SUM($J385:L385),(Input!$J$63-Input!$J$97)/A23taxstdlife))</f>
        <v>0</v>
      </c>
      <c r="N385" s="70">
        <f>IF(A23taxstdlife="n/a","n/a",IF(N$3&gt;(A23taxstdlife+$E385),(Input!$J$63-Input!$J$97)-SUM($J385:M385),(Input!$J$63-Input!$J$97)/A23taxstdlife))</f>
        <v>0</v>
      </c>
      <c r="O385" s="70">
        <f>IF(A23taxstdlife="n/a","n/a",IF(O$3&gt;(A23taxstdlife+$E385),(Input!$J$63-Input!$J$97)-SUM($J385:N385),(Input!$J$63-Input!$J$97)/A23taxstdlife))</f>
        <v>0</v>
      </c>
      <c r="P385" s="70">
        <f>IF(A23taxstdlife="n/a","n/a",IF(P$3&gt;(A23taxstdlife+$E385),(Input!$J$63-Input!$J$97)-SUM($J385:O385),(Input!$J$63-Input!$J$97)/A23taxstdlife))</f>
        <v>0</v>
      </c>
      <c r="Q385" s="70">
        <f>IF(A23taxstdlife="n/a","n/a",IF(Q$3&gt;(A23taxstdlife+$E385),(Input!$J$63-Input!$J$97)-SUM($J385:P385),(Input!$J$63-Input!$J$97)/A23taxstdlife))</f>
        <v>0</v>
      </c>
      <c r="R385" s="70"/>
      <c r="S385" s="105"/>
      <c r="T385" s="105"/>
      <c r="U385" s="105"/>
      <c r="V385" s="105"/>
      <c r="W385" s="105"/>
      <c r="X385" s="105"/>
      <c r="Y385" s="105"/>
      <c r="Z385" s="105"/>
      <c r="AA385" s="221"/>
      <c r="AB385" s="221"/>
      <c r="AC385" s="221"/>
      <c r="AD385" s="221"/>
      <c r="AE385" s="221"/>
      <c r="AF385" s="221"/>
      <c r="AG385" s="221"/>
      <c r="AH385" s="221"/>
      <c r="AI385" s="221"/>
      <c r="AJ385" s="221"/>
      <c r="AK385" s="221"/>
      <c r="AL385" s="221"/>
      <c r="AM385" s="221"/>
      <c r="AN385" s="221"/>
      <c r="AO385" s="221"/>
      <c r="AP385" s="221"/>
      <c r="AQ385" s="221"/>
      <c r="AR385" s="221"/>
      <c r="AS385" s="221"/>
      <c r="AT385" s="221"/>
      <c r="AU385" s="221"/>
      <c r="AV385" s="221"/>
      <c r="AW385" s="221"/>
      <c r="AX385" s="221"/>
      <c r="AY385" s="221"/>
      <c r="AZ385" s="221"/>
      <c r="BA385" s="221"/>
      <c r="BB385" s="221"/>
      <c r="BC385" s="221"/>
      <c r="BD385" s="221"/>
      <c r="BE385" s="221"/>
      <c r="BF385" s="221"/>
      <c r="BG385" s="221"/>
      <c r="BH385" s="221"/>
      <c r="BI385" s="221"/>
      <c r="BJ385" s="192"/>
      <c r="BK385" s="192"/>
      <c r="BL385" s="192"/>
      <c r="BM385" s="192"/>
      <c r="BN385" s="192"/>
      <c r="BO385" s="192"/>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c r="DY385"/>
      <c r="DZ385"/>
      <c r="EA385"/>
      <c r="EB385"/>
      <c r="EC385"/>
      <c r="ED385"/>
      <c r="EE385"/>
      <c r="EF385"/>
      <c r="EG385"/>
      <c r="EH385"/>
      <c r="EI385"/>
      <c r="EJ385"/>
      <c r="EK385"/>
      <c r="EL385"/>
      <c r="EM385"/>
      <c r="EN385"/>
      <c r="EO385"/>
      <c r="EP385"/>
      <c r="EQ385"/>
      <c r="ER385"/>
      <c r="ES385"/>
      <c r="ET385"/>
      <c r="EU385"/>
      <c r="EV385"/>
      <c r="EW385"/>
      <c r="EX385"/>
      <c r="EY385"/>
      <c r="EZ385"/>
      <c r="FA385"/>
      <c r="FB385"/>
      <c r="FC385"/>
      <c r="FD385"/>
      <c r="FE385"/>
      <c r="FF385"/>
      <c r="FG385"/>
      <c r="FH385"/>
      <c r="FI385"/>
      <c r="FJ385"/>
      <c r="FK385"/>
      <c r="FL385"/>
      <c r="FM385"/>
      <c r="FN385"/>
      <c r="FO385"/>
      <c r="FP385"/>
      <c r="FQ385"/>
      <c r="FR385"/>
      <c r="FS385"/>
      <c r="FT385"/>
      <c r="FU385"/>
      <c r="FV385"/>
      <c r="FW385"/>
      <c r="FX385"/>
      <c r="FY385"/>
      <c r="FZ385"/>
      <c r="GA385"/>
      <c r="GB385"/>
      <c r="GC385"/>
      <c r="GD385"/>
      <c r="GE385"/>
      <c r="GF385"/>
      <c r="GG385"/>
      <c r="GH385"/>
      <c r="GI385"/>
      <c r="GJ385"/>
      <c r="GK385"/>
      <c r="GL385"/>
      <c r="GM385"/>
      <c r="GN385"/>
      <c r="GO385"/>
      <c r="GP385"/>
      <c r="GQ385"/>
      <c r="GR385"/>
      <c r="GS385"/>
      <c r="GT385"/>
      <c r="GU385"/>
      <c r="GV385"/>
      <c r="GW385"/>
      <c r="GX385"/>
      <c r="GY385"/>
      <c r="GZ385"/>
      <c r="HA385"/>
      <c r="HB385"/>
      <c r="HC385"/>
      <c r="HD385"/>
      <c r="HE385"/>
      <c r="HF385"/>
      <c r="HG385"/>
      <c r="HH385"/>
      <c r="HI385"/>
      <c r="HJ385"/>
      <c r="HK385"/>
      <c r="HL385"/>
      <c r="HM385"/>
      <c r="HN385"/>
      <c r="HO385"/>
      <c r="HP385"/>
      <c r="HQ385"/>
      <c r="HR385"/>
      <c r="HS385"/>
      <c r="HT385"/>
      <c r="HU385"/>
      <c r="HV385"/>
      <c r="HW385"/>
      <c r="HX385"/>
      <c r="HY385"/>
      <c r="HZ385"/>
      <c r="IA385"/>
      <c r="IB385"/>
      <c r="IC385"/>
      <c r="ID385"/>
      <c r="IE385"/>
      <c r="IF385"/>
      <c r="IG385"/>
      <c r="IH385"/>
      <c r="II385"/>
      <c r="IJ385"/>
      <c r="IK385"/>
      <c r="IL385"/>
      <c r="IM385"/>
      <c r="IN385"/>
      <c r="IO385"/>
      <c r="IP385"/>
      <c r="IQ385"/>
      <c r="IR385"/>
      <c r="IS385"/>
      <c r="IT385"/>
      <c r="IU385"/>
      <c r="IV385"/>
    </row>
    <row r="386" spans="1:256" s="5" customFormat="1" ht="12.75" hidden="1" customHeight="1" outlineLevel="2">
      <c r="A386" s="9"/>
      <c r="B386" s="9"/>
      <c r="C386" s="26"/>
      <c r="D386" s="338"/>
      <c r="E386" s="88">
        <v>5</v>
      </c>
      <c r="F386" s="27"/>
      <c r="G386" s="213"/>
      <c r="H386" s="152"/>
      <c r="I386" s="152"/>
      <c r="J386" s="152"/>
      <c r="K386" s="151"/>
      <c r="L386" s="70">
        <f>IF(A23taxstdlife="n/a","n/a",IF(L$3&gt;(A23taxstdlife+$E386),(Input!$K$63-Input!$K$97)-SUM($K386:K386),(Input!$K$63-Input!$K$97)/A23taxstdlife))</f>
        <v>0</v>
      </c>
      <c r="M386" s="70">
        <f>IF(A23taxstdlife="n/a","n/a",IF(M$3&gt;(A23taxstdlife+$E386),(Input!$K$63-Input!$K$97)-SUM($K386:L386),(Input!$K$63-Input!$K$97)/A23taxstdlife))</f>
        <v>0</v>
      </c>
      <c r="N386" s="70">
        <f>IF(A23taxstdlife="n/a","n/a",IF(N$3&gt;(A23taxstdlife+$E386),(Input!$K$63-Input!$K$97)-SUM($K386:M386),(Input!$K$63-Input!$K$97)/A23taxstdlife))</f>
        <v>0</v>
      </c>
      <c r="O386" s="70">
        <f>IF(A23taxstdlife="n/a","n/a",IF(O$3&gt;(A23taxstdlife+$E386),(Input!$K$63-Input!$K$97)-SUM($K386:N386),(Input!$K$63-Input!$K$97)/A23taxstdlife))</f>
        <v>0</v>
      </c>
      <c r="P386" s="70">
        <f>IF(A23taxstdlife="n/a","n/a",IF(P$3&gt;(A23taxstdlife+$E386),(Input!$K$63-Input!$K$97)-SUM($K386:O386),(Input!$K$63-Input!$K$97)/A23taxstdlife))</f>
        <v>0</v>
      </c>
      <c r="Q386" s="70">
        <f>IF(A23taxstdlife="n/a","n/a",IF(Q$3&gt;(A23taxstdlife+$E386),(Input!$K$63-Input!$K$97)-SUM($K386:P386),(Input!$K$63-Input!$K$97)/A23taxstdlife))</f>
        <v>0</v>
      </c>
      <c r="R386" s="70"/>
      <c r="S386" s="105"/>
      <c r="T386" s="105"/>
      <c r="U386" s="105"/>
      <c r="V386" s="105"/>
      <c r="W386" s="105"/>
      <c r="X386" s="105"/>
      <c r="Y386" s="105"/>
      <c r="Z386" s="105"/>
      <c r="AA386" s="221"/>
      <c r="AB386" s="221"/>
      <c r="AC386" s="221"/>
      <c r="AD386" s="221"/>
      <c r="AE386" s="221"/>
      <c r="AF386" s="221"/>
      <c r="AG386" s="221"/>
      <c r="AH386" s="221"/>
      <c r="AI386" s="221"/>
      <c r="AJ386" s="221"/>
      <c r="AK386" s="221"/>
      <c r="AL386" s="221"/>
      <c r="AM386" s="221"/>
      <c r="AN386" s="221"/>
      <c r="AO386" s="221"/>
      <c r="AP386" s="221"/>
      <c r="AQ386" s="221"/>
      <c r="AR386" s="221"/>
      <c r="AS386" s="221"/>
      <c r="AT386" s="221"/>
      <c r="AU386" s="221"/>
      <c r="AV386" s="221"/>
      <c r="AW386" s="221"/>
      <c r="AX386" s="221"/>
      <c r="AY386" s="221"/>
      <c r="AZ386" s="221"/>
      <c r="BA386" s="221"/>
      <c r="BB386" s="221"/>
      <c r="BC386" s="221"/>
      <c r="BD386" s="221"/>
      <c r="BE386" s="221"/>
      <c r="BF386" s="221"/>
      <c r="BG386" s="221"/>
      <c r="BH386" s="221"/>
      <c r="BI386" s="221"/>
      <c r="BJ386" s="192"/>
      <c r="BK386" s="192"/>
      <c r="BL386" s="192"/>
      <c r="BM386" s="192"/>
      <c r="BN386" s="192"/>
      <c r="BO386" s="192"/>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c r="DY386"/>
      <c r="DZ386"/>
      <c r="EA386"/>
      <c r="EB386"/>
      <c r="EC386"/>
      <c r="ED386"/>
      <c r="EE386"/>
      <c r="EF386"/>
      <c r="EG386"/>
      <c r="EH386"/>
      <c r="EI386"/>
      <c r="EJ386"/>
      <c r="EK386"/>
      <c r="EL386"/>
      <c r="EM386"/>
      <c r="EN386"/>
      <c r="EO386"/>
      <c r="EP386"/>
      <c r="EQ386"/>
      <c r="ER386"/>
      <c r="ES386"/>
      <c r="ET386"/>
      <c r="EU386"/>
      <c r="EV386"/>
      <c r="EW386"/>
      <c r="EX386"/>
      <c r="EY386"/>
      <c r="EZ386"/>
      <c r="FA386"/>
      <c r="FB386"/>
      <c r="FC386"/>
      <c r="FD386"/>
      <c r="FE386"/>
      <c r="FF386"/>
      <c r="FG386"/>
      <c r="FH386"/>
      <c r="FI386"/>
      <c r="FJ386"/>
      <c r="FK386"/>
      <c r="FL386"/>
      <c r="FM386"/>
      <c r="FN386"/>
      <c r="FO386"/>
      <c r="FP386"/>
      <c r="FQ386"/>
      <c r="FR386"/>
      <c r="FS386"/>
      <c r="FT386"/>
      <c r="FU386"/>
      <c r="FV386"/>
      <c r="FW386"/>
      <c r="FX386"/>
      <c r="FY386"/>
      <c r="FZ386"/>
      <c r="GA386"/>
      <c r="GB386"/>
      <c r="GC386"/>
      <c r="GD386"/>
      <c r="GE386"/>
      <c r="GF386"/>
      <c r="GG386"/>
      <c r="GH386"/>
      <c r="GI386"/>
      <c r="GJ386"/>
      <c r="GK386"/>
      <c r="GL386"/>
      <c r="GM386"/>
      <c r="GN386"/>
      <c r="GO386"/>
      <c r="GP386"/>
      <c r="GQ386"/>
      <c r="GR386"/>
      <c r="GS386"/>
      <c r="GT386"/>
      <c r="GU386"/>
      <c r="GV386"/>
      <c r="GW386"/>
      <c r="GX386"/>
      <c r="GY386"/>
      <c r="GZ386"/>
      <c r="HA386"/>
      <c r="HB386"/>
      <c r="HC386"/>
      <c r="HD386"/>
      <c r="HE386"/>
      <c r="HF386"/>
      <c r="HG386"/>
      <c r="HH386"/>
      <c r="HI386"/>
      <c r="HJ386"/>
      <c r="HK386"/>
      <c r="HL386"/>
      <c r="HM386"/>
      <c r="HN386"/>
      <c r="HO386"/>
      <c r="HP386"/>
      <c r="HQ386"/>
      <c r="HR386"/>
      <c r="HS386"/>
      <c r="HT386"/>
      <c r="HU386"/>
      <c r="HV386"/>
      <c r="HW386"/>
      <c r="HX386"/>
      <c r="HY386"/>
      <c r="HZ386"/>
      <c r="IA386"/>
      <c r="IB386"/>
      <c r="IC386"/>
      <c r="ID386"/>
      <c r="IE386"/>
      <c r="IF386"/>
      <c r="IG386"/>
      <c r="IH386"/>
      <c r="II386"/>
      <c r="IJ386"/>
      <c r="IK386"/>
      <c r="IL386"/>
      <c r="IM386"/>
      <c r="IN386"/>
      <c r="IO386"/>
      <c r="IP386"/>
      <c r="IQ386"/>
      <c r="IR386"/>
      <c r="IS386"/>
      <c r="IT386"/>
      <c r="IU386"/>
      <c r="IV386"/>
    </row>
    <row r="387" spans="1:256" s="5" customFormat="1" ht="12.75" hidden="1" customHeight="1" outlineLevel="2">
      <c r="A387" s="9"/>
      <c r="B387" s="9"/>
      <c r="C387" s="26"/>
      <c r="D387" s="338"/>
      <c r="E387" s="88">
        <v>6</v>
      </c>
      <c r="F387" s="27"/>
      <c r="G387" s="213"/>
      <c r="H387" s="152"/>
      <c r="I387" s="152"/>
      <c r="J387" s="152"/>
      <c r="K387" s="152"/>
      <c r="L387" s="151"/>
      <c r="M387" s="70">
        <f>IF(A23taxstdlife="n/a","n/a",IF(M$3&gt;(A23taxstdlife+$E387),(Input!$L$63-Input!$L$97)-SUM($L387:L387),(Input!$L$63-Input!$L$97)/A23taxstdlife))</f>
        <v>0</v>
      </c>
      <c r="N387" s="70">
        <f>IF(A23taxstdlife="n/a","n/a",IF(N$3&gt;(A23taxstdlife+$E387),(Input!$L$63-Input!$L$97)-SUM($L387:M387),(Input!$L$63-Input!$L$97)/A23taxstdlife))</f>
        <v>0</v>
      </c>
      <c r="O387" s="70">
        <f>IF(A23taxstdlife="n/a","n/a",IF(O$3&gt;(A23taxstdlife+$E387),(Input!$L$63-Input!$L$97)-SUM($L387:N387),(Input!$L$63-Input!$L$97)/A23taxstdlife))</f>
        <v>0</v>
      </c>
      <c r="P387" s="70">
        <f>IF(A23taxstdlife="n/a","n/a",IF(P$3&gt;(A23taxstdlife+$E387),(Input!$L$63-Input!$L$97)-SUM($L387:O387),(Input!$L$63-Input!$L$97)/A23taxstdlife))</f>
        <v>0</v>
      </c>
      <c r="Q387" s="70">
        <f>IF(A23taxstdlife="n/a","n/a",IF(Q$3&gt;(A23taxstdlife+$E387),(Input!$L$63-Input!$L$97)-SUM($L387:P387),(Input!$L$63-Input!$L$97)/A23taxstdlife))</f>
        <v>0</v>
      </c>
      <c r="R387" s="70"/>
      <c r="S387" s="105"/>
      <c r="T387" s="105"/>
      <c r="U387" s="105"/>
      <c r="V387" s="105"/>
      <c r="W387" s="105"/>
      <c r="X387" s="105"/>
      <c r="Y387" s="105"/>
      <c r="Z387" s="105"/>
      <c r="AA387" s="221"/>
      <c r="AB387" s="221"/>
      <c r="AC387" s="221"/>
      <c r="AD387" s="221"/>
      <c r="AE387" s="221"/>
      <c r="AF387" s="221"/>
      <c r="AG387" s="221"/>
      <c r="AH387" s="221"/>
      <c r="AI387" s="221"/>
      <c r="AJ387" s="221"/>
      <c r="AK387" s="221"/>
      <c r="AL387" s="221"/>
      <c r="AM387" s="221"/>
      <c r="AN387" s="221"/>
      <c r="AO387" s="221"/>
      <c r="AP387" s="221"/>
      <c r="AQ387" s="221"/>
      <c r="AR387" s="221"/>
      <c r="AS387" s="221"/>
      <c r="AT387" s="221"/>
      <c r="AU387" s="221"/>
      <c r="AV387" s="221"/>
      <c r="AW387" s="221"/>
      <c r="AX387" s="221"/>
      <c r="AY387" s="221"/>
      <c r="AZ387" s="221"/>
      <c r="BA387" s="221"/>
      <c r="BB387" s="221"/>
      <c r="BC387" s="221"/>
      <c r="BD387" s="221"/>
      <c r="BE387" s="221"/>
      <c r="BF387" s="221"/>
      <c r="BG387" s="221"/>
      <c r="BH387" s="221"/>
      <c r="BI387" s="221"/>
      <c r="BJ387" s="192"/>
      <c r="BK387" s="192"/>
      <c r="BL387" s="192"/>
      <c r="BM387" s="192"/>
      <c r="BN387" s="192"/>
      <c r="BO387" s="192"/>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c r="DY387"/>
      <c r="DZ387"/>
      <c r="EA387"/>
      <c r="EB387"/>
      <c r="EC387"/>
      <c r="ED387"/>
      <c r="EE387"/>
      <c r="EF387"/>
      <c r="EG387"/>
      <c r="EH387"/>
      <c r="EI387"/>
      <c r="EJ387"/>
      <c r="EK387"/>
      <c r="EL387"/>
      <c r="EM387"/>
      <c r="EN387"/>
      <c r="EO387"/>
      <c r="EP387"/>
      <c r="EQ387"/>
      <c r="ER387"/>
      <c r="ES387"/>
      <c r="ET387"/>
      <c r="EU387"/>
      <c r="EV387"/>
      <c r="EW387"/>
      <c r="EX387"/>
      <c r="EY387"/>
      <c r="EZ387"/>
      <c r="FA387"/>
      <c r="FB387"/>
      <c r="FC387"/>
      <c r="FD387"/>
      <c r="FE387"/>
      <c r="FF387"/>
      <c r="FG387"/>
      <c r="FH387"/>
      <c r="FI387"/>
      <c r="FJ387"/>
      <c r="FK387"/>
      <c r="FL387"/>
      <c r="FM387"/>
      <c r="FN387"/>
      <c r="FO387"/>
      <c r="FP387"/>
      <c r="FQ387"/>
      <c r="FR387"/>
      <c r="FS387"/>
      <c r="FT387"/>
      <c r="FU387"/>
      <c r="FV387"/>
      <c r="FW387"/>
      <c r="FX387"/>
      <c r="FY387"/>
      <c r="FZ387"/>
      <c r="GA387"/>
      <c r="GB387"/>
      <c r="GC387"/>
      <c r="GD387"/>
      <c r="GE387"/>
      <c r="GF387"/>
      <c r="GG387"/>
      <c r="GH387"/>
      <c r="GI387"/>
      <c r="GJ387"/>
      <c r="GK387"/>
      <c r="GL387"/>
      <c r="GM387"/>
      <c r="GN387"/>
      <c r="GO387"/>
      <c r="GP387"/>
      <c r="GQ387"/>
      <c r="GR387"/>
      <c r="GS387"/>
      <c r="GT387"/>
      <c r="GU387"/>
      <c r="GV387"/>
      <c r="GW387"/>
      <c r="GX387"/>
      <c r="GY387"/>
      <c r="GZ387"/>
      <c r="HA387"/>
      <c r="HB387"/>
      <c r="HC387"/>
      <c r="HD387"/>
      <c r="HE387"/>
      <c r="HF387"/>
      <c r="HG387"/>
      <c r="HH387"/>
      <c r="HI387"/>
      <c r="HJ387"/>
      <c r="HK387"/>
      <c r="HL387"/>
      <c r="HM387"/>
      <c r="HN387"/>
      <c r="HO387"/>
      <c r="HP387"/>
      <c r="HQ387"/>
      <c r="HR387"/>
      <c r="HS387"/>
      <c r="HT387"/>
      <c r="HU387"/>
      <c r="HV387"/>
      <c r="HW387"/>
      <c r="HX387"/>
      <c r="HY387"/>
      <c r="HZ387"/>
      <c r="IA387"/>
      <c r="IB387"/>
      <c r="IC387"/>
      <c r="ID387"/>
      <c r="IE387"/>
      <c r="IF387"/>
      <c r="IG387"/>
      <c r="IH387"/>
      <c r="II387"/>
      <c r="IJ387"/>
      <c r="IK387"/>
      <c r="IL387"/>
      <c r="IM387"/>
      <c r="IN387"/>
      <c r="IO387"/>
      <c r="IP387"/>
      <c r="IQ387"/>
      <c r="IR387"/>
      <c r="IS387"/>
      <c r="IT387"/>
      <c r="IU387"/>
      <c r="IV387"/>
    </row>
    <row r="388" spans="1:256" s="5" customFormat="1" ht="12.75" hidden="1" customHeight="1" outlineLevel="2">
      <c r="A388" s="9"/>
      <c r="B388" s="9"/>
      <c r="C388" s="26"/>
      <c r="D388" s="338"/>
      <c r="E388" s="88">
        <v>7</v>
      </c>
      <c r="F388" s="27"/>
      <c r="G388" s="213"/>
      <c r="H388" s="152"/>
      <c r="I388" s="152"/>
      <c r="J388" s="152"/>
      <c r="K388" s="152"/>
      <c r="L388" s="152"/>
      <c r="M388" s="151"/>
      <c r="N388" s="70">
        <f>IF(A23taxstdlife="n/a","n/a",IF(N$3&gt;(A23taxstdlife+$E388),(Input!$M$63-Input!$M$97)-SUM($M388:M388),(Input!$M$63-Input!$M$97)/A23taxstdlife))</f>
        <v>0</v>
      </c>
      <c r="O388" s="70">
        <f>IF(A23taxstdlife="n/a","n/a",IF(O$3&gt;(A23taxstdlife+$E388),(Input!$M$63-Input!$M$97)-SUM($M388:N388),(Input!$M$63-Input!$M$97)/A23taxstdlife))</f>
        <v>0</v>
      </c>
      <c r="P388" s="70">
        <f>IF(A23taxstdlife="n/a","n/a",IF(P$3&gt;(A23taxstdlife+$E388),(Input!$M$63-Input!$M$97)-SUM($M388:O388),(Input!$M$63-Input!$M$97)/A23taxstdlife))</f>
        <v>0</v>
      </c>
      <c r="Q388" s="70">
        <f>IF(A23taxstdlife="n/a","n/a",IF(Q$3&gt;(A23taxstdlife+$E388),(Input!$M$63-Input!$M$97)-SUM($M388:P388),(Input!$M$63-Input!$M$97)/A23taxstdlife))</f>
        <v>0</v>
      </c>
      <c r="R388" s="70"/>
      <c r="S388" s="105"/>
      <c r="T388" s="105"/>
      <c r="U388" s="105"/>
      <c r="V388" s="105"/>
      <c r="W388" s="105"/>
      <c r="X388" s="105"/>
      <c r="Y388" s="105"/>
      <c r="Z388" s="105"/>
      <c r="AA388" s="221"/>
      <c r="AB388" s="221"/>
      <c r="AC388" s="221"/>
      <c r="AD388" s="221"/>
      <c r="AE388" s="221"/>
      <c r="AF388" s="221"/>
      <c r="AG388" s="221"/>
      <c r="AH388" s="221"/>
      <c r="AI388" s="221"/>
      <c r="AJ388" s="221"/>
      <c r="AK388" s="221"/>
      <c r="AL388" s="221"/>
      <c r="AM388" s="221"/>
      <c r="AN388" s="221"/>
      <c r="AO388" s="221"/>
      <c r="AP388" s="221"/>
      <c r="AQ388" s="221"/>
      <c r="AR388" s="221"/>
      <c r="AS388" s="221"/>
      <c r="AT388" s="221"/>
      <c r="AU388" s="221"/>
      <c r="AV388" s="221"/>
      <c r="AW388" s="221"/>
      <c r="AX388" s="221"/>
      <c r="AY388" s="221"/>
      <c r="AZ388" s="221"/>
      <c r="BA388" s="221"/>
      <c r="BB388" s="221"/>
      <c r="BC388" s="221"/>
      <c r="BD388" s="221"/>
      <c r="BE388" s="221"/>
      <c r="BF388" s="221"/>
      <c r="BG388" s="221"/>
      <c r="BH388" s="221"/>
      <c r="BI388" s="221"/>
      <c r="BJ388" s="192"/>
      <c r="BK388" s="192"/>
      <c r="BL388" s="192"/>
      <c r="BM388" s="192"/>
      <c r="BN388" s="192"/>
      <c r="BO388" s="192"/>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c r="DY388"/>
      <c r="DZ388"/>
      <c r="EA388"/>
      <c r="EB388"/>
      <c r="EC388"/>
      <c r="ED388"/>
      <c r="EE388"/>
      <c r="EF388"/>
      <c r="EG388"/>
      <c r="EH388"/>
      <c r="EI388"/>
      <c r="EJ388"/>
      <c r="EK388"/>
      <c r="EL388"/>
      <c r="EM388"/>
      <c r="EN388"/>
      <c r="EO388"/>
      <c r="EP388"/>
      <c r="EQ388"/>
      <c r="ER388"/>
      <c r="ES388"/>
      <c r="ET388"/>
      <c r="EU388"/>
      <c r="EV388"/>
      <c r="EW388"/>
      <c r="EX388"/>
      <c r="EY388"/>
      <c r="EZ388"/>
      <c r="FA388"/>
      <c r="FB388"/>
      <c r="FC388"/>
      <c r="FD388"/>
      <c r="FE388"/>
      <c r="FF388"/>
      <c r="FG388"/>
      <c r="FH388"/>
      <c r="FI388"/>
      <c r="FJ388"/>
      <c r="FK388"/>
      <c r="FL388"/>
      <c r="FM388"/>
      <c r="FN388"/>
      <c r="FO388"/>
      <c r="FP388"/>
      <c r="FQ388"/>
      <c r="FR388"/>
      <c r="FS388"/>
      <c r="FT388"/>
      <c r="FU388"/>
      <c r="FV388"/>
      <c r="FW388"/>
      <c r="FX388"/>
      <c r="FY388"/>
      <c r="FZ388"/>
      <c r="GA388"/>
      <c r="GB388"/>
      <c r="GC388"/>
      <c r="GD388"/>
      <c r="GE388"/>
      <c r="GF388"/>
      <c r="GG388"/>
      <c r="GH388"/>
      <c r="GI388"/>
      <c r="GJ388"/>
      <c r="GK388"/>
      <c r="GL388"/>
      <c r="GM388"/>
      <c r="GN388"/>
      <c r="GO388"/>
      <c r="GP388"/>
      <c r="GQ388"/>
      <c r="GR388"/>
      <c r="GS388"/>
      <c r="GT388"/>
      <c r="GU388"/>
      <c r="GV388"/>
      <c r="GW388"/>
      <c r="GX388"/>
      <c r="GY388"/>
      <c r="GZ388"/>
      <c r="HA388"/>
      <c r="HB388"/>
      <c r="HC388"/>
      <c r="HD388"/>
      <c r="HE388"/>
      <c r="HF388"/>
      <c r="HG388"/>
      <c r="HH388"/>
      <c r="HI388"/>
      <c r="HJ388"/>
      <c r="HK388"/>
      <c r="HL388"/>
      <c r="HM388"/>
      <c r="HN388"/>
      <c r="HO388"/>
      <c r="HP388"/>
      <c r="HQ388"/>
      <c r="HR388"/>
      <c r="HS388"/>
      <c r="HT388"/>
      <c r="HU388"/>
      <c r="HV388"/>
      <c r="HW388"/>
      <c r="HX388"/>
      <c r="HY388"/>
      <c r="HZ388"/>
      <c r="IA388"/>
      <c r="IB388"/>
      <c r="IC388"/>
      <c r="ID388"/>
      <c r="IE388"/>
      <c r="IF388"/>
      <c r="IG388"/>
      <c r="IH388"/>
      <c r="II388"/>
      <c r="IJ388"/>
      <c r="IK388"/>
      <c r="IL388"/>
      <c r="IM388"/>
      <c r="IN388"/>
      <c r="IO388"/>
      <c r="IP388"/>
      <c r="IQ388"/>
      <c r="IR388"/>
      <c r="IS388"/>
      <c r="IT388"/>
      <c r="IU388"/>
      <c r="IV388"/>
    </row>
    <row r="389" spans="1:256" s="5" customFormat="1" ht="12.75" hidden="1" customHeight="1" outlineLevel="2">
      <c r="A389" s="9"/>
      <c r="B389" s="9"/>
      <c r="C389" s="26"/>
      <c r="D389" s="338"/>
      <c r="E389" s="88">
        <v>8</v>
      </c>
      <c r="F389" s="27"/>
      <c r="G389" s="213"/>
      <c r="H389" s="152"/>
      <c r="I389" s="152"/>
      <c r="J389" s="152"/>
      <c r="K389" s="152"/>
      <c r="L389" s="152"/>
      <c r="M389" s="152"/>
      <c r="N389" s="151"/>
      <c r="O389" s="70">
        <f>IF(A23taxstdlife="n/a","n/a",IF(O$3&gt;(A23taxstdlife+$E389),(Input!$N$63-Input!$N$97)-SUM($N389:N389),(Input!$N$63-Input!$N$97)/A23taxstdlife))</f>
        <v>0</v>
      </c>
      <c r="P389" s="70">
        <f>IF(A23taxstdlife="n/a","n/a",IF(P$3&gt;(A23taxstdlife+$E389),(Input!$N$63-Input!$N$97)-SUM($N389:O389),(Input!$N$63-Input!$N$97)/A23taxstdlife))</f>
        <v>0</v>
      </c>
      <c r="Q389" s="70">
        <f>IF(A23taxstdlife="n/a","n/a",IF(Q$3&gt;(A23taxstdlife+$E389),(Input!$N$63-Input!$N$97)-SUM($N389:P389),(Input!$N$63-Input!$N$97)/A23taxstdlife))</f>
        <v>0</v>
      </c>
      <c r="R389" s="70"/>
      <c r="S389" s="105"/>
      <c r="T389" s="105"/>
      <c r="U389" s="105"/>
      <c r="V389" s="105"/>
      <c r="W389" s="105"/>
      <c r="X389" s="105"/>
      <c r="Y389" s="105"/>
      <c r="Z389" s="105"/>
      <c r="AA389" s="221"/>
      <c r="AB389" s="221"/>
      <c r="AC389" s="221"/>
      <c r="AD389" s="221"/>
      <c r="AE389" s="221"/>
      <c r="AF389" s="221"/>
      <c r="AG389" s="221"/>
      <c r="AH389" s="221"/>
      <c r="AI389" s="221"/>
      <c r="AJ389" s="221"/>
      <c r="AK389" s="221"/>
      <c r="AL389" s="221"/>
      <c r="AM389" s="221"/>
      <c r="AN389" s="221"/>
      <c r="AO389" s="221"/>
      <c r="AP389" s="221"/>
      <c r="AQ389" s="221"/>
      <c r="AR389" s="221"/>
      <c r="AS389" s="221"/>
      <c r="AT389" s="221"/>
      <c r="AU389" s="221"/>
      <c r="AV389" s="221"/>
      <c r="AW389" s="221"/>
      <c r="AX389" s="221"/>
      <c r="AY389" s="221"/>
      <c r="AZ389" s="221"/>
      <c r="BA389" s="221"/>
      <c r="BB389" s="221"/>
      <c r="BC389" s="221"/>
      <c r="BD389" s="221"/>
      <c r="BE389" s="221"/>
      <c r="BF389" s="221"/>
      <c r="BG389" s="221"/>
      <c r="BH389" s="221"/>
      <c r="BI389" s="221"/>
      <c r="BJ389" s="192"/>
      <c r="BK389" s="192"/>
      <c r="BL389" s="192"/>
      <c r="BM389" s="192"/>
      <c r="BN389" s="192"/>
      <c r="BO389" s="192"/>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c r="DY389"/>
      <c r="DZ389"/>
      <c r="EA389"/>
      <c r="EB389"/>
      <c r="EC389"/>
      <c r="ED389"/>
      <c r="EE389"/>
      <c r="EF389"/>
      <c r="EG389"/>
      <c r="EH389"/>
      <c r="EI389"/>
      <c r="EJ389"/>
      <c r="EK389"/>
      <c r="EL389"/>
      <c r="EM389"/>
      <c r="EN389"/>
      <c r="EO389"/>
      <c r="EP389"/>
      <c r="EQ389"/>
      <c r="ER389"/>
      <c r="ES389"/>
      <c r="ET389"/>
      <c r="EU389"/>
      <c r="EV389"/>
      <c r="EW389"/>
      <c r="EX389"/>
      <c r="EY389"/>
      <c r="EZ389"/>
      <c r="FA389"/>
      <c r="FB389"/>
      <c r="FC389"/>
      <c r="FD389"/>
      <c r="FE389"/>
      <c r="FF389"/>
      <c r="FG389"/>
      <c r="FH389"/>
      <c r="FI389"/>
      <c r="FJ389"/>
      <c r="FK389"/>
      <c r="FL389"/>
      <c r="FM389"/>
      <c r="FN389"/>
      <c r="FO389"/>
      <c r="FP389"/>
      <c r="FQ389"/>
      <c r="FR389"/>
      <c r="FS389"/>
      <c r="FT389"/>
      <c r="FU389"/>
      <c r="FV389"/>
      <c r="FW389"/>
      <c r="FX389"/>
      <c r="FY389"/>
      <c r="FZ389"/>
      <c r="GA389"/>
      <c r="GB389"/>
      <c r="GC389"/>
      <c r="GD389"/>
      <c r="GE389"/>
      <c r="GF389"/>
      <c r="GG389"/>
      <c r="GH389"/>
      <c r="GI389"/>
      <c r="GJ389"/>
      <c r="GK389"/>
      <c r="GL389"/>
      <c r="GM389"/>
      <c r="GN389"/>
      <c r="GO389"/>
      <c r="GP389"/>
      <c r="GQ389"/>
      <c r="GR389"/>
      <c r="GS389"/>
      <c r="GT389"/>
      <c r="GU389"/>
      <c r="GV389"/>
      <c r="GW389"/>
      <c r="GX389"/>
      <c r="GY389"/>
      <c r="GZ389"/>
      <c r="HA389"/>
      <c r="HB389"/>
      <c r="HC389"/>
      <c r="HD389"/>
      <c r="HE389"/>
      <c r="HF389"/>
      <c r="HG389"/>
      <c r="HH389"/>
      <c r="HI389"/>
      <c r="HJ389"/>
      <c r="HK389"/>
      <c r="HL389"/>
      <c r="HM389"/>
      <c r="HN389"/>
      <c r="HO389"/>
      <c r="HP389"/>
      <c r="HQ389"/>
      <c r="HR389"/>
      <c r="HS389"/>
      <c r="HT389"/>
      <c r="HU389"/>
      <c r="HV389"/>
      <c r="HW389"/>
      <c r="HX389"/>
      <c r="HY389"/>
      <c r="HZ389"/>
      <c r="IA389"/>
      <c r="IB389"/>
      <c r="IC389"/>
      <c r="ID389"/>
      <c r="IE389"/>
      <c r="IF389"/>
      <c r="IG389"/>
      <c r="IH389"/>
      <c r="II389"/>
      <c r="IJ389"/>
      <c r="IK389"/>
      <c r="IL389"/>
      <c r="IM389"/>
      <c r="IN389"/>
      <c r="IO389"/>
      <c r="IP389"/>
      <c r="IQ389"/>
      <c r="IR389"/>
      <c r="IS389"/>
      <c r="IT389"/>
      <c r="IU389"/>
      <c r="IV389"/>
    </row>
    <row r="390" spans="1:256" s="5" customFormat="1" ht="12.75" hidden="1" customHeight="1" outlineLevel="2">
      <c r="A390" s="9"/>
      <c r="B390" s="9"/>
      <c r="C390" s="26"/>
      <c r="D390" s="338"/>
      <c r="E390" s="88">
        <v>9</v>
      </c>
      <c r="F390" s="27"/>
      <c r="G390" s="213"/>
      <c r="H390" s="152"/>
      <c r="I390" s="152"/>
      <c r="J390" s="152"/>
      <c r="K390" s="152"/>
      <c r="L390" s="152"/>
      <c r="M390" s="152"/>
      <c r="N390" s="152"/>
      <c r="O390" s="151"/>
      <c r="P390" s="70">
        <f>IF(A23taxstdlife="n/a","n/a",IF(P$3&gt;(A23taxstdlife+$E390),(Input!$O$63-Input!$O$97)-SUM($O390:O390),(Input!$O$63-Input!$O$97)/A23taxstdlife))</f>
        <v>0</v>
      </c>
      <c r="Q390" s="70">
        <f>IF(A23taxstdlife="n/a","n/a",IF(Q$3&gt;(A23taxstdlife+$E390),(Input!$O$63-Input!$O$97)-SUM($O390:P390),(Input!$O$63-Input!$O$97)/A23taxstdlife))</f>
        <v>0</v>
      </c>
      <c r="R390" s="70"/>
      <c r="S390" s="105"/>
      <c r="T390" s="105"/>
      <c r="U390" s="105"/>
      <c r="V390" s="105"/>
      <c r="W390" s="105"/>
      <c r="X390" s="105"/>
      <c r="Y390" s="105"/>
      <c r="Z390" s="105"/>
      <c r="AA390" s="221"/>
      <c r="AB390" s="221"/>
      <c r="AC390" s="221"/>
      <c r="AD390" s="221"/>
      <c r="AE390" s="221"/>
      <c r="AF390" s="221"/>
      <c r="AG390" s="221"/>
      <c r="AH390" s="221"/>
      <c r="AI390" s="221"/>
      <c r="AJ390" s="221"/>
      <c r="AK390" s="221"/>
      <c r="AL390" s="221"/>
      <c r="AM390" s="221"/>
      <c r="AN390" s="221"/>
      <c r="AO390" s="221"/>
      <c r="AP390" s="221"/>
      <c r="AQ390" s="221"/>
      <c r="AR390" s="221"/>
      <c r="AS390" s="221"/>
      <c r="AT390" s="221"/>
      <c r="AU390" s="221"/>
      <c r="AV390" s="221"/>
      <c r="AW390" s="221"/>
      <c r="AX390" s="221"/>
      <c r="AY390" s="221"/>
      <c r="AZ390" s="221"/>
      <c r="BA390" s="221"/>
      <c r="BB390" s="221"/>
      <c r="BC390" s="221"/>
      <c r="BD390" s="221"/>
      <c r="BE390" s="221"/>
      <c r="BF390" s="221"/>
      <c r="BG390" s="221"/>
      <c r="BH390" s="221"/>
      <c r="BI390" s="221"/>
      <c r="BJ390" s="192"/>
      <c r="BK390" s="192"/>
      <c r="BL390" s="192"/>
      <c r="BM390" s="192"/>
      <c r="BN390" s="192"/>
      <c r="BO390" s="192"/>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c r="DY390"/>
      <c r="DZ390"/>
      <c r="EA390"/>
      <c r="EB390"/>
      <c r="EC390"/>
      <c r="ED390"/>
      <c r="EE390"/>
      <c r="EF390"/>
      <c r="EG390"/>
      <c r="EH390"/>
      <c r="EI390"/>
      <c r="EJ390"/>
      <c r="EK390"/>
      <c r="EL390"/>
      <c r="EM390"/>
      <c r="EN390"/>
      <c r="EO390"/>
      <c r="EP390"/>
      <c r="EQ390"/>
      <c r="ER390"/>
      <c r="ES390"/>
      <c r="ET390"/>
      <c r="EU390"/>
      <c r="EV390"/>
      <c r="EW390"/>
      <c r="EX390"/>
      <c r="EY390"/>
      <c r="EZ390"/>
      <c r="FA390"/>
      <c r="FB390"/>
      <c r="FC390"/>
      <c r="FD390"/>
      <c r="FE390"/>
      <c r="FF390"/>
      <c r="FG390"/>
      <c r="FH390"/>
      <c r="FI390"/>
      <c r="FJ390"/>
      <c r="FK390"/>
      <c r="FL390"/>
      <c r="FM390"/>
      <c r="FN390"/>
      <c r="FO390"/>
      <c r="FP390"/>
      <c r="FQ390"/>
      <c r="FR390"/>
      <c r="FS390"/>
      <c r="FT390"/>
      <c r="FU390"/>
      <c r="FV390"/>
      <c r="FW390"/>
      <c r="FX390"/>
      <c r="FY390"/>
      <c r="FZ390"/>
      <c r="GA390"/>
      <c r="GB390"/>
      <c r="GC390"/>
      <c r="GD390"/>
      <c r="GE390"/>
      <c r="GF390"/>
      <c r="GG390"/>
      <c r="GH390"/>
      <c r="GI390"/>
      <c r="GJ390"/>
      <c r="GK390"/>
      <c r="GL390"/>
      <c r="GM390"/>
      <c r="GN390"/>
      <c r="GO390"/>
      <c r="GP390"/>
      <c r="GQ390"/>
      <c r="GR390"/>
      <c r="GS390"/>
      <c r="GT390"/>
      <c r="GU390"/>
      <c r="GV390"/>
      <c r="GW390"/>
      <c r="GX390"/>
      <c r="GY390"/>
      <c r="GZ390"/>
      <c r="HA390"/>
      <c r="HB390"/>
      <c r="HC390"/>
      <c r="HD390"/>
      <c r="HE390"/>
      <c r="HF390"/>
      <c r="HG390"/>
      <c r="HH390"/>
      <c r="HI390"/>
      <c r="HJ390"/>
      <c r="HK390"/>
      <c r="HL390"/>
      <c r="HM390"/>
      <c r="HN390"/>
      <c r="HO390"/>
      <c r="HP390"/>
      <c r="HQ390"/>
      <c r="HR390"/>
      <c r="HS390"/>
      <c r="HT390"/>
      <c r="HU390"/>
      <c r="HV390"/>
      <c r="HW390"/>
      <c r="HX390"/>
      <c r="HY390"/>
      <c r="HZ390"/>
      <c r="IA390"/>
      <c r="IB390"/>
      <c r="IC390"/>
      <c r="ID390"/>
      <c r="IE390"/>
      <c r="IF390"/>
      <c r="IG390"/>
      <c r="IH390"/>
      <c r="II390"/>
      <c r="IJ390"/>
      <c r="IK390"/>
      <c r="IL390"/>
      <c r="IM390"/>
      <c r="IN390"/>
      <c r="IO390"/>
      <c r="IP390"/>
      <c r="IQ390"/>
      <c r="IR390"/>
      <c r="IS390"/>
      <c r="IT390"/>
      <c r="IU390"/>
      <c r="IV390"/>
    </row>
    <row r="391" spans="1:256" s="5" customFormat="1" ht="12.75" hidden="1" customHeight="1" outlineLevel="2">
      <c r="A391" s="9"/>
      <c r="B391" s="9"/>
      <c r="C391" s="26"/>
      <c r="D391" s="338"/>
      <c r="E391" s="88">
        <v>10</v>
      </c>
      <c r="F391" s="27"/>
      <c r="G391" s="213"/>
      <c r="H391" s="152"/>
      <c r="I391" s="152"/>
      <c r="J391" s="152"/>
      <c r="K391" s="152"/>
      <c r="L391" s="152"/>
      <c r="M391" s="152"/>
      <c r="N391" s="152"/>
      <c r="O391" s="152"/>
      <c r="P391" s="151"/>
      <c r="Q391" s="70">
        <f>IF(A23taxstdlife="n/a","n/a",IF(Q$3&gt;(A23taxstdlife+$E391),(Input!$P$63-Input!$P$97)-SUM($P391:P391),(Input!$P$63-Input!$P$97)/A23taxstdlife))</f>
        <v>0</v>
      </c>
      <c r="R391" s="70"/>
      <c r="S391" s="105"/>
      <c r="T391" s="105"/>
      <c r="U391" s="105"/>
      <c r="V391" s="105"/>
      <c r="W391" s="105"/>
      <c r="X391" s="105"/>
      <c r="Y391" s="105"/>
      <c r="Z391" s="105"/>
      <c r="AA391" s="221"/>
      <c r="AB391" s="221"/>
      <c r="AC391" s="221"/>
      <c r="AD391" s="221"/>
      <c r="AE391" s="221"/>
      <c r="AF391" s="221"/>
      <c r="AG391" s="221"/>
      <c r="AH391" s="221"/>
      <c r="AI391" s="221"/>
      <c r="AJ391" s="221"/>
      <c r="AK391" s="221"/>
      <c r="AL391" s="221"/>
      <c r="AM391" s="221"/>
      <c r="AN391" s="221"/>
      <c r="AO391" s="221"/>
      <c r="AP391" s="221"/>
      <c r="AQ391" s="221"/>
      <c r="AR391" s="221"/>
      <c r="AS391" s="221"/>
      <c r="AT391" s="221"/>
      <c r="AU391" s="221"/>
      <c r="AV391" s="221"/>
      <c r="AW391" s="221"/>
      <c r="AX391" s="221"/>
      <c r="AY391" s="221"/>
      <c r="AZ391" s="221"/>
      <c r="BA391" s="221"/>
      <c r="BB391" s="221"/>
      <c r="BC391" s="221"/>
      <c r="BD391" s="221"/>
      <c r="BE391" s="221"/>
      <c r="BF391" s="221"/>
      <c r="BG391" s="221"/>
      <c r="BH391" s="221"/>
      <c r="BI391" s="221"/>
      <c r="BJ391" s="192"/>
      <c r="BK391" s="192"/>
      <c r="BL391" s="192"/>
      <c r="BM391" s="192"/>
      <c r="BN391" s="192"/>
      <c r="BO391" s="192"/>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c r="DY391"/>
      <c r="DZ391"/>
      <c r="EA391"/>
      <c r="EB391"/>
      <c r="EC391"/>
      <c r="ED391"/>
      <c r="EE391"/>
      <c r="EF391"/>
      <c r="EG391"/>
      <c r="EH391"/>
      <c r="EI391"/>
      <c r="EJ391"/>
      <c r="EK391"/>
      <c r="EL391"/>
      <c r="EM391"/>
      <c r="EN391"/>
      <c r="EO391"/>
      <c r="EP391"/>
      <c r="EQ391"/>
      <c r="ER391"/>
      <c r="ES391"/>
      <c r="ET391"/>
      <c r="EU391"/>
      <c r="EV391"/>
      <c r="EW391"/>
      <c r="EX391"/>
      <c r="EY391"/>
      <c r="EZ391"/>
      <c r="FA391"/>
      <c r="FB391"/>
      <c r="FC391"/>
      <c r="FD391"/>
      <c r="FE391"/>
      <c r="FF391"/>
      <c r="FG391"/>
      <c r="FH391"/>
      <c r="FI391"/>
      <c r="FJ391"/>
      <c r="FK391"/>
      <c r="FL391"/>
      <c r="FM391"/>
      <c r="FN391"/>
      <c r="FO391"/>
      <c r="FP391"/>
      <c r="FQ391"/>
      <c r="FR391"/>
      <c r="FS391"/>
      <c r="FT391"/>
      <c r="FU391"/>
      <c r="FV391"/>
      <c r="FW391"/>
      <c r="FX391"/>
      <c r="FY391"/>
      <c r="FZ391"/>
      <c r="GA391"/>
      <c r="GB391"/>
      <c r="GC391"/>
      <c r="GD391"/>
      <c r="GE391"/>
      <c r="GF391"/>
      <c r="GG391"/>
      <c r="GH391"/>
      <c r="GI391"/>
      <c r="GJ391"/>
      <c r="GK391"/>
      <c r="GL391"/>
      <c r="GM391"/>
      <c r="GN391"/>
      <c r="GO391"/>
      <c r="GP391"/>
      <c r="GQ391"/>
      <c r="GR391"/>
      <c r="GS391"/>
      <c r="GT391"/>
      <c r="GU391"/>
      <c r="GV391"/>
      <c r="GW391"/>
      <c r="GX391"/>
      <c r="GY391"/>
      <c r="GZ391"/>
      <c r="HA391"/>
      <c r="HB391"/>
      <c r="HC391"/>
      <c r="HD391"/>
      <c r="HE391"/>
      <c r="HF391"/>
      <c r="HG391"/>
      <c r="HH391"/>
      <c r="HI391"/>
      <c r="HJ391"/>
      <c r="HK391"/>
      <c r="HL391"/>
      <c r="HM391"/>
      <c r="HN391"/>
      <c r="HO391"/>
      <c r="HP391"/>
      <c r="HQ391"/>
      <c r="HR391"/>
      <c r="HS391"/>
      <c r="HT391"/>
      <c r="HU391"/>
      <c r="HV391"/>
      <c r="HW391"/>
      <c r="HX391"/>
      <c r="HY391"/>
      <c r="HZ391"/>
      <c r="IA391"/>
      <c r="IB391"/>
      <c r="IC391"/>
      <c r="ID391"/>
      <c r="IE391"/>
      <c r="IF391"/>
      <c r="IG391"/>
      <c r="IH391"/>
      <c r="II391"/>
      <c r="IJ391"/>
      <c r="IK391"/>
      <c r="IL391"/>
      <c r="IM391"/>
      <c r="IN391"/>
      <c r="IO391"/>
      <c r="IP391"/>
      <c r="IQ391"/>
      <c r="IR391"/>
      <c r="IS391"/>
      <c r="IT391"/>
      <c r="IU391"/>
      <c r="IV391"/>
    </row>
    <row r="392" spans="1:256" s="5" customFormat="1" ht="12.75" hidden="1" customHeight="1" outlineLevel="2">
      <c r="A392" s="9"/>
      <c r="B392" s="9"/>
      <c r="C392" s="26"/>
      <c r="D392" s="338"/>
      <c r="E392" s="89">
        <v>11</v>
      </c>
      <c r="F392" s="27"/>
      <c r="G392" s="213"/>
      <c r="H392" s="152"/>
      <c r="I392" s="152"/>
      <c r="J392" s="152"/>
      <c r="K392" s="152"/>
      <c r="L392" s="152"/>
      <c r="M392" s="152"/>
      <c r="N392" s="152"/>
      <c r="O392" s="152"/>
      <c r="P392" s="194"/>
      <c r="Q392" s="151"/>
      <c r="R392" s="70"/>
      <c r="S392" s="105"/>
      <c r="T392" s="105"/>
      <c r="U392" s="105"/>
      <c r="V392" s="105"/>
      <c r="W392" s="105"/>
      <c r="X392" s="105"/>
      <c r="Y392" s="105"/>
      <c r="Z392" s="105"/>
      <c r="AA392" s="221"/>
      <c r="AB392" s="221"/>
      <c r="AC392" s="221"/>
      <c r="AD392" s="221"/>
      <c r="AE392" s="221"/>
      <c r="AF392" s="221"/>
      <c r="AG392" s="221"/>
      <c r="AH392" s="221"/>
      <c r="AI392" s="221"/>
      <c r="AJ392" s="221"/>
      <c r="AK392" s="221"/>
      <c r="AL392" s="221"/>
      <c r="AM392" s="221"/>
      <c r="AN392" s="221"/>
      <c r="AO392" s="221"/>
      <c r="AP392" s="221"/>
      <c r="AQ392" s="221"/>
      <c r="AR392" s="221"/>
      <c r="AS392" s="221"/>
      <c r="AT392" s="221"/>
      <c r="AU392" s="221"/>
      <c r="AV392" s="221"/>
      <c r="AW392" s="221"/>
      <c r="AX392" s="221"/>
      <c r="AY392" s="221"/>
      <c r="AZ392" s="221"/>
      <c r="BA392" s="221"/>
      <c r="BB392" s="221"/>
      <c r="BC392" s="221"/>
      <c r="BD392" s="221"/>
      <c r="BE392" s="221"/>
      <c r="BF392" s="221"/>
      <c r="BG392" s="221"/>
      <c r="BH392" s="221"/>
      <c r="BI392" s="221"/>
      <c r="BJ392" s="192"/>
      <c r="BK392" s="192"/>
      <c r="BL392" s="192"/>
      <c r="BM392" s="192"/>
      <c r="BN392" s="192"/>
      <c r="BO392" s="1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c r="DY392"/>
      <c r="DZ392"/>
      <c r="EA392"/>
      <c r="EB392"/>
      <c r="EC392"/>
      <c r="ED392"/>
      <c r="EE392"/>
      <c r="EF392"/>
      <c r="EG392"/>
      <c r="EH392"/>
      <c r="EI392"/>
      <c r="EJ392"/>
      <c r="EK392"/>
      <c r="EL392"/>
      <c r="EM392"/>
      <c r="EN392"/>
      <c r="EO392"/>
      <c r="EP392"/>
      <c r="EQ392"/>
      <c r="ER392"/>
      <c r="ES392"/>
      <c r="ET392"/>
      <c r="EU392"/>
      <c r="EV392"/>
      <c r="EW392"/>
      <c r="EX392"/>
      <c r="EY392"/>
      <c r="EZ392"/>
      <c r="FA392"/>
      <c r="FB392"/>
      <c r="FC392"/>
      <c r="FD392"/>
      <c r="FE392"/>
      <c r="FF392"/>
      <c r="FG392"/>
      <c r="FH392"/>
      <c r="FI392"/>
      <c r="FJ392"/>
      <c r="FK392"/>
      <c r="FL392"/>
      <c r="FM392"/>
      <c r="FN392"/>
      <c r="FO392"/>
      <c r="FP392"/>
      <c r="FQ392"/>
      <c r="FR392"/>
      <c r="FS392"/>
      <c r="FT392"/>
      <c r="FU392"/>
      <c r="FV392"/>
      <c r="FW392"/>
      <c r="FX392"/>
      <c r="FY392"/>
      <c r="FZ392"/>
      <c r="GA392"/>
      <c r="GB392"/>
      <c r="GC392"/>
      <c r="GD392"/>
      <c r="GE392"/>
      <c r="GF392"/>
      <c r="GG392"/>
      <c r="GH392"/>
      <c r="GI392"/>
      <c r="GJ392"/>
      <c r="GK392"/>
      <c r="GL392"/>
      <c r="GM392"/>
      <c r="GN392"/>
      <c r="GO392"/>
      <c r="GP392"/>
      <c r="GQ392"/>
      <c r="GR392"/>
      <c r="GS392"/>
      <c r="GT392"/>
      <c r="GU392"/>
      <c r="GV392"/>
      <c r="GW392"/>
      <c r="GX392"/>
      <c r="GY392"/>
      <c r="GZ392"/>
      <c r="HA392"/>
      <c r="HB392"/>
      <c r="HC392"/>
      <c r="HD392"/>
      <c r="HE392"/>
      <c r="HF392"/>
      <c r="HG392"/>
      <c r="HH392"/>
      <c r="HI392"/>
      <c r="HJ392"/>
      <c r="HK392"/>
      <c r="HL392"/>
      <c r="HM392"/>
      <c r="HN392"/>
      <c r="HO392"/>
      <c r="HP392"/>
      <c r="HQ392"/>
      <c r="HR392"/>
      <c r="HS392"/>
      <c r="HT392"/>
      <c r="HU392"/>
      <c r="HV392"/>
      <c r="HW392"/>
      <c r="HX392"/>
      <c r="HY392"/>
      <c r="HZ392"/>
      <c r="IA392"/>
      <c r="IB392"/>
      <c r="IC392"/>
      <c r="ID392"/>
      <c r="IE392"/>
      <c r="IF392"/>
      <c r="IG392"/>
      <c r="IH392"/>
      <c r="II392"/>
      <c r="IJ392"/>
      <c r="IK392"/>
      <c r="IL392"/>
      <c r="IM392"/>
      <c r="IN392"/>
      <c r="IO392"/>
      <c r="IP392"/>
      <c r="IQ392"/>
      <c r="IR392"/>
      <c r="IS392"/>
      <c r="IT392"/>
      <c r="IU392"/>
      <c r="IV392"/>
    </row>
    <row r="393" spans="1:256" s="5" customFormat="1" hidden="1" outlineLevel="1" collapsed="1">
      <c r="A393" s="9"/>
      <c r="B393" s="9"/>
      <c r="C393" s="26">
        <f>Asset23</f>
        <v>0</v>
      </c>
      <c r="D393" s="9"/>
      <c r="E393" s="9"/>
      <c r="F393" s="23"/>
      <c r="G393" s="214">
        <f t="shared" ref="G393:L393" si="57">-SUM(G380:G392)</f>
        <v>0</v>
      </c>
      <c r="H393" s="168">
        <f t="shared" si="57"/>
        <v>0</v>
      </c>
      <c r="I393" s="168">
        <f t="shared" si="57"/>
        <v>0</v>
      </c>
      <c r="J393" s="168">
        <f t="shared" si="57"/>
        <v>0</v>
      </c>
      <c r="K393" s="168">
        <f t="shared" si="57"/>
        <v>0</v>
      </c>
      <c r="L393" s="168">
        <f t="shared" si="57"/>
        <v>0</v>
      </c>
      <c r="M393" s="168">
        <f>IF(Input!M173&gt;0, -SUM(M380:M392), 0)</f>
        <v>0</v>
      </c>
      <c r="N393" s="168">
        <f>IF(Input!N173&gt;0, -SUM(N380:N392), 0)</f>
        <v>0</v>
      </c>
      <c r="O393" s="168">
        <f>IF(Input!O173&gt;0, -SUM(O380:O392), 0)</f>
        <v>0</v>
      </c>
      <c r="P393" s="168">
        <f>IF(Input!P173&gt;0, -SUM(P380:P392), 0)</f>
        <v>0</v>
      </c>
      <c r="Q393" s="168">
        <f>IF(Input!Q173&gt;0, -SUM(Q380:Q392), 0)</f>
        <v>0</v>
      </c>
      <c r="R393" s="66"/>
      <c r="S393" s="104"/>
      <c r="T393" s="104"/>
      <c r="U393" s="104"/>
      <c r="V393" s="104"/>
      <c r="W393" s="104"/>
      <c r="X393" s="104"/>
      <c r="Y393" s="104"/>
      <c r="Z393" s="104"/>
      <c r="AA393" s="222"/>
      <c r="AB393" s="222"/>
      <c r="AC393" s="222"/>
      <c r="AD393" s="222"/>
      <c r="AE393" s="222"/>
      <c r="AF393" s="222"/>
      <c r="AG393" s="222"/>
      <c r="AH393" s="222"/>
      <c r="AI393" s="222"/>
      <c r="AJ393" s="222"/>
      <c r="AK393" s="222"/>
      <c r="AL393" s="222"/>
      <c r="AM393" s="222"/>
      <c r="AN393" s="222"/>
      <c r="AO393" s="222"/>
      <c r="AP393" s="222"/>
      <c r="AQ393" s="222"/>
      <c r="AR393" s="222"/>
      <c r="AS393" s="222"/>
      <c r="AT393" s="222"/>
      <c r="AU393" s="222"/>
      <c r="AV393" s="222"/>
      <c r="AW393" s="222"/>
      <c r="AX393" s="222"/>
      <c r="AY393" s="222"/>
      <c r="AZ393" s="222"/>
      <c r="BA393" s="222"/>
      <c r="BB393" s="222"/>
      <c r="BC393" s="222"/>
      <c r="BD393" s="222"/>
      <c r="BE393" s="222"/>
      <c r="BF393" s="222"/>
      <c r="BG393" s="222"/>
      <c r="BH393" s="222"/>
      <c r="BI393" s="222"/>
      <c r="BJ393" s="192"/>
      <c r="BK393" s="192"/>
      <c r="BL393" s="192"/>
      <c r="BM393" s="192"/>
      <c r="BN393" s="192"/>
      <c r="BO393" s="192"/>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c r="DY393"/>
      <c r="DZ393"/>
      <c r="EA393"/>
      <c r="EB393"/>
      <c r="EC393"/>
      <c r="ED393"/>
      <c r="EE393"/>
      <c r="EF393"/>
      <c r="EG393"/>
      <c r="EH393"/>
      <c r="EI393"/>
      <c r="EJ393"/>
      <c r="EK393"/>
      <c r="EL393"/>
      <c r="EM393"/>
      <c r="EN393"/>
      <c r="EO393"/>
      <c r="EP393"/>
      <c r="EQ393"/>
      <c r="ER393"/>
      <c r="ES393"/>
      <c r="ET393"/>
      <c r="EU393"/>
      <c r="EV393"/>
      <c r="EW393"/>
      <c r="EX393"/>
      <c r="EY393"/>
      <c r="EZ393"/>
      <c r="FA393"/>
      <c r="FB393"/>
      <c r="FC393"/>
      <c r="FD393"/>
      <c r="FE393"/>
      <c r="FF393"/>
      <c r="FG393"/>
      <c r="FH393"/>
      <c r="FI393"/>
      <c r="FJ393"/>
      <c r="FK393"/>
      <c r="FL393"/>
      <c r="FM393"/>
      <c r="FN393"/>
      <c r="FO393"/>
      <c r="FP393"/>
      <c r="FQ393"/>
      <c r="FR393"/>
      <c r="FS393"/>
      <c r="FT393"/>
      <c r="FU393"/>
      <c r="FV393"/>
      <c r="FW393"/>
      <c r="FX393"/>
      <c r="FY393"/>
      <c r="FZ393"/>
      <c r="GA393"/>
      <c r="GB393"/>
      <c r="GC393"/>
      <c r="GD393"/>
      <c r="GE393"/>
      <c r="GF393"/>
      <c r="GG393"/>
      <c r="GH393"/>
      <c r="GI393"/>
      <c r="GJ393"/>
      <c r="GK393"/>
      <c r="GL393"/>
      <c r="GM393"/>
      <c r="GN393"/>
      <c r="GO393"/>
      <c r="GP393"/>
      <c r="GQ393"/>
      <c r="GR393"/>
      <c r="GS393"/>
      <c r="GT393"/>
      <c r="GU393"/>
      <c r="GV393"/>
      <c r="GW393"/>
      <c r="GX393"/>
      <c r="GY393"/>
      <c r="GZ393"/>
      <c r="HA393"/>
      <c r="HB393"/>
      <c r="HC393"/>
      <c r="HD393"/>
      <c r="HE393"/>
      <c r="HF393"/>
      <c r="HG393"/>
      <c r="HH393"/>
      <c r="HI393"/>
      <c r="HJ393"/>
      <c r="HK393"/>
      <c r="HL393"/>
      <c r="HM393"/>
      <c r="HN393"/>
      <c r="HO393"/>
      <c r="HP393"/>
      <c r="HQ393"/>
      <c r="HR393"/>
      <c r="HS393"/>
      <c r="HT393"/>
      <c r="HU393"/>
      <c r="HV393"/>
      <c r="HW393"/>
      <c r="HX393"/>
      <c r="HY393"/>
      <c r="HZ393"/>
      <c r="IA393"/>
      <c r="IB393"/>
      <c r="IC393"/>
      <c r="ID393"/>
      <c r="IE393"/>
      <c r="IF393"/>
      <c r="IG393"/>
      <c r="IH393"/>
      <c r="II393"/>
      <c r="IJ393"/>
      <c r="IK393"/>
      <c r="IL393"/>
      <c r="IM393"/>
      <c r="IN393"/>
      <c r="IO393"/>
      <c r="IP393"/>
      <c r="IQ393"/>
      <c r="IR393"/>
      <c r="IS393"/>
      <c r="IT393"/>
      <c r="IU393"/>
      <c r="IV393"/>
    </row>
    <row r="394" spans="1:256" s="5" customFormat="1" ht="12.75" hidden="1" customHeight="1" outlineLevel="2">
      <c r="A394" s="9"/>
      <c r="B394" s="193">
        <f>Asset24</f>
        <v>0</v>
      </c>
      <c r="C394" s="33"/>
      <c r="D394" s="34" t="s">
        <v>65</v>
      </c>
      <c r="E394" s="33"/>
      <c r="F394" s="35"/>
      <c r="G394" s="210">
        <f>IF(G$3&gt;A24taxremlife,A24taxvalue-SUM($F394:F394),IF(A24taxremlife="N/A","n/a",A24taxvalue/A24taxremlife))</f>
        <v>0</v>
      </c>
      <c r="H394" s="69">
        <f>IF(H$3&gt;A24taxremlife,A24taxvalue-SUM($F394:G394),IF(A24taxremlife="N/A","n/a",A24taxvalue/A24taxremlife))</f>
        <v>0</v>
      </c>
      <c r="I394" s="69">
        <f>IF(I$3&gt;A24taxremlife,A24taxvalue-SUM($F394:H394),IF(A24taxremlife="N/A","n/a",A24taxvalue/A24taxremlife))</f>
        <v>0</v>
      </c>
      <c r="J394" s="69">
        <f>IF(J$3&gt;A24taxremlife,A24taxvalue-SUM($F394:I394),IF(A24taxremlife="N/A","n/a",A24taxvalue/A24taxremlife))</f>
        <v>0</v>
      </c>
      <c r="K394" s="69">
        <f>IF(K$3&gt;A24taxremlife,A24taxvalue-SUM($F394:J394),IF(A24taxremlife="N/A","n/a",A24taxvalue/A24taxremlife))</f>
        <v>0</v>
      </c>
      <c r="L394" s="69">
        <f>IF(L$3&gt;A24taxremlife,A24taxvalue-SUM($F394:K394),IF(A24taxremlife="N/A","n/a",A24taxvalue/A24taxremlife))</f>
        <v>0</v>
      </c>
      <c r="M394" s="69">
        <f>IF(M$3&gt;A24taxremlife,A24taxvalue-SUM($F394:L394),IF(A24taxremlife="N/A","n/a",A24taxvalue/A24taxremlife))</f>
        <v>0</v>
      </c>
      <c r="N394" s="69">
        <f>IF(N$3&gt;A24taxremlife,A24taxvalue-SUM($F394:M394),IF(A24taxremlife="N/A","n/a",A24taxvalue/A24taxremlife))</f>
        <v>0</v>
      </c>
      <c r="O394" s="69">
        <f>IF(O$3&gt;A24taxremlife,A24taxvalue-SUM($F394:N394),IF(A24taxremlife="N/A","n/a",A24taxvalue/A24taxremlife))</f>
        <v>0</v>
      </c>
      <c r="P394" s="69">
        <f>IF(P$3&gt;A24taxremlife,A24taxvalue-SUM($F394:O394),IF(A24taxremlife="N/A","n/a",A24taxvalue/A24taxremlife))</f>
        <v>0</v>
      </c>
      <c r="Q394" s="69">
        <f>IF(Q$3&gt;A24taxremlife,A24taxvalue-SUM($F394:P394),IF(A24taxremlife="N/A","n/a",A24taxvalue/A24taxremlife))</f>
        <v>0</v>
      </c>
      <c r="R394" s="69"/>
      <c r="S394" s="105"/>
      <c r="T394" s="105"/>
      <c r="U394" s="105"/>
      <c r="V394" s="105"/>
      <c r="W394" s="105"/>
      <c r="X394" s="105"/>
      <c r="Y394" s="105"/>
      <c r="Z394" s="105"/>
      <c r="AA394" s="221"/>
      <c r="AB394" s="221"/>
      <c r="AC394" s="221"/>
      <c r="AD394" s="221"/>
      <c r="AE394" s="221"/>
      <c r="AF394" s="221"/>
      <c r="AG394" s="221"/>
      <c r="AH394" s="221"/>
      <c r="AI394" s="221"/>
      <c r="AJ394" s="221"/>
      <c r="AK394" s="221"/>
      <c r="AL394" s="221"/>
      <c r="AM394" s="221"/>
      <c r="AN394" s="221"/>
      <c r="AO394" s="221"/>
      <c r="AP394" s="221"/>
      <c r="AQ394" s="221"/>
      <c r="AR394" s="221"/>
      <c r="AS394" s="221"/>
      <c r="AT394" s="221"/>
      <c r="AU394" s="221"/>
      <c r="AV394" s="221"/>
      <c r="AW394" s="221"/>
      <c r="AX394" s="221"/>
      <c r="AY394" s="221"/>
      <c r="AZ394" s="221"/>
      <c r="BA394" s="221"/>
      <c r="BB394" s="221"/>
      <c r="BC394" s="221"/>
      <c r="BD394" s="221"/>
      <c r="BE394" s="221"/>
      <c r="BF394" s="221"/>
      <c r="BG394" s="221"/>
      <c r="BH394" s="221"/>
      <c r="BI394" s="221"/>
      <c r="BJ394" s="192"/>
      <c r="BK394" s="192"/>
      <c r="BL394" s="192"/>
      <c r="BM394" s="192"/>
      <c r="BN394" s="192"/>
      <c r="BO394" s="192"/>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c r="DY394"/>
      <c r="DZ394"/>
      <c r="EA394"/>
      <c r="EB394"/>
      <c r="EC394"/>
      <c r="ED394"/>
      <c r="EE394"/>
      <c r="EF394"/>
      <c r="EG394"/>
      <c r="EH394"/>
      <c r="EI394"/>
      <c r="EJ394"/>
      <c r="EK394"/>
      <c r="EL394"/>
      <c r="EM394"/>
      <c r="EN394"/>
      <c r="EO394"/>
      <c r="EP394"/>
      <c r="EQ394"/>
      <c r="ER394"/>
      <c r="ES394"/>
      <c r="ET394"/>
      <c r="EU394"/>
      <c r="EV394"/>
      <c r="EW394"/>
      <c r="EX394"/>
      <c r="EY394"/>
      <c r="EZ394"/>
      <c r="FA394"/>
      <c r="FB394"/>
      <c r="FC394"/>
      <c r="FD394"/>
      <c r="FE394"/>
      <c r="FF394"/>
      <c r="FG394"/>
      <c r="FH394"/>
      <c r="FI394"/>
      <c r="FJ394"/>
      <c r="FK394"/>
      <c r="FL394"/>
      <c r="FM394"/>
      <c r="FN394"/>
      <c r="FO394"/>
      <c r="FP394"/>
      <c r="FQ394"/>
      <c r="FR394"/>
      <c r="FS394"/>
      <c r="FT394"/>
      <c r="FU394"/>
      <c r="FV394"/>
      <c r="FW394"/>
      <c r="FX394"/>
      <c r="FY394"/>
      <c r="FZ394"/>
      <c r="GA394"/>
      <c r="GB394"/>
      <c r="GC394"/>
      <c r="GD394"/>
      <c r="GE394"/>
      <c r="GF394"/>
      <c r="GG394"/>
      <c r="GH394"/>
      <c r="GI394"/>
      <c r="GJ394"/>
      <c r="GK394"/>
      <c r="GL394"/>
      <c r="GM394"/>
      <c r="GN394"/>
      <c r="GO394"/>
      <c r="GP394"/>
      <c r="GQ394"/>
      <c r="GR394"/>
      <c r="GS394"/>
      <c r="GT394"/>
      <c r="GU394"/>
      <c r="GV394"/>
      <c r="GW394"/>
      <c r="GX394"/>
      <c r="GY394"/>
      <c r="GZ394"/>
      <c r="HA394"/>
      <c r="HB394"/>
      <c r="HC394"/>
      <c r="HD394"/>
      <c r="HE394"/>
      <c r="HF394"/>
      <c r="HG394"/>
      <c r="HH394"/>
      <c r="HI394"/>
      <c r="HJ394"/>
      <c r="HK394"/>
      <c r="HL394"/>
      <c r="HM394"/>
      <c r="HN394"/>
      <c r="HO394"/>
      <c r="HP394"/>
      <c r="HQ394"/>
      <c r="HR394"/>
      <c r="HS394"/>
      <c r="HT394"/>
      <c r="HU394"/>
      <c r="HV394"/>
      <c r="HW394"/>
      <c r="HX394"/>
      <c r="HY394"/>
      <c r="HZ394"/>
      <c r="IA394"/>
      <c r="IB394"/>
      <c r="IC394"/>
      <c r="ID394"/>
      <c r="IE394"/>
      <c r="IF394"/>
      <c r="IG394"/>
      <c r="IH394"/>
      <c r="II394"/>
      <c r="IJ394"/>
      <c r="IK394"/>
      <c r="IL394"/>
      <c r="IM394"/>
      <c r="IN394"/>
      <c r="IO394"/>
      <c r="IP394"/>
      <c r="IQ394"/>
      <c r="IR394"/>
      <c r="IS394"/>
      <c r="IT394"/>
      <c r="IU394"/>
      <c r="IV394"/>
    </row>
    <row r="395" spans="1:256" s="5" customFormat="1" ht="12.75" hidden="1" customHeight="1" outlineLevel="2">
      <c r="A395" s="9"/>
      <c r="B395" s="9"/>
      <c r="C395" s="26"/>
      <c r="D395" s="337" t="s">
        <v>83</v>
      </c>
      <c r="E395" s="88">
        <v>0</v>
      </c>
      <c r="F395" s="27"/>
      <c r="G395" s="211"/>
      <c r="H395" s="70"/>
      <c r="I395" s="70"/>
      <c r="J395" s="70"/>
      <c r="K395" s="70"/>
      <c r="L395" s="70"/>
      <c r="M395" s="70"/>
      <c r="N395" s="70"/>
      <c r="O395" s="70"/>
      <c r="P395" s="70"/>
      <c r="Q395" s="70"/>
      <c r="R395" s="70"/>
      <c r="S395" s="105"/>
      <c r="T395" s="105"/>
      <c r="U395" s="105"/>
      <c r="V395" s="105"/>
      <c r="W395" s="105"/>
      <c r="X395" s="105"/>
      <c r="Y395" s="105"/>
      <c r="Z395" s="105"/>
      <c r="AA395" s="221"/>
      <c r="AB395" s="221"/>
      <c r="AC395" s="221"/>
      <c r="AD395" s="221"/>
      <c r="AE395" s="221"/>
      <c r="AF395" s="221"/>
      <c r="AG395" s="221"/>
      <c r="AH395" s="221"/>
      <c r="AI395" s="221"/>
      <c r="AJ395" s="221"/>
      <c r="AK395" s="221"/>
      <c r="AL395" s="221"/>
      <c r="AM395" s="221"/>
      <c r="AN395" s="221"/>
      <c r="AO395" s="221"/>
      <c r="AP395" s="221"/>
      <c r="AQ395" s="221"/>
      <c r="AR395" s="221"/>
      <c r="AS395" s="221"/>
      <c r="AT395" s="221"/>
      <c r="AU395" s="221"/>
      <c r="AV395" s="221"/>
      <c r="AW395" s="221"/>
      <c r="AX395" s="221"/>
      <c r="AY395" s="221"/>
      <c r="AZ395" s="221"/>
      <c r="BA395" s="221"/>
      <c r="BB395" s="221"/>
      <c r="BC395" s="221"/>
      <c r="BD395" s="221"/>
      <c r="BE395" s="221"/>
      <c r="BF395" s="221"/>
      <c r="BG395" s="221"/>
      <c r="BH395" s="221"/>
      <c r="BI395" s="221"/>
      <c r="BJ395" s="192"/>
      <c r="BK395" s="192"/>
      <c r="BL395" s="192"/>
      <c r="BM395" s="192"/>
      <c r="BN395" s="192"/>
      <c r="BO395" s="192"/>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c r="DY395"/>
      <c r="DZ395"/>
      <c r="EA395"/>
      <c r="EB395"/>
      <c r="EC395"/>
      <c r="ED395"/>
      <c r="EE395"/>
      <c r="EF395"/>
      <c r="EG395"/>
      <c r="EH395"/>
      <c r="EI395"/>
      <c r="EJ395"/>
      <c r="EK395"/>
      <c r="EL395"/>
      <c r="EM395"/>
      <c r="EN395"/>
      <c r="EO395"/>
      <c r="EP395"/>
      <c r="EQ395"/>
      <c r="ER395"/>
      <c r="ES395"/>
      <c r="ET395"/>
      <c r="EU395"/>
      <c r="EV395"/>
      <c r="EW395"/>
      <c r="EX395"/>
      <c r="EY395"/>
      <c r="EZ395"/>
      <c r="FA395"/>
      <c r="FB395"/>
      <c r="FC395"/>
      <c r="FD395"/>
      <c r="FE395"/>
      <c r="FF395"/>
      <c r="FG395"/>
      <c r="FH395"/>
      <c r="FI395"/>
      <c r="FJ395"/>
      <c r="FK395"/>
      <c r="FL395"/>
      <c r="FM395"/>
      <c r="FN395"/>
      <c r="FO395"/>
      <c r="FP395"/>
      <c r="FQ395"/>
      <c r="FR395"/>
      <c r="FS395"/>
      <c r="FT395"/>
      <c r="FU395"/>
      <c r="FV395"/>
      <c r="FW395"/>
      <c r="FX395"/>
      <c r="FY395"/>
      <c r="FZ395"/>
      <c r="GA395"/>
      <c r="GB395"/>
      <c r="GC395"/>
      <c r="GD395"/>
      <c r="GE395"/>
      <c r="GF395"/>
      <c r="GG395"/>
      <c r="GH395"/>
      <c r="GI395"/>
      <c r="GJ395"/>
      <c r="GK395"/>
      <c r="GL395"/>
      <c r="GM395"/>
      <c r="GN395"/>
      <c r="GO395"/>
      <c r="GP395"/>
      <c r="GQ395"/>
      <c r="GR395"/>
      <c r="GS395"/>
      <c r="GT395"/>
      <c r="GU395"/>
      <c r="GV395"/>
      <c r="GW395"/>
      <c r="GX395"/>
      <c r="GY395"/>
      <c r="GZ395"/>
      <c r="HA395"/>
      <c r="HB395"/>
      <c r="HC395"/>
      <c r="HD395"/>
      <c r="HE395"/>
      <c r="HF395"/>
      <c r="HG395"/>
      <c r="HH395"/>
      <c r="HI395"/>
      <c r="HJ395"/>
      <c r="HK395"/>
      <c r="HL395"/>
      <c r="HM395"/>
      <c r="HN395"/>
      <c r="HO395"/>
      <c r="HP395"/>
      <c r="HQ395"/>
      <c r="HR395"/>
      <c r="HS395"/>
      <c r="HT395"/>
      <c r="HU395"/>
      <c r="HV395"/>
      <c r="HW395"/>
      <c r="HX395"/>
      <c r="HY395"/>
      <c r="HZ395"/>
      <c r="IA395"/>
      <c r="IB395"/>
      <c r="IC395"/>
      <c r="ID395"/>
      <c r="IE395"/>
      <c r="IF395"/>
      <c r="IG395"/>
      <c r="IH395"/>
      <c r="II395"/>
      <c r="IJ395"/>
      <c r="IK395"/>
      <c r="IL395"/>
      <c r="IM395"/>
      <c r="IN395"/>
      <c r="IO395"/>
      <c r="IP395"/>
      <c r="IQ395"/>
      <c r="IR395"/>
      <c r="IS395"/>
      <c r="IT395"/>
      <c r="IU395"/>
      <c r="IV395"/>
    </row>
    <row r="396" spans="1:256" s="5" customFormat="1" ht="12.75" hidden="1" customHeight="1" outlineLevel="2">
      <c r="A396" s="9"/>
      <c r="B396" s="9"/>
      <c r="C396" s="26"/>
      <c r="D396" s="338"/>
      <c r="E396" s="88">
        <v>1</v>
      </c>
      <c r="F396" s="27"/>
      <c r="G396" s="212"/>
      <c r="H396" s="70">
        <f>IF(A24taxstdlife="n/a","n/a",IF(H$3&gt;(A24taxstdlife+$E396),(Input!$G$64-Input!$G$98)-SUM($G396:G396),(Input!$G$64-Input!$G$98)/A24taxstdlife))</f>
        <v>0</v>
      </c>
      <c r="I396" s="70">
        <f>IF(A24taxstdlife="n/a","n/a",IF(I$3&gt;(A24taxstdlife+$E396),(Input!$G$64-Input!$G$98)-SUM($G396:H396),(Input!$G$64-Input!$G$98)/A24taxstdlife))</f>
        <v>0</v>
      </c>
      <c r="J396" s="70">
        <f>IF(A24taxstdlife="n/a","n/a",IF(J$3&gt;(A24taxstdlife+$E396),(Input!$G$64-Input!$G$98)-SUM($G396:I396),(Input!$G$64-Input!$G$98)/A24taxstdlife))</f>
        <v>0</v>
      </c>
      <c r="K396" s="70">
        <f>IF(A24taxstdlife="n/a","n/a",IF(K$3&gt;(A24taxstdlife+$E396),(Input!$G$64-Input!$G$98)-SUM($G396:J396),(Input!$G$64-Input!$G$98)/A24taxstdlife))</f>
        <v>0</v>
      </c>
      <c r="L396" s="70">
        <f>IF(A24taxstdlife="n/a","n/a",IF(L$3&gt;(A24taxstdlife+$E396),(Input!$G$64-Input!$G$98)-SUM($G396:K396),(Input!$G$64-Input!$G$98)/A24taxstdlife))</f>
        <v>0</v>
      </c>
      <c r="M396" s="70">
        <f>IF(A24taxstdlife="n/a","n/a",IF(M$3&gt;(A24taxstdlife+$E396),(Input!$G$64-Input!$G$98)-SUM($G396:L396),(Input!$G$64-Input!$G$98)/A24taxstdlife))</f>
        <v>0</v>
      </c>
      <c r="N396" s="70">
        <f>IF(A24taxstdlife="n/a","n/a",IF(N$3&gt;(A24taxstdlife+$E396),(Input!$G$64-Input!$G$98)-SUM($G396:M396),(Input!$G$64-Input!$G$98)/A24taxstdlife))</f>
        <v>0</v>
      </c>
      <c r="O396" s="70">
        <f>IF(A24taxstdlife="n/a","n/a",IF(O$3&gt;(A24taxstdlife+$E396),(Input!$G$64-Input!$G$98)-SUM($G396:N396),(Input!$G$64-Input!$G$98)/A24taxstdlife))</f>
        <v>0</v>
      </c>
      <c r="P396" s="70">
        <f>IF(A24taxstdlife="n/a","n/a",IF(P$3&gt;(A24taxstdlife+$E396),(Input!$G$64-Input!$G$98)-SUM($G396:O396),(Input!$G$64-Input!$G$98)/A24taxstdlife))</f>
        <v>0</v>
      </c>
      <c r="Q396" s="70">
        <f>IF(A24taxstdlife="n/a","n/a",IF(Q$3&gt;(A24taxstdlife+$E396),(Input!$G$64-Input!$G$98)-SUM($G396:P396),(Input!$G$64-Input!$G$98)/A24taxstdlife))</f>
        <v>0</v>
      </c>
      <c r="R396" s="70"/>
      <c r="S396" s="105"/>
      <c r="T396" s="105"/>
      <c r="U396" s="105"/>
      <c r="V396" s="105"/>
      <c r="W396" s="105"/>
      <c r="X396" s="105"/>
      <c r="Y396" s="105"/>
      <c r="Z396" s="105"/>
      <c r="AA396" s="221"/>
      <c r="AB396" s="221"/>
      <c r="AC396" s="221"/>
      <c r="AD396" s="221"/>
      <c r="AE396" s="221"/>
      <c r="AF396" s="221"/>
      <c r="AG396" s="221"/>
      <c r="AH396" s="221"/>
      <c r="AI396" s="221"/>
      <c r="AJ396" s="221"/>
      <c r="AK396" s="221"/>
      <c r="AL396" s="221"/>
      <c r="AM396" s="221"/>
      <c r="AN396" s="221"/>
      <c r="AO396" s="221"/>
      <c r="AP396" s="221"/>
      <c r="AQ396" s="221"/>
      <c r="AR396" s="221"/>
      <c r="AS396" s="221"/>
      <c r="AT396" s="221"/>
      <c r="AU396" s="221"/>
      <c r="AV396" s="221"/>
      <c r="AW396" s="221"/>
      <c r="AX396" s="221"/>
      <c r="AY396" s="221"/>
      <c r="AZ396" s="221"/>
      <c r="BA396" s="221"/>
      <c r="BB396" s="221"/>
      <c r="BC396" s="221"/>
      <c r="BD396" s="221"/>
      <c r="BE396" s="221"/>
      <c r="BF396" s="221"/>
      <c r="BG396" s="221"/>
      <c r="BH396" s="221"/>
      <c r="BI396" s="221"/>
      <c r="BJ396" s="192"/>
      <c r="BK396" s="192"/>
      <c r="BL396" s="192"/>
      <c r="BM396" s="192"/>
      <c r="BN396" s="192"/>
      <c r="BO396" s="192"/>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c r="DY396"/>
      <c r="DZ396"/>
      <c r="EA396"/>
      <c r="EB396"/>
      <c r="EC396"/>
      <c r="ED396"/>
      <c r="EE396"/>
      <c r="EF396"/>
      <c r="EG396"/>
      <c r="EH396"/>
      <c r="EI396"/>
      <c r="EJ396"/>
      <c r="EK396"/>
      <c r="EL396"/>
      <c r="EM396"/>
      <c r="EN396"/>
      <c r="EO396"/>
      <c r="EP396"/>
      <c r="EQ396"/>
      <c r="ER396"/>
      <c r="ES396"/>
      <c r="ET396"/>
      <c r="EU396"/>
      <c r="EV396"/>
      <c r="EW396"/>
      <c r="EX396"/>
      <c r="EY396"/>
      <c r="EZ396"/>
      <c r="FA396"/>
      <c r="FB396"/>
      <c r="FC396"/>
      <c r="FD396"/>
      <c r="FE396"/>
      <c r="FF396"/>
      <c r="FG396"/>
      <c r="FH396"/>
      <c r="FI396"/>
      <c r="FJ396"/>
      <c r="FK396"/>
      <c r="FL396"/>
      <c r="FM396"/>
      <c r="FN396"/>
      <c r="FO396"/>
      <c r="FP396"/>
      <c r="FQ396"/>
      <c r="FR396"/>
      <c r="FS396"/>
      <c r="FT396"/>
      <c r="FU396"/>
      <c r="FV396"/>
      <c r="FW396"/>
      <c r="FX396"/>
      <c r="FY396"/>
      <c r="FZ396"/>
      <c r="GA396"/>
      <c r="GB396"/>
      <c r="GC396"/>
      <c r="GD396"/>
      <c r="GE396"/>
      <c r="GF396"/>
      <c r="GG396"/>
      <c r="GH396"/>
      <c r="GI396"/>
      <c r="GJ396"/>
      <c r="GK396"/>
      <c r="GL396"/>
      <c r="GM396"/>
      <c r="GN396"/>
      <c r="GO396"/>
      <c r="GP396"/>
      <c r="GQ396"/>
      <c r="GR396"/>
      <c r="GS396"/>
      <c r="GT396"/>
      <c r="GU396"/>
      <c r="GV396"/>
      <c r="GW396"/>
      <c r="GX396"/>
      <c r="GY396"/>
      <c r="GZ396"/>
      <c r="HA396"/>
      <c r="HB396"/>
      <c r="HC396"/>
      <c r="HD396"/>
      <c r="HE396"/>
      <c r="HF396"/>
      <c r="HG396"/>
      <c r="HH396"/>
      <c r="HI396"/>
      <c r="HJ396"/>
      <c r="HK396"/>
      <c r="HL396"/>
      <c r="HM396"/>
      <c r="HN396"/>
      <c r="HO396"/>
      <c r="HP396"/>
      <c r="HQ396"/>
      <c r="HR396"/>
      <c r="HS396"/>
      <c r="HT396"/>
      <c r="HU396"/>
      <c r="HV396"/>
      <c r="HW396"/>
      <c r="HX396"/>
      <c r="HY396"/>
      <c r="HZ396"/>
      <c r="IA396"/>
      <c r="IB396"/>
      <c r="IC396"/>
      <c r="ID396"/>
      <c r="IE396"/>
      <c r="IF396"/>
      <c r="IG396"/>
      <c r="IH396"/>
      <c r="II396"/>
      <c r="IJ396"/>
      <c r="IK396"/>
      <c r="IL396"/>
      <c r="IM396"/>
      <c r="IN396"/>
      <c r="IO396"/>
      <c r="IP396"/>
      <c r="IQ396"/>
      <c r="IR396"/>
      <c r="IS396"/>
      <c r="IT396"/>
      <c r="IU396"/>
      <c r="IV396"/>
    </row>
    <row r="397" spans="1:256" s="5" customFormat="1" ht="12.75" hidden="1" customHeight="1" outlineLevel="2">
      <c r="A397" s="9"/>
      <c r="B397" s="9"/>
      <c r="C397" s="26"/>
      <c r="D397" s="338"/>
      <c r="E397" s="88">
        <v>2</v>
      </c>
      <c r="F397" s="27"/>
      <c r="G397" s="213"/>
      <c r="H397" s="151"/>
      <c r="I397" s="70">
        <f>IF(A24taxstdlife="n/a","n/a",IF(I$3&gt;(A24taxstdlife+$E397),(Input!$H$64-Input!$H$98)-SUM($H397:H397),(Input!$H$64-Input!$H$98)/A24taxstdlife))</f>
        <v>0</v>
      </c>
      <c r="J397" s="70">
        <f>IF(A24taxstdlife="n/a","n/a",IF(J$3&gt;(A24taxstdlife+$E397),(Input!$H$64-Input!$H$98)-SUM($H397:I397),(Input!$H$64-Input!$H$98)/A24taxstdlife))</f>
        <v>0</v>
      </c>
      <c r="K397" s="70">
        <f>IF(A24taxstdlife="n/a","n/a",IF(K$3&gt;(A24taxstdlife+$E397),(Input!$H$64-Input!$H$98)-SUM($H397:J397),(Input!$H$64-Input!$H$98)/A24taxstdlife))</f>
        <v>0</v>
      </c>
      <c r="L397" s="70">
        <f>IF(A24taxstdlife="n/a","n/a",IF(L$3&gt;(A24taxstdlife+$E397),(Input!$H$64-Input!$H$98)-SUM($H397:K397),(Input!$H$64-Input!$H$98)/A24taxstdlife))</f>
        <v>0</v>
      </c>
      <c r="M397" s="70">
        <f>IF(A24taxstdlife="n/a","n/a",IF(M$3&gt;(A24taxstdlife+$E397),(Input!$H$64-Input!$H$98)-SUM($H397:L397),(Input!$H$64-Input!$H$98)/A24taxstdlife))</f>
        <v>0</v>
      </c>
      <c r="N397" s="70">
        <f>IF(A24taxstdlife="n/a","n/a",IF(N$3&gt;(A24taxstdlife+$E397),(Input!$H$64-Input!$H$98)-SUM($H397:M397),(Input!$H$64-Input!$H$98)/A24taxstdlife))</f>
        <v>0</v>
      </c>
      <c r="O397" s="70">
        <f>IF(A24taxstdlife="n/a","n/a",IF(O$3&gt;(A24taxstdlife+$E397),(Input!$H$64-Input!$H$98)-SUM($H397:N397),(Input!$H$64-Input!$H$98)/A24taxstdlife))</f>
        <v>0</v>
      </c>
      <c r="P397" s="70">
        <f>IF(A24taxstdlife="n/a","n/a",IF(P$3&gt;(A24taxstdlife+$E397),(Input!$H$64-Input!$H$98)-SUM($H397:O397),(Input!$H$64-Input!$H$98)/A24taxstdlife))</f>
        <v>0</v>
      </c>
      <c r="Q397" s="70">
        <f>IF(A24taxstdlife="n/a","n/a",IF(Q$3&gt;(A24taxstdlife+$E397),(Input!$H$64-Input!$H$98)-SUM($H397:P397),(Input!$H$64-Input!$H$98)/A24taxstdlife))</f>
        <v>0</v>
      </c>
      <c r="R397" s="70"/>
      <c r="S397" s="105"/>
      <c r="T397" s="105"/>
      <c r="U397" s="105"/>
      <c r="V397" s="105"/>
      <c r="W397" s="105"/>
      <c r="X397" s="105"/>
      <c r="Y397" s="105"/>
      <c r="Z397" s="105"/>
      <c r="AA397" s="221"/>
      <c r="AB397" s="221"/>
      <c r="AC397" s="221"/>
      <c r="AD397" s="221"/>
      <c r="AE397" s="221"/>
      <c r="AF397" s="221"/>
      <c r="AG397" s="221"/>
      <c r="AH397" s="221"/>
      <c r="AI397" s="221"/>
      <c r="AJ397" s="221"/>
      <c r="AK397" s="221"/>
      <c r="AL397" s="221"/>
      <c r="AM397" s="221"/>
      <c r="AN397" s="221"/>
      <c r="AO397" s="221"/>
      <c r="AP397" s="221"/>
      <c r="AQ397" s="221"/>
      <c r="AR397" s="221"/>
      <c r="AS397" s="221"/>
      <c r="AT397" s="221"/>
      <c r="AU397" s="221"/>
      <c r="AV397" s="221"/>
      <c r="AW397" s="221"/>
      <c r="AX397" s="221"/>
      <c r="AY397" s="221"/>
      <c r="AZ397" s="221"/>
      <c r="BA397" s="221"/>
      <c r="BB397" s="221"/>
      <c r="BC397" s="221"/>
      <c r="BD397" s="221"/>
      <c r="BE397" s="221"/>
      <c r="BF397" s="221"/>
      <c r="BG397" s="221"/>
      <c r="BH397" s="221"/>
      <c r="BI397" s="221"/>
      <c r="BJ397" s="192"/>
      <c r="BK397" s="192"/>
      <c r="BL397" s="192"/>
      <c r="BM397" s="192"/>
      <c r="BN397" s="192"/>
      <c r="BO397" s="192"/>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c r="DY397"/>
      <c r="DZ397"/>
      <c r="EA397"/>
      <c r="EB397"/>
      <c r="EC397"/>
      <c r="ED397"/>
      <c r="EE397"/>
      <c r="EF397"/>
      <c r="EG397"/>
      <c r="EH397"/>
      <c r="EI397"/>
      <c r="EJ397"/>
      <c r="EK397"/>
      <c r="EL397"/>
      <c r="EM397"/>
      <c r="EN397"/>
      <c r="EO397"/>
      <c r="EP397"/>
      <c r="EQ397"/>
      <c r="ER397"/>
      <c r="ES397"/>
      <c r="ET397"/>
      <c r="EU397"/>
      <c r="EV397"/>
      <c r="EW397"/>
      <c r="EX397"/>
      <c r="EY397"/>
      <c r="EZ397"/>
      <c r="FA397"/>
      <c r="FB397"/>
      <c r="FC397"/>
      <c r="FD397"/>
      <c r="FE397"/>
      <c r="FF397"/>
      <c r="FG397"/>
      <c r="FH397"/>
      <c r="FI397"/>
      <c r="FJ397"/>
      <c r="FK397"/>
      <c r="FL397"/>
      <c r="FM397"/>
      <c r="FN397"/>
      <c r="FO397"/>
      <c r="FP397"/>
      <c r="FQ397"/>
      <c r="FR397"/>
      <c r="FS397"/>
      <c r="FT397"/>
      <c r="FU397"/>
      <c r="FV397"/>
      <c r="FW397"/>
      <c r="FX397"/>
      <c r="FY397"/>
      <c r="FZ397"/>
      <c r="GA397"/>
      <c r="GB397"/>
      <c r="GC397"/>
      <c r="GD397"/>
      <c r="GE397"/>
      <c r="GF397"/>
      <c r="GG397"/>
      <c r="GH397"/>
      <c r="GI397"/>
      <c r="GJ397"/>
      <c r="GK397"/>
      <c r="GL397"/>
      <c r="GM397"/>
      <c r="GN397"/>
      <c r="GO397"/>
      <c r="GP397"/>
      <c r="GQ397"/>
      <c r="GR397"/>
      <c r="GS397"/>
      <c r="GT397"/>
      <c r="GU397"/>
      <c r="GV397"/>
      <c r="GW397"/>
      <c r="GX397"/>
      <c r="GY397"/>
      <c r="GZ397"/>
      <c r="HA397"/>
      <c r="HB397"/>
      <c r="HC397"/>
      <c r="HD397"/>
      <c r="HE397"/>
      <c r="HF397"/>
      <c r="HG397"/>
      <c r="HH397"/>
      <c r="HI397"/>
      <c r="HJ397"/>
      <c r="HK397"/>
      <c r="HL397"/>
      <c r="HM397"/>
      <c r="HN397"/>
      <c r="HO397"/>
      <c r="HP397"/>
      <c r="HQ397"/>
      <c r="HR397"/>
      <c r="HS397"/>
      <c r="HT397"/>
      <c r="HU397"/>
      <c r="HV397"/>
      <c r="HW397"/>
      <c r="HX397"/>
      <c r="HY397"/>
      <c r="HZ397"/>
      <c r="IA397"/>
      <c r="IB397"/>
      <c r="IC397"/>
      <c r="ID397"/>
      <c r="IE397"/>
      <c r="IF397"/>
      <c r="IG397"/>
      <c r="IH397"/>
      <c r="II397"/>
      <c r="IJ397"/>
      <c r="IK397"/>
      <c r="IL397"/>
      <c r="IM397"/>
      <c r="IN397"/>
      <c r="IO397"/>
      <c r="IP397"/>
      <c r="IQ397"/>
      <c r="IR397"/>
      <c r="IS397"/>
      <c r="IT397"/>
      <c r="IU397"/>
      <c r="IV397"/>
    </row>
    <row r="398" spans="1:256" s="5" customFormat="1" ht="12.75" hidden="1" customHeight="1" outlineLevel="2">
      <c r="A398" s="9"/>
      <c r="B398" s="9"/>
      <c r="C398" s="26"/>
      <c r="D398" s="338"/>
      <c r="E398" s="88">
        <v>3</v>
      </c>
      <c r="F398" s="27"/>
      <c r="G398" s="213"/>
      <c r="H398" s="152"/>
      <c r="I398" s="151"/>
      <c r="J398" s="70">
        <f>IF(A24taxstdlife="n/a","n/a",IF(J$3&gt;(A24taxstdlife+$E398),(Input!$I$64-Input!$I$98)-SUM($I398:I398),(Input!$I$64-Input!$I$98)/A24taxstdlife))</f>
        <v>0</v>
      </c>
      <c r="K398" s="70">
        <f>IF(A24taxstdlife="n/a","n/a",IF(K$3&gt;(A24taxstdlife+$E398),(Input!$I$64-Input!$I$98)-SUM($I398:J398),(Input!$I$64-Input!$I$98)/A24taxstdlife))</f>
        <v>0</v>
      </c>
      <c r="L398" s="70">
        <f>IF(A24taxstdlife="n/a","n/a",IF(L$3&gt;(A24taxstdlife+$E398),(Input!$I$64-Input!$I$98)-SUM($I398:K398),(Input!$I$64-Input!$I$98)/A24taxstdlife))</f>
        <v>0</v>
      </c>
      <c r="M398" s="70">
        <f>IF(A24taxstdlife="n/a","n/a",IF(M$3&gt;(A24taxstdlife+$E398),(Input!$I$64-Input!$I$98)-SUM($I398:L398),(Input!$I$64-Input!$I$98)/A24taxstdlife))</f>
        <v>0</v>
      </c>
      <c r="N398" s="70">
        <f>IF(A24taxstdlife="n/a","n/a",IF(N$3&gt;(A24taxstdlife+$E398),(Input!$I$64-Input!$I$98)-SUM($I398:M398),(Input!$I$64-Input!$I$98)/A24taxstdlife))</f>
        <v>0</v>
      </c>
      <c r="O398" s="70">
        <f>IF(A24taxstdlife="n/a","n/a",IF(O$3&gt;(A24taxstdlife+$E398),(Input!$I$64-Input!$I$98)-SUM($I398:N398),(Input!$I$64-Input!$I$98)/A24taxstdlife))</f>
        <v>0</v>
      </c>
      <c r="P398" s="70">
        <f>IF(A24taxstdlife="n/a","n/a",IF(P$3&gt;(A24taxstdlife+$E398),(Input!$I$64-Input!$I$98)-SUM($I398:O398),(Input!$I$64-Input!$I$98)/A24taxstdlife))</f>
        <v>0</v>
      </c>
      <c r="Q398" s="70">
        <f>IF(A24taxstdlife="n/a","n/a",IF(Q$3&gt;(A24taxstdlife+$E398),(Input!$I$64-Input!$I$98)-SUM($I398:P398),(Input!$I$64-Input!$I$98)/A24taxstdlife))</f>
        <v>0</v>
      </c>
      <c r="R398" s="70"/>
      <c r="S398" s="105"/>
      <c r="T398" s="105"/>
      <c r="U398" s="105"/>
      <c r="V398" s="105"/>
      <c r="W398" s="105"/>
      <c r="X398" s="105"/>
      <c r="Y398" s="105"/>
      <c r="Z398" s="105"/>
      <c r="AA398" s="221"/>
      <c r="AB398" s="221"/>
      <c r="AC398" s="221"/>
      <c r="AD398" s="221"/>
      <c r="AE398" s="221"/>
      <c r="AF398" s="221"/>
      <c r="AG398" s="221"/>
      <c r="AH398" s="221"/>
      <c r="AI398" s="221"/>
      <c r="AJ398" s="221"/>
      <c r="AK398" s="221"/>
      <c r="AL398" s="221"/>
      <c r="AM398" s="221"/>
      <c r="AN398" s="221"/>
      <c r="AO398" s="221"/>
      <c r="AP398" s="221"/>
      <c r="AQ398" s="221"/>
      <c r="AR398" s="221"/>
      <c r="AS398" s="221"/>
      <c r="AT398" s="221"/>
      <c r="AU398" s="221"/>
      <c r="AV398" s="221"/>
      <c r="AW398" s="221"/>
      <c r="AX398" s="221"/>
      <c r="AY398" s="221"/>
      <c r="AZ398" s="221"/>
      <c r="BA398" s="221"/>
      <c r="BB398" s="221"/>
      <c r="BC398" s="221"/>
      <c r="BD398" s="221"/>
      <c r="BE398" s="221"/>
      <c r="BF398" s="221"/>
      <c r="BG398" s="221"/>
      <c r="BH398" s="221"/>
      <c r="BI398" s="221"/>
      <c r="BJ398" s="223"/>
      <c r="BK398" s="192"/>
      <c r="BL398" s="192"/>
      <c r="BM398" s="192"/>
      <c r="BN398" s="192"/>
      <c r="BO398" s="192"/>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c r="DY398"/>
      <c r="DZ398"/>
      <c r="EA398"/>
      <c r="EB398"/>
      <c r="EC398"/>
      <c r="ED398"/>
      <c r="EE398"/>
      <c r="EF398"/>
      <c r="EG398"/>
      <c r="EH398"/>
      <c r="EI398"/>
      <c r="EJ398"/>
      <c r="EK398"/>
      <c r="EL398"/>
      <c r="EM398"/>
      <c r="EN398"/>
      <c r="EO398"/>
      <c r="EP398"/>
      <c r="EQ398"/>
      <c r="ER398"/>
      <c r="ES398"/>
      <c r="ET398"/>
      <c r="EU398"/>
      <c r="EV398"/>
      <c r="EW398"/>
      <c r="EX398"/>
      <c r="EY398"/>
      <c r="EZ398"/>
      <c r="FA398"/>
      <c r="FB398"/>
      <c r="FC398"/>
      <c r="FD398"/>
      <c r="FE398"/>
      <c r="FF398"/>
      <c r="FG398"/>
      <c r="FH398"/>
      <c r="FI398"/>
      <c r="FJ398"/>
      <c r="FK398"/>
      <c r="FL398"/>
      <c r="FM398"/>
      <c r="FN398"/>
      <c r="FO398"/>
      <c r="FP398"/>
      <c r="FQ398"/>
      <c r="FR398"/>
      <c r="FS398"/>
      <c r="FT398"/>
      <c r="FU398"/>
      <c r="FV398"/>
      <c r="FW398"/>
      <c r="FX398"/>
      <c r="FY398"/>
      <c r="FZ398"/>
      <c r="GA398"/>
      <c r="GB398"/>
      <c r="GC398"/>
      <c r="GD398"/>
      <c r="GE398"/>
      <c r="GF398"/>
      <c r="GG398"/>
      <c r="GH398"/>
      <c r="GI398"/>
      <c r="GJ398"/>
      <c r="GK398"/>
      <c r="GL398"/>
      <c r="GM398"/>
      <c r="GN398"/>
      <c r="GO398"/>
      <c r="GP398"/>
      <c r="GQ398"/>
      <c r="GR398"/>
      <c r="GS398"/>
      <c r="GT398"/>
      <c r="GU398"/>
      <c r="GV398"/>
      <c r="GW398"/>
      <c r="GX398"/>
      <c r="GY398"/>
      <c r="GZ398"/>
      <c r="HA398"/>
      <c r="HB398"/>
      <c r="HC398"/>
      <c r="HD398"/>
      <c r="HE398"/>
      <c r="HF398"/>
      <c r="HG398"/>
      <c r="HH398"/>
      <c r="HI398"/>
      <c r="HJ398"/>
      <c r="HK398"/>
      <c r="HL398"/>
      <c r="HM398"/>
      <c r="HN398"/>
      <c r="HO398"/>
      <c r="HP398"/>
      <c r="HQ398"/>
      <c r="HR398"/>
      <c r="HS398"/>
      <c r="HT398"/>
      <c r="HU398"/>
      <c r="HV398"/>
      <c r="HW398"/>
      <c r="HX398"/>
      <c r="HY398"/>
      <c r="HZ398"/>
      <c r="IA398"/>
      <c r="IB398"/>
      <c r="IC398"/>
      <c r="ID398"/>
      <c r="IE398"/>
      <c r="IF398"/>
      <c r="IG398"/>
      <c r="IH398"/>
      <c r="II398"/>
      <c r="IJ398"/>
      <c r="IK398"/>
      <c r="IL398"/>
      <c r="IM398"/>
      <c r="IN398"/>
      <c r="IO398"/>
      <c r="IP398"/>
      <c r="IQ398"/>
      <c r="IR398"/>
      <c r="IS398"/>
      <c r="IT398"/>
      <c r="IU398"/>
      <c r="IV398"/>
    </row>
    <row r="399" spans="1:256" s="5" customFormat="1" ht="12.75" hidden="1" customHeight="1" outlineLevel="2">
      <c r="A399" s="9"/>
      <c r="B399" s="9"/>
      <c r="C399" s="26"/>
      <c r="D399" s="338"/>
      <c r="E399" s="88">
        <v>4</v>
      </c>
      <c r="F399" s="27"/>
      <c r="G399" s="213"/>
      <c r="H399" s="152"/>
      <c r="I399" s="152"/>
      <c r="J399" s="151"/>
      <c r="K399" s="70">
        <f>IF(A24taxstdlife="n/a","n/a",IF(K$3&gt;(A24taxstdlife+$E399),(Input!$J$64-Input!$J$98)-SUM($J399:J399),(Input!$J$64-Input!$J$98)/A24taxstdlife))</f>
        <v>0</v>
      </c>
      <c r="L399" s="70">
        <f>IF(A24taxstdlife="n/a","n/a",IF(L$3&gt;(A24taxstdlife+$E399),(Input!$J$64-Input!$J$98)-SUM($J399:K399),(Input!$J$64-Input!$J$98)/A24taxstdlife))</f>
        <v>0</v>
      </c>
      <c r="M399" s="70">
        <f>IF(A24taxstdlife="n/a","n/a",IF(M$3&gt;(A24taxstdlife+$E399),(Input!$J$64-Input!$J$98)-SUM($J399:L399),(Input!$J$64-Input!$J$98)/A24taxstdlife))</f>
        <v>0</v>
      </c>
      <c r="N399" s="70">
        <f>IF(A24taxstdlife="n/a","n/a",IF(N$3&gt;(A24taxstdlife+$E399),(Input!$J$64-Input!$J$98)-SUM($J399:M399),(Input!$J$64-Input!$J$98)/A24taxstdlife))</f>
        <v>0</v>
      </c>
      <c r="O399" s="70">
        <f>IF(A24taxstdlife="n/a","n/a",IF(O$3&gt;(A24taxstdlife+$E399),(Input!$J$64-Input!$J$98)-SUM($J399:N399),(Input!$J$64-Input!$J$98)/A24taxstdlife))</f>
        <v>0</v>
      </c>
      <c r="P399" s="70">
        <f>IF(A24taxstdlife="n/a","n/a",IF(P$3&gt;(A24taxstdlife+$E399),(Input!$J$64-Input!$J$98)-SUM($J399:O399),(Input!$J$64-Input!$J$98)/A24taxstdlife))</f>
        <v>0</v>
      </c>
      <c r="Q399" s="70">
        <f>IF(A24taxstdlife="n/a","n/a",IF(Q$3&gt;(A24taxstdlife+$E399),(Input!$J$64-Input!$J$98)-SUM($J399:P399),(Input!$J$64-Input!$J$98)/A24taxstdlife))</f>
        <v>0</v>
      </c>
      <c r="R399" s="70"/>
      <c r="S399" s="105"/>
      <c r="T399" s="105"/>
      <c r="U399" s="105"/>
      <c r="V399" s="105"/>
      <c r="W399" s="105"/>
      <c r="X399" s="105"/>
      <c r="Y399" s="105"/>
      <c r="Z399" s="105"/>
      <c r="AA399" s="221"/>
      <c r="AB399" s="221"/>
      <c r="AC399" s="221"/>
      <c r="AD399" s="221"/>
      <c r="AE399" s="221"/>
      <c r="AF399" s="221"/>
      <c r="AG399" s="221"/>
      <c r="AH399" s="221"/>
      <c r="AI399" s="221"/>
      <c r="AJ399" s="221"/>
      <c r="AK399" s="221"/>
      <c r="AL399" s="221"/>
      <c r="AM399" s="221"/>
      <c r="AN399" s="221"/>
      <c r="AO399" s="221"/>
      <c r="AP399" s="221"/>
      <c r="AQ399" s="221"/>
      <c r="AR399" s="221"/>
      <c r="AS399" s="221"/>
      <c r="AT399" s="221"/>
      <c r="AU399" s="221"/>
      <c r="AV399" s="221"/>
      <c r="AW399" s="221"/>
      <c r="AX399" s="221"/>
      <c r="AY399" s="221"/>
      <c r="AZ399" s="221"/>
      <c r="BA399" s="221"/>
      <c r="BB399" s="221"/>
      <c r="BC399" s="221"/>
      <c r="BD399" s="221"/>
      <c r="BE399" s="221"/>
      <c r="BF399" s="221"/>
      <c r="BG399" s="221"/>
      <c r="BH399" s="221"/>
      <c r="BI399" s="221"/>
      <c r="BJ399" s="192"/>
      <c r="BK399" s="192"/>
      <c r="BL399" s="192"/>
      <c r="BM399" s="192"/>
      <c r="BN399" s="192"/>
      <c r="BO399" s="192"/>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c r="DY399"/>
      <c r="DZ399"/>
      <c r="EA399"/>
      <c r="EB399"/>
      <c r="EC399"/>
      <c r="ED399"/>
      <c r="EE399"/>
      <c r="EF399"/>
      <c r="EG399"/>
      <c r="EH399"/>
      <c r="EI399"/>
      <c r="EJ399"/>
      <c r="EK399"/>
      <c r="EL399"/>
      <c r="EM399"/>
      <c r="EN399"/>
      <c r="EO399"/>
      <c r="EP399"/>
      <c r="EQ399"/>
      <c r="ER399"/>
      <c r="ES399"/>
      <c r="ET399"/>
      <c r="EU399"/>
      <c r="EV399"/>
      <c r="EW399"/>
      <c r="EX399"/>
      <c r="EY399"/>
      <c r="EZ399"/>
      <c r="FA399"/>
      <c r="FB399"/>
      <c r="FC399"/>
      <c r="FD399"/>
      <c r="FE399"/>
      <c r="FF399"/>
      <c r="FG399"/>
      <c r="FH399"/>
      <c r="FI399"/>
      <c r="FJ399"/>
      <c r="FK399"/>
      <c r="FL399"/>
      <c r="FM399"/>
      <c r="FN399"/>
      <c r="FO399"/>
      <c r="FP399"/>
      <c r="FQ399"/>
      <c r="FR399"/>
      <c r="FS399"/>
      <c r="FT399"/>
      <c r="FU399"/>
      <c r="FV399"/>
      <c r="FW399"/>
      <c r="FX399"/>
      <c r="FY399"/>
      <c r="FZ399"/>
      <c r="GA399"/>
      <c r="GB399"/>
      <c r="GC399"/>
      <c r="GD399"/>
      <c r="GE399"/>
      <c r="GF399"/>
      <c r="GG399"/>
      <c r="GH399"/>
      <c r="GI399"/>
      <c r="GJ399"/>
      <c r="GK399"/>
      <c r="GL399"/>
      <c r="GM399"/>
      <c r="GN399"/>
      <c r="GO399"/>
      <c r="GP399"/>
      <c r="GQ399"/>
      <c r="GR399"/>
      <c r="GS399"/>
      <c r="GT399"/>
      <c r="GU399"/>
      <c r="GV399"/>
      <c r="GW399"/>
      <c r="GX399"/>
      <c r="GY399"/>
      <c r="GZ399"/>
      <c r="HA399"/>
      <c r="HB399"/>
      <c r="HC399"/>
      <c r="HD399"/>
      <c r="HE399"/>
      <c r="HF399"/>
      <c r="HG399"/>
      <c r="HH399"/>
      <c r="HI399"/>
      <c r="HJ399"/>
      <c r="HK399"/>
      <c r="HL399"/>
      <c r="HM399"/>
      <c r="HN399"/>
      <c r="HO399"/>
      <c r="HP399"/>
      <c r="HQ399"/>
      <c r="HR399"/>
      <c r="HS399"/>
      <c r="HT399"/>
      <c r="HU399"/>
      <c r="HV399"/>
      <c r="HW399"/>
      <c r="HX399"/>
      <c r="HY399"/>
      <c r="HZ399"/>
      <c r="IA399"/>
      <c r="IB399"/>
      <c r="IC399"/>
      <c r="ID399"/>
      <c r="IE399"/>
      <c r="IF399"/>
      <c r="IG399"/>
      <c r="IH399"/>
      <c r="II399"/>
      <c r="IJ399"/>
      <c r="IK399"/>
      <c r="IL399"/>
      <c r="IM399"/>
      <c r="IN399"/>
      <c r="IO399"/>
      <c r="IP399"/>
      <c r="IQ399"/>
      <c r="IR399"/>
      <c r="IS399"/>
      <c r="IT399"/>
      <c r="IU399"/>
      <c r="IV399"/>
    </row>
    <row r="400" spans="1:256" s="5" customFormat="1" ht="12.75" hidden="1" customHeight="1" outlineLevel="2">
      <c r="A400" s="9"/>
      <c r="B400" s="9"/>
      <c r="C400" s="26"/>
      <c r="D400" s="338"/>
      <c r="E400" s="88">
        <v>5</v>
      </c>
      <c r="F400" s="27"/>
      <c r="G400" s="213"/>
      <c r="H400" s="152"/>
      <c r="I400" s="152"/>
      <c r="J400" s="152"/>
      <c r="K400" s="151"/>
      <c r="L400" s="70">
        <f>IF(A24taxstdlife="n/a","n/a",IF(L$3&gt;(A24taxstdlife+$E400),(Input!$K$64-Input!$K$98)-SUM($K400:K400),(Input!$K$64-Input!$K$98)/A24taxstdlife))</f>
        <v>0</v>
      </c>
      <c r="M400" s="70">
        <f>IF(A24taxstdlife="n/a","n/a",IF(M$3&gt;(A24taxstdlife+$E400),(Input!$K$64-Input!$K$98)-SUM($K400:L400),(Input!$K$64-Input!$K$98)/A24taxstdlife))</f>
        <v>0</v>
      </c>
      <c r="N400" s="70">
        <f>IF(A24taxstdlife="n/a","n/a",IF(N$3&gt;(A24taxstdlife+$E400),(Input!$K$64-Input!$K$98)-SUM($K400:M400),(Input!$K$64-Input!$K$98)/A24taxstdlife))</f>
        <v>0</v>
      </c>
      <c r="O400" s="70">
        <f>IF(A24taxstdlife="n/a","n/a",IF(O$3&gt;(A24taxstdlife+$E400),(Input!$K$64-Input!$K$98)-SUM($K400:N400),(Input!$K$64-Input!$K$98)/A24taxstdlife))</f>
        <v>0</v>
      </c>
      <c r="P400" s="70">
        <f>IF(A24taxstdlife="n/a","n/a",IF(P$3&gt;(A24taxstdlife+$E400),(Input!$K$64-Input!$K$98)-SUM($K400:O400),(Input!$K$64-Input!$K$98)/A24taxstdlife))</f>
        <v>0</v>
      </c>
      <c r="Q400" s="70">
        <f>IF(A24taxstdlife="n/a","n/a",IF(Q$3&gt;(A24taxstdlife+$E400),(Input!$K$64-Input!$K$98)-SUM($K400:P400),(Input!$K$64-Input!$K$98)/A24taxstdlife))</f>
        <v>0</v>
      </c>
      <c r="R400" s="70"/>
      <c r="S400" s="105"/>
      <c r="T400" s="105"/>
      <c r="U400" s="105"/>
      <c r="V400" s="105"/>
      <c r="W400" s="105"/>
      <c r="X400" s="105"/>
      <c r="Y400" s="105"/>
      <c r="Z400" s="105"/>
      <c r="AA400" s="221"/>
      <c r="AB400" s="221"/>
      <c r="AC400" s="221"/>
      <c r="AD400" s="221"/>
      <c r="AE400" s="221"/>
      <c r="AF400" s="221"/>
      <c r="AG400" s="221"/>
      <c r="AH400" s="221"/>
      <c r="AI400" s="221"/>
      <c r="AJ400" s="221"/>
      <c r="AK400" s="221"/>
      <c r="AL400" s="221"/>
      <c r="AM400" s="221"/>
      <c r="AN400" s="221"/>
      <c r="AO400" s="221"/>
      <c r="AP400" s="221"/>
      <c r="AQ400" s="221"/>
      <c r="AR400" s="221"/>
      <c r="AS400" s="221"/>
      <c r="AT400" s="221"/>
      <c r="AU400" s="221"/>
      <c r="AV400" s="221"/>
      <c r="AW400" s="221"/>
      <c r="AX400" s="221"/>
      <c r="AY400" s="221"/>
      <c r="AZ400" s="221"/>
      <c r="BA400" s="221"/>
      <c r="BB400" s="221"/>
      <c r="BC400" s="221"/>
      <c r="BD400" s="221"/>
      <c r="BE400" s="221"/>
      <c r="BF400" s="221"/>
      <c r="BG400" s="221"/>
      <c r="BH400" s="221"/>
      <c r="BI400" s="221"/>
      <c r="BJ400" s="192"/>
      <c r="BK400" s="192"/>
      <c r="BL400" s="192"/>
      <c r="BM400" s="192"/>
      <c r="BN400" s="192"/>
      <c r="BO400" s="192"/>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c r="DY400"/>
      <c r="DZ400"/>
      <c r="EA400"/>
      <c r="EB400"/>
      <c r="EC400"/>
      <c r="ED400"/>
      <c r="EE400"/>
      <c r="EF400"/>
      <c r="EG400"/>
      <c r="EH400"/>
      <c r="EI400"/>
      <c r="EJ400"/>
      <c r="EK400"/>
      <c r="EL400"/>
      <c r="EM400"/>
      <c r="EN400"/>
      <c r="EO400"/>
      <c r="EP400"/>
      <c r="EQ400"/>
      <c r="ER400"/>
      <c r="ES400"/>
      <c r="ET400"/>
      <c r="EU400"/>
      <c r="EV400"/>
      <c r="EW400"/>
      <c r="EX400"/>
      <c r="EY400"/>
      <c r="EZ400"/>
      <c r="FA400"/>
      <c r="FB400"/>
      <c r="FC400"/>
      <c r="FD400"/>
      <c r="FE400"/>
      <c r="FF400"/>
      <c r="FG400"/>
      <c r="FH400"/>
      <c r="FI400"/>
      <c r="FJ400"/>
      <c r="FK400"/>
      <c r="FL400"/>
      <c r="FM400"/>
      <c r="FN400"/>
      <c r="FO400"/>
      <c r="FP400"/>
      <c r="FQ400"/>
      <c r="FR400"/>
      <c r="FS400"/>
      <c r="FT400"/>
      <c r="FU400"/>
      <c r="FV400"/>
      <c r="FW400"/>
      <c r="FX400"/>
      <c r="FY400"/>
      <c r="FZ400"/>
      <c r="GA400"/>
      <c r="GB400"/>
      <c r="GC400"/>
      <c r="GD400"/>
      <c r="GE400"/>
      <c r="GF400"/>
      <c r="GG400"/>
      <c r="GH400"/>
      <c r="GI400"/>
      <c r="GJ400"/>
      <c r="GK400"/>
      <c r="GL400"/>
      <c r="GM400"/>
      <c r="GN400"/>
      <c r="GO400"/>
      <c r="GP400"/>
      <c r="GQ400"/>
      <c r="GR400"/>
      <c r="GS400"/>
      <c r="GT400"/>
      <c r="GU400"/>
      <c r="GV400"/>
      <c r="GW400"/>
      <c r="GX400"/>
      <c r="GY400"/>
      <c r="GZ400"/>
      <c r="HA400"/>
      <c r="HB400"/>
      <c r="HC400"/>
      <c r="HD400"/>
      <c r="HE400"/>
      <c r="HF400"/>
      <c r="HG400"/>
      <c r="HH400"/>
      <c r="HI400"/>
      <c r="HJ400"/>
      <c r="HK400"/>
      <c r="HL400"/>
      <c r="HM400"/>
      <c r="HN400"/>
      <c r="HO400"/>
      <c r="HP400"/>
      <c r="HQ400"/>
      <c r="HR400"/>
      <c r="HS400"/>
      <c r="HT400"/>
      <c r="HU400"/>
      <c r="HV400"/>
      <c r="HW400"/>
      <c r="HX400"/>
      <c r="HY400"/>
      <c r="HZ400"/>
      <c r="IA400"/>
      <c r="IB400"/>
      <c r="IC400"/>
      <c r="ID400"/>
      <c r="IE400"/>
      <c r="IF400"/>
      <c r="IG400"/>
      <c r="IH400"/>
      <c r="II400"/>
      <c r="IJ400"/>
      <c r="IK400"/>
      <c r="IL400"/>
      <c r="IM400"/>
      <c r="IN400"/>
      <c r="IO400"/>
      <c r="IP400"/>
      <c r="IQ400"/>
      <c r="IR400"/>
      <c r="IS400"/>
      <c r="IT400"/>
      <c r="IU400"/>
      <c r="IV400"/>
    </row>
    <row r="401" spans="1:256" s="5" customFormat="1" ht="12.75" hidden="1" customHeight="1" outlineLevel="2">
      <c r="A401" s="9"/>
      <c r="B401" s="9"/>
      <c r="C401" s="26"/>
      <c r="D401" s="338"/>
      <c r="E401" s="88">
        <v>6</v>
      </c>
      <c r="F401" s="27"/>
      <c r="G401" s="213"/>
      <c r="H401" s="152"/>
      <c r="I401" s="152"/>
      <c r="J401" s="152"/>
      <c r="K401" s="152"/>
      <c r="L401" s="151"/>
      <c r="M401" s="70">
        <f>IF(A24taxstdlife="n/a","n/a",IF(M$3&gt;(A24taxstdlife+$E401),(Input!$L$64-Input!$L$98)-SUM($L401:L401),(Input!$L$64-Input!$L$98)/A24taxstdlife))</f>
        <v>0</v>
      </c>
      <c r="N401" s="70">
        <f>IF(A24taxstdlife="n/a","n/a",IF(N$3&gt;(A24taxstdlife+$E401),(Input!$L$64-Input!$L$98)-SUM($L401:M401),(Input!$L$64-Input!$L$98)/A24taxstdlife))</f>
        <v>0</v>
      </c>
      <c r="O401" s="70">
        <f>IF(A24taxstdlife="n/a","n/a",IF(O$3&gt;(A24taxstdlife+$E401),(Input!$L$64-Input!$L$98)-SUM($L401:N401),(Input!$L$64-Input!$L$98)/A24taxstdlife))</f>
        <v>0</v>
      </c>
      <c r="P401" s="70">
        <f>IF(A24taxstdlife="n/a","n/a",IF(P$3&gt;(A24taxstdlife+$E401),(Input!$L$64-Input!$L$98)-SUM($L401:O401),(Input!$L$64-Input!$L$98)/A24taxstdlife))</f>
        <v>0</v>
      </c>
      <c r="Q401" s="70">
        <f>IF(A24taxstdlife="n/a","n/a",IF(Q$3&gt;(A24taxstdlife+$E401),(Input!$L$64-Input!$L$98)-SUM($L401:P401),(Input!$L$64-Input!$L$98)/A24taxstdlife))</f>
        <v>0</v>
      </c>
      <c r="R401" s="70"/>
      <c r="S401" s="105"/>
      <c r="T401" s="105"/>
      <c r="U401" s="105"/>
      <c r="V401" s="105"/>
      <c r="W401" s="105"/>
      <c r="X401" s="105"/>
      <c r="Y401" s="105"/>
      <c r="Z401" s="105"/>
      <c r="AA401" s="221"/>
      <c r="AB401" s="221"/>
      <c r="AC401" s="221"/>
      <c r="AD401" s="221"/>
      <c r="AE401" s="221"/>
      <c r="AF401" s="221"/>
      <c r="AG401" s="221"/>
      <c r="AH401" s="221"/>
      <c r="AI401" s="221"/>
      <c r="AJ401" s="221"/>
      <c r="AK401" s="221"/>
      <c r="AL401" s="221"/>
      <c r="AM401" s="221"/>
      <c r="AN401" s="221"/>
      <c r="AO401" s="221"/>
      <c r="AP401" s="221"/>
      <c r="AQ401" s="221"/>
      <c r="AR401" s="221"/>
      <c r="AS401" s="221"/>
      <c r="AT401" s="221"/>
      <c r="AU401" s="221"/>
      <c r="AV401" s="221"/>
      <c r="AW401" s="221"/>
      <c r="AX401" s="221"/>
      <c r="AY401" s="221"/>
      <c r="AZ401" s="221"/>
      <c r="BA401" s="221"/>
      <c r="BB401" s="221"/>
      <c r="BC401" s="221"/>
      <c r="BD401" s="221"/>
      <c r="BE401" s="221"/>
      <c r="BF401" s="221"/>
      <c r="BG401" s="221"/>
      <c r="BH401" s="221"/>
      <c r="BI401" s="221"/>
      <c r="BJ401" s="192"/>
      <c r="BK401" s="192"/>
      <c r="BL401" s="192"/>
      <c r="BM401" s="192"/>
      <c r="BN401" s="192"/>
      <c r="BO401" s="192"/>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c r="DY401"/>
      <c r="DZ401"/>
      <c r="EA401"/>
      <c r="EB401"/>
      <c r="EC401"/>
      <c r="ED401"/>
      <c r="EE401"/>
      <c r="EF401"/>
      <c r="EG401"/>
      <c r="EH401"/>
      <c r="EI401"/>
      <c r="EJ401"/>
      <c r="EK401"/>
      <c r="EL401"/>
      <c r="EM401"/>
      <c r="EN401"/>
      <c r="EO401"/>
      <c r="EP401"/>
      <c r="EQ401"/>
      <c r="ER401"/>
      <c r="ES401"/>
      <c r="ET401"/>
      <c r="EU401"/>
      <c r="EV401"/>
      <c r="EW401"/>
      <c r="EX401"/>
      <c r="EY401"/>
      <c r="EZ401"/>
      <c r="FA401"/>
      <c r="FB401"/>
      <c r="FC401"/>
      <c r="FD401"/>
      <c r="FE401"/>
      <c r="FF401"/>
      <c r="FG401"/>
      <c r="FH401"/>
      <c r="FI401"/>
      <c r="FJ401"/>
      <c r="FK401"/>
      <c r="FL401"/>
      <c r="FM401"/>
      <c r="FN401"/>
      <c r="FO401"/>
      <c r="FP401"/>
      <c r="FQ401"/>
      <c r="FR401"/>
      <c r="FS401"/>
      <c r="FT401"/>
      <c r="FU401"/>
      <c r="FV401"/>
      <c r="FW401"/>
      <c r="FX401"/>
      <c r="FY401"/>
      <c r="FZ401"/>
      <c r="GA401"/>
      <c r="GB401"/>
      <c r="GC401"/>
      <c r="GD401"/>
      <c r="GE401"/>
      <c r="GF401"/>
      <c r="GG401"/>
      <c r="GH401"/>
      <c r="GI401"/>
      <c r="GJ401"/>
      <c r="GK401"/>
      <c r="GL401"/>
      <c r="GM401"/>
      <c r="GN401"/>
      <c r="GO401"/>
      <c r="GP401"/>
      <c r="GQ401"/>
      <c r="GR401"/>
      <c r="GS401"/>
      <c r="GT401"/>
      <c r="GU401"/>
      <c r="GV401"/>
      <c r="GW401"/>
      <c r="GX401"/>
      <c r="GY401"/>
      <c r="GZ401"/>
      <c r="HA401"/>
      <c r="HB401"/>
      <c r="HC401"/>
      <c r="HD401"/>
      <c r="HE401"/>
      <c r="HF401"/>
      <c r="HG401"/>
      <c r="HH401"/>
      <c r="HI401"/>
      <c r="HJ401"/>
      <c r="HK401"/>
      <c r="HL401"/>
      <c r="HM401"/>
      <c r="HN401"/>
      <c r="HO401"/>
      <c r="HP401"/>
      <c r="HQ401"/>
      <c r="HR401"/>
      <c r="HS401"/>
      <c r="HT401"/>
      <c r="HU401"/>
      <c r="HV401"/>
      <c r="HW401"/>
      <c r="HX401"/>
      <c r="HY401"/>
      <c r="HZ401"/>
      <c r="IA401"/>
      <c r="IB401"/>
      <c r="IC401"/>
      <c r="ID401"/>
      <c r="IE401"/>
      <c r="IF401"/>
      <c r="IG401"/>
      <c r="IH401"/>
      <c r="II401"/>
      <c r="IJ401"/>
      <c r="IK401"/>
      <c r="IL401"/>
      <c r="IM401"/>
      <c r="IN401"/>
      <c r="IO401"/>
      <c r="IP401"/>
      <c r="IQ401"/>
      <c r="IR401"/>
      <c r="IS401"/>
      <c r="IT401"/>
      <c r="IU401"/>
      <c r="IV401"/>
    </row>
    <row r="402" spans="1:256" s="5" customFormat="1" ht="12.75" hidden="1" customHeight="1" outlineLevel="2">
      <c r="A402" s="9"/>
      <c r="B402" s="9"/>
      <c r="C402" s="26"/>
      <c r="D402" s="338"/>
      <c r="E402" s="88">
        <v>7</v>
      </c>
      <c r="F402" s="27"/>
      <c r="G402" s="213"/>
      <c r="H402" s="152"/>
      <c r="I402" s="152"/>
      <c r="J402" s="152"/>
      <c r="K402" s="152"/>
      <c r="L402" s="152"/>
      <c r="M402" s="151"/>
      <c r="N402" s="70">
        <f>IF(A24taxstdlife="n/a","n/a",IF(N$3&gt;(A24taxstdlife+$E402),(Input!$M$64-Input!$M$98)-SUM($M402:M402),(Input!$M$64-Input!$M$98)/A24taxstdlife))</f>
        <v>0</v>
      </c>
      <c r="O402" s="70">
        <f>IF(A24taxstdlife="n/a","n/a",IF(O$3&gt;(A24taxstdlife+$E402),(Input!$M$64-Input!$M$98)-SUM($M402:N402),(Input!$M$64-Input!$M$98)/A24taxstdlife))</f>
        <v>0</v>
      </c>
      <c r="P402" s="70">
        <f>IF(A24taxstdlife="n/a","n/a",IF(P$3&gt;(A24taxstdlife+$E402),(Input!$M$64-Input!$M$98)-SUM($M402:O402),(Input!$M$64-Input!$M$98)/A24taxstdlife))</f>
        <v>0</v>
      </c>
      <c r="Q402" s="70">
        <f>IF(A24taxstdlife="n/a","n/a",IF(Q$3&gt;(A24taxstdlife+$E402),(Input!$M$64-Input!$M$98)-SUM($M402:P402),(Input!$M$64-Input!$M$98)/A24taxstdlife))</f>
        <v>0</v>
      </c>
      <c r="R402" s="70"/>
      <c r="S402" s="105"/>
      <c r="T402" s="105"/>
      <c r="U402" s="105"/>
      <c r="V402" s="105"/>
      <c r="W402" s="105"/>
      <c r="X402" s="105"/>
      <c r="Y402" s="105"/>
      <c r="Z402" s="105"/>
      <c r="AA402" s="221"/>
      <c r="AB402" s="221"/>
      <c r="AC402" s="221"/>
      <c r="AD402" s="221"/>
      <c r="AE402" s="221"/>
      <c r="AF402" s="221"/>
      <c r="AG402" s="221"/>
      <c r="AH402" s="221"/>
      <c r="AI402" s="221"/>
      <c r="AJ402" s="221"/>
      <c r="AK402" s="221"/>
      <c r="AL402" s="221"/>
      <c r="AM402" s="221"/>
      <c r="AN402" s="221"/>
      <c r="AO402" s="221"/>
      <c r="AP402" s="221"/>
      <c r="AQ402" s="221"/>
      <c r="AR402" s="221"/>
      <c r="AS402" s="221"/>
      <c r="AT402" s="221"/>
      <c r="AU402" s="221"/>
      <c r="AV402" s="221"/>
      <c r="AW402" s="221"/>
      <c r="AX402" s="221"/>
      <c r="AY402" s="221"/>
      <c r="AZ402" s="221"/>
      <c r="BA402" s="221"/>
      <c r="BB402" s="221"/>
      <c r="BC402" s="221"/>
      <c r="BD402" s="221"/>
      <c r="BE402" s="221"/>
      <c r="BF402" s="221"/>
      <c r="BG402" s="221"/>
      <c r="BH402" s="221"/>
      <c r="BI402" s="221"/>
      <c r="BJ402" s="192"/>
      <c r="BK402" s="192"/>
      <c r="BL402" s="192"/>
      <c r="BM402" s="192"/>
      <c r="BN402" s="192"/>
      <c r="BO402" s="19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c r="DY402"/>
      <c r="DZ402"/>
      <c r="EA402"/>
      <c r="EB402"/>
      <c r="EC402"/>
      <c r="ED402"/>
      <c r="EE402"/>
      <c r="EF402"/>
      <c r="EG402"/>
      <c r="EH402"/>
      <c r="EI402"/>
      <c r="EJ402"/>
      <c r="EK402"/>
      <c r="EL402"/>
      <c r="EM402"/>
      <c r="EN402"/>
      <c r="EO402"/>
      <c r="EP402"/>
      <c r="EQ402"/>
      <c r="ER402"/>
      <c r="ES402"/>
      <c r="ET402"/>
      <c r="EU402"/>
      <c r="EV402"/>
      <c r="EW402"/>
      <c r="EX402"/>
      <c r="EY402"/>
      <c r="EZ402"/>
      <c r="FA402"/>
      <c r="FB402"/>
      <c r="FC402"/>
      <c r="FD402"/>
      <c r="FE402"/>
      <c r="FF402"/>
      <c r="FG402"/>
      <c r="FH402"/>
      <c r="FI402"/>
      <c r="FJ402"/>
      <c r="FK402"/>
      <c r="FL402"/>
      <c r="FM402"/>
      <c r="FN402"/>
      <c r="FO402"/>
      <c r="FP402"/>
      <c r="FQ402"/>
      <c r="FR402"/>
      <c r="FS402"/>
      <c r="FT402"/>
      <c r="FU402"/>
      <c r="FV402"/>
      <c r="FW402"/>
      <c r="FX402"/>
      <c r="FY402"/>
      <c r="FZ402"/>
      <c r="GA402"/>
      <c r="GB402"/>
      <c r="GC402"/>
      <c r="GD402"/>
      <c r="GE402"/>
      <c r="GF402"/>
      <c r="GG402"/>
      <c r="GH402"/>
      <c r="GI402"/>
      <c r="GJ402"/>
      <c r="GK402"/>
      <c r="GL402"/>
      <c r="GM402"/>
      <c r="GN402"/>
      <c r="GO402"/>
      <c r="GP402"/>
      <c r="GQ402"/>
      <c r="GR402"/>
      <c r="GS402"/>
      <c r="GT402"/>
      <c r="GU402"/>
      <c r="GV402"/>
      <c r="GW402"/>
      <c r="GX402"/>
      <c r="GY402"/>
      <c r="GZ402"/>
      <c r="HA402"/>
      <c r="HB402"/>
      <c r="HC402"/>
      <c r="HD402"/>
      <c r="HE402"/>
      <c r="HF402"/>
      <c r="HG402"/>
      <c r="HH402"/>
      <c r="HI402"/>
      <c r="HJ402"/>
      <c r="HK402"/>
      <c r="HL402"/>
      <c r="HM402"/>
      <c r="HN402"/>
      <c r="HO402"/>
      <c r="HP402"/>
      <c r="HQ402"/>
      <c r="HR402"/>
      <c r="HS402"/>
      <c r="HT402"/>
      <c r="HU402"/>
      <c r="HV402"/>
      <c r="HW402"/>
      <c r="HX402"/>
      <c r="HY402"/>
      <c r="HZ402"/>
      <c r="IA402"/>
      <c r="IB402"/>
      <c r="IC402"/>
      <c r="ID402"/>
      <c r="IE402"/>
      <c r="IF402"/>
      <c r="IG402"/>
      <c r="IH402"/>
      <c r="II402"/>
      <c r="IJ402"/>
      <c r="IK402"/>
      <c r="IL402"/>
      <c r="IM402"/>
      <c r="IN402"/>
      <c r="IO402"/>
      <c r="IP402"/>
      <c r="IQ402"/>
      <c r="IR402"/>
      <c r="IS402"/>
      <c r="IT402"/>
      <c r="IU402"/>
      <c r="IV402"/>
    </row>
    <row r="403" spans="1:256" s="5" customFormat="1" ht="12.75" hidden="1" customHeight="1" outlineLevel="2">
      <c r="A403" s="9"/>
      <c r="B403" s="9"/>
      <c r="C403" s="26"/>
      <c r="D403" s="338"/>
      <c r="E403" s="88">
        <v>8</v>
      </c>
      <c r="F403" s="27"/>
      <c r="G403" s="213"/>
      <c r="H403" s="152"/>
      <c r="I403" s="152"/>
      <c r="J403" s="152"/>
      <c r="K403" s="152"/>
      <c r="L403" s="152"/>
      <c r="M403" s="152"/>
      <c r="N403" s="151"/>
      <c r="O403" s="70">
        <f>IF(A24taxstdlife="n/a","n/a",IF(O$3&gt;(A24taxstdlife+$E403),(Input!$N$64-Input!$N$98)-SUM($N403:N403),(Input!$N$64-Input!$N$98)/A24taxstdlife))</f>
        <v>0</v>
      </c>
      <c r="P403" s="70">
        <f>IF(A24taxstdlife="n/a","n/a",IF(P$3&gt;(A24taxstdlife+$E403),(Input!$N$64-Input!$N$98)-SUM($N403:O403),(Input!$N$64-Input!$N$98)/A24taxstdlife))</f>
        <v>0</v>
      </c>
      <c r="Q403" s="70">
        <f>IF(A24taxstdlife="n/a","n/a",IF(Q$3&gt;(A24taxstdlife+$E403),(Input!$N$64-Input!$N$98)-SUM($N403:P403),(Input!$N$64-Input!$N$98)/A24taxstdlife))</f>
        <v>0</v>
      </c>
      <c r="R403" s="70"/>
      <c r="S403" s="105"/>
      <c r="T403" s="105"/>
      <c r="U403" s="105"/>
      <c r="V403" s="105"/>
      <c r="W403" s="105"/>
      <c r="X403" s="105"/>
      <c r="Y403" s="105"/>
      <c r="Z403" s="105"/>
      <c r="AA403" s="221"/>
      <c r="AB403" s="221"/>
      <c r="AC403" s="221"/>
      <c r="AD403" s="221"/>
      <c r="AE403" s="221"/>
      <c r="AF403" s="221"/>
      <c r="AG403" s="221"/>
      <c r="AH403" s="221"/>
      <c r="AI403" s="221"/>
      <c r="AJ403" s="221"/>
      <c r="AK403" s="221"/>
      <c r="AL403" s="221"/>
      <c r="AM403" s="221"/>
      <c r="AN403" s="221"/>
      <c r="AO403" s="221"/>
      <c r="AP403" s="221"/>
      <c r="AQ403" s="221"/>
      <c r="AR403" s="221"/>
      <c r="AS403" s="221"/>
      <c r="AT403" s="221"/>
      <c r="AU403" s="221"/>
      <c r="AV403" s="221"/>
      <c r="AW403" s="221"/>
      <c r="AX403" s="221"/>
      <c r="AY403" s="221"/>
      <c r="AZ403" s="221"/>
      <c r="BA403" s="221"/>
      <c r="BB403" s="221"/>
      <c r="BC403" s="221"/>
      <c r="BD403" s="221"/>
      <c r="BE403" s="221"/>
      <c r="BF403" s="221"/>
      <c r="BG403" s="221"/>
      <c r="BH403" s="221"/>
      <c r="BI403" s="221"/>
      <c r="BJ403" s="192"/>
      <c r="BK403" s="192"/>
      <c r="BL403" s="192"/>
      <c r="BM403" s="192"/>
      <c r="BN403" s="192"/>
      <c r="BO403" s="192"/>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c r="DY403"/>
      <c r="DZ403"/>
      <c r="EA403"/>
      <c r="EB403"/>
      <c r="EC403"/>
      <c r="ED403"/>
      <c r="EE403"/>
      <c r="EF403"/>
      <c r="EG403"/>
      <c r="EH403"/>
      <c r="EI403"/>
      <c r="EJ403"/>
      <c r="EK403"/>
      <c r="EL403"/>
      <c r="EM403"/>
      <c r="EN403"/>
      <c r="EO403"/>
      <c r="EP403"/>
      <c r="EQ403"/>
      <c r="ER403"/>
      <c r="ES403"/>
      <c r="ET403"/>
      <c r="EU403"/>
      <c r="EV403"/>
      <c r="EW403"/>
      <c r="EX403"/>
      <c r="EY403"/>
      <c r="EZ403"/>
      <c r="FA403"/>
      <c r="FB403"/>
      <c r="FC403"/>
      <c r="FD403"/>
      <c r="FE403"/>
      <c r="FF403"/>
      <c r="FG403"/>
      <c r="FH403"/>
      <c r="FI403"/>
      <c r="FJ403"/>
      <c r="FK403"/>
      <c r="FL403"/>
      <c r="FM403"/>
      <c r="FN403"/>
      <c r="FO403"/>
      <c r="FP403"/>
      <c r="FQ403"/>
      <c r="FR403"/>
      <c r="FS403"/>
      <c r="FT403"/>
      <c r="FU403"/>
      <c r="FV403"/>
      <c r="FW403"/>
      <c r="FX403"/>
      <c r="FY403"/>
      <c r="FZ403"/>
      <c r="GA403"/>
      <c r="GB403"/>
      <c r="GC403"/>
      <c r="GD403"/>
      <c r="GE403"/>
      <c r="GF403"/>
      <c r="GG403"/>
      <c r="GH403"/>
      <c r="GI403"/>
      <c r="GJ403"/>
      <c r="GK403"/>
      <c r="GL403"/>
      <c r="GM403"/>
      <c r="GN403"/>
      <c r="GO403"/>
      <c r="GP403"/>
      <c r="GQ403"/>
      <c r="GR403"/>
      <c r="GS403"/>
      <c r="GT403"/>
      <c r="GU403"/>
      <c r="GV403"/>
      <c r="GW403"/>
      <c r="GX403"/>
      <c r="GY403"/>
      <c r="GZ403"/>
      <c r="HA403"/>
      <c r="HB403"/>
      <c r="HC403"/>
      <c r="HD403"/>
      <c r="HE403"/>
      <c r="HF403"/>
      <c r="HG403"/>
      <c r="HH403"/>
      <c r="HI403"/>
      <c r="HJ403"/>
      <c r="HK403"/>
      <c r="HL403"/>
      <c r="HM403"/>
      <c r="HN403"/>
      <c r="HO403"/>
      <c r="HP403"/>
      <c r="HQ403"/>
      <c r="HR403"/>
      <c r="HS403"/>
      <c r="HT403"/>
      <c r="HU403"/>
      <c r="HV403"/>
      <c r="HW403"/>
      <c r="HX403"/>
      <c r="HY403"/>
      <c r="HZ403"/>
      <c r="IA403"/>
      <c r="IB403"/>
      <c r="IC403"/>
      <c r="ID403"/>
      <c r="IE403"/>
      <c r="IF403"/>
      <c r="IG403"/>
      <c r="IH403"/>
      <c r="II403"/>
      <c r="IJ403"/>
      <c r="IK403"/>
      <c r="IL403"/>
      <c r="IM403"/>
      <c r="IN403"/>
      <c r="IO403"/>
      <c r="IP403"/>
      <c r="IQ403"/>
      <c r="IR403"/>
      <c r="IS403"/>
      <c r="IT403"/>
      <c r="IU403"/>
      <c r="IV403"/>
    </row>
    <row r="404" spans="1:256" s="5" customFormat="1" ht="12.75" hidden="1" customHeight="1" outlineLevel="2">
      <c r="A404" s="9"/>
      <c r="B404" s="9"/>
      <c r="C404" s="26"/>
      <c r="D404" s="338"/>
      <c r="E404" s="88">
        <v>9</v>
      </c>
      <c r="F404" s="27"/>
      <c r="G404" s="213"/>
      <c r="H404" s="152"/>
      <c r="I404" s="152"/>
      <c r="J404" s="152"/>
      <c r="K404" s="152"/>
      <c r="L404" s="152"/>
      <c r="M404" s="152"/>
      <c r="N404" s="152"/>
      <c r="O404" s="151"/>
      <c r="P404" s="70">
        <f>IF(A24taxstdlife="n/a","n/a",IF(P$3&gt;(A24taxstdlife+$E404),(Input!$O$64-Input!$O$98)-SUM($O404:O404),(Input!$O$64-Input!$O$98)/A24taxstdlife))</f>
        <v>0</v>
      </c>
      <c r="Q404" s="70">
        <f>IF(A24taxstdlife="n/a","n/a",IF(Q$3&gt;(A24taxstdlife+$E404),(Input!$O$64-Input!$O$98)-SUM($O404:P404),(Input!$O$64-Input!$O$98)/A24taxstdlife))</f>
        <v>0</v>
      </c>
      <c r="R404" s="70"/>
      <c r="S404" s="105"/>
      <c r="T404" s="105"/>
      <c r="U404" s="105"/>
      <c r="V404" s="105"/>
      <c r="W404" s="105"/>
      <c r="X404" s="105"/>
      <c r="Y404" s="105"/>
      <c r="Z404" s="105"/>
      <c r="AA404" s="221"/>
      <c r="AB404" s="221"/>
      <c r="AC404" s="221"/>
      <c r="AD404" s="221"/>
      <c r="AE404" s="221"/>
      <c r="AF404" s="221"/>
      <c r="AG404" s="221"/>
      <c r="AH404" s="221"/>
      <c r="AI404" s="221"/>
      <c r="AJ404" s="221"/>
      <c r="AK404" s="221"/>
      <c r="AL404" s="221"/>
      <c r="AM404" s="221"/>
      <c r="AN404" s="221"/>
      <c r="AO404" s="221"/>
      <c r="AP404" s="221"/>
      <c r="AQ404" s="221"/>
      <c r="AR404" s="221"/>
      <c r="AS404" s="221"/>
      <c r="AT404" s="221"/>
      <c r="AU404" s="221"/>
      <c r="AV404" s="221"/>
      <c r="AW404" s="221"/>
      <c r="AX404" s="221"/>
      <c r="AY404" s="221"/>
      <c r="AZ404" s="221"/>
      <c r="BA404" s="221"/>
      <c r="BB404" s="221"/>
      <c r="BC404" s="221"/>
      <c r="BD404" s="221"/>
      <c r="BE404" s="221"/>
      <c r="BF404" s="221"/>
      <c r="BG404" s="221"/>
      <c r="BH404" s="221"/>
      <c r="BI404" s="221"/>
      <c r="BJ404" s="192"/>
      <c r="BK404" s="192"/>
      <c r="BL404" s="192"/>
      <c r="BM404" s="192"/>
      <c r="BN404" s="192"/>
      <c r="BO404" s="192"/>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c r="DY404"/>
      <c r="DZ404"/>
      <c r="EA404"/>
      <c r="EB404"/>
      <c r="EC404"/>
      <c r="ED404"/>
      <c r="EE404"/>
      <c r="EF404"/>
      <c r="EG404"/>
      <c r="EH404"/>
      <c r="EI404"/>
      <c r="EJ404"/>
      <c r="EK404"/>
      <c r="EL404"/>
      <c r="EM404"/>
      <c r="EN404"/>
      <c r="EO404"/>
      <c r="EP404"/>
      <c r="EQ404"/>
      <c r="ER404"/>
      <c r="ES404"/>
      <c r="ET404"/>
      <c r="EU404"/>
      <c r="EV404"/>
      <c r="EW404"/>
      <c r="EX404"/>
      <c r="EY404"/>
      <c r="EZ404"/>
      <c r="FA404"/>
      <c r="FB404"/>
      <c r="FC404"/>
      <c r="FD404"/>
      <c r="FE404"/>
      <c r="FF404"/>
      <c r="FG404"/>
      <c r="FH404"/>
      <c r="FI404"/>
      <c r="FJ404"/>
      <c r="FK404"/>
      <c r="FL404"/>
      <c r="FM404"/>
      <c r="FN404"/>
      <c r="FO404"/>
      <c r="FP404"/>
      <c r="FQ404"/>
      <c r="FR404"/>
      <c r="FS404"/>
      <c r="FT404"/>
      <c r="FU404"/>
      <c r="FV404"/>
      <c r="FW404"/>
      <c r="FX404"/>
      <c r="FY404"/>
      <c r="FZ404"/>
      <c r="GA404"/>
      <c r="GB404"/>
      <c r="GC404"/>
      <c r="GD404"/>
      <c r="GE404"/>
      <c r="GF404"/>
      <c r="GG404"/>
      <c r="GH404"/>
      <c r="GI404"/>
      <c r="GJ404"/>
      <c r="GK404"/>
      <c r="GL404"/>
      <c r="GM404"/>
      <c r="GN404"/>
      <c r="GO404"/>
      <c r="GP404"/>
      <c r="GQ404"/>
      <c r="GR404"/>
      <c r="GS404"/>
      <c r="GT404"/>
      <c r="GU404"/>
      <c r="GV404"/>
      <c r="GW404"/>
      <c r="GX404"/>
      <c r="GY404"/>
      <c r="GZ404"/>
      <c r="HA404"/>
      <c r="HB404"/>
      <c r="HC404"/>
      <c r="HD404"/>
      <c r="HE404"/>
      <c r="HF404"/>
      <c r="HG404"/>
      <c r="HH404"/>
      <c r="HI404"/>
      <c r="HJ404"/>
      <c r="HK404"/>
      <c r="HL404"/>
      <c r="HM404"/>
      <c r="HN404"/>
      <c r="HO404"/>
      <c r="HP404"/>
      <c r="HQ404"/>
      <c r="HR404"/>
      <c r="HS404"/>
      <c r="HT404"/>
      <c r="HU404"/>
      <c r="HV404"/>
      <c r="HW404"/>
      <c r="HX404"/>
      <c r="HY404"/>
      <c r="HZ404"/>
      <c r="IA404"/>
      <c r="IB404"/>
      <c r="IC404"/>
      <c r="ID404"/>
      <c r="IE404"/>
      <c r="IF404"/>
      <c r="IG404"/>
      <c r="IH404"/>
      <c r="II404"/>
      <c r="IJ404"/>
      <c r="IK404"/>
      <c r="IL404"/>
      <c r="IM404"/>
      <c r="IN404"/>
      <c r="IO404"/>
      <c r="IP404"/>
      <c r="IQ404"/>
      <c r="IR404"/>
      <c r="IS404"/>
      <c r="IT404"/>
      <c r="IU404"/>
      <c r="IV404"/>
    </row>
    <row r="405" spans="1:256" s="5" customFormat="1" ht="12.75" hidden="1" customHeight="1" outlineLevel="2">
      <c r="A405" s="9"/>
      <c r="B405" s="9"/>
      <c r="C405" s="26"/>
      <c r="D405" s="338"/>
      <c r="E405" s="88">
        <v>10</v>
      </c>
      <c r="F405" s="27"/>
      <c r="G405" s="213"/>
      <c r="H405" s="152"/>
      <c r="I405" s="152"/>
      <c r="J405" s="152"/>
      <c r="K405" s="152"/>
      <c r="L405" s="152"/>
      <c r="M405" s="152"/>
      <c r="N405" s="152"/>
      <c r="O405" s="152"/>
      <c r="P405" s="151"/>
      <c r="Q405" s="70">
        <f>IF(A24taxstdlife="n/a","n/a",IF(Q$3&gt;(A24taxstdlife+$E405),(Input!$P$64-Input!$P$98)-SUM($P405:P405),(Input!$P$64-Input!$P$98)/A24taxstdlife))</f>
        <v>0</v>
      </c>
      <c r="R405" s="70"/>
      <c r="S405" s="105"/>
      <c r="T405" s="105"/>
      <c r="U405" s="105"/>
      <c r="V405" s="105"/>
      <c r="W405" s="105"/>
      <c r="X405" s="105"/>
      <c r="Y405" s="105"/>
      <c r="Z405" s="105"/>
      <c r="AA405" s="221"/>
      <c r="AB405" s="221"/>
      <c r="AC405" s="221"/>
      <c r="AD405" s="221"/>
      <c r="AE405" s="221"/>
      <c r="AF405" s="221"/>
      <c r="AG405" s="221"/>
      <c r="AH405" s="221"/>
      <c r="AI405" s="221"/>
      <c r="AJ405" s="221"/>
      <c r="AK405" s="221"/>
      <c r="AL405" s="221"/>
      <c r="AM405" s="221"/>
      <c r="AN405" s="221"/>
      <c r="AO405" s="221"/>
      <c r="AP405" s="221"/>
      <c r="AQ405" s="221"/>
      <c r="AR405" s="221"/>
      <c r="AS405" s="221"/>
      <c r="AT405" s="221"/>
      <c r="AU405" s="221"/>
      <c r="AV405" s="221"/>
      <c r="AW405" s="221"/>
      <c r="AX405" s="221"/>
      <c r="AY405" s="221"/>
      <c r="AZ405" s="221"/>
      <c r="BA405" s="221"/>
      <c r="BB405" s="221"/>
      <c r="BC405" s="221"/>
      <c r="BD405" s="221"/>
      <c r="BE405" s="221"/>
      <c r="BF405" s="221"/>
      <c r="BG405" s="221"/>
      <c r="BH405" s="221"/>
      <c r="BI405" s="221"/>
      <c r="BJ405" s="192"/>
      <c r="BK405" s="192"/>
      <c r="BL405" s="192"/>
      <c r="BM405" s="192"/>
      <c r="BN405" s="192"/>
      <c r="BO405" s="192"/>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c r="DY405"/>
      <c r="DZ405"/>
      <c r="EA405"/>
      <c r="EB405"/>
      <c r="EC405"/>
      <c r="ED405"/>
      <c r="EE405"/>
      <c r="EF405"/>
      <c r="EG405"/>
      <c r="EH405"/>
      <c r="EI405"/>
      <c r="EJ405"/>
      <c r="EK405"/>
      <c r="EL405"/>
      <c r="EM405"/>
      <c r="EN405"/>
      <c r="EO405"/>
      <c r="EP405"/>
      <c r="EQ405"/>
      <c r="ER405"/>
      <c r="ES405"/>
      <c r="ET405"/>
      <c r="EU405"/>
      <c r="EV405"/>
      <c r="EW405"/>
      <c r="EX405"/>
      <c r="EY405"/>
      <c r="EZ405"/>
      <c r="FA405"/>
      <c r="FB405"/>
      <c r="FC405"/>
      <c r="FD405"/>
      <c r="FE405"/>
      <c r="FF405"/>
      <c r="FG405"/>
      <c r="FH405"/>
      <c r="FI405"/>
      <c r="FJ405"/>
      <c r="FK405"/>
      <c r="FL405"/>
      <c r="FM405"/>
      <c r="FN405"/>
      <c r="FO405"/>
      <c r="FP405"/>
      <c r="FQ405"/>
      <c r="FR405"/>
      <c r="FS405"/>
      <c r="FT405"/>
      <c r="FU405"/>
      <c r="FV405"/>
      <c r="FW405"/>
      <c r="FX405"/>
      <c r="FY405"/>
      <c r="FZ405"/>
      <c r="GA405"/>
      <c r="GB405"/>
      <c r="GC405"/>
      <c r="GD405"/>
      <c r="GE405"/>
      <c r="GF405"/>
      <c r="GG405"/>
      <c r="GH405"/>
      <c r="GI405"/>
      <c r="GJ405"/>
      <c r="GK405"/>
      <c r="GL405"/>
      <c r="GM405"/>
      <c r="GN405"/>
      <c r="GO405"/>
      <c r="GP405"/>
      <c r="GQ405"/>
      <c r="GR405"/>
      <c r="GS405"/>
      <c r="GT405"/>
      <c r="GU405"/>
      <c r="GV405"/>
      <c r="GW405"/>
      <c r="GX405"/>
      <c r="GY405"/>
      <c r="GZ405"/>
      <c r="HA405"/>
      <c r="HB405"/>
      <c r="HC405"/>
      <c r="HD405"/>
      <c r="HE405"/>
      <c r="HF405"/>
      <c r="HG405"/>
      <c r="HH405"/>
      <c r="HI405"/>
      <c r="HJ405"/>
      <c r="HK405"/>
      <c r="HL405"/>
      <c r="HM405"/>
      <c r="HN405"/>
      <c r="HO405"/>
      <c r="HP405"/>
      <c r="HQ405"/>
      <c r="HR405"/>
      <c r="HS405"/>
      <c r="HT405"/>
      <c r="HU405"/>
      <c r="HV405"/>
      <c r="HW405"/>
      <c r="HX405"/>
      <c r="HY405"/>
      <c r="HZ405"/>
      <c r="IA405"/>
      <c r="IB405"/>
      <c r="IC405"/>
      <c r="ID405"/>
      <c r="IE405"/>
      <c r="IF405"/>
      <c r="IG405"/>
      <c r="IH405"/>
      <c r="II405"/>
      <c r="IJ405"/>
      <c r="IK405"/>
      <c r="IL405"/>
      <c r="IM405"/>
      <c r="IN405"/>
      <c r="IO405"/>
      <c r="IP405"/>
      <c r="IQ405"/>
      <c r="IR405"/>
      <c r="IS405"/>
      <c r="IT405"/>
      <c r="IU405"/>
      <c r="IV405"/>
    </row>
    <row r="406" spans="1:256" s="5" customFormat="1" ht="12.75" hidden="1" customHeight="1" outlineLevel="2">
      <c r="A406" s="9"/>
      <c r="B406" s="9"/>
      <c r="C406" s="26"/>
      <c r="D406" s="338"/>
      <c r="E406" s="89">
        <v>11</v>
      </c>
      <c r="F406" s="27"/>
      <c r="G406" s="213"/>
      <c r="H406" s="152"/>
      <c r="I406" s="152"/>
      <c r="J406" s="152"/>
      <c r="K406" s="152"/>
      <c r="L406" s="152"/>
      <c r="M406" s="152"/>
      <c r="N406" s="152"/>
      <c r="O406" s="152"/>
      <c r="P406" s="194"/>
      <c r="Q406" s="151"/>
      <c r="R406" s="70"/>
      <c r="S406" s="105"/>
      <c r="T406" s="105"/>
      <c r="U406" s="105"/>
      <c r="V406" s="105"/>
      <c r="W406" s="105"/>
      <c r="X406" s="105"/>
      <c r="Y406" s="105"/>
      <c r="Z406" s="105"/>
      <c r="AA406" s="221"/>
      <c r="AB406" s="221"/>
      <c r="AC406" s="221"/>
      <c r="AD406" s="221"/>
      <c r="AE406" s="221"/>
      <c r="AF406" s="221"/>
      <c r="AG406" s="221"/>
      <c r="AH406" s="221"/>
      <c r="AI406" s="221"/>
      <c r="AJ406" s="221"/>
      <c r="AK406" s="221"/>
      <c r="AL406" s="221"/>
      <c r="AM406" s="221"/>
      <c r="AN406" s="221"/>
      <c r="AO406" s="221"/>
      <c r="AP406" s="221"/>
      <c r="AQ406" s="221"/>
      <c r="AR406" s="221"/>
      <c r="AS406" s="221"/>
      <c r="AT406" s="221"/>
      <c r="AU406" s="221"/>
      <c r="AV406" s="221"/>
      <c r="AW406" s="221"/>
      <c r="AX406" s="221"/>
      <c r="AY406" s="221"/>
      <c r="AZ406" s="221"/>
      <c r="BA406" s="221"/>
      <c r="BB406" s="221"/>
      <c r="BC406" s="221"/>
      <c r="BD406" s="221"/>
      <c r="BE406" s="221"/>
      <c r="BF406" s="221"/>
      <c r="BG406" s="221"/>
      <c r="BH406" s="221"/>
      <c r="BI406" s="221"/>
      <c r="BJ406" s="192"/>
      <c r="BK406" s="192"/>
      <c r="BL406" s="192"/>
      <c r="BM406" s="192"/>
      <c r="BN406" s="192"/>
      <c r="BO406" s="192"/>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c r="DY406"/>
      <c r="DZ406"/>
      <c r="EA406"/>
      <c r="EB406"/>
      <c r="EC406"/>
      <c r="ED406"/>
      <c r="EE406"/>
      <c r="EF406"/>
      <c r="EG406"/>
      <c r="EH406"/>
      <c r="EI406"/>
      <c r="EJ406"/>
      <c r="EK406"/>
      <c r="EL406"/>
      <c r="EM406"/>
      <c r="EN406"/>
      <c r="EO406"/>
      <c r="EP406"/>
      <c r="EQ406"/>
      <c r="ER406"/>
      <c r="ES406"/>
      <c r="ET406"/>
      <c r="EU406"/>
      <c r="EV406"/>
      <c r="EW406"/>
      <c r="EX406"/>
      <c r="EY406"/>
      <c r="EZ406"/>
      <c r="FA406"/>
      <c r="FB406"/>
      <c r="FC406"/>
      <c r="FD406"/>
      <c r="FE406"/>
      <c r="FF406"/>
      <c r="FG406"/>
      <c r="FH406"/>
      <c r="FI406"/>
      <c r="FJ406"/>
      <c r="FK406"/>
      <c r="FL406"/>
      <c r="FM406"/>
      <c r="FN406"/>
      <c r="FO406"/>
      <c r="FP406"/>
      <c r="FQ406"/>
      <c r="FR406"/>
      <c r="FS406"/>
      <c r="FT406"/>
      <c r="FU406"/>
      <c r="FV406"/>
      <c r="FW406"/>
      <c r="FX406"/>
      <c r="FY406"/>
      <c r="FZ406"/>
      <c r="GA406"/>
      <c r="GB406"/>
      <c r="GC406"/>
      <c r="GD406"/>
      <c r="GE406"/>
      <c r="GF406"/>
      <c r="GG406"/>
      <c r="GH406"/>
      <c r="GI406"/>
      <c r="GJ406"/>
      <c r="GK406"/>
      <c r="GL406"/>
      <c r="GM406"/>
      <c r="GN406"/>
      <c r="GO406"/>
      <c r="GP406"/>
      <c r="GQ406"/>
      <c r="GR406"/>
      <c r="GS406"/>
      <c r="GT406"/>
      <c r="GU406"/>
      <c r="GV406"/>
      <c r="GW406"/>
      <c r="GX406"/>
      <c r="GY406"/>
      <c r="GZ406"/>
      <c r="HA406"/>
      <c r="HB406"/>
      <c r="HC406"/>
      <c r="HD406"/>
      <c r="HE406"/>
      <c r="HF406"/>
      <c r="HG406"/>
      <c r="HH406"/>
      <c r="HI406"/>
      <c r="HJ406"/>
      <c r="HK406"/>
      <c r="HL406"/>
      <c r="HM406"/>
      <c r="HN406"/>
      <c r="HO406"/>
      <c r="HP406"/>
      <c r="HQ406"/>
      <c r="HR406"/>
      <c r="HS406"/>
      <c r="HT406"/>
      <c r="HU406"/>
      <c r="HV406"/>
      <c r="HW406"/>
      <c r="HX406"/>
      <c r="HY406"/>
      <c r="HZ406"/>
      <c r="IA406"/>
      <c r="IB406"/>
      <c r="IC406"/>
      <c r="ID406"/>
      <c r="IE406"/>
      <c r="IF406"/>
      <c r="IG406"/>
      <c r="IH406"/>
      <c r="II406"/>
      <c r="IJ406"/>
      <c r="IK406"/>
      <c r="IL406"/>
      <c r="IM406"/>
      <c r="IN406"/>
      <c r="IO406"/>
      <c r="IP406"/>
      <c r="IQ406"/>
      <c r="IR406"/>
      <c r="IS406"/>
      <c r="IT406"/>
      <c r="IU406"/>
      <c r="IV406"/>
    </row>
    <row r="407" spans="1:256" s="5" customFormat="1" hidden="1" outlineLevel="1" collapsed="1">
      <c r="A407" s="9"/>
      <c r="B407" s="9"/>
      <c r="C407" s="26">
        <f>Asset24</f>
        <v>0</v>
      </c>
      <c r="D407" s="9"/>
      <c r="E407" s="9"/>
      <c r="F407" s="23"/>
      <c r="G407" s="214">
        <f t="shared" ref="G407:L407" si="58">-SUM(G394:G406)</f>
        <v>0</v>
      </c>
      <c r="H407" s="168">
        <f t="shared" si="58"/>
        <v>0</v>
      </c>
      <c r="I407" s="168">
        <f t="shared" si="58"/>
        <v>0</v>
      </c>
      <c r="J407" s="168">
        <f t="shared" si="58"/>
        <v>0</v>
      </c>
      <c r="K407" s="168">
        <f t="shared" si="58"/>
        <v>0</v>
      </c>
      <c r="L407" s="168">
        <f t="shared" si="58"/>
        <v>0</v>
      </c>
      <c r="M407" s="168">
        <f>IF(Input!M173&gt;0, -SUM(M394:M406), 0)</f>
        <v>0</v>
      </c>
      <c r="N407" s="168">
        <f>IF(Input!N173&gt;0, -SUM(N394:N406), 0)</f>
        <v>0</v>
      </c>
      <c r="O407" s="168">
        <f>IF(Input!O173&gt;0, -SUM(O394:O406), 0)</f>
        <v>0</v>
      </c>
      <c r="P407" s="168">
        <f>IF(Input!P173&gt;0, -SUM(P394:P406), 0)</f>
        <v>0</v>
      </c>
      <c r="Q407" s="168">
        <f>IF(Input!Q173&gt;0, -SUM(Q394:Q406), 0)</f>
        <v>0</v>
      </c>
      <c r="R407" s="66"/>
      <c r="S407" s="104"/>
      <c r="T407" s="104"/>
      <c r="U407" s="104"/>
      <c r="V407" s="104"/>
      <c r="W407" s="104"/>
      <c r="X407" s="104"/>
      <c r="Y407" s="104"/>
      <c r="Z407" s="104"/>
      <c r="AA407" s="222"/>
      <c r="AB407" s="222"/>
      <c r="AC407" s="222"/>
      <c r="AD407" s="222"/>
      <c r="AE407" s="222"/>
      <c r="AF407" s="222"/>
      <c r="AG407" s="222"/>
      <c r="AH407" s="222"/>
      <c r="AI407" s="222"/>
      <c r="AJ407" s="222"/>
      <c r="AK407" s="222"/>
      <c r="AL407" s="222"/>
      <c r="AM407" s="222"/>
      <c r="AN407" s="222"/>
      <c r="AO407" s="222"/>
      <c r="AP407" s="222"/>
      <c r="AQ407" s="222"/>
      <c r="AR407" s="222"/>
      <c r="AS407" s="222"/>
      <c r="AT407" s="222"/>
      <c r="AU407" s="222"/>
      <c r="AV407" s="222"/>
      <c r="AW407" s="222"/>
      <c r="AX407" s="222"/>
      <c r="AY407" s="222"/>
      <c r="AZ407" s="222"/>
      <c r="BA407" s="222"/>
      <c r="BB407" s="222"/>
      <c r="BC407" s="222"/>
      <c r="BD407" s="222"/>
      <c r="BE407" s="222"/>
      <c r="BF407" s="222"/>
      <c r="BG407" s="222"/>
      <c r="BH407" s="222"/>
      <c r="BI407" s="222"/>
      <c r="BJ407" s="192"/>
      <c r="BK407" s="192"/>
      <c r="BL407" s="192"/>
      <c r="BM407" s="192"/>
      <c r="BN407" s="192"/>
      <c r="BO407" s="192"/>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c r="DY407"/>
      <c r="DZ407"/>
      <c r="EA407"/>
      <c r="EB407"/>
      <c r="EC407"/>
      <c r="ED407"/>
      <c r="EE407"/>
      <c r="EF407"/>
      <c r="EG407"/>
      <c r="EH407"/>
      <c r="EI407"/>
      <c r="EJ407"/>
      <c r="EK407"/>
      <c r="EL407"/>
      <c r="EM407"/>
      <c r="EN407"/>
      <c r="EO407"/>
      <c r="EP407"/>
      <c r="EQ407"/>
      <c r="ER407"/>
      <c r="ES407"/>
      <c r="ET407"/>
      <c r="EU407"/>
      <c r="EV407"/>
      <c r="EW407"/>
      <c r="EX407"/>
      <c r="EY407"/>
      <c r="EZ407"/>
      <c r="FA407"/>
      <c r="FB407"/>
      <c r="FC407"/>
      <c r="FD407"/>
      <c r="FE407"/>
      <c r="FF407"/>
      <c r="FG407"/>
      <c r="FH407"/>
      <c r="FI407"/>
      <c r="FJ407"/>
      <c r="FK407"/>
      <c r="FL407"/>
      <c r="FM407"/>
      <c r="FN407"/>
      <c r="FO407"/>
      <c r="FP407"/>
      <c r="FQ407"/>
      <c r="FR407"/>
      <c r="FS407"/>
      <c r="FT407"/>
      <c r="FU407"/>
      <c r="FV407"/>
      <c r="FW407"/>
      <c r="FX407"/>
      <c r="FY407"/>
      <c r="FZ407"/>
      <c r="GA407"/>
      <c r="GB407"/>
      <c r="GC407"/>
      <c r="GD407"/>
      <c r="GE407"/>
      <c r="GF407"/>
      <c r="GG407"/>
      <c r="GH407"/>
      <c r="GI407"/>
      <c r="GJ407"/>
      <c r="GK407"/>
      <c r="GL407"/>
      <c r="GM407"/>
      <c r="GN407"/>
      <c r="GO407"/>
      <c r="GP407"/>
      <c r="GQ407"/>
      <c r="GR407"/>
      <c r="GS407"/>
      <c r="GT407"/>
      <c r="GU407"/>
      <c r="GV407"/>
      <c r="GW407"/>
      <c r="GX407"/>
      <c r="GY407"/>
      <c r="GZ407"/>
      <c r="HA407"/>
      <c r="HB407"/>
      <c r="HC407"/>
      <c r="HD407"/>
      <c r="HE407"/>
      <c r="HF407"/>
      <c r="HG407"/>
      <c r="HH407"/>
      <c r="HI407"/>
      <c r="HJ407"/>
      <c r="HK407"/>
      <c r="HL407"/>
      <c r="HM407"/>
      <c r="HN407"/>
      <c r="HO407"/>
      <c r="HP407"/>
      <c r="HQ407"/>
      <c r="HR407"/>
      <c r="HS407"/>
      <c r="HT407"/>
      <c r="HU407"/>
      <c r="HV407"/>
      <c r="HW407"/>
      <c r="HX407"/>
      <c r="HY407"/>
      <c r="HZ407"/>
      <c r="IA407"/>
      <c r="IB407"/>
      <c r="IC407"/>
      <c r="ID407"/>
      <c r="IE407"/>
      <c r="IF407"/>
      <c r="IG407"/>
      <c r="IH407"/>
      <c r="II407"/>
      <c r="IJ407"/>
      <c r="IK407"/>
      <c r="IL407"/>
      <c r="IM407"/>
      <c r="IN407"/>
      <c r="IO407"/>
      <c r="IP407"/>
      <c r="IQ407"/>
      <c r="IR407"/>
      <c r="IS407"/>
      <c r="IT407"/>
      <c r="IU407"/>
      <c r="IV407"/>
    </row>
    <row r="408" spans="1:256" s="5" customFormat="1" ht="12.75" hidden="1" customHeight="1" outlineLevel="2">
      <c r="A408" s="9"/>
      <c r="B408" s="193">
        <f>Asset25</f>
        <v>0</v>
      </c>
      <c r="C408" s="33"/>
      <c r="D408" s="34" t="s">
        <v>65</v>
      </c>
      <c r="E408" s="33"/>
      <c r="F408" s="35"/>
      <c r="G408" s="210">
        <f>IF(G$3&gt;A25taxremlife,A25taxvalue-SUM($F408:F408),IF(A25taxremlife="N/A","n/a",A25taxvalue/A25taxremlife))</f>
        <v>0</v>
      </c>
      <c r="H408" s="69">
        <f>IF(H$3&gt;A25taxremlife,A25taxvalue-SUM($F408:G408),IF(A25taxremlife="N/A","n/a",A25taxvalue/A25taxremlife))</f>
        <v>0</v>
      </c>
      <c r="I408" s="69">
        <f>IF(I$3&gt;A25taxremlife,A25taxvalue-SUM($F408:H408),IF(A25taxremlife="N/A","n/a",A25taxvalue/A25taxremlife))</f>
        <v>0</v>
      </c>
      <c r="J408" s="69">
        <f>IF(J$3&gt;A25taxremlife,A25taxvalue-SUM($F408:I408),IF(A25taxremlife="N/A","n/a",A25taxvalue/A25taxremlife))</f>
        <v>0</v>
      </c>
      <c r="K408" s="69">
        <f>IF(K$3&gt;A25taxremlife,A25taxvalue-SUM($F408:J408),IF(A25taxremlife="N/A","n/a",A25taxvalue/A25taxremlife))</f>
        <v>0</v>
      </c>
      <c r="L408" s="69">
        <f>IF(L$3&gt;A25taxremlife,A25taxvalue-SUM($F408:K408),IF(A25taxremlife="N/A","n/a",A25taxvalue/A25taxremlife))</f>
        <v>0</v>
      </c>
      <c r="M408" s="69">
        <f>IF(M$3&gt;A25taxremlife,A25taxvalue-SUM($F408:L408),IF(A25taxremlife="N/A","n/a",A25taxvalue/A25taxremlife))</f>
        <v>0</v>
      </c>
      <c r="N408" s="69">
        <f>IF(N$3&gt;A25taxremlife,A25taxvalue-SUM($F408:M408),IF(A25taxremlife="N/A","n/a",A25taxvalue/A25taxremlife))</f>
        <v>0</v>
      </c>
      <c r="O408" s="69">
        <f>IF(O$3&gt;A25taxremlife,A25taxvalue-SUM($F408:N408),IF(A25taxremlife="N/A","n/a",A25taxvalue/A25taxremlife))</f>
        <v>0</v>
      </c>
      <c r="P408" s="69">
        <f>IF(P$3&gt;A25taxremlife,A25taxvalue-SUM($F408:O408),IF(A25taxremlife="N/A","n/a",A25taxvalue/A25taxremlife))</f>
        <v>0</v>
      </c>
      <c r="Q408" s="69">
        <f>IF(Q$3&gt;A25taxremlife,A25taxvalue-SUM($F408:P408),IF(A25taxremlife="N/A","n/a",A25taxvalue/A25taxremlife))</f>
        <v>0</v>
      </c>
      <c r="R408" s="69"/>
      <c r="S408" s="105"/>
      <c r="T408" s="105"/>
      <c r="U408" s="105"/>
      <c r="V408" s="105"/>
      <c r="W408" s="105"/>
      <c r="X408" s="105"/>
      <c r="Y408" s="105"/>
      <c r="Z408" s="105"/>
      <c r="AA408" s="221"/>
      <c r="AB408" s="221"/>
      <c r="AC408" s="221"/>
      <c r="AD408" s="221"/>
      <c r="AE408" s="221"/>
      <c r="AF408" s="221"/>
      <c r="AG408" s="221"/>
      <c r="AH408" s="221"/>
      <c r="AI408" s="221"/>
      <c r="AJ408" s="221"/>
      <c r="AK408" s="221"/>
      <c r="AL408" s="221"/>
      <c r="AM408" s="221"/>
      <c r="AN408" s="221"/>
      <c r="AO408" s="221"/>
      <c r="AP408" s="221"/>
      <c r="AQ408" s="221"/>
      <c r="AR408" s="221"/>
      <c r="AS408" s="221"/>
      <c r="AT408" s="221"/>
      <c r="AU408" s="221"/>
      <c r="AV408" s="221"/>
      <c r="AW408" s="221"/>
      <c r="AX408" s="221"/>
      <c r="AY408" s="221"/>
      <c r="AZ408" s="221"/>
      <c r="BA408" s="221"/>
      <c r="BB408" s="221"/>
      <c r="BC408" s="221"/>
      <c r="BD408" s="221"/>
      <c r="BE408" s="221"/>
      <c r="BF408" s="221"/>
      <c r="BG408" s="221"/>
      <c r="BH408" s="221"/>
      <c r="BI408" s="221"/>
      <c r="BJ408" s="192"/>
      <c r="BK408" s="192"/>
      <c r="BL408" s="192"/>
      <c r="BM408" s="192"/>
      <c r="BN408" s="192"/>
      <c r="BO408" s="192"/>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c r="DY408"/>
      <c r="DZ408"/>
      <c r="EA408"/>
      <c r="EB408"/>
      <c r="EC408"/>
      <c r="ED408"/>
      <c r="EE408"/>
      <c r="EF408"/>
      <c r="EG408"/>
      <c r="EH408"/>
      <c r="EI408"/>
      <c r="EJ408"/>
      <c r="EK408"/>
      <c r="EL408"/>
      <c r="EM408"/>
      <c r="EN408"/>
      <c r="EO408"/>
      <c r="EP408"/>
      <c r="EQ408"/>
      <c r="ER408"/>
      <c r="ES408"/>
      <c r="ET408"/>
      <c r="EU408"/>
      <c r="EV408"/>
      <c r="EW408"/>
      <c r="EX408"/>
      <c r="EY408"/>
      <c r="EZ408"/>
      <c r="FA408"/>
      <c r="FB408"/>
      <c r="FC408"/>
      <c r="FD408"/>
      <c r="FE408"/>
      <c r="FF408"/>
      <c r="FG408"/>
      <c r="FH408"/>
      <c r="FI408"/>
      <c r="FJ408"/>
      <c r="FK408"/>
      <c r="FL408"/>
      <c r="FM408"/>
      <c r="FN408"/>
      <c r="FO408"/>
      <c r="FP408"/>
      <c r="FQ408"/>
      <c r="FR408"/>
      <c r="FS408"/>
      <c r="FT408"/>
      <c r="FU408"/>
      <c r="FV408"/>
      <c r="FW408"/>
      <c r="FX408"/>
      <c r="FY408"/>
      <c r="FZ408"/>
      <c r="GA408"/>
      <c r="GB408"/>
      <c r="GC408"/>
      <c r="GD408"/>
      <c r="GE408"/>
      <c r="GF408"/>
      <c r="GG408"/>
      <c r="GH408"/>
      <c r="GI408"/>
      <c r="GJ408"/>
      <c r="GK408"/>
      <c r="GL408"/>
      <c r="GM408"/>
      <c r="GN408"/>
      <c r="GO408"/>
      <c r="GP408"/>
      <c r="GQ408"/>
      <c r="GR408"/>
      <c r="GS408"/>
      <c r="GT408"/>
      <c r="GU408"/>
      <c r="GV408"/>
      <c r="GW408"/>
      <c r="GX408"/>
      <c r="GY408"/>
      <c r="GZ408"/>
      <c r="HA408"/>
      <c r="HB408"/>
      <c r="HC408"/>
      <c r="HD408"/>
      <c r="HE408"/>
      <c r="HF408"/>
      <c r="HG408"/>
      <c r="HH408"/>
      <c r="HI408"/>
      <c r="HJ408"/>
      <c r="HK408"/>
      <c r="HL408"/>
      <c r="HM408"/>
      <c r="HN408"/>
      <c r="HO408"/>
      <c r="HP408"/>
      <c r="HQ408"/>
      <c r="HR408"/>
      <c r="HS408"/>
      <c r="HT408"/>
      <c r="HU408"/>
      <c r="HV408"/>
      <c r="HW408"/>
      <c r="HX408"/>
      <c r="HY408"/>
      <c r="HZ408"/>
      <c r="IA408"/>
      <c r="IB408"/>
      <c r="IC408"/>
      <c r="ID408"/>
      <c r="IE408"/>
      <c r="IF408"/>
      <c r="IG408"/>
      <c r="IH408"/>
      <c r="II408"/>
      <c r="IJ408"/>
      <c r="IK408"/>
      <c r="IL408"/>
      <c r="IM408"/>
      <c r="IN408"/>
      <c r="IO408"/>
      <c r="IP408"/>
      <c r="IQ408"/>
      <c r="IR408"/>
      <c r="IS408"/>
      <c r="IT408"/>
      <c r="IU408"/>
      <c r="IV408"/>
    </row>
    <row r="409" spans="1:256" s="5" customFormat="1" ht="12.75" hidden="1" customHeight="1" outlineLevel="2">
      <c r="A409" s="9"/>
      <c r="B409" s="9"/>
      <c r="C409" s="26"/>
      <c r="D409" s="337" t="s">
        <v>83</v>
      </c>
      <c r="E409" s="88">
        <v>0</v>
      </c>
      <c r="F409" s="27"/>
      <c r="G409" s="211"/>
      <c r="H409" s="70"/>
      <c r="I409" s="70"/>
      <c r="J409" s="70"/>
      <c r="K409" s="70"/>
      <c r="L409" s="70"/>
      <c r="M409" s="70"/>
      <c r="N409" s="70"/>
      <c r="O409" s="70"/>
      <c r="P409" s="70"/>
      <c r="Q409" s="70"/>
      <c r="R409" s="70"/>
      <c r="S409" s="105"/>
      <c r="T409" s="105"/>
      <c r="U409" s="105"/>
      <c r="V409" s="105"/>
      <c r="W409" s="105"/>
      <c r="X409" s="105"/>
      <c r="Y409" s="105"/>
      <c r="Z409" s="105"/>
      <c r="AA409" s="221"/>
      <c r="AB409" s="221"/>
      <c r="AC409" s="221"/>
      <c r="AD409" s="221"/>
      <c r="AE409" s="221"/>
      <c r="AF409" s="221"/>
      <c r="AG409" s="221"/>
      <c r="AH409" s="221"/>
      <c r="AI409" s="221"/>
      <c r="AJ409" s="221"/>
      <c r="AK409" s="221"/>
      <c r="AL409" s="221"/>
      <c r="AM409" s="221"/>
      <c r="AN409" s="221"/>
      <c r="AO409" s="221"/>
      <c r="AP409" s="221"/>
      <c r="AQ409" s="221"/>
      <c r="AR409" s="221"/>
      <c r="AS409" s="221"/>
      <c r="AT409" s="221"/>
      <c r="AU409" s="221"/>
      <c r="AV409" s="221"/>
      <c r="AW409" s="221"/>
      <c r="AX409" s="221"/>
      <c r="AY409" s="221"/>
      <c r="AZ409" s="221"/>
      <c r="BA409" s="221"/>
      <c r="BB409" s="221"/>
      <c r="BC409" s="221"/>
      <c r="BD409" s="221"/>
      <c r="BE409" s="221"/>
      <c r="BF409" s="221"/>
      <c r="BG409" s="221"/>
      <c r="BH409" s="221"/>
      <c r="BI409" s="221"/>
      <c r="BJ409" s="192"/>
      <c r="BK409" s="192"/>
      <c r="BL409" s="192"/>
      <c r="BM409" s="192"/>
      <c r="BN409" s="192"/>
      <c r="BO409" s="192"/>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c r="DY409"/>
      <c r="DZ409"/>
      <c r="EA409"/>
      <c r="EB409"/>
      <c r="EC409"/>
      <c r="ED409"/>
      <c r="EE409"/>
      <c r="EF409"/>
      <c r="EG409"/>
      <c r="EH409"/>
      <c r="EI409"/>
      <c r="EJ409"/>
      <c r="EK409"/>
      <c r="EL409"/>
      <c r="EM409"/>
      <c r="EN409"/>
      <c r="EO409"/>
      <c r="EP409"/>
      <c r="EQ409"/>
      <c r="ER409"/>
      <c r="ES409"/>
      <c r="ET409"/>
      <c r="EU409"/>
      <c r="EV409"/>
      <c r="EW409"/>
      <c r="EX409"/>
      <c r="EY409"/>
      <c r="EZ409"/>
      <c r="FA409"/>
      <c r="FB409"/>
      <c r="FC409"/>
      <c r="FD409"/>
      <c r="FE409"/>
      <c r="FF409"/>
      <c r="FG409"/>
      <c r="FH409"/>
      <c r="FI409"/>
      <c r="FJ409"/>
      <c r="FK409"/>
      <c r="FL409"/>
      <c r="FM409"/>
      <c r="FN409"/>
      <c r="FO409"/>
      <c r="FP409"/>
      <c r="FQ409"/>
      <c r="FR409"/>
      <c r="FS409"/>
      <c r="FT409"/>
      <c r="FU409"/>
      <c r="FV409"/>
      <c r="FW409"/>
      <c r="FX409"/>
      <c r="FY409"/>
      <c r="FZ409"/>
      <c r="GA409"/>
      <c r="GB409"/>
      <c r="GC409"/>
      <c r="GD409"/>
      <c r="GE409"/>
      <c r="GF409"/>
      <c r="GG409"/>
      <c r="GH409"/>
      <c r="GI409"/>
      <c r="GJ409"/>
      <c r="GK409"/>
      <c r="GL409"/>
      <c r="GM409"/>
      <c r="GN409"/>
      <c r="GO409"/>
      <c r="GP409"/>
      <c r="GQ409"/>
      <c r="GR409"/>
      <c r="GS409"/>
      <c r="GT409"/>
      <c r="GU409"/>
      <c r="GV409"/>
      <c r="GW409"/>
      <c r="GX409"/>
      <c r="GY409"/>
      <c r="GZ409"/>
      <c r="HA409"/>
      <c r="HB409"/>
      <c r="HC409"/>
      <c r="HD409"/>
      <c r="HE409"/>
      <c r="HF409"/>
      <c r="HG409"/>
      <c r="HH409"/>
      <c r="HI409"/>
      <c r="HJ409"/>
      <c r="HK409"/>
      <c r="HL409"/>
      <c r="HM409"/>
      <c r="HN409"/>
      <c r="HO409"/>
      <c r="HP409"/>
      <c r="HQ409"/>
      <c r="HR409"/>
      <c r="HS409"/>
      <c r="HT409"/>
      <c r="HU409"/>
      <c r="HV409"/>
      <c r="HW409"/>
      <c r="HX409"/>
      <c r="HY409"/>
      <c r="HZ409"/>
      <c r="IA409"/>
      <c r="IB409"/>
      <c r="IC409"/>
      <c r="ID409"/>
      <c r="IE409"/>
      <c r="IF409"/>
      <c r="IG409"/>
      <c r="IH409"/>
      <c r="II409"/>
      <c r="IJ409"/>
      <c r="IK409"/>
      <c r="IL409"/>
      <c r="IM409"/>
      <c r="IN409"/>
      <c r="IO409"/>
      <c r="IP409"/>
      <c r="IQ409"/>
      <c r="IR409"/>
      <c r="IS409"/>
      <c r="IT409"/>
      <c r="IU409"/>
      <c r="IV409"/>
    </row>
    <row r="410" spans="1:256" s="5" customFormat="1" ht="12.75" hidden="1" customHeight="1" outlineLevel="2">
      <c r="A410" s="9"/>
      <c r="B410" s="9"/>
      <c r="C410" s="26"/>
      <c r="D410" s="338"/>
      <c r="E410" s="88">
        <v>1</v>
      </c>
      <c r="F410" s="27"/>
      <c r="G410" s="212"/>
      <c r="H410" s="70">
        <f>IF(A25taxstdlife="n/a","n/a",IF(H$3&gt;(A25taxstdlife+$E410),(Input!$G$65-Input!$G$99)-SUM($G410:G410),(Input!$G$65-Input!$G$99)/A25taxstdlife))</f>
        <v>0</v>
      </c>
      <c r="I410" s="70">
        <f>IF(A25taxstdlife="n/a","n/a",IF(I$3&gt;(A25taxstdlife+$E410),(Input!$G$65-Input!$G$99)-SUM($G410:H410),(Input!$G$65-Input!$G$99)/A25taxstdlife))</f>
        <v>0</v>
      </c>
      <c r="J410" s="70">
        <f>IF(A25taxstdlife="n/a","n/a",IF(J$3&gt;(A25taxstdlife+$E410),(Input!$G$65-Input!$G$99)-SUM($G410:I410),(Input!$G$65-Input!$G$99)/A25taxstdlife))</f>
        <v>0</v>
      </c>
      <c r="K410" s="70">
        <f>IF(A25taxstdlife="n/a","n/a",IF(K$3&gt;(A25taxstdlife+$E410),(Input!$G$65-Input!$G$99)-SUM($G410:J410),(Input!$G$65-Input!$G$99)/A25taxstdlife))</f>
        <v>0</v>
      </c>
      <c r="L410" s="70">
        <f>IF(A25taxstdlife="n/a","n/a",IF(L$3&gt;(A25taxstdlife+$E410),(Input!$G$65-Input!$G$99)-SUM($G410:K410),(Input!$G$65-Input!$G$99)/A25taxstdlife))</f>
        <v>0</v>
      </c>
      <c r="M410" s="70">
        <f>IF(A25taxstdlife="n/a","n/a",IF(M$3&gt;(A25taxstdlife+$E410),(Input!$G$65-Input!$G$99)-SUM($G410:L410),(Input!$G$65-Input!$G$99)/A25taxstdlife))</f>
        <v>0</v>
      </c>
      <c r="N410" s="70">
        <f>IF(A25taxstdlife="n/a","n/a",IF(N$3&gt;(A25taxstdlife+$E410),(Input!$G$65-Input!$G$99)-SUM($G410:M410),(Input!$G$65-Input!$G$99)/A25taxstdlife))</f>
        <v>0</v>
      </c>
      <c r="O410" s="70">
        <f>IF(A25taxstdlife="n/a","n/a",IF(O$3&gt;(A25taxstdlife+$E410),(Input!$G$65-Input!$G$99)-SUM($G410:N410),(Input!$G$65-Input!$G$99)/A25taxstdlife))</f>
        <v>0</v>
      </c>
      <c r="P410" s="70">
        <f>IF(A25taxstdlife="n/a","n/a",IF(P$3&gt;(A25taxstdlife+$E410),(Input!$G$65-Input!$G$99)-SUM($G410:O410),(Input!$G$65-Input!$G$99)/A25taxstdlife))</f>
        <v>0</v>
      </c>
      <c r="Q410" s="70">
        <f>IF(A25taxstdlife="n/a","n/a",IF(Q$3&gt;(A25taxstdlife+$E410),(Input!$G$65-Input!$G$99)-SUM($G410:P410),(Input!$G$65-Input!$G$99)/A25taxstdlife))</f>
        <v>0</v>
      </c>
      <c r="R410" s="70"/>
      <c r="S410" s="105"/>
      <c r="T410" s="105"/>
      <c r="U410" s="105"/>
      <c r="V410" s="105"/>
      <c r="W410" s="105"/>
      <c r="X410" s="105"/>
      <c r="Y410" s="105"/>
      <c r="Z410" s="105"/>
      <c r="AA410" s="221"/>
      <c r="AB410" s="221"/>
      <c r="AC410" s="221"/>
      <c r="AD410" s="221"/>
      <c r="AE410" s="221"/>
      <c r="AF410" s="221"/>
      <c r="AG410" s="221"/>
      <c r="AH410" s="221"/>
      <c r="AI410" s="221"/>
      <c r="AJ410" s="221"/>
      <c r="AK410" s="221"/>
      <c r="AL410" s="221"/>
      <c r="AM410" s="221"/>
      <c r="AN410" s="221"/>
      <c r="AO410" s="221"/>
      <c r="AP410" s="221"/>
      <c r="AQ410" s="221"/>
      <c r="AR410" s="221"/>
      <c r="AS410" s="221"/>
      <c r="AT410" s="221"/>
      <c r="AU410" s="221"/>
      <c r="AV410" s="221"/>
      <c r="AW410" s="221"/>
      <c r="AX410" s="221"/>
      <c r="AY410" s="221"/>
      <c r="AZ410" s="221"/>
      <c r="BA410" s="221"/>
      <c r="BB410" s="221"/>
      <c r="BC410" s="221"/>
      <c r="BD410" s="221"/>
      <c r="BE410" s="221"/>
      <c r="BF410" s="221"/>
      <c r="BG410" s="221"/>
      <c r="BH410" s="221"/>
      <c r="BI410" s="221"/>
      <c r="BJ410" s="192"/>
      <c r="BK410" s="192"/>
      <c r="BL410" s="192"/>
      <c r="BM410" s="192"/>
      <c r="BN410" s="192"/>
      <c r="BO410" s="192"/>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c r="DY410"/>
      <c r="DZ410"/>
      <c r="EA410"/>
      <c r="EB410"/>
      <c r="EC410"/>
      <c r="ED410"/>
      <c r="EE410"/>
      <c r="EF410"/>
      <c r="EG410"/>
      <c r="EH410"/>
      <c r="EI410"/>
      <c r="EJ410"/>
      <c r="EK410"/>
      <c r="EL410"/>
      <c r="EM410"/>
      <c r="EN410"/>
      <c r="EO410"/>
      <c r="EP410"/>
      <c r="EQ410"/>
      <c r="ER410"/>
      <c r="ES410"/>
      <c r="ET410"/>
      <c r="EU410"/>
      <c r="EV410"/>
      <c r="EW410"/>
      <c r="EX410"/>
      <c r="EY410"/>
      <c r="EZ410"/>
      <c r="FA410"/>
      <c r="FB410"/>
      <c r="FC410"/>
      <c r="FD410"/>
      <c r="FE410"/>
      <c r="FF410"/>
      <c r="FG410"/>
      <c r="FH410"/>
      <c r="FI410"/>
      <c r="FJ410"/>
      <c r="FK410"/>
      <c r="FL410"/>
      <c r="FM410"/>
      <c r="FN410"/>
      <c r="FO410"/>
      <c r="FP410"/>
      <c r="FQ410"/>
      <c r="FR410"/>
      <c r="FS410"/>
      <c r="FT410"/>
      <c r="FU410"/>
      <c r="FV410"/>
      <c r="FW410"/>
      <c r="FX410"/>
      <c r="FY410"/>
      <c r="FZ410"/>
      <c r="GA410"/>
      <c r="GB410"/>
      <c r="GC410"/>
      <c r="GD410"/>
      <c r="GE410"/>
      <c r="GF410"/>
      <c r="GG410"/>
      <c r="GH410"/>
      <c r="GI410"/>
      <c r="GJ410"/>
      <c r="GK410"/>
      <c r="GL410"/>
      <c r="GM410"/>
      <c r="GN410"/>
      <c r="GO410"/>
      <c r="GP410"/>
      <c r="GQ410"/>
      <c r="GR410"/>
      <c r="GS410"/>
      <c r="GT410"/>
      <c r="GU410"/>
      <c r="GV410"/>
      <c r="GW410"/>
      <c r="GX410"/>
      <c r="GY410"/>
      <c r="GZ410"/>
      <c r="HA410"/>
      <c r="HB410"/>
      <c r="HC410"/>
      <c r="HD410"/>
      <c r="HE410"/>
      <c r="HF410"/>
      <c r="HG410"/>
      <c r="HH410"/>
      <c r="HI410"/>
      <c r="HJ410"/>
      <c r="HK410"/>
      <c r="HL410"/>
      <c r="HM410"/>
      <c r="HN410"/>
      <c r="HO410"/>
      <c r="HP410"/>
      <c r="HQ410"/>
      <c r="HR410"/>
      <c r="HS410"/>
      <c r="HT410"/>
      <c r="HU410"/>
      <c r="HV410"/>
      <c r="HW410"/>
      <c r="HX410"/>
      <c r="HY410"/>
      <c r="HZ410"/>
      <c r="IA410"/>
      <c r="IB410"/>
      <c r="IC410"/>
      <c r="ID410"/>
      <c r="IE410"/>
      <c r="IF410"/>
      <c r="IG410"/>
      <c r="IH410"/>
      <c r="II410"/>
      <c r="IJ410"/>
      <c r="IK410"/>
      <c r="IL410"/>
      <c r="IM410"/>
      <c r="IN410"/>
      <c r="IO410"/>
      <c r="IP410"/>
      <c r="IQ410"/>
      <c r="IR410"/>
      <c r="IS410"/>
      <c r="IT410"/>
      <c r="IU410"/>
      <c r="IV410"/>
    </row>
    <row r="411" spans="1:256" s="5" customFormat="1" ht="12.75" hidden="1" customHeight="1" outlineLevel="2">
      <c r="A411" s="9"/>
      <c r="B411" s="9"/>
      <c r="C411" s="26"/>
      <c r="D411" s="338"/>
      <c r="E411" s="88">
        <v>2</v>
      </c>
      <c r="F411" s="27"/>
      <c r="G411" s="213"/>
      <c r="H411" s="151"/>
      <c r="I411" s="70">
        <f>IF(A25taxstdlife="n/a","n/a",IF(I$3&gt;(A25taxstdlife+$E411),(Input!$H$65-Input!$H$99)-SUM($H411:H411),(Input!$H$65-Input!$H$99)/A25taxstdlife))</f>
        <v>0</v>
      </c>
      <c r="J411" s="70">
        <f>IF(A25taxstdlife="n/a","n/a",IF(J$3&gt;(A25taxstdlife+$E411),(Input!$H$65-Input!$H$99)-SUM($H411:I411),(Input!$H$65-Input!$H$99)/A25taxstdlife))</f>
        <v>0</v>
      </c>
      <c r="K411" s="70">
        <f>IF(A25taxstdlife="n/a","n/a",IF(K$3&gt;(A25taxstdlife+$E411),(Input!$H$65-Input!$H$99)-SUM($H411:J411),(Input!$H$65-Input!$H$99)/A25taxstdlife))</f>
        <v>0</v>
      </c>
      <c r="L411" s="70">
        <f>IF(A25taxstdlife="n/a","n/a",IF(L$3&gt;(A25taxstdlife+$E411),(Input!$H$65-Input!$H$99)-SUM($H411:K411),(Input!$H$65-Input!$H$99)/A25taxstdlife))</f>
        <v>0</v>
      </c>
      <c r="M411" s="70">
        <f>IF(A25taxstdlife="n/a","n/a",IF(M$3&gt;(A25taxstdlife+$E411),(Input!$H$65-Input!$H$99)-SUM($H411:L411),(Input!$H$65-Input!$H$99)/A25taxstdlife))</f>
        <v>0</v>
      </c>
      <c r="N411" s="70">
        <f>IF(A25taxstdlife="n/a","n/a",IF(N$3&gt;(A25taxstdlife+$E411),(Input!$H$65-Input!$H$99)-SUM($H411:M411),(Input!$H$65-Input!$H$99)/A25taxstdlife))</f>
        <v>0</v>
      </c>
      <c r="O411" s="70">
        <f>IF(A25taxstdlife="n/a","n/a",IF(O$3&gt;(A25taxstdlife+$E411),(Input!$H$65-Input!$H$99)-SUM($H411:N411),(Input!$H$65-Input!$H$99)/A25taxstdlife))</f>
        <v>0</v>
      </c>
      <c r="P411" s="70">
        <f>IF(A25taxstdlife="n/a","n/a",IF(P$3&gt;(A25taxstdlife+$E411),(Input!$H$65-Input!$H$99)-SUM($H411:O411),(Input!$H$65-Input!$H$99)/A25taxstdlife))</f>
        <v>0</v>
      </c>
      <c r="Q411" s="70">
        <f>IF(A25taxstdlife="n/a","n/a",IF(Q$3&gt;(A25taxstdlife+$E411),(Input!$H$65-Input!$H$99)-SUM($H411:P411),(Input!$H$65-Input!$H$99)/A25taxstdlife))</f>
        <v>0</v>
      </c>
      <c r="R411" s="70"/>
      <c r="S411" s="105"/>
      <c r="T411" s="105"/>
      <c r="U411" s="105"/>
      <c r="V411" s="105"/>
      <c r="W411" s="105"/>
      <c r="X411" s="105"/>
      <c r="Y411" s="105"/>
      <c r="Z411" s="105"/>
      <c r="AA411" s="221"/>
      <c r="AB411" s="221"/>
      <c r="AC411" s="221"/>
      <c r="AD411" s="221"/>
      <c r="AE411" s="221"/>
      <c r="AF411" s="221"/>
      <c r="AG411" s="221"/>
      <c r="AH411" s="221"/>
      <c r="AI411" s="221"/>
      <c r="AJ411" s="221"/>
      <c r="AK411" s="221"/>
      <c r="AL411" s="221"/>
      <c r="AM411" s="221"/>
      <c r="AN411" s="221"/>
      <c r="AO411" s="221"/>
      <c r="AP411" s="221"/>
      <c r="AQ411" s="221"/>
      <c r="AR411" s="221"/>
      <c r="AS411" s="221"/>
      <c r="AT411" s="221"/>
      <c r="AU411" s="221"/>
      <c r="AV411" s="221"/>
      <c r="AW411" s="221"/>
      <c r="AX411" s="221"/>
      <c r="AY411" s="221"/>
      <c r="AZ411" s="221"/>
      <c r="BA411" s="221"/>
      <c r="BB411" s="221"/>
      <c r="BC411" s="221"/>
      <c r="BD411" s="221"/>
      <c r="BE411" s="221"/>
      <c r="BF411" s="221"/>
      <c r="BG411" s="221"/>
      <c r="BH411" s="221"/>
      <c r="BI411" s="221"/>
      <c r="BJ411" s="192"/>
      <c r="BK411" s="192"/>
      <c r="BL411" s="192"/>
      <c r="BM411" s="192"/>
      <c r="BN411" s="192"/>
      <c r="BO411" s="192"/>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c r="DY411"/>
      <c r="DZ411"/>
      <c r="EA411"/>
      <c r="EB411"/>
      <c r="EC411"/>
      <c r="ED411"/>
      <c r="EE411"/>
      <c r="EF411"/>
      <c r="EG411"/>
      <c r="EH411"/>
      <c r="EI411"/>
      <c r="EJ411"/>
      <c r="EK411"/>
      <c r="EL411"/>
      <c r="EM411"/>
      <c r="EN411"/>
      <c r="EO411"/>
      <c r="EP411"/>
      <c r="EQ411"/>
      <c r="ER411"/>
      <c r="ES411"/>
      <c r="ET411"/>
      <c r="EU411"/>
      <c r="EV411"/>
      <c r="EW411"/>
      <c r="EX411"/>
      <c r="EY411"/>
      <c r="EZ411"/>
      <c r="FA411"/>
      <c r="FB411"/>
      <c r="FC411"/>
      <c r="FD411"/>
      <c r="FE411"/>
      <c r="FF411"/>
      <c r="FG411"/>
      <c r="FH411"/>
      <c r="FI411"/>
      <c r="FJ411"/>
      <c r="FK411"/>
      <c r="FL411"/>
      <c r="FM411"/>
      <c r="FN411"/>
      <c r="FO411"/>
      <c r="FP411"/>
      <c r="FQ411"/>
      <c r="FR411"/>
      <c r="FS411"/>
      <c r="FT411"/>
      <c r="FU411"/>
      <c r="FV411"/>
      <c r="FW411"/>
      <c r="FX411"/>
      <c r="FY411"/>
      <c r="FZ411"/>
      <c r="GA411"/>
      <c r="GB411"/>
      <c r="GC411"/>
      <c r="GD411"/>
      <c r="GE411"/>
      <c r="GF411"/>
      <c r="GG411"/>
      <c r="GH411"/>
      <c r="GI411"/>
      <c r="GJ411"/>
      <c r="GK411"/>
      <c r="GL411"/>
      <c r="GM411"/>
      <c r="GN411"/>
      <c r="GO411"/>
      <c r="GP411"/>
      <c r="GQ411"/>
      <c r="GR411"/>
      <c r="GS411"/>
      <c r="GT411"/>
      <c r="GU411"/>
      <c r="GV411"/>
      <c r="GW411"/>
      <c r="GX411"/>
      <c r="GY411"/>
      <c r="GZ411"/>
      <c r="HA411"/>
      <c r="HB411"/>
      <c r="HC411"/>
      <c r="HD411"/>
      <c r="HE411"/>
      <c r="HF411"/>
      <c r="HG411"/>
      <c r="HH411"/>
      <c r="HI411"/>
      <c r="HJ411"/>
      <c r="HK411"/>
      <c r="HL411"/>
      <c r="HM411"/>
      <c r="HN411"/>
      <c r="HO411"/>
      <c r="HP411"/>
      <c r="HQ411"/>
      <c r="HR411"/>
      <c r="HS411"/>
      <c r="HT411"/>
      <c r="HU411"/>
      <c r="HV411"/>
      <c r="HW411"/>
      <c r="HX411"/>
      <c r="HY411"/>
      <c r="HZ411"/>
      <c r="IA411"/>
      <c r="IB411"/>
      <c r="IC411"/>
      <c r="ID411"/>
      <c r="IE411"/>
      <c r="IF411"/>
      <c r="IG411"/>
      <c r="IH411"/>
      <c r="II411"/>
      <c r="IJ411"/>
      <c r="IK411"/>
      <c r="IL411"/>
      <c r="IM411"/>
      <c r="IN411"/>
      <c r="IO411"/>
      <c r="IP411"/>
      <c r="IQ411"/>
      <c r="IR411"/>
      <c r="IS411"/>
      <c r="IT411"/>
      <c r="IU411"/>
      <c r="IV411"/>
    </row>
    <row r="412" spans="1:256" s="5" customFormat="1" ht="12.75" hidden="1" customHeight="1" outlineLevel="2">
      <c r="A412" s="9"/>
      <c r="B412" s="9"/>
      <c r="C412" s="26"/>
      <c r="D412" s="338"/>
      <c r="E412" s="88">
        <v>3</v>
      </c>
      <c r="F412" s="27"/>
      <c r="G412" s="213"/>
      <c r="H412" s="152"/>
      <c r="I412" s="151"/>
      <c r="J412" s="70">
        <f>IF(A25taxstdlife="n/a","n/a",IF(J$3&gt;(A25taxstdlife+$E412),(Input!$I$65-Input!$I$99)-SUM($I412:I412),(Input!$I$65-Input!$I$99)/A25taxstdlife))</f>
        <v>0</v>
      </c>
      <c r="K412" s="70">
        <f>IF(A25taxstdlife="n/a","n/a",IF(K$3&gt;(A25taxstdlife+$E412),(Input!$I$65-Input!$I$99)-SUM($I412:J412),(Input!$I$65-Input!$I$99)/A25taxstdlife))</f>
        <v>0</v>
      </c>
      <c r="L412" s="70">
        <f>IF(A25taxstdlife="n/a","n/a",IF(L$3&gt;(A25taxstdlife+$E412),(Input!$I$65-Input!$I$99)-SUM($I412:K412),(Input!$I$65-Input!$I$99)/A25taxstdlife))</f>
        <v>0</v>
      </c>
      <c r="M412" s="70">
        <f>IF(A25taxstdlife="n/a","n/a",IF(M$3&gt;(A25taxstdlife+$E412),(Input!$I$65-Input!$I$99)-SUM($I412:L412),(Input!$I$65-Input!$I$99)/A25taxstdlife))</f>
        <v>0</v>
      </c>
      <c r="N412" s="70">
        <f>IF(A25taxstdlife="n/a","n/a",IF(N$3&gt;(A25taxstdlife+$E412),(Input!$I$65-Input!$I$99)-SUM($I412:M412),(Input!$I$65-Input!$I$99)/A25taxstdlife))</f>
        <v>0</v>
      </c>
      <c r="O412" s="70">
        <f>IF(A25taxstdlife="n/a","n/a",IF(O$3&gt;(A25taxstdlife+$E412),(Input!$I$65-Input!$I$99)-SUM($I412:N412),(Input!$I$65-Input!$I$99)/A25taxstdlife))</f>
        <v>0</v>
      </c>
      <c r="P412" s="70">
        <f>IF(A25taxstdlife="n/a","n/a",IF(P$3&gt;(A25taxstdlife+$E412),(Input!$I$65-Input!$I$99)-SUM($I412:O412),(Input!$I$65-Input!$I$99)/A25taxstdlife))</f>
        <v>0</v>
      </c>
      <c r="Q412" s="70">
        <f>IF(A25taxstdlife="n/a","n/a",IF(Q$3&gt;(A25taxstdlife+$E412),(Input!$I$65-Input!$I$99)-SUM($I412:P412),(Input!$I$65-Input!$I$99)/A25taxstdlife))</f>
        <v>0</v>
      </c>
      <c r="R412" s="70"/>
      <c r="S412" s="105"/>
      <c r="T412" s="105"/>
      <c r="U412" s="105"/>
      <c r="V412" s="105"/>
      <c r="W412" s="105"/>
      <c r="X412" s="105"/>
      <c r="Y412" s="105"/>
      <c r="Z412" s="105"/>
      <c r="AA412" s="221"/>
      <c r="AB412" s="221"/>
      <c r="AC412" s="221"/>
      <c r="AD412" s="221"/>
      <c r="AE412" s="221"/>
      <c r="AF412" s="221"/>
      <c r="AG412" s="221"/>
      <c r="AH412" s="221"/>
      <c r="AI412" s="221"/>
      <c r="AJ412" s="221"/>
      <c r="AK412" s="221"/>
      <c r="AL412" s="221"/>
      <c r="AM412" s="221"/>
      <c r="AN412" s="221"/>
      <c r="AO412" s="221"/>
      <c r="AP412" s="221"/>
      <c r="AQ412" s="221"/>
      <c r="AR412" s="221"/>
      <c r="AS412" s="221"/>
      <c r="AT412" s="221"/>
      <c r="AU412" s="221"/>
      <c r="AV412" s="221"/>
      <c r="AW412" s="221"/>
      <c r="AX412" s="221"/>
      <c r="AY412" s="221"/>
      <c r="AZ412" s="221"/>
      <c r="BA412" s="221"/>
      <c r="BB412" s="221"/>
      <c r="BC412" s="221"/>
      <c r="BD412" s="221"/>
      <c r="BE412" s="221"/>
      <c r="BF412" s="221"/>
      <c r="BG412" s="221"/>
      <c r="BH412" s="221"/>
      <c r="BI412" s="221"/>
      <c r="BJ412" s="223"/>
      <c r="BK412" s="192"/>
      <c r="BL412" s="192"/>
      <c r="BM412" s="192"/>
      <c r="BN412" s="192"/>
      <c r="BO412" s="19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c r="DY412"/>
      <c r="DZ412"/>
      <c r="EA412"/>
      <c r="EB412"/>
      <c r="EC412"/>
      <c r="ED412"/>
      <c r="EE412"/>
      <c r="EF412"/>
      <c r="EG412"/>
      <c r="EH412"/>
      <c r="EI412"/>
      <c r="EJ412"/>
      <c r="EK412"/>
      <c r="EL412"/>
      <c r="EM412"/>
      <c r="EN412"/>
      <c r="EO412"/>
      <c r="EP412"/>
      <c r="EQ412"/>
      <c r="ER412"/>
      <c r="ES412"/>
      <c r="ET412"/>
      <c r="EU412"/>
      <c r="EV412"/>
      <c r="EW412"/>
      <c r="EX412"/>
      <c r="EY412"/>
      <c r="EZ412"/>
      <c r="FA412"/>
      <c r="FB412"/>
      <c r="FC412"/>
      <c r="FD412"/>
      <c r="FE412"/>
      <c r="FF412"/>
      <c r="FG412"/>
      <c r="FH412"/>
      <c r="FI412"/>
      <c r="FJ412"/>
      <c r="FK412"/>
      <c r="FL412"/>
      <c r="FM412"/>
      <c r="FN412"/>
      <c r="FO412"/>
      <c r="FP412"/>
      <c r="FQ412"/>
      <c r="FR412"/>
      <c r="FS412"/>
      <c r="FT412"/>
      <c r="FU412"/>
      <c r="FV412"/>
      <c r="FW412"/>
      <c r="FX412"/>
      <c r="FY412"/>
      <c r="FZ412"/>
      <c r="GA412"/>
      <c r="GB412"/>
      <c r="GC412"/>
      <c r="GD412"/>
      <c r="GE412"/>
      <c r="GF412"/>
      <c r="GG412"/>
      <c r="GH412"/>
      <c r="GI412"/>
      <c r="GJ412"/>
      <c r="GK412"/>
      <c r="GL412"/>
      <c r="GM412"/>
      <c r="GN412"/>
      <c r="GO412"/>
      <c r="GP412"/>
      <c r="GQ412"/>
      <c r="GR412"/>
      <c r="GS412"/>
      <c r="GT412"/>
      <c r="GU412"/>
      <c r="GV412"/>
      <c r="GW412"/>
      <c r="GX412"/>
      <c r="GY412"/>
      <c r="GZ412"/>
      <c r="HA412"/>
      <c r="HB412"/>
      <c r="HC412"/>
      <c r="HD412"/>
      <c r="HE412"/>
      <c r="HF412"/>
      <c r="HG412"/>
      <c r="HH412"/>
      <c r="HI412"/>
      <c r="HJ412"/>
      <c r="HK412"/>
      <c r="HL412"/>
      <c r="HM412"/>
      <c r="HN412"/>
      <c r="HO412"/>
      <c r="HP412"/>
      <c r="HQ412"/>
      <c r="HR412"/>
      <c r="HS412"/>
      <c r="HT412"/>
      <c r="HU412"/>
      <c r="HV412"/>
      <c r="HW412"/>
      <c r="HX412"/>
      <c r="HY412"/>
      <c r="HZ412"/>
      <c r="IA412"/>
      <c r="IB412"/>
      <c r="IC412"/>
      <c r="ID412"/>
      <c r="IE412"/>
      <c r="IF412"/>
      <c r="IG412"/>
      <c r="IH412"/>
      <c r="II412"/>
      <c r="IJ412"/>
      <c r="IK412"/>
      <c r="IL412"/>
      <c r="IM412"/>
      <c r="IN412"/>
      <c r="IO412"/>
      <c r="IP412"/>
      <c r="IQ412"/>
      <c r="IR412"/>
      <c r="IS412"/>
      <c r="IT412"/>
      <c r="IU412"/>
      <c r="IV412"/>
    </row>
    <row r="413" spans="1:256" s="5" customFormat="1" ht="12.75" hidden="1" customHeight="1" outlineLevel="2">
      <c r="A413" s="9"/>
      <c r="B413" s="9"/>
      <c r="C413" s="26"/>
      <c r="D413" s="338"/>
      <c r="E413" s="88">
        <v>4</v>
      </c>
      <c r="F413" s="27"/>
      <c r="G413" s="213"/>
      <c r="H413" s="152"/>
      <c r="I413" s="152"/>
      <c r="J413" s="151"/>
      <c r="K413" s="70">
        <f>IF(A25taxstdlife="n/a","n/a",IF(K$3&gt;(A25taxstdlife+$E413),(Input!$J$65-Input!$J$99)-SUM($J413:J413),(Input!$J$65-Input!$J$99)/A25taxstdlife))</f>
        <v>0</v>
      </c>
      <c r="L413" s="70">
        <f>IF(A25taxstdlife="n/a","n/a",IF(L$3&gt;(A25taxstdlife+$E413),(Input!$J$65-Input!$J$99)-SUM($J413:K413),(Input!$J$65-Input!$J$99)/A25taxstdlife))</f>
        <v>0</v>
      </c>
      <c r="M413" s="70">
        <f>IF(A25taxstdlife="n/a","n/a",IF(M$3&gt;(A25taxstdlife+$E413),(Input!$J$65-Input!$J$99)-SUM($J413:L413),(Input!$J$65-Input!$J$99)/A25taxstdlife))</f>
        <v>0</v>
      </c>
      <c r="N413" s="70">
        <f>IF(A25taxstdlife="n/a","n/a",IF(N$3&gt;(A25taxstdlife+$E413),(Input!$J$65-Input!$J$99)-SUM($J413:M413),(Input!$J$65-Input!$J$99)/A25taxstdlife))</f>
        <v>0</v>
      </c>
      <c r="O413" s="70">
        <f>IF(A25taxstdlife="n/a","n/a",IF(O$3&gt;(A25taxstdlife+$E413),(Input!$J$65-Input!$J$99)-SUM($J413:N413),(Input!$J$65-Input!$J$99)/A25taxstdlife))</f>
        <v>0</v>
      </c>
      <c r="P413" s="70">
        <f>IF(A25taxstdlife="n/a","n/a",IF(P$3&gt;(A25taxstdlife+$E413),(Input!$J$65-Input!$J$99)-SUM($J413:O413),(Input!$J$65-Input!$J$99)/A25taxstdlife))</f>
        <v>0</v>
      </c>
      <c r="Q413" s="70">
        <f>IF(A25taxstdlife="n/a","n/a",IF(Q$3&gt;(A25taxstdlife+$E413),(Input!$J$65-Input!$J$99)-SUM($J413:P413),(Input!$J$65-Input!$J$99)/A25taxstdlife))</f>
        <v>0</v>
      </c>
      <c r="R413" s="70"/>
      <c r="S413" s="105"/>
      <c r="T413" s="105"/>
      <c r="U413" s="105"/>
      <c r="V413" s="105"/>
      <c r="W413" s="105"/>
      <c r="X413" s="105"/>
      <c r="Y413" s="105"/>
      <c r="Z413" s="105"/>
      <c r="AA413" s="221"/>
      <c r="AB413" s="221"/>
      <c r="AC413" s="221"/>
      <c r="AD413" s="221"/>
      <c r="AE413" s="221"/>
      <c r="AF413" s="221"/>
      <c r="AG413" s="221"/>
      <c r="AH413" s="221"/>
      <c r="AI413" s="221"/>
      <c r="AJ413" s="221"/>
      <c r="AK413" s="221"/>
      <c r="AL413" s="221"/>
      <c r="AM413" s="221"/>
      <c r="AN413" s="221"/>
      <c r="AO413" s="221"/>
      <c r="AP413" s="221"/>
      <c r="AQ413" s="221"/>
      <c r="AR413" s="221"/>
      <c r="AS413" s="221"/>
      <c r="AT413" s="221"/>
      <c r="AU413" s="221"/>
      <c r="AV413" s="221"/>
      <c r="AW413" s="221"/>
      <c r="AX413" s="221"/>
      <c r="AY413" s="221"/>
      <c r="AZ413" s="221"/>
      <c r="BA413" s="221"/>
      <c r="BB413" s="221"/>
      <c r="BC413" s="221"/>
      <c r="BD413" s="221"/>
      <c r="BE413" s="221"/>
      <c r="BF413" s="221"/>
      <c r="BG413" s="221"/>
      <c r="BH413" s="221"/>
      <c r="BI413" s="221"/>
      <c r="BJ413" s="192"/>
      <c r="BK413" s="192"/>
      <c r="BL413" s="192"/>
      <c r="BM413" s="192"/>
      <c r="BN413" s="192"/>
      <c r="BO413" s="192"/>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c r="DY413"/>
      <c r="DZ413"/>
      <c r="EA413"/>
      <c r="EB413"/>
      <c r="EC413"/>
      <c r="ED413"/>
      <c r="EE413"/>
      <c r="EF413"/>
      <c r="EG413"/>
      <c r="EH413"/>
      <c r="EI413"/>
      <c r="EJ413"/>
      <c r="EK413"/>
      <c r="EL413"/>
      <c r="EM413"/>
      <c r="EN413"/>
      <c r="EO413"/>
      <c r="EP413"/>
      <c r="EQ413"/>
      <c r="ER413"/>
      <c r="ES413"/>
      <c r="ET413"/>
      <c r="EU413"/>
      <c r="EV413"/>
      <c r="EW413"/>
      <c r="EX413"/>
      <c r="EY413"/>
      <c r="EZ413"/>
      <c r="FA413"/>
      <c r="FB413"/>
      <c r="FC413"/>
      <c r="FD413"/>
      <c r="FE413"/>
      <c r="FF413"/>
      <c r="FG413"/>
      <c r="FH413"/>
      <c r="FI413"/>
      <c r="FJ413"/>
      <c r="FK413"/>
      <c r="FL413"/>
      <c r="FM413"/>
      <c r="FN413"/>
      <c r="FO413"/>
      <c r="FP413"/>
      <c r="FQ413"/>
      <c r="FR413"/>
      <c r="FS413"/>
      <c r="FT413"/>
      <c r="FU413"/>
      <c r="FV413"/>
      <c r="FW413"/>
      <c r="FX413"/>
      <c r="FY413"/>
      <c r="FZ413"/>
      <c r="GA413"/>
      <c r="GB413"/>
      <c r="GC413"/>
      <c r="GD413"/>
      <c r="GE413"/>
      <c r="GF413"/>
      <c r="GG413"/>
      <c r="GH413"/>
      <c r="GI413"/>
      <c r="GJ413"/>
      <c r="GK413"/>
      <c r="GL413"/>
      <c r="GM413"/>
      <c r="GN413"/>
      <c r="GO413"/>
      <c r="GP413"/>
      <c r="GQ413"/>
      <c r="GR413"/>
      <c r="GS413"/>
      <c r="GT413"/>
      <c r="GU413"/>
      <c r="GV413"/>
      <c r="GW413"/>
      <c r="GX413"/>
      <c r="GY413"/>
      <c r="GZ413"/>
      <c r="HA413"/>
      <c r="HB413"/>
      <c r="HC413"/>
      <c r="HD413"/>
      <c r="HE413"/>
      <c r="HF413"/>
      <c r="HG413"/>
      <c r="HH413"/>
      <c r="HI413"/>
      <c r="HJ413"/>
      <c r="HK413"/>
      <c r="HL413"/>
      <c r="HM413"/>
      <c r="HN413"/>
      <c r="HO413"/>
      <c r="HP413"/>
      <c r="HQ413"/>
      <c r="HR413"/>
      <c r="HS413"/>
      <c r="HT413"/>
      <c r="HU413"/>
      <c r="HV413"/>
      <c r="HW413"/>
      <c r="HX413"/>
      <c r="HY413"/>
      <c r="HZ413"/>
      <c r="IA413"/>
      <c r="IB413"/>
      <c r="IC413"/>
      <c r="ID413"/>
      <c r="IE413"/>
      <c r="IF413"/>
      <c r="IG413"/>
      <c r="IH413"/>
      <c r="II413"/>
      <c r="IJ413"/>
      <c r="IK413"/>
      <c r="IL413"/>
      <c r="IM413"/>
      <c r="IN413"/>
      <c r="IO413"/>
      <c r="IP413"/>
      <c r="IQ413"/>
      <c r="IR413"/>
      <c r="IS413"/>
      <c r="IT413"/>
      <c r="IU413"/>
      <c r="IV413"/>
    </row>
    <row r="414" spans="1:256" s="5" customFormat="1" ht="12.75" hidden="1" customHeight="1" outlineLevel="2">
      <c r="A414" s="9"/>
      <c r="B414" s="9"/>
      <c r="C414" s="26"/>
      <c r="D414" s="338"/>
      <c r="E414" s="88">
        <v>5</v>
      </c>
      <c r="F414" s="27"/>
      <c r="G414" s="213"/>
      <c r="H414" s="152"/>
      <c r="I414" s="152"/>
      <c r="J414" s="152"/>
      <c r="K414" s="151"/>
      <c r="L414" s="70">
        <f>IF(A25taxstdlife="n/a","n/a",IF(L$3&gt;(A25taxstdlife+$E414),(Input!$K$65-Input!$K$99)-SUM($K414:K414),(Input!$K$65-Input!$K$99)/A25taxstdlife))</f>
        <v>0</v>
      </c>
      <c r="M414" s="70">
        <f>IF(A25taxstdlife="n/a","n/a",IF(M$3&gt;(A25taxstdlife+$E414),(Input!$K$65-Input!$K$99)-SUM($K414:L414),(Input!$K$65-Input!$K$99)/A25taxstdlife))</f>
        <v>0</v>
      </c>
      <c r="N414" s="70">
        <f>IF(A25taxstdlife="n/a","n/a",IF(N$3&gt;(A25taxstdlife+$E414),(Input!$K$65-Input!$K$99)-SUM($K414:M414),(Input!$K$65-Input!$K$99)/A25taxstdlife))</f>
        <v>0</v>
      </c>
      <c r="O414" s="70">
        <f>IF(A25taxstdlife="n/a","n/a",IF(O$3&gt;(A25taxstdlife+$E414),(Input!$K$65-Input!$K$99)-SUM($K414:N414),(Input!$K$65-Input!$K$99)/A25taxstdlife))</f>
        <v>0</v>
      </c>
      <c r="P414" s="70">
        <f>IF(A25taxstdlife="n/a","n/a",IF(P$3&gt;(A25taxstdlife+$E414),(Input!$K$65-Input!$K$99)-SUM($K414:O414),(Input!$K$65-Input!$K$99)/A25taxstdlife))</f>
        <v>0</v>
      </c>
      <c r="Q414" s="70">
        <f>IF(A25taxstdlife="n/a","n/a",IF(Q$3&gt;(A25taxstdlife+$E414),(Input!$K$65-Input!$K$99)-SUM($K414:P414),(Input!$K$65-Input!$K$99)/A25taxstdlife))</f>
        <v>0</v>
      </c>
      <c r="R414" s="70"/>
      <c r="S414" s="105"/>
      <c r="T414" s="105"/>
      <c r="U414" s="105"/>
      <c r="V414" s="105"/>
      <c r="W414" s="105"/>
      <c r="X414" s="105"/>
      <c r="Y414" s="105"/>
      <c r="Z414" s="105"/>
      <c r="AA414" s="221"/>
      <c r="AB414" s="221"/>
      <c r="AC414" s="221"/>
      <c r="AD414" s="221"/>
      <c r="AE414" s="221"/>
      <c r="AF414" s="221"/>
      <c r="AG414" s="221"/>
      <c r="AH414" s="221"/>
      <c r="AI414" s="221"/>
      <c r="AJ414" s="221"/>
      <c r="AK414" s="221"/>
      <c r="AL414" s="221"/>
      <c r="AM414" s="221"/>
      <c r="AN414" s="221"/>
      <c r="AO414" s="221"/>
      <c r="AP414" s="221"/>
      <c r="AQ414" s="221"/>
      <c r="AR414" s="221"/>
      <c r="AS414" s="221"/>
      <c r="AT414" s="221"/>
      <c r="AU414" s="221"/>
      <c r="AV414" s="221"/>
      <c r="AW414" s="221"/>
      <c r="AX414" s="221"/>
      <c r="AY414" s="221"/>
      <c r="AZ414" s="221"/>
      <c r="BA414" s="221"/>
      <c r="BB414" s="221"/>
      <c r="BC414" s="221"/>
      <c r="BD414" s="221"/>
      <c r="BE414" s="221"/>
      <c r="BF414" s="221"/>
      <c r="BG414" s="221"/>
      <c r="BH414" s="221"/>
      <c r="BI414" s="221"/>
      <c r="BJ414" s="192"/>
      <c r="BK414" s="192"/>
      <c r="BL414" s="192"/>
      <c r="BM414" s="192"/>
      <c r="BN414" s="192"/>
      <c r="BO414" s="192"/>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c r="DY414"/>
      <c r="DZ414"/>
      <c r="EA414"/>
      <c r="EB414"/>
      <c r="EC414"/>
      <c r="ED414"/>
      <c r="EE414"/>
      <c r="EF414"/>
      <c r="EG414"/>
      <c r="EH414"/>
      <c r="EI414"/>
      <c r="EJ414"/>
      <c r="EK414"/>
      <c r="EL414"/>
      <c r="EM414"/>
      <c r="EN414"/>
      <c r="EO414"/>
      <c r="EP414"/>
      <c r="EQ414"/>
      <c r="ER414"/>
      <c r="ES414"/>
      <c r="ET414"/>
      <c r="EU414"/>
      <c r="EV414"/>
      <c r="EW414"/>
      <c r="EX414"/>
      <c r="EY414"/>
      <c r="EZ414"/>
      <c r="FA414"/>
      <c r="FB414"/>
      <c r="FC414"/>
      <c r="FD414"/>
      <c r="FE414"/>
      <c r="FF414"/>
      <c r="FG414"/>
      <c r="FH414"/>
      <c r="FI414"/>
      <c r="FJ414"/>
      <c r="FK414"/>
      <c r="FL414"/>
      <c r="FM414"/>
      <c r="FN414"/>
      <c r="FO414"/>
      <c r="FP414"/>
      <c r="FQ414"/>
      <c r="FR414"/>
      <c r="FS414"/>
      <c r="FT414"/>
      <c r="FU414"/>
      <c r="FV414"/>
      <c r="FW414"/>
      <c r="FX414"/>
      <c r="FY414"/>
      <c r="FZ414"/>
      <c r="GA414"/>
      <c r="GB414"/>
      <c r="GC414"/>
      <c r="GD414"/>
      <c r="GE414"/>
      <c r="GF414"/>
      <c r="GG414"/>
      <c r="GH414"/>
      <c r="GI414"/>
      <c r="GJ414"/>
      <c r="GK414"/>
      <c r="GL414"/>
      <c r="GM414"/>
      <c r="GN414"/>
      <c r="GO414"/>
      <c r="GP414"/>
      <c r="GQ414"/>
      <c r="GR414"/>
      <c r="GS414"/>
      <c r="GT414"/>
      <c r="GU414"/>
      <c r="GV414"/>
      <c r="GW414"/>
      <c r="GX414"/>
      <c r="GY414"/>
      <c r="GZ414"/>
      <c r="HA414"/>
      <c r="HB414"/>
      <c r="HC414"/>
      <c r="HD414"/>
      <c r="HE414"/>
      <c r="HF414"/>
      <c r="HG414"/>
      <c r="HH414"/>
      <c r="HI414"/>
      <c r="HJ414"/>
      <c r="HK414"/>
      <c r="HL414"/>
      <c r="HM414"/>
      <c r="HN414"/>
      <c r="HO414"/>
      <c r="HP414"/>
      <c r="HQ414"/>
      <c r="HR414"/>
      <c r="HS414"/>
      <c r="HT414"/>
      <c r="HU414"/>
      <c r="HV414"/>
      <c r="HW414"/>
      <c r="HX414"/>
      <c r="HY414"/>
      <c r="HZ414"/>
      <c r="IA414"/>
      <c r="IB414"/>
      <c r="IC414"/>
      <c r="ID414"/>
      <c r="IE414"/>
      <c r="IF414"/>
      <c r="IG414"/>
      <c r="IH414"/>
      <c r="II414"/>
      <c r="IJ414"/>
      <c r="IK414"/>
      <c r="IL414"/>
      <c r="IM414"/>
      <c r="IN414"/>
      <c r="IO414"/>
      <c r="IP414"/>
      <c r="IQ414"/>
      <c r="IR414"/>
      <c r="IS414"/>
      <c r="IT414"/>
      <c r="IU414"/>
      <c r="IV414"/>
    </row>
    <row r="415" spans="1:256" s="5" customFormat="1" ht="12.75" hidden="1" customHeight="1" outlineLevel="2">
      <c r="A415" s="9"/>
      <c r="B415" s="9"/>
      <c r="C415" s="26"/>
      <c r="D415" s="338"/>
      <c r="E415" s="88">
        <v>6</v>
      </c>
      <c r="F415" s="27"/>
      <c r="G415" s="213"/>
      <c r="H415" s="152"/>
      <c r="I415" s="152"/>
      <c r="J415" s="152"/>
      <c r="K415" s="152"/>
      <c r="L415" s="151"/>
      <c r="M415" s="70">
        <f>IF(A25taxstdlife="n/a","n/a",IF(M$3&gt;(A25taxstdlife+$E415),(Input!$L$65-Input!$L$99)-SUM($L415:L415),(Input!$L$65-Input!$L$99)/A25taxstdlife))</f>
        <v>0</v>
      </c>
      <c r="N415" s="70">
        <f>IF(A25taxstdlife="n/a","n/a",IF(N$3&gt;(A25taxstdlife+$E415),(Input!$L$65-Input!$L$99)-SUM($L415:M415),(Input!$L$65-Input!$L$99)/A25taxstdlife))</f>
        <v>0</v>
      </c>
      <c r="O415" s="70">
        <f>IF(A25taxstdlife="n/a","n/a",IF(O$3&gt;(A25taxstdlife+$E415),(Input!$L$65-Input!$L$99)-SUM($L415:N415),(Input!$L$65-Input!$L$99)/A25taxstdlife))</f>
        <v>0</v>
      </c>
      <c r="P415" s="70">
        <f>IF(A25taxstdlife="n/a","n/a",IF(P$3&gt;(A25taxstdlife+$E415),(Input!$L$65-Input!$L$99)-SUM($L415:O415),(Input!$L$65-Input!$L$99)/A25taxstdlife))</f>
        <v>0</v>
      </c>
      <c r="Q415" s="70">
        <f>IF(A25taxstdlife="n/a","n/a",IF(Q$3&gt;(A25taxstdlife+$E415),(Input!$L$65-Input!$L$99)-SUM($L415:P415),(Input!$L$65-Input!$L$99)/A25taxstdlife))</f>
        <v>0</v>
      </c>
      <c r="R415" s="70"/>
      <c r="S415" s="105"/>
      <c r="T415" s="105"/>
      <c r="U415" s="105"/>
      <c r="V415" s="105"/>
      <c r="W415" s="105"/>
      <c r="X415" s="105"/>
      <c r="Y415" s="105"/>
      <c r="Z415" s="105"/>
      <c r="AA415" s="221"/>
      <c r="AB415" s="221"/>
      <c r="AC415" s="221"/>
      <c r="AD415" s="221"/>
      <c r="AE415" s="221"/>
      <c r="AF415" s="221"/>
      <c r="AG415" s="221"/>
      <c r="AH415" s="221"/>
      <c r="AI415" s="221"/>
      <c r="AJ415" s="221"/>
      <c r="AK415" s="221"/>
      <c r="AL415" s="221"/>
      <c r="AM415" s="221"/>
      <c r="AN415" s="221"/>
      <c r="AO415" s="221"/>
      <c r="AP415" s="221"/>
      <c r="AQ415" s="221"/>
      <c r="AR415" s="221"/>
      <c r="AS415" s="221"/>
      <c r="AT415" s="221"/>
      <c r="AU415" s="221"/>
      <c r="AV415" s="221"/>
      <c r="AW415" s="221"/>
      <c r="AX415" s="221"/>
      <c r="AY415" s="221"/>
      <c r="AZ415" s="221"/>
      <c r="BA415" s="221"/>
      <c r="BB415" s="221"/>
      <c r="BC415" s="221"/>
      <c r="BD415" s="221"/>
      <c r="BE415" s="221"/>
      <c r="BF415" s="221"/>
      <c r="BG415" s="221"/>
      <c r="BH415" s="221"/>
      <c r="BI415" s="221"/>
      <c r="BJ415" s="192"/>
      <c r="BK415" s="192"/>
      <c r="BL415" s="192"/>
      <c r="BM415" s="192"/>
      <c r="BN415" s="192"/>
      <c r="BO415" s="192"/>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c r="DY415"/>
      <c r="DZ415"/>
      <c r="EA415"/>
      <c r="EB415"/>
      <c r="EC415"/>
      <c r="ED415"/>
      <c r="EE415"/>
      <c r="EF415"/>
      <c r="EG415"/>
      <c r="EH415"/>
      <c r="EI415"/>
      <c r="EJ415"/>
      <c r="EK415"/>
      <c r="EL415"/>
      <c r="EM415"/>
      <c r="EN415"/>
      <c r="EO415"/>
      <c r="EP415"/>
      <c r="EQ415"/>
      <c r="ER415"/>
      <c r="ES415"/>
      <c r="ET415"/>
      <c r="EU415"/>
      <c r="EV415"/>
      <c r="EW415"/>
      <c r="EX415"/>
      <c r="EY415"/>
      <c r="EZ415"/>
      <c r="FA415"/>
      <c r="FB415"/>
      <c r="FC415"/>
      <c r="FD415"/>
      <c r="FE415"/>
      <c r="FF415"/>
      <c r="FG415"/>
      <c r="FH415"/>
      <c r="FI415"/>
      <c r="FJ415"/>
      <c r="FK415"/>
      <c r="FL415"/>
      <c r="FM415"/>
      <c r="FN415"/>
      <c r="FO415"/>
      <c r="FP415"/>
      <c r="FQ415"/>
      <c r="FR415"/>
      <c r="FS415"/>
      <c r="FT415"/>
      <c r="FU415"/>
      <c r="FV415"/>
      <c r="FW415"/>
      <c r="FX415"/>
      <c r="FY415"/>
      <c r="FZ415"/>
      <c r="GA415"/>
      <c r="GB415"/>
      <c r="GC415"/>
      <c r="GD415"/>
      <c r="GE415"/>
      <c r="GF415"/>
      <c r="GG415"/>
      <c r="GH415"/>
      <c r="GI415"/>
      <c r="GJ415"/>
      <c r="GK415"/>
      <c r="GL415"/>
      <c r="GM415"/>
      <c r="GN415"/>
      <c r="GO415"/>
      <c r="GP415"/>
      <c r="GQ415"/>
      <c r="GR415"/>
      <c r="GS415"/>
      <c r="GT415"/>
      <c r="GU415"/>
      <c r="GV415"/>
      <c r="GW415"/>
      <c r="GX415"/>
      <c r="GY415"/>
      <c r="GZ415"/>
      <c r="HA415"/>
      <c r="HB415"/>
      <c r="HC415"/>
      <c r="HD415"/>
      <c r="HE415"/>
      <c r="HF415"/>
      <c r="HG415"/>
      <c r="HH415"/>
      <c r="HI415"/>
      <c r="HJ415"/>
      <c r="HK415"/>
      <c r="HL415"/>
      <c r="HM415"/>
      <c r="HN415"/>
      <c r="HO415"/>
      <c r="HP415"/>
      <c r="HQ415"/>
      <c r="HR415"/>
      <c r="HS415"/>
      <c r="HT415"/>
      <c r="HU415"/>
      <c r="HV415"/>
      <c r="HW415"/>
      <c r="HX415"/>
      <c r="HY415"/>
      <c r="HZ415"/>
      <c r="IA415"/>
      <c r="IB415"/>
      <c r="IC415"/>
      <c r="ID415"/>
      <c r="IE415"/>
      <c r="IF415"/>
      <c r="IG415"/>
      <c r="IH415"/>
      <c r="II415"/>
      <c r="IJ415"/>
      <c r="IK415"/>
      <c r="IL415"/>
      <c r="IM415"/>
      <c r="IN415"/>
      <c r="IO415"/>
      <c r="IP415"/>
      <c r="IQ415"/>
      <c r="IR415"/>
      <c r="IS415"/>
      <c r="IT415"/>
      <c r="IU415"/>
      <c r="IV415"/>
    </row>
    <row r="416" spans="1:256" s="5" customFormat="1" ht="12.75" hidden="1" customHeight="1" outlineLevel="2">
      <c r="A416" s="9"/>
      <c r="B416" s="9"/>
      <c r="C416" s="26"/>
      <c r="D416" s="338"/>
      <c r="E416" s="88">
        <v>7</v>
      </c>
      <c r="F416" s="27"/>
      <c r="G416" s="213"/>
      <c r="H416" s="152"/>
      <c r="I416" s="152"/>
      <c r="J416" s="152"/>
      <c r="K416" s="152"/>
      <c r="L416" s="152"/>
      <c r="M416" s="151"/>
      <c r="N416" s="70">
        <f>IF(A25taxstdlife="n/a","n/a",IF(N$3&gt;(A25taxstdlife+$E416),(Input!$M$65-Input!$M$99)-SUM($M416:M416),(Input!$M$65-Input!$M$99)/A25taxstdlife))</f>
        <v>0</v>
      </c>
      <c r="O416" s="70">
        <f>IF(A25taxstdlife="n/a","n/a",IF(O$3&gt;(A25taxstdlife+$E416),(Input!$M$65-Input!$M$99)-SUM($M416:N416),(Input!$M$65-Input!$M$99)/A25taxstdlife))</f>
        <v>0</v>
      </c>
      <c r="P416" s="70">
        <f>IF(A25taxstdlife="n/a","n/a",IF(P$3&gt;(A25taxstdlife+$E416),(Input!$M$65-Input!$M$99)-SUM($M416:O416),(Input!$M$65-Input!$M$99)/A25taxstdlife))</f>
        <v>0</v>
      </c>
      <c r="Q416" s="70">
        <f>IF(A25taxstdlife="n/a","n/a",IF(Q$3&gt;(A25taxstdlife+$E416),(Input!$M$65-Input!$M$99)-SUM($M416:P416),(Input!$M$65-Input!$M$99)/A25taxstdlife))</f>
        <v>0</v>
      </c>
      <c r="R416" s="70"/>
      <c r="S416" s="105"/>
      <c r="T416" s="105"/>
      <c r="U416" s="105"/>
      <c r="V416" s="105"/>
      <c r="W416" s="105"/>
      <c r="X416" s="105"/>
      <c r="Y416" s="105"/>
      <c r="Z416" s="105"/>
      <c r="AA416" s="221"/>
      <c r="AB416" s="221"/>
      <c r="AC416" s="221"/>
      <c r="AD416" s="221"/>
      <c r="AE416" s="221"/>
      <c r="AF416" s="221"/>
      <c r="AG416" s="221"/>
      <c r="AH416" s="221"/>
      <c r="AI416" s="221"/>
      <c r="AJ416" s="221"/>
      <c r="AK416" s="221"/>
      <c r="AL416" s="221"/>
      <c r="AM416" s="221"/>
      <c r="AN416" s="221"/>
      <c r="AO416" s="221"/>
      <c r="AP416" s="221"/>
      <c r="AQ416" s="221"/>
      <c r="AR416" s="221"/>
      <c r="AS416" s="221"/>
      <c r="AT416" s="221"/>
      <c r="AU416" s="221"/>
      <c r="AV416" s="221"/>
      <c r="AW416" s="221"/>
      <c r="AX416" s="221"/>
      <c r="AY416" s="221"/>
      <c r="AZ416" s="221"/>
      <c r="BA416" s="221"/>
      <c r="BB416" s="221"/>
      <c r="BC416" s="221"/>
      <c r="BD416" s="221"/>
      <c r="BE416" s="221"/>
      <c r="BF416" s="221"/>
      <c r="BG416" s="221"/>
      <c r="BH416" s="221"/>
      <c r="BI416" s="221"/>
      <c r="BJ416" s="192"/>
      <c r="BK416" s="192"/>
      <c r="BL416" s="192"/>
      <c r="BM416" s="192"/>
      <c r="BN416" s="192"/>
      <c r="BO416" s="192"/>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c r="DY416"/>
      <c r="DZ416"/>
      <c r="EA416"/>
      <c r="EB416"/>
      <c r="EC416"/>
      <c r="ED416"/>
      <c r="EE416"/>
      <c r="EF416"/>
      <c r="EG416"/>
      <c r="EH416"/>
      <c r="EI416"/>
      <c r="EJ416"/>
      <c r="EK416"/>
      <c r="EL416"/>
      <c r="EM416"/>
      <c r="EN416"/>
      <c r="EO416"/>
      <c r="EP416"/>
      <c r="EQ416"/>
      <c r="ER416"/>
      <c r="ES416"/>
      <c r="ET416"/>
      <c r="EU416"/>
      <c r="EV416"/>
      <c r="EW416"/>
      <c r="EX416"/>
      <c r="EY416"/>
      <c r="EZ416"/>
      <c r="FA416"/>
      <c r="FB416"/>
      <c r="FC416"/>
      <c r="FD416"/>
      <c r="FE416"/>
      <c r="FF416"/>
      <c r="FG416"/>
      <c r="FH416"/>
      <c r="FI416"/>
      <c r="FJ416"/>
      <c r="FK416"/>
      <c r="FL416"/>
      <c r="FM416"/>
      <c r="FN416"/>
      <c r="FO416"/>
      <c r="FP416"/>
      <c r="FQ416"/>
      <c r="FR416"/>
      <c r="FS416"/>
      <c r="FT416"/>
      <c r="FU416"/>
      <c r="FV416"/>
      <c r="FW416"/>
      <c r="FX416"/>
      <c r="FY416"/>
      <c r="FZ416"/>
      <c r="GA416"/>
      <c r="GB416"/>
      <c r="GC416"/>
      <c r="GD416"/>
      <c r="GE416"/>
      <c r="GF416"/>
      <c r="GG416"/>
      <c r="GH416"/>
      <c r="GI416"/>
      <c r="GJ416"/>
      <c r="GK416"/>
      <c r="GL416"/>
      <c r="GM416"/>
      <c r="GN416"/>
      <c r="GO416"/>
      <c r="GP416"/>
      <c r="GQ416"/>
      <c r="GR416"/>
      <c r="GS416"/>
      <c r="GT416"/>
      <c r="GU416"/>
      <c r="GV416"/>
      <c r="GW416"/>
      <c r="GX416"/>
      <c r="GY416"/>
      <c r="GZ416"/>
      <c r="HA416"/>
      <c r="HB416"/>
      <c r="HC416"/>
      <c r="HD416"/>
      <c r="HE416"/>
      <c r="HF416"/>
      <c r="HG416"/>
      <c r="HH416"/>
      <c r="HI416"/>
      <c r="HJ416"/>
      <c r="HK416"/>
      <c r="HL416"/>
      <c r="HM416"/>
      <c r="HN416"/>
      <c r="HO416"/>
      <c r="HP416"/>
      <c r="HQ416"/>
      <c r="HR416"/>
      <c r="HS416"/>
      <c r="HT416"/>
      <c r="HU416"/>
      <c r="HV416"/>
      <c r="HW416"/>
      <c r="HX416"/>
      <c r="HY416"/>
      <c r="HZ416"/>
      <c r="IA416"/>
      <c r="IB416"/>
      <c r="IC416"/>
      <c r="ID416"/>
      <c r="IE416"/>
      <c r="IF416"/>
      <c r="IG416"/>
      <c r="IH416"/>
      <c r="II416"/>
      <c r="IJ416"/>
      <c r="IK416"/>
      <c r="IL416"/>
      <c r="IM416"/>
      <c r="IN416"/>
      <c r="IO416"/>
      <c r="IP416"/>
      <c r="IQ416"/>
      <c r="IR416"/>
      <c r="IS416"/>
      <c r="IT416"/>
      <c r="IU416"/>
      <c r="IV416"/>
    </row>
    <row r="417" spans="1:256" s="5" customFormat="1" ht="12.75" hidden="1" customHeight="1" outlineLevel="2">
      <c r="A417" s="9"/>
      <c r="B417" s="9"/>
      <c r="C417" s="26"/>
      <c r="D417" s="338"/>
      <c r="E417" s="88">
        <v>8</v>
      </c>
      <c r="F417" s="27"/>
      <c r="G417" s="213"/>
      <c r="H417" s="152"/>
      <c r="I417" s="152"/>
      <c r="J417" s="152"/>
      <c r="K417" s="152"/>
      <c r="L417" s="152"/>
      <c r="M417" s="152"/>
      <c r="N417" s="151"/>
      <c r="O417" s="70">
        <f>IF(A25taxstdlife="n/a","n/a",IF(O$3&gt;(A25taxstdlife+$E417),(Input!$N$65-Input!$N$99)-SUM($N417:N417),(Input!$N$65-Input!$N$99)/A25taxstdlife))</f>
        <v>0</v>
      </c>
      <c r="P417" s="70">
        <f>IF(A25taxstdlife="n/a","n/a",IF(P$3&gt;(A25taxstdlife+$E417),(Input!$N$65-Input!$N$99)-SUM($N417:O417),(Input!$N$65-Input!$N$99)/A25taxstdlife))</f>
        <v>0</v>
      </c>
      <c r="Q417" s="70">
        <f>IF(A25taxstdlife="n/a","n/a",IF(Q$3&gt;(A25taxstdlife+$E417),(Input!$N$65-Input!$N$99)-SUM($N417:P417),(Input!$N$65-Input!$N$99)/A25taxstdlife))</f>
        <v>0</v>
      </c>
      <c r="R417" s="70"/>
      <c r="S417" s="105"/>
      <c r="T417" s="105"/>
      <c r="U417" s="105"/>
      <c r="V417" s="105"/>
      <c r="W417" s="105"/>
      <c r="X417" s="105"/>
      <c r="Y417" s="105"/>
      <c r="Z417" s="105"/>
      <c r="AA417" s="221"/>
      <c r="AB417" s="221"/>
      <c r="AC417" s="221"/>
      <c r="AD417" s="221"/>
      <c r="AE417" s="221"/>
      <c r="AF417" s="221"/>
      <c r="AG417" s="221"/>
      <c r="AH417" s="221"/>
      <c r="AI417" s="221"/>
      <c r="AJ417" s="221"/>
      <c r="AK417" s="221"/>
      <c r="AL417" s="221"/>
      <c r="AM417" s="221"/>
      <c r="AN417" s="221"/>
      <c r="AO417" s="221"/>
      <c r="AP417" s="221"/>
      <c r="AQ417" s="221"/>
      <c r="AR417" s="221"/>
      <c r="AS417" s="221"/>
      <c r="AT417" s="221"/>
      <c r="AU417" s="221"/>
      <c r="AV417" s="221"/>
      <c r="AW417" s="221"/>
      <c r="AX417" s="221"/>
      <c r="AY417" s="221"/>
      <c r="AZ417" s="221"/>
      <c r="BA417" s="221"/>
      <c r="BB417" s="221"/>
      <c r="BC417" s="221"/>
      <c r="BD417" s="221"/>
      <c r="BE417" s="221"/>
      <c r="BF417" s="221"/>
      <c r="BG417" s="221"/>
      <c r="BH417" s="221"/>
      <c r="BI417" s="221"/>
      <c r="BJ417" s="192"/>
      <c r="BK417" s="192"/>
      <c r="BL417" s="192"/>
      <c r="BM417" s="192"/>
      <c r="BN417" s="192"/>
      <c r="BO417" s="192"/>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c r="DY417"/>
      <c r="DZ417"/>
      <c r="EA417"/>
      <c r="EB417"/>
      <c r="EC417"/>
      <c r="ED417"/>
      <c r="EE417"/>
      <c r="EF417"/>
      <c r="EG417"/>
      <c r="EH417"/>
      <c r="EI417"/>
      <c r="EJ417"/>
      <c r="EK417"/>
      <c r="EL417"/>
      <c r="EM417"/>
      <c r="EN417"/>
      <c r="EO417"/>
      <c r="EP417"/>
      <c r="EQ417"/>
      <c r="ER417"/>
      <c r="ES417"/>
      <c r="ET417"/>
      <c r="EU417"/>
      <c r="EV417"/>
      <c r="EW417"/>
      <c r="EX417"/>
      <c r="EY417"/>
      <c r="EZ417"/>
      <c r="FA417"/>
      <c r="FB417"/>
      <c r="FC417"/>
      <c r="FD417"/>
      <c r="FE417"/>
      <c r="FF417"/>
      <c r="FG417"/>
      <c r="FH417"/>
      <c r="FI417"/>
      <c r="FJ417"/>
      <c r="FK417"/>
      <c r="FL417"/>
      <c r="FM417"/>
      <c r="FN417"/>
      <c r="FO417"/>
      <c r="FP417"/>
      <c r="FQ417"/>
      <c r="FR417"/>
      <c r="FS417"/>
      <c r="FT417"/>
      <c r="FU417"/>
      <c r="FV417"/>
      <c r="FW417"/>
      <c r="FX417"/>
      <c r="FY417"/>
      <c r="FZ417"/>
      <c r="GA417"/>
      <c r="GB417"/>
      <c r="GC417"/>
      <c r="GD417"/>
      <c r="GE417"/>
      <c r="GF417"/>
      <c r="GG417"/>
      <c r="GH417"/>
      <c r="GI417"/>
      <c r="GJ417"/>
      <c r="GK417"/>
      <c r="GL417"/>
      <c r="GM417"/>
      <c r="GN417"/>
      <c r="GO417"/>
      <c r="GP417"/>
      <c r="GQ417"/>
      <c r="GR417"/>
      <c r="GS417"/>
      <c r="GT417"/>
      <c r="GU417"/>
      <c r="GV417"/>
      <c r="GW417"/>
      <c r="GX417"/>
      <c r="GY417"/>
      <c r="GZ417"/>
      <c r="HA417"/>
      <c r="HB417"/>
      <c r="HC417"/>
      <c r="HD417"/>
      <c r="HE417"/>
      <c r="HF417"/>
      <c r="HG417"/>
      <c r="HH417"/>
      <c r="HI417"/>
      <c r="HJ417"/>
      <c r="HK417"/>
      <c r="HL417"/>
      <c r="HM417"/>
      <c r="HN417"/>
      <c r="HO417"/>
      <c r="HP417"/>
      <c r="HQ417"/>
      <c r="HR417"/>
      <c r="HS417"/>
      <c r="HT417"/>
      <c r="HU417"/>
      <c r="HV417"/>
      <c r="HW417"/>
      <c r="HX417"/>
      <c r="HY417"/>
      <c r="HZ417"/>
      <c r="IA417"/>
      <c r="IB417"/>
      <c r="IC417"/>
      <c r="ID417"/>
      <c r="IE417"/>
      <c r="IF417"/>
      <c r="IG417"/>
      <c r="IH417"/>
      <c r="II417"/>
      <c r="IJ417"/>
      <c r="IK417"/>
      <c r="IL417"/>
      <c r="IM417"/>
      <c r="IN417"/>
      <c r="IO417"/>
      <c r="IP417"/>
      <c r="IQ417"/>
      <c r="IR417"/>
      <c r="IS417"/>
      <c r="IT417"/>
      <c r="IU417"/>
      <c r="IV417"/>
    </row>
    <row r="418" spans="1:256" s="5" customFormat="1" ht="12.75" hidden="1" customHeight="1" outlineLevel="2">
      <c r="A418" s="9"/>
      <c r="B418" s="9"/>
      <c r="C418" s="26"/>
      <c r="D418" s="338"/>
      <c r="E418" s="88">
        <v>9</v>
      </c>
      <c r="F418" s="27"/>
      <c r="G418" s="213"/>
      <c r="H418" s="152"/>
      <c r="I418" s="152"/>
      <c r="J418" s="152"/>
      <c r="K418" s="152"/>
      <c r="L418" s="152"/>
      <c r="M418" s="152"/>
      <c r="N418" s="152"/>
      <c r="O418" s="151"/>
      <c r="P418" s="70">
        <f>IF(A25taxstdlife="n/a","n/a",IF(P$3&gt;(A25taxstdlife+$E418),(Input!$O$65-Input!$O$99)-SUM($O418:O418),(Input!$O$65-Input!$O$99)/A25taxstdlife))</f>
        <v>0</v>
      </c>
      <c r="Q418" s="70">
        <f>IF(A25taxstdlife="n/a","n/a",IF(Q$3&gt;(A25taxstdlife+$E418),(Input!$O$65-Input!$O$99)-SUM($O418:P418),(Input!$O$65-Input!$O$99)/A25taxstdlife))</f>
        <v>0</v>
      </c>
      <c r="R418" s="70"/>
      <c r="S418" s="105"/>
      <c r="T418" s="105"/>
      <c r="U418" s="105"/>
      <c r="V418" s="105"/>
      <c r="W418" s="105"/>
      <c r="X418" s="105"/>
      <c r="Y418" s="105"/>
      <c r="Z418" s="105"/>
      <c r="AA418" s="221"/>
      <c r="AB418" s="221"/>
      <c r="AC418" s="221"/>
      <c r="AD418" s="221"/>
      <c r="AE418" s="221"/>
      <c r="AF418" s="221"/>
      <c r="AG418" s="221"/>
      <c r="AH418" s="221"/>
      <c r="AI418" s="221"/>
      <c r="AJ418" s="221"/>
      <c r="AK418" s="221"/>
      <c r="AL418" s="221"/>
      <c r="AM418" s="221"/>
      <c r="AN418" s="221"/>
      <c r="AO418" s="221"/>
      <c r="AP418" s="221"/>
      <c r="AQ418" s="221"/>
      <c r="AR418" s="221"/>
      <c r="AS418" s="221"/>
      <c r="AT418" s="221"/>
      <c r="AU418" s="221"/>
      <c r="AV418" s="221"/>
      <c r="AW418" s="221"/>
      <c r="AX418" s="221"/>
      <c r="AY418" s="221"/>
      <c r="AZ418" s="221"/>
      <c r="BA418" s="221"/>
      <c r="BB418" s="221"/>
      <c r="BC418" s="221"/>
      <c r="BD418" s="221"/>
      <c r="BE418" s="221"/>
      <c r="BF418" s="221"/>
      <c r="BG418" s="221"/>
      <c r="BH418" s="221"/>
      <c r="BI418" s="221"/>
      <c r="BJ418" s="192"/>
      <c r="BK418" s="192"/>
      <c r="BL418" s="192"/>
      <c r="BM418" s="192"/>
      <c r="BN418" s="192"/>
      <c r="BO418" s="192"/>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c r="DY418"/>
      <c r="DZ418"/>
      <c r="EA418"/>
      <c r="EB418"/>
      <c r="EC418"/>
      <c r="ED418"/>
      <c r="EE418"/>
      <c r="EF418"/>
      <c r="EG418"/>
      <c r="EH418"/>
      <c r="EI418"/>
      <c r="EJ418"/>
      <c r="EK418"/>
      <c r="EL418"/>
      <c r="EM418"/>
      <c r="EN418"/>
      <c r="EO418"/>
      <c r="EP418"/>
      <c r="EQ418"/>
      <c r="ER418"/>
      <c r="ES418"/>
      <c r="ET418"/>
      <c r="EU418"/>
      <c r="EV418"/>
      <c r="EW418"/>
      <c r="EX418"/>
      <c r="EY418"/>
      <c r="EZ418"/>
      <c r="FA418"/>
      <c r="FB418"/>
      <c r="FC418"/>
      <c r="FD418"/>
      <c r="FE418"/>
      <c r="FF418"/>
      <c r="FG418"/>
      <c r="FH418"/>
      <c r="FI418"/>
      <c r="FJ418"/>
      <c r="FK418"/>
      <c r="FL418"/>
      <c r="FM418"/>
      <c r="FN418"/>
      <c r="FO418"/>
      <c r="FP418"/>
      <c r="FQ418"/>
      <c r="FR418"/>
      <c r="FS418"/>
      <c r="FT418"/>
      <c r="FU418"/>
      <c r="FV418"/>
      <c r="FW418"/>
      <c r="FX418"/>
      <c r="FY418"/>
      <c r="FZ418"/>
      <c r="GA418"/>
      <c r="GB418"/>
      <c r="GC418"/>
      <c r="GD418"/>
      <c r="GE418"/>
      <c r="GF418"/>
      <c r="GG418"/>
      <c r="GH418"/>
      <c r="GI418"/>
      <c r="GJ418"/>
      <c r="GK418"/>
      <c r="GL418"/>
      <c r="GM418"/>
      <c r="GN418"/>
      <c r="GO418"/>
      <c r="GP418"/>
      <c r="GQ418"/>
      <c r="GR418"/>
      <c r="GS418"/>
      <c r="GT418"/>
      <c r="GU418"/>
      <c r="GV418"/>
      <c r="GW418"/>
      <c r="GX418"/>
      <c r="GY418"/>
      <c r="GZ418"/>
      <c r="HA418"/>
      <c r="HB418"/>
      <c r="HC418"/>
      <c r="HD418"/>
      <c r="HE418"/>
      <c r="HF418"/>
      <c r="HG418"/>
      <c r="HH418"/>
      <c r="HI418"/>
      <c r="HJ418"/>
      <c r="HK418"/>
      <c r="HL418"/>
      <c r="HM418"/>
      <c r="HN418"/>
      <c r="HO418"/>
      <c r="HP418"/>
      <c r="HQ418"/>
      <c r="HR418"/>
      <c r="HS418"/>
      <c r="HT418"/>
      <c r="HU418"/>
      <c r="HV418"/>
      <c r="HW418"/>
      <c r="HX418"/>
      <c r="HY418"/>
      <c r="HZ418"/>
      <c r="IA418"/>
      <c r="IB418"/>
      <c r="IC418"/>
      <c r="ID418"/>
      <c r="IE418"/>
      <c r="IF418"/>
      <c r="IG418"/>
      <c r="IH418"/>
      <c r="II418"/>
      <c r="IJ418"/>
      <c r="IK418"/>
      <c r="IL418"/>
      <c r="IM418"/>
      <c r="IN418"/>
      <c r="IO418"/>
      <c r="IP418"/>
      <c r="IQ418"/>
      <c r="IR418"/>
      <c r="IS418"/>
      <c r="IT418"/>
      <c r="IU418"/>
      <c r="IV418"/>
    </row>
    <row r="419" spans="1:256" s="5" customFormat="1" ht="12.75" hidden="1" customHeight="1" outlineLevel="2">
      <c r="A419" s="9"/>
      <c r="B419" s="9"/>
      <c r="C419" s="26"/>
      <c r="D419" s="338"/>
      <c r="E419" s="88">
        <v>10</v>
      </c>
      <c r="F419" s="27"/>
      <c r="G419" s="213"/>
      <c r="H419" s="152"/>
      <c r="I419" s="152"/>
      <c r="J419" s="152"/>
      <c r="K419" s="152"/>
      <c r="L419" s="152"/>
      <c r="M419" s="152"/>
      <c r="N419" s="152"/>
      <c r="O419" s="152"/>
      <c r="P419" s="151"/>
      <c r="Q419" s="70">
        <f>IF(A25taxstdlife="n/a","n/a",IF(Q$3&gt;(A25taxstdlife+$E419),(Input!$P$65-Input!$P$99)-SUM($P419:P419),(Input!$P$65-Input!$P$99)/A25taxstdlife))</f>
        <v>0</v>
      </c>
      <c r="R419" s="70"/>
      <c r="S419" s="105"/>
      <c r="T419" s="105"/>
      <c r="U419" s="105"/>
      <c r="V419" s="105"/>
      <c r="W419" s="105"/>
      <c r="X419" s="105"/>
      <c r="Y419" s="105"/>
      <c r="Z419" s="105"/>
      <c r="AA419" s="221"/>
      <c r="AB419" s="221"/>
      <c r="AC419" s="221"/>
      <c r="AD419" s="221"/>
      <c r="AE419" s="221"/>
      <c r="AF419" s="221"/>
      <c r="AG419" s="221"/>
      <c r="AH419" s="221"/>
      <c r="AI419" s="221"/>
      <c r="AJ419" s="221"/>
      <c r="AK419" s="221"/>
      <c r="AL419" s="221"/>
      <c r="AM419" s="221"/>
      <c r="AN419" s="221"/>
      <c r="AO419" s="221"/>
      <c r="AP419" s="221"/>
      <c r="AQ419" s="221"/>
      <c r="AR419" s="221"/>
      <c r="AS419" s="221"/>
      <c r="AT419" s="221"/>
      <c r="AU419" s="221"/>
      <c r="AV419" s="221"/>
      <c r="AW419" s="221"/>
      <c r="AX419" s="221"/>
      <c r="AY419" s="221"/>
      <c r="AZ419" s="221"/>
      <c r="BA419" s="221"/>
      <c r="BB419" s="221"/>
      <c r="BC419" s="221"/>
      <c r="BD419" s="221"/>
      <c r="BE419" s="221"/>
      <c r="BF419" s="221"/>
      <c r="BG419" s="221"/>
      <c r="BH419" s="221"/>
      <c r="BI419" s="221"/>
      <c r="BJ419" s="192"/>
      <c r="BK419" s="192"/>
      <c r="BL419" s="192"/>
      <c r="BM419" s="192"/>
      <c r="BN419" s="192"/>
      <c r="BO419" s="192"/>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c r="DY419"/>
      <c r="DZ419"/>
      <c r="EA419"/>
      <c r="EB419"/>
      <c r="EC419"/>
      <c r="ED419"/>
      <c r="EE419"/>
      <c r="EF419"/>
      <c r="EG419"/>
      <c r="EH419"/>
      <c r="EI419"/>
      <c r="EJ419"/>
      <c r="EK419"/>
      <c r="EL419"/>
      <c r="EM419"/>
      <c r="EN419"/>
      <c r="EO419"/>
      <c r="EP419"/>
      <c r="EQ419"/>
      <c r="ER419"/>
      <c r="ES419"/>
      <c r="ET419"/>
      <c r="EU419"/>
      <c r="EV419"/>
      <c r="EW419"/>
      <c r="EX419"/>
      <c r="EY419"/>
      <c r="EZ419"/>
      <c r="FA419"/>
      <c r="FB419"/>
      <c r="FC419"/>
      <c r="FD419"/>
      <c r="FE419"/>
      <c r="FF419"/>
      <c r="FG419"/>
      <c r="FH419"/>
      <c r="FI419"/>
      <c r="FJ419"/>
      <c r="FK419"/>
      <c r="FL419"/>
      <c r="FM419"/>
      <c r="FN419"/>
      <c r="FO419"/>
      <c r="FP419"/>
      <c r="FQ419"/>
      <c r="FR419"/>
      <c r="FS419"/>
      <c r="FT419"/>
      <c r="FU419"/>
      <c r="FV419"/>
      <c r="FW419"/>
      <c r="FX419"/>
      <c r="FY419"/>
      <c r="FZ419"/>
      <c r="GA419"/>
      <c r="GB419"/>
      <c r="GC419"/>
      <c r="GD419"/>
      <c r="GE419"/>
      <c r="GF419"/>
      <c r="GG419"/>
      <c r="GH419"/>
      <c r="GI419"/>
      <c r="GJ419"/>
      <c r="GK419"/>
      <c r="GL419"/>
      <c r="GM419"/>
      <c r="GN419"/>
      <c r="GO419"/>
      <c r="GP419"/>
      <c r="GQ419"/>
      <c r="GR419"/>
      <c r="GS419"/>
      <c r="GT419"/>
      <c r="GU419"/>
      <c r="GV419"/>
      <c r="GW419"/>
      <c r="GX419"/>
      <c r="GY419"/>
      <c r="GZ419"/>
      <c r="HA419"/>
      <c r="HB419"/>
      <c r="HC419"/>
      <c r="HD419"/>
      <c r="HE419"/>
      <c r="HF419"/>
      <c r="HG419"/>
      <c r="HH419"/>
      <c r="HI419"/>
      <c r="HJ419"/>
      <c r="HK419"/>
      <c r="HL419"/>
      <c r="HM419"/>
      <c r="HN419"/>
      <c r="HO419"/>
      <c r="HP419"/>
      <c r="HQ419"/>
      <c r="HR419"/>
      <c r="HS419"/>
      <c r="HT419"/>
      <c r="HU419"/>
      <c r="HV419"/>
      <c r="HW419"/>
      <c r="HX419"/>
      <c r="HY419"/>
      <c r="HZ419"/>
      <c r="IA419"/>
      <c r="IB419"/>
      <c r="IC419"/>
      <c r="ID419"/>
      <c r="IE419"/>
      <c r="IF419"/>
      <c r="IG419"/>
      <c r="IH419"/>
      <c r="II419"/>
      <c r="IJ419"/>
      <c r="IK419"/>
      <c r="IL419"/>
      <c r="IM419"/>
      <c r="IN419"/>
      <c r="IO419"/>
      <c r="IP419"/>
      <c r="IQ419"/>
      <c r="IR419"/>
      <c r="IS419"/>
      <c r="IT419"/>
      <c r="IU419"/>
      <c r="IV419"/>
    </row>
    <row r="420" spans="1:256" s="5" customFormat="1" ht="12.75" hidden="1" customHeight="1" outlineLevel="2">
      <c r="A420" s="9"/>
      <c r="B420" s="9"/>
      <c r="C420" s="26"/>
      <c r="D420" s="338"/>
      <c r="E420" s="89">
        <v>11</v>
      </c>
      <c r="F420" s="27"/>
      <c r="G420" s="213"/>
      <c r="H420" s="152"/>
      <c r="I420" s="152"/>
      <c r="J420" s="152"/>
      <c r="K420" s="152"/>
      <c r="L420" s="152"/>
      <c r="M420" s="152"/>
      <c r="N420" s="152"/>
      <c r="O420" s="152"/>
      <c r="P420" s="194"/>
      <c r="Q420" s="151"/>
      <c r="R420" s="70"/>
      <c r="S420" s="105"/>
      <c r="T420" s="105"/>
      <c r="U420" s="105"/>
      <c r="V420" s="105"/>
      <c r="W420" s="105"/>
      <c r="X420" s="105"/>
      <c r="Y420" s="105"/>
      <c r="Z420" s="105"/>
      <c r="AA420" s="221"/>
      <c r="AB420" s="221"/>
      <c r="AC420" s="221"/>
      <c r="AD420" s="221"/>
      <c r="AE420" s="221"/>
      <c r="AF420" s="221"/>
      <c r="AG420" s="221"/>
      <c r="AH420" s="221"/>
      <c r="AI420" s="221"/>
      <c r="AJ420" s="221"/>
      <c r="AK420" s="221"/>
      <c r="AL420" s="221"/>
      <c r="AM420" s="221"/>
      <c r="AN420" s="221"/>
      <c r="AO420" s="221"/>
      <c r="AP420" s="221"/>
      <c r="AQ420" s="221"/>
      <c r="AR420" s="221"/>
      <c r="AS420" s="221"/>
      <c r="AT420" s="221"/>
      <c r="AU420" s="221"/>
      <c r="AV420" s="221"/>
      <c r="AW420" s="221"/>
      <c r="AX420" s="221"/>
      <c r="AY420" s="221"/>
      <c r="AZ420" s="221"/>
      <c r="BA420" s="221"/>
      <c r="BB420" s="221"/>
      <c r="BC420" s="221"/>
      <c r="BD420" s="221"/>
      <c r="BE420" s="221"/>
      <c r="BF420" s="221"/>
      <c r="BG420" s="221"/>
      <c r="BH420" s="221"/>
      <c r="BI420" s="221"/>
      <c r="BJ420" s="192"/>
      <c r="BK420" s="192"/>
      <c r="BL420" s="192"/>
      <c r="BM420" s="192"/>
      <c r="BN420" s="192"/>
      <c r="BO420" s="192"/>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c r="DY420"/>
      <c r="DZ420"/>
      <c r="EA420"/>
      <c r="EB420"/>
      <c r="EC420"/>
      <c r="ED420"/>
      <c r="EE420"/>
      <c r="EF420"/>
      <c r="EG420"/>
      <c r="EH420"/>
      <c r="EI420"/>
      <c r="EJ420"/>
      <c r="EK420"/>
      <c r="EL420"/>
      <c r="EM420"/>
      <c r="EN420"/>
      <c r="EO420"/>
      <c r="EP420"/>
      <c r="EQ420"/>
      <c r="ER420"/>
      <c r="ES420"/>
      <c r="ET420"/>
      <c r="EU420"/>
      <c r="EV420"/>
      <c r="EW420"/>
      <c r="EX420"/>
      <c r="EY420"/>
      <c r="EZ420"/>
      <c r="FA420"/>
      <c r="FB420"/>
      <c r="FC420"/>
      <c r="FD420"/>
      <c r="FE420"/>
      <c r="FF420"/>
      <c r="FG420"/>
      <c r="FH420"/>
      <c r="FI420"/>
      <c r="FJ420"/>
      <c r="FK420"/>
      <c r="FL420"/>
      <c r="FM420"/>
      <c r="FN420"/>
      <c r="FO420"/>
      <c r="FP420"/>
      <c r="FQ420"/>
      <c r="FR420"/>
      <c r="FS420"/>
      <c r="FT420"/>
      <c r="FU420"/>
      <c r="FV420"/>
      <c r="FW420"/>
      <c r="FX420"/>
      <c r="FY420"/>
      <c r="FZ420"/>
      <c r="GA420"/>
      <c r="GB420"/>
      <c r="GC420"/>
      <c r="GD420"/>
      <c r="GE420"/>
      <c r="GF420"/>
      <c r="GG420"/>
      <c r="GH420"/>
      <c r="GI420"/>
      <c r="GJ420"/>
      <c r="GK420"/>
      <c r="GL420"/>
      <c r="GM420"/>
      <c r="GN420"/>
      <c r="GO420"/>
      <c r="GP420"/>
      <c r="GQ420"/>
      <c r="GR420"/>
      <c r="GS420"/>
      <c r="GT420"/>
      <c r="GU420"/>
      <c r="GV420"/>
      <c r="GW420"/>
      <c r="GX420"/>
      <c r="GY420"/>
      <c r="GZ420"/>
      <c r="HA420"/>
      <c r="HB420"/>
      <c r="HC420"/>
      <c r="HD420"/>
      <c r="HE420"/>
      <c r="HF420"/>
      <c r="HG420"/>
      <c r="HH420"/>
      <c r="HI420"/>
      <c r="HJ420"/>
      <c r="HK420"/>
      <c r="HL420"/>
      <c r="HM420"/>
      <c r="HN420"/>
      <c r="HO420"/>
      <c r="HP420"/>
      <c r="HQ420"/>
      <c r="HR420"/>
      <c r="HS420"/>
      <c r="HT420"/>
      <c r="HU420"/>
      <c r="HV420"/>
      <c r="HW420"/>
      <c r="HX420"/>
      <c r="HY420"/>
      <c r="HZ420"/>
      <c r="IA420"/>
      <c r="IB420"/>
      <c r="IC420"/>
      <c r="ID420"/>
      <c r="IE420"/>
      <c r="IF420"/>
      <c r="IG420"/>
      <c r="IH420"/>
      <c r="II420"/>
      <c r="IJ420"/>
      <c r="IK420"/>
      <c r="IL420"/>
      <c r="IM420"/>
      <c r="IN420"/>
      <c r="IO420"/>
      <c r="IP420"/>
      <c r="IQ420"/>
      <c r="IR420"/>
      <c r="IS420"/>
      <c r="IT420"/>
      <c r="IU420"/>
      <c r="IV420"/>
    </row>
    <row r="421" spans="1:256" s="5" customFormat="1" hidden="1" outlineLevel="1" collapsed="1">
      <c r="A421" s="9"/>
      <c r="B421" s="9"/>
      <c r="C421" s="26">
        <f>Asset25</f>
        <v>0</v>
      </c>
      <c r="D421" s="9"/>
      <c r="E421" s="9"/>
      <c r="F421" s="23"/>
      <c r="G421" s="214">
        <f t="shared" ref="G421:L421" si="59">-SUM(G408:G420)</f>
        <v>0</v>
      </c>
      <c r="H421" s="168">
        <f t="shared" si="59"/>
        <v>0</v>
      </c>
      <c r="I421" s="168">
        <f t="shared" si="59"/>
        <v>0</v>
      </c>
      <c r="J421" s="168">
        <f t="shared" si="59"/>
        <v>0</v>
      </c>
      <c r="K421" s="168">
        <f t="shared" si="59"/>
        <v>0</v>
      </c>
      <c r="L421" s="168">
        <f t="shared" si="59"/>
        <v>0</v>
      </c>
      <c r="M421" s="168">
        <f>IF(Input!M173&gt;0, -SUM(M408:M420), 0)</f>
        <v>0</v>
      </c>
      <c r="N421" s="168">
        <f>IF(Input!N173&gt;0, -SUM(N408:N420), 0)</f>
        <v>0</v>
      </c>
      <c r="O421" s="168">
        <f>IF(Input!O173&gt;0, -SUM(O408:O420), 0)</f>
        <v>0</v>
      </c>
      <c r="P421" s="168">
        <f>IF(Input!P173&gt;0, -SUM(P408:P420), 0)</f>
        <v>0</v>
      </c>
      <c r="Q421" s="168">
        <f>IF(Input!Q173&gt;0, -SUM(Q408:Q420), 0)</f>
        <v>0</v>
      </c>
      <c r="R421" s="66"/>
      <c r="S421" s="104"/>
      <c r="T421" s="104"/>
      <c r="U421" s="104"/>
      <c r="V421" s="104"/>
      <c r="W421" s="104"/>
      <c r="X421" s="104"/>
      <c r="Y421" s="104"/>
      <c r="Z421" s="104"/>
      <c r="AA421" s="222"/>
      <c r="AB421" s="222"/>
      <c r="AC421" s="222"/>
      <c r="AD421" s="222"/>
      <c r="AE421" s="222"/>
      <c r="AF421" s="222"/>
      <c r="AG421" s="222"/>
      <c r="AH421" s="222"/>
      <c r="AI421" s="222"/>
      <c r="AJ421" s="222"/>
      <c r="AK421" s="222"/>
      <c r="AL421" s="222"/>
      <c r="AM421" s="222"/>
      <c r="AN421" s="222"/>
      <c r="AO421" s="222"/>
      <c r="AP421" s="222"/>
      <c r="AQ421" s="222"/>
      <c r="AR421" s="222"/>
      <c r="AS421" s="222"/>
      <c r="AT421" s="222"/>
      <c r="AU421" s="222"/>
      <c r="AV421" s="222"/>
      <c r="AW421" s="222"/>
      <c r="AX421" s="222"/>
      <c r="AY421" s="222"/>
      <c r="AZ421" s="222"/>
      <c r="BA421" s="222"/>
      <c r="BB421" s="222"/>
      <c r="BC421" s="222"/>
      <c r="BD421" s="222"/>
      <c r="BE421" s="222"/>
      <c r="BF421" s="222"/>
      <c r="BG421" s="222"/>
      <c r="BH421" s="222"/>
      <c r="BI421" s="222"/>
      <c r="BJ421" s="192"/>
      <c r="BK421" s="192"/>
      <c r="BL421" s="192"/>
      <c r="BM421" s="192"/>
      <c r="BN421" s="192"/>
      <c r="BO421" s="192"/>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c r="DY421"/>
      <c r="DZ421"/>
      <c r="EA421"/>
      <c r="EB421"/>
      <c r="EC421"/>
      <c r="ED421"/>
      <c r="EE421"/>
      <c r="EF421"/>
      <c r="EG421"/>
      <c r="EH421"/>
      <c r="EI421"/>
      <c r="EJ421"/>
      <c r="EK421"/>
      <c r="EL421"/>
      <c r="EM421"/>
      <c r="EN421"/>
      <c r="EO421"/>
      <c r="EP421"/>
      <c r="EQ421"/>
      <c r="ER421"/>
      <c r="ES421"/>
      <c r="ET421"/>
      <c r="EU421"/>
      <c r="EV421"/>
      <c r="EW421"/>
      <c r="EX421"/>
      <c r="EY421"/>
      <c r="EZ421"/>
      <c r="FA421"/>
      <c r="FB421"/>
      <c r="FC421"/>
      <c r="FD421"/>
      <c r="FE421"/>
      <c r="FF421"/>
      <c r="FG421"/>
      <c r="FH421"/>
      <c r="FI421"/>
      <c r="FJ421"/>
      <c r="FK421"/>
      <c r="FL421"/>
      <c r="FM421"/>
      <c r="FN421"/>
      <c r="FO421"/>
      <c r="FP421"/>
      <c r="FQ421"/>
      <c r="FR421"/>
      <c r="FS421"/>
      <c r="FT421"/>
      <c r="FU421"/>
      <c r="FV421"/>
      <c r="FW421"/>
      <c r="FX421"/>
      <c r="FY421"/>
      <c r="FZ421"/>
      <c r="GA421"/>
      <c r="GB421"/>
      <c r="GC421"/>
      <c r="GD421"/>
      <c r="GE421"/>
      <c r="GF421"/>
      <c r="GG421"/>
      <c r="GH421"/>
      <c r="GI421"/>
      <c r="GJ421"/>
      <c r="GK421"/>
      <c r="GL421"/>
      <c r="GM421"/>
      <c r="GN421"/>
      <c r="GO421"/>
      <c r="GP421"/>
      <c r="GQ421"/>
      <c r="GR421"/>
      <c r="GS421"/>
      <c r="GT421"/>
      <c r="GU421"/>
      <c r="GV421"/>
      <c r="GW421"/>
      <c r="GX421"/>
      <c r="GY421"/>
      <c r="GZ421"/>
      <c r="HA421"/>
      <c r="HB421"/>
      <c r="HC421"/>
      <c r="HD421"/>
      <c r="HE421"/>
      <c r="HF421"/>
      <c r="HG421"/>
      <c r="HH421"/>
      <c r="HI421"/>
      <c r="HJ421"/>
      <c r="HK421"/>
      <c r="HL421"/>
      <c r="HM421"/>
      <c r="HN421"/>
      <c r="HO421"/>
      <c r="HP421"/>
      <c r="HQ421"/>
      <c r="HR421"/>
      <c r="HS421"/>
      <c r="HT421"/>
      <c r="HU421"/>
      <c r="HV421"/>
      <c r="HW421"/>
      <c r="HX421"/>
      <c r="HY421"/>
      <c r="HZ421"/>
      <c r="IA421"/>
      <c r="IB421"/>
      <c r="IC421"/>
      <c r="ID421"/>
      <c r="IE421"/>
      <c r="IF421"/>
      <c r="IG421"/>
      <c r="IH421"/>
      <c r="II421"/>
      <c r="IJ421"/>
      <c r="IK421"/>
      <c r="IL421"/>
      <c r="IM421"/>
      <c r="IN421"/>
      <c r="IO421"/>
      <c r="IP421"/>
      <c r="IQ421"/>
      <c r="IR421"/>
      <c r="IS421"/>
      <c r="IT421"/>
      <c r="IU421"/>
      <c r="IV421"/>
    </row>
    <row r="422" spans="1:256" s="5" customFormat="1" ht="12.75" hidden="1" customHeight="1" outlineLevel="2">
      <c r="A422" s="9"/>
      <c r="B422" s="193">
        <f>Asset26</f>
        <v>0</v>
      </c>
      <c r="C422" s="33"/>
      <c r="D422" s="34" t="s">
        <v>65</v>
      </c>
      <c r="E422" s="33"/>
      <c r="F422" s="35"/>
      <c r="G422" s="210">
        <f>IF(G$3&gt;A26taxremlife,A26taxvalue-SUM($F422:F422),IF(A26taxremlife="N/A","n/a",A26taxvalue/A26taxremlife))</f>
        <v>0</v>
      </c>
      <c r="H422" s="69">
        <f>IF(H$3&gt;A26taxremlife,A26taxvalue-SUM($F422:G422),IF(A26taxremlife="N/A","n/a",A26taxvalue/A26taxremlife))</f>
        <v>0</v>
      </c>
      <c r="I422" s="69">
        <f>IF(I$3&gt;A26taxremlife,A26taxvalue-SUM($F422:H422),IF(A26taxremlife="N/A","n/a",A26taxvalue/A26taxremlife))</f>
        <v>0</v>
      </c>
      <c r="J422" s="69">
        <f>IF(J$3&gt;A26taxremlife,A26taxvalue-SUM($F422:I422),IF(A26taxremlife="N/A","n/a",A26taxvalue/A26taxremlife))</f>
        <v>0</v>
      </c>
      <c r="K422" s="69">
        <f>IF(K$3&gt;A26taxremlife,A26taxvalue-SUM($F422:J422),IF(A26taxremlife="N/A","n/a",A26taxvalue/A26taxremlife))</f>
        <v>0</v>
      </c>
      <c r="L422" s="69">
        <f>IF(L$3&gt;A26taxremlife,A26taxvalue-SUM($F422:K422),IF(A26taxremlife="N/A","n/a",A26taxvalue/A26taxremlife))</f>
        <v>0</v>
      </c>
      <c r="M422" s="69">
        <f>IF(M$3&gt;A26taxremlife,A26taxvalue-SUM($F422:L422),IF(A26taxremlife="N/A","n/a",A26taxvalue/A26taxremlife))</f>
        <v>0</v>
      </c>
      <c r="N422" s="69">
        <f>IF(N$3&gt;A26taxremlife,A26taxvalue-SUM($F422:M422),IF(A26taxremlife="N/A","n/a",A26taxvalue/A26taxremlife))</f>
        <v>0</v>
      </c>
      <c r="O422" s="69">
        <f>IF(O$3&gt;A26taxremlife,A26taxvalue-SUM($F422:N422),IF(A26taxremlife="N/A","n/a",A26taxvalue/A26taxremlife))</f>
        <v>0</v>
      </c>
      <c r="P422" s="69">
        <f>IF(P$3&gt;A26taxremlife,A26taxvalue-SUM($F422:O422),IF(A26taxremlife="N/A","n/a",A26taxvalue/A26taxremlife))</f>
        <v>0</v>
      </c>
      <c r="Q422" s="69">
        <f>IF(Q$3&gt;A26taxremlife,A26taxvalue-SUM($F422:P422),IF(A26taxremlife="N/A","n/a",A26taxvalue/A26taxremlife))</f>
        <v>0</v>
      </c>
      <c r="R422" s="69"/>
      <c r="S422" s="105"/>
      <c r="T422" s="105"/>
      <c r="U422" s="105"/>
      <c r="V422" s="105"/>
      <c r="W422" s="105"/>
      <c r="X422" s="105"/>
      <c r="Y422" s="105"/>
      <c r="Z422" s="105"/>
      <c r="AA422" s="221"/>
      <c r="AB422" s="221"/>
      <c r="AC422" s="221"/>
      <c r="AD422" s="221"/>
      <c r="AE422" s="221"/>
      <c r="AF422" s="221"/>
      <c r="AG422" s="221"/>
      <c r="AH422" s="221"/>
      <c r="AI422" s="221"/>
      <c r="AJ422" s="221"/>
      <c r="AK422" s="221"/>
      <c r="AL422" s="221"/>
      <c r="AM422" s="221"/>
      <c r="AN422" s="221"/>
      <c r="AO422" s="221"/>
      <c r="AP422" s="221"/>
      <c r="AQ422" s="221"/>
      <c r="AR422" s="221"/>
      <c r="AS422" s="221"/>
      <c r="AT422" s="221"/>
      <c r="AU422" s="221"/>
      <c r="AV422" s="221"/>
      <c r="AW422" s="221"/>
      <c r="AX422" s="221"/>
      <c r="AY422" s="221"/>
      <c r="AZ422" s="221"/>
      <c r="BA422" s="221"/>
      <c r="BB422" s="221"/>
      <c r="BC422" s="221"/>
      <c r="BD422" s="221"/>
      <c r="BE422" s="221"/>
      <c r="BF422" s="221"/>
      <c r="BG422" s="221"/>
      <c r="BH422" s="221"/>
      <c r="BI422" s="221"/>
      <c r="BJ422" s="192"/>
      <c r="BK422" s="192"/>
      <c r="BL422" s="192"/>
      <c r="BM422" s="192"/>
      <c r="BN422" s="192"/>
      <c r="BO422" s="19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c r="DY422"/>
      <c r="DZ422"/>
      <c r="EA422"/>
      <c r="EB422"/>
      <c r="EC422"/>
      <c r="ED422"/>
      <c r="EE422"/>
      <c r="EF422"/>
      <c r="EG422"/>
      <c r="EH422"/>
      <c r="EI422"/>
      <c r="EJ422"/>
      <c r="EK422"/>
      <c r="EL422"/>
      <c r="EM422"/>
      <c r="EN422"/>
      <c r="EO422"/>
      <c r="EP422"/>
      <c r="EQ422"/>
      <c r="ER422"/>
      <c r="ES422"/>
      <c r="ET422"/>
      <c r="EU422"/>
      <c r="EV422"/>
      <c r="EW422"/>
      <c r="EX422"/>
      <c r="EY422"/>
      <c r="EZ422"/>
      <c r="FA422"/>
      <c r="FB422"/>
      <c r="FC422"/>
      <c r="FD422"/>
      <c r="FE422"/>
      <c r="FF422"/>
      <c r="FG422"/>
      <c r="FH422"/>
      <c r="FI422"/>
      <c r="FJ422"/>
      <c r="FK422"/>
      <c r="FL422"/>
      <c r="FM422"/>
      <c r="FN422"/>
      <c r="FO422"/>
      <c r="FP422"/>
      <c r="FQ422"/>
      <c r="FR422"/>
      <c r="FS422"/>
      <c r="FT422"/>
      <c r="FU422"/>
      <c r="FV422"/>
      <c r="FW422"/>
      <c r="FX422"/>
      <c r="FY422"/>
      <c r="FZ422"/>
      <c r="GA422"/>
      <c r="GB422"/>
      <c r="GC422"/>
      <c r="GD422"/>
      <c r="GE422"/>
      <c r="GF422"/>
      <c r="GG422"/>
      <c r="GH422"/>
      <c r="GI422"/>
      <c r="GJ422"/>
      <c r="GK422"/>
      <c r="GL422"/>
      <c r="GM422"/>
      <c r="GN422"/>
      <c r="GO422"/>
      <c r="GP422"/>
      <c r="GQ422"/>
      <c r="GR422"/>
      <c r="GS422"/>
      <c r="GT422"/>
      <c r="GU422"/>
      <c r="GV422"/>
      <c r="GW422"/>
      <c r="GX422"/>
      <c r="GY422"/>
      <c r="GZ422"/>
      <c r="HA422"/>
      <c r="HB422"/>
      <c r="HC422"/>
      <c r="HD422"/>
      <c r="HE422"/>
      <c r="HF422"/>
      <c r="HG422"/>
      <c r="HH422"/>
      <c r="HI422"/>
      <c r="HJ422"/>
      <c r="HK422"/>
      <c r="HL422"/>
      <c r="HM422"/>
      <c r="HN422"/>
      <c r="HO422"/>
      <c r="HP422"/>
      <c r="HQ422"/>
      <c r="HR422"/>
      <c r="HS422"/>
      <c r="HT422"/>
      <c r="HU422"/>
      <c r="HV422"/>
      <c r="HW422"/>
      <c r="HX422"/>
      <c r="HY422"/>
      <c r="HZ422"/>
      <c r="IA422"/>
      <c r="IB422"/>
      <c r="IC422"/>
      <c r="ID422"/>
      <c r="IE422"/>
      <c r="IF422"/>
      <c r="IG422"/>
      <c r="IH422"/>
      <c r="II422"/>
      <c r="IJ422"/>
      <c r="IK422"/>
      <c r="IL422"/>
      <c r="IM422"/>
      <c r="IN422"/>
      <c r="IO422"/>
      <c r="IP422"/>
      <c r="IQ422"/>
      <c r="IR422"/>
      <c r="IS422"/>
      <c r="IT422"/>
      <c r="IU422"/>
      <c r="IV422"/>
    </row>
    <row r="423" spans="1:256" s="5" customFormat="1" ht="12.75" hidden="1" customHeight="1" outlineLevel="2">
      <c r="A423" s="9"/>
      <c r="B423" s="9"/>
      <c r="C423" s="26"/>
      <c r="D423" s="337" t="s">
        <v>83</v>
      </c>
      <c r="E423" s="88">
        <v>0</v>
      </c>
      <c r="F423" s="27"/>
      <c r="G423" s="211"/>
      <c r="H423" s="70"/>
      <c r="I423" s="70"/>
      <c r="J423" s="70"/>
      <c r="K423" s="70"/>
      <c r="L423" s="70"/>
      <c r="M423" s="70"/>
      <c r="N423" s="70"/>
      <c r="O423" s="70"/>
      <c r="P423" s="70"/>
      <c r="Q423" s="70"/>
      <c r="R423" s="70"/>
      <c r="S423" s="105"/>
      <c r="T423" s="105"/>
      <c r="U423" s="105"/>
      <c r="V423" s="105"/>
      <c r="W423" s="105"/>
      <c r="X423" s="105"/>
      <c r="Y423" s="105"/>
      <c r="Z423" s="105"/>
      <c r="AA423" s="221"/>
      <c r="AB423" s="221"/>
      <c r="AC423" s="221"/>
      <c r="AD423" s="221"/>
      <c r="AE423" s="221"/>
      <c r="AF423" s="221"/>
      <c r="AG423" s="221"/>
      <c r="AH423" s="221"/>
      <c r="AI423" s="221"/>
      <c r="AJ423" s="221"/>
      <c r="AK423" s="221"/>
      <c r="AL423" s="221"/>
      <c r="AM423" s="221"/>
      <c r="AN423" s="221"/>
      <c r="AO423" s="221"/>
      <c r="AP423" s="221"/>
      <c r="AQ423" s="221"/>
      <c r="AR423" s="221"/>
      <c r="AS423" s="221"/>
      <c r="AT423" s="221"/>
      <c r="AU423" s="221"/>
      <c r="AV423" s="221"/>
      <c r="AW423" s="221"/>
      <c r="AX423" s="221"/>
      <c r="AY423" s="221"/>
      <c r="AZ423" s="221"/>
      <c r="BA423" s="221"/>
      <c r="BB423" s="221"/>
      <c r="BC423" s="221"/>
      <c r="BD423" s="221"/>
      <c r="BE423" s="221"/>
      <c r="BF423" s="221"/>
      <c r="BG423" s="221"/>
      <c r="BH423" s="221"/>
      <c r="BI423" s="221"/>
      <c r="BJ423" s="192"/>
      <c r="BK423" s="192"/>
      <c r="BL423" s="192"/>
      <c r="BM423" s="192"/>
      <c r="BN423" s="192"/>
      <c r="BO423" s="192"/>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c r="DY423"/>
      <c r="DZ423"/>
      <c r="EA423"/>
      <c r="EB423"/>
      <c r="EC423"/>
      <c r="ED423"/>
      <c r="EE423"/>
      <c r="EF423"/>
      <c r="EG423"/>
      <c r="EH423"/>
      <c r="EI423"/>
      <c r="EJ423"/>
      <c r="EK423"/>
      <c r="EL423"/>
      <c r="EM423"/>
      <c r="EN423"/>
      <c r="EO423"/>
      <c r="EP423"/>
      <c r="EQ423"/>
      <c r="ER423"/>
      <c r="ES423"/>
      <c r="ET423"/>
      <c r="EU423"/>
      <c r="EV423"/>
      <c r="EW423"/>
      <c r="EX423"/>
      <c r="EY423"/>
      <c r="EZ423"/>
      <c r="FA423"/>
      <c r="FB423"/>
      <c r="FC423"/>
      <c r="FD423"/>
      <c r="FE423"/>
      <c r="FF423"/>
      <c r="FG423"/>
      <c r="FH423"/>
      <c r="FI423"/>
      <c r="FJ423"/>
      <c r="FK423"/>
      <c r="FL423"/>
      <c r="FM423"/>
      <c r="FN423"/>
      <c r="FO423"/>
      <c r="FP423"/>
      <c r="FQ423"/>
      <c r="FR423"/>
      <c r="FS423"/>
      <c r="FT423"/>
      <c r="FU423"/>
      <c r="FV423"/>
      <c r="FW423"/>
      <c r="FX423"/>
      <c r="FY423"/>
      <c r="FZ423"/>
      <c r="GA423"/>
      <c r="GB423"/>
      <c r="GC423"/>
      <c r="GD423"/>
      <c r="GE423"/>
      <c r="GF423"/>
      <c r="GG423"/>
      <c r="GH423"/>
      <c r="GI423"/>
      <c r="GJ423"/>
      <c r="GK423"/>
      <c r="GL423"/>
      <c r="GM423"/>
      <c r="GN423"/>
      <c r="GO423"/>
      <c r="GP423"/>
      <c r="GQ423"/>
      <c r="GR423"/>
      <c r="GS423"/>
      <c r="GT423"/>
      <c r="GU423"/>
      <c r="GV423"/>
      <c r="GW423"/>
      <c r="GX423"/>
      <c r="GY423"/>
      <c r="GZ423"/>
      <c r="HA423"/>
      <c r="HB423"/>
      <c r="HC423"/>
      <c r="HD423"/>
      <c r="HE423"/>
      <c r="HF423"/>
      <c r="HG423"/>
      <c r="HH423"/>
      <c r="HI423"/>
      <c r="HJ423"/>
      <c r="HK423"/>
      <c r="HL423"/>
      <c r="HM423"/>
      <c r="HN423"/>
      <c r="HO423"/>
      <c r="HP423"/>
      <c r="HQ423"/>
      <c r="HR423"/>
      <c r="HS423"/>
      <c r="HT423"/>
      <c r="HU423"/>
      <c r="HV423"/>
      <c r="HW423"/>
      <c r="HX423"/>
      <c r="HY423"/>
      <c r="HZ423"/>
      <c r="IA423"/>
      <c r="IB423"/>
      <c r="IC423"/>
      <c r="ID423"/>
      <c r="IE423"/>
      <c r="IF423"/>
      <c r="IG423"/>
      <c r="IH423"/>
      <c r="II423"/>
      <c r="IJ423"/>
      <c r="IK423"/>
      <c r="IL423"/>
      <c r="IM423"/>
      <c r="IN423"/>
      <c r="IO423"/>
      <c r="IP423"/>
      <c r="IQ423"/>
      <c r="IR423"/>
      <c r="IS423"/>
      <c r="IT423"/>
      <c r="IU423"/>
      <c r="IV423"/>
    </row>
    <row r="424" spans="1:256" s="5" customFormat="1" ht="12.75" hidden="1" customHeight="1" outlineLevel="2">
      <c r="A424" s="9"/>
      <c r="B424" s="9"/>
      <c r="C424" s="26"/>
      <c r="D424" s="338"/>
      <c r="E424" s="88">
        <v>1</v>
      </c>
      <c r="F424" s="27"/>
      <c r="G424" s="212"/>
      <c r="H424" s="70">
        <f>IF(A26taxstdlife="n/a","n/a",IF(H$3&gt;(A26taxstdlife+$E424),(Input!$G$66-Input!$G$100)-SUM($G424:G424),(Input!$G$66-Input!$G$100)/A26taxstdlife))</f>
        <v>0</v>
      </c>
      <c r="I424" s="70">
        <f>IF(A26taxstdlife="n/a","n/a",IF(I$3&gt;(A26taxstdlife+$E424),(Input!$G$66-Input!$G$100)-SUM($G424:H424),(Input!$G$66-Input!$G$100)/A26taxstdlife))</f>
        <v>0</v>
      </c>
      <c r="J424" s="70">
        <f>IF(A26taxstdlife="n/a","n/a",IF(J$3&gt;(A26taxstdlife+$E424),(Input!$G$66-Input!$G$100)-SUM($G424:I424),(Input!$G$66-Input!$G$100)/A26taxstdlife))</f>
        <v>0</v>
      </c>
      <c r="K424" s="70">
        <f>IF(A26taxstdlife="n/a","n/a",IF(K$3&gt;(A26taxstdlife+$E424),(Input!$G$66-Input!$G$100)-SUM($G424:J424),(Input!$G$66-Input!$G$100)/A26taxstdlife))</f>
        <v>0</v>
      </c>
      <c r="L424" s="70">
        <f>IF(A26taxstdlife="n/a","n/a",IF(L$3&gt;(A26taxstdlife+$E424),(Input!$G$66-Input!$G$100)-SUM($G424:K424),(Input!$G$66-Input!$G$100)/A26taxstdlife))</f>
        <v>0</v>
      </c>
      <c r="M424" s="70">
        <f>IF(A26taxstdlife="n/a","n/a",IF(M$3&gt;(A26taxstdlife+$E424),(Input!$G$66-Input!$G$100)-SUM($G424:L424),(Input!$G$66-Input!$G$100)/A26taxstdlife))</f>
        <v>0</v>
      </c>
      <c r="N424" s="70">
        <f>IF(A26taxstdlife="n/a","n/a",IF(N$3&gt;(A26taxstdlife+$E424),(Input!$G$66-Input!$G$100)-SUM($G424:M424),(Input!$G$66-Input!$G$100)/A26taxstdlife))</f>
        <v>0</v>
      </c>
      <c r="O424" s="70">
        <f>IF(A26taxstdlife="n/a","n/a",IF(O$3&gt;(A26taxstdlife+$E424),(Input!$G$66-Input!$G$100)-SUM($G424:N424),(Input!$G$66-Input!$G$100)/A26taxstdlife))</f>
        <v>0</v>
      </c>
      <c r="P424" s="70">
        <f>IF(A26taxstdlife="n/a","n/a",IF(P$3&gt;(A26taxstdlife+$E424),(Input!$G$66-Input!$G$100)-SUM($G424:O424),(Input!$G$66-Input!$G$100)/A26taxstdlife))</f>
        <v>0</v>
      </c>
      <c r="Q424" s="70">
        <f>IF(A26taxstdlife="n/a","n/a",IF(Q$3&gt;(A26taxstdlife+$E424),(Input!$G$66-Input!$G$100)-SUM($G424:P424),(Input!$G$66-Input!$G$100)/A26taxstdlife))</f>
        <v>0</v>
      </c>
      <c r="R424" s="70"/>
      <c r="S424" s="105"/>
      <c r="T424" s="105"/>
      <c r="U424" s="105"/>
      <c r="V424" s="105"/>
      <c r="W424" s="105"/>
      <c r="X424" s="105"/>
      <c r="Y424" s="105"/>
      <c r="Z424" s="105"/>
      <c r="AA424" s="221"/>
      <c r="AB424" s="221"/>
      <c r="AC424" s="221"/>
      <c r="AD424" s="221"/>
      <c r="AE424" s="221"/>
      <c r="AF424" s="221"/>
      <c r="AG424" s="221"/>
      <c r="AH424" s="221"/>
      <c r="AI424" s="221"/>
      <c r="AJ424" s="221"/>
      <c r="AK424" s="221"/>
      <c r="AL424" s="221"/>
      <c r="AM424" s="221"/>
      <c r="AN424" s="221"/>
      <c r="AO424" s="221"/>
      <c r="AP424" s="221"/>
      <c r="AQ424" s="221"/>
      <c r="AR424" s="221"/>
      <c r="AS424" s="221"/>
      <c r="AT424" s="221"/>
      <c r="AU424" s="221"/>
      <c r="AV424" s="221"/>
      <c r="AW424" s="221"/>
      <c r="AX424" s="221"/>
      <c r="AY424" s="221"/>
      <c r="AZ424" s="221"/>
      <c r="BA424" s="221"/>
      <c r="BB424" s="221"/>
      <c r="BC424" s="221"/>
      <c r="BD424" s="221"/>
      <c r="BE424" s="221"/>
      <c r="BF424" s="221"/>
      <c r="BG424" s="221"/>
      <c r="BH424" s="221"/>
      <c r="BI424" s="221"/>
      <c r="BJ424" s="192"/>
      <c r="BK424" s="192"/>
      <c r="BL424" s="192"/>
      <c r="BM424" s="192"/>
      <c r="BN424" s="192"/>
      <c r="BO424" s="192"/>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c r="DY424"/>
      <c r="DZ424"/>
      <c r="EA424"/>
      <c r="EB424"/>
      <c r="EC424"/>
      <c r="ED424"/>
      <c r="EE424"/>
      <c r="EF424"/>
      <c r="EG424"/>
      <c r="EH424"/>
      <c r="EI424"/>
      <c r="EJ424"/>
      <c r="EK424"/>
      <c r="EL424"/>
      <c r="EM424"/>
      <c r="EN424"/>
      <c r="EO424"/>
      <c r="EP424"/>
      <c r="EQ424"/>
      <c r="ER424"/>
      <c r="ES424"/>
      <c r="ET424"/>
      <c r="EU424"/>
      <c r="EV424"/>
      <c r="EW424"/>
      <c r="EX424"/>
      <c r="EY424"/>
      <c r="EZ424"/>
      <c r="FA424"/>
      <c r="FB424"/>
      <c r="FC424"/>
      <c r="FD424"/>
      <c r="FE424"/>
      <c r="FF424"/>
      <c r="FG424"/>
      <c r="FH424"/>
      <c r="FI424"/>
      <c r="FJ424"/>
      <c r="FK424"/>
      <c r="FL424"/>
      <c r="FM424"/>
      <c r="FN424"/>
      <c r="FO424"/>
      <c r="FP424"/>
      <c r="FQ424"/>
      <c r="FR424"/>
      <c r="FS424"/>
      <c r="FT424"/>
      <c r="FU424"/>
      <c r="FV424"/>
      <c r="FW424"/>
      <c r="FX424"/>
      <c r="FY424"/>
      <c r="FZ424"/>
      <c r="GA424"/>
      <c r="GB424"/>
      <c r="GC424"/>
      <c r="GD424"/>
      <c r="GE424"/>
      <c r="GF424"/>
      <c r="GG424"/>
      <c r="GH424"/>
      <c r="GI424"/>
      <c r="GJ424"/>
      <c r="GK424"/>
      <c r="GL424"/>
      <c r="GM424"/>
      <c r="GN424"/>
      <c r="GO424"/>
      <c r="GP424"/>
      <c r="GQ424"/>
      <c r="GR424"/>
      <c r="GS424"/>
      <c r="GT424"/>
      <c r="GU424"/>
      <c r="GV424"/>
      <c r="GW424"/>
      <c r="GX424"/>
      <c r="GY424"/>
      <c r="GZ424"/>
      <c r="HA424"/>
      <c r="HB424"/>
      <c r="HC424"/>
      <c r="HD424"/>
      <c r="HE424"/>
      <c r="HF424"/>
      <c r="HG424"/>
      <c r="HH424"/>
      <c r="HI424"/>
      <c r="HJ424"/>
      <c r="HK424"/>
      <c r="HL424"/>
      <c r="HM424"/>
      <c r="HN424"/>
      <c r="HO424"/>
      <c r="HP424"/>
      <c r="HQ424"/>
      <c r="HR424"/>
      <c r="HS424"/>
      <c r="HT424"/>
      <c r="HU424"/>
      <c r="HV424"/>
      <c r="HW424"/>
      <c r="HX424"/>
      <c r="HY424"/>
      <c r="HZ424"/>
      <c r="IA424"/>
      <c r="IB424"/>
      <c r="IC424"/>
      <c r="ID424"/>
      <c r="IE424"/>
      <c r="IF424"/>
      <c r="IG424"/>
      <c r="IH424"/>
      <c r="II424"/>
      <c r="IJ424"/>
      <c r="IK424"/>
      <c r="IL424"/>
      <c r="IM424"/>
      <c r="IN424"/>
      <c r="IO424"/>
      <c r="IP424"/>
      <c r="IQ424"/>
      <c r="IR424"/>
      <c r="IS424"/>
      <c r="IT424"/>
      <c r="IU424"/>
      <c r="IV424"/>
    </row>
    <row r="425" spans="1:256" s="5" customFormat="1" ht="12.75" hidden="1" customHeight="1" outlineLevel="2">
      <c r="A425" s="9"/>
      <c r="B425" s="9"/>
      <c r="C425" s="26"/>
      <c r="D425" s="338"/>
      <c r="E425" s="88">
        <v>2</v>
      </c>
      <c r="F425" s="27"/>
      <c r="G425" s="213"/>
      <c r="H425" s="151"/>
      <c r="I425" s="70">
        <f>IF(A26taxstdlife="n/a","n/a",IF(I$3&gt;(A26taxstdlife+$E425),(Input!$H$66-Input!$H$100)-SUM($H425:H425),(Input!$H$66-Input!$H$100)/A26taxstdlife))</f>
        <v>0</v>
      </c>
      <c r="J425" s="70">
        <f>IF(A26taxstdlife="n/a","n/a",IF(J$3&gt;(A26taxstdlife+$E425),(Input!$H$66-Input!$H$100)-SUM($H425:I425),(Input!$H$66-Input!$H$100)/A26taxstdlife))</f>
        <v>0</v>
      </c>
      <c r="K425" s="70">
        <f>IF(A26taxstdlife="n/a","n/a",IF(K$3&gt;(A26taxstdlife+$E425),(Input!$H$66-Input!$H$100)-SUM($H425:J425),(Input!$H$66-Input!$H$100)/A26taxstdlife))</f>
        <v>0</v>
      </c>
      <c r="L425" s="70">
        <f>IF(A26taxstdlife="n/a","n/a",IF(L$3&gt;(A26taxstdlife+$E425),(Input!$H$66-Input!$H$100)-SUM($H425:K425),(Input!$H$66-Input!$H$100)/A26taxstdlife))</f>
        <v>0</v>
      </c>
      <c r="M425" s="70">
        <f>IF(A26taxstdlife="n/a","n/a",IF(M$3&gt;(A26taxstdlife+$E425),(Input!$H$66-Input!$H$100)-SUM($H425:L425),(Input!$H$66-Input!$H$100)/A26taxstdlife))</f>
        <v>0</v>
      </c>
      <c r="N425" s="70">
        <f>IF(A26taxstdlife="n/a","n/a",IF(N$3&gt;(A26taxstdlife+$E425),(Input!$H$66-Input!$H$100)-SUM($H425:M425),(Input!$H$66-Input!$H$100)/A26taxstdlife))</f>
        <v>0</v>
      </c>
      <c r="O425" s="70">
        <f>IF(A26taxstdlife="n/a","n/a",IF(O$3&gt;(A26taxstdlife+$E425),(Input!$H$66-Input!$H$100)-SUM($H425:N425),(Input!$H$66-Input!$H$100)/A26taxstdlife))</f>
        <v>0</v>
      </c>
      <c r="P425" s="70">
        <f>IF(A26taxstdlife="n/a","n/a",IF(P$3&gt;(A26taxstdlife+$E425),(Input!$H$66-Input!$H$100)-SUM($H425:O425),(Input!$H$66-Input!$H$100)/A26taxstdlife))</f>
        <v>0</v>
      </c>
      <c r="Q425" s="70">
        <f>IF(A26taxstdlife="n/a","n/a",IF(Q$3&gt;(A26taxstdlife+$E425),(Input!$H$66-Input!$H$100)-SUM($H425:P425),(Input!$H$66-Input!$H$100)/A26taxstdlife))</f>
        <v>0</v>
      </c>
      <c r="R425" s="70"/>
      <c r="S425" s="105"/>
      <c r="T425" s="105"/>
      <c r="U425" s="105"/>
      <c r="V425" s="105"/>
      <c r="W425" s="105"/>
      <c r="X425" s="105"/>
      <c r="Y425" s="105"/>
      <c r="Z425" s="105"/>
      <c r="AA425" s="221"/>
      <c r="AB425" s="221"/>
      <c r="AC425" s="221"/>
      <c r="AD425" s="221"/>
      <c r="AE425" s="221"/>
      <c r="AF425" s="221"/>
      <c r="AG425" s="221"/>
      <c r="AH425" s="221"/>
      <c r="AI425" s="221"/>
      <c r="AJ425" s="221"/>
      <c r="AK425" s="221"/>
      <c r="AL425" s="221"/>
      <c r="AM425" s="221"/>
      <c r="AN425" s="221"/>
      <c r="AO425" s="221"/>
      <c r="AP425" s="221"/>
      <c r="AQ425" s="221"/>
      <c r="AR425" s="221"/>
      <c r="AS425" s="221"/>
      <c r="AT425" s="221"/>
      <c r="AU425" s="221"/>
      <c r="AV425" s="221"/>
      <c r="AW425" s="221"/>
      <c r="AX425" s="221"/>
      <c r="AY425" s="221"/>
      <c r="AZ425" s="221"/>
      <c r="BA425" s="221"/>
      <c r="BB425" s="221"/>
      <c r="BC425" s="221"/>
      <c r="BD425" s="221"/>
      <c r="BE425" s="221"/>
      <c r="BF425" s="221"/>
      <c r="BG425" s="221"/>
      <c r="BH425" s="221"/>
      <c r="BI425" s="221"/>
      <c r="BJ425" s="192"/>
      <c r="BK425" s="192"/>
      <c r="BL425" s="192"/>
      <c r="BM425" s="192"/>
      <c r="BN425" s="192"/>
      <c r="BO425" s="192"/>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c r="DY425"/>
      <c r="DZ425"/>
      <c r="EA425"/>
      <c r="EB425"/>
      <c r="EC425"/>
      <c r="ED425"/>
      <c r="EE425"/>
      <c r="EF425"/>
      <c r="EG425"/>
      <c r="EH425"/>
      <c r="EI425"/>
      <c r="EJ425"/>
      <c r="EK425"/>
      <c r="EL425"/>
      <c r="EM425"/>
      <c r="EN425"/>
      <c r="EO425"/>
      <c r="EP425"/>
      <c r="EQ425"/>
      <c r="ER425"/>
      <c r="ES425"/>
      <c r="ET425"/>
      <c r="EU425"/>
      <c r="EV425"/>
      <c r="EW425"/>
      <c r="EX425"/>
      <c r="EY425"/>
      <c r="EZ425"/>
      <c r="FA425"/>
      <c r="FB425"/>
      <c r="FC425"/>
      <c r="FD425"/>
      <c r="FE425"/>
      <c r="FF425"/>
      <c r="FG425"/>
      <c r="FH425"/>
      <c r="FI425"/>
      <c r="FJ425"/>
      <c r="FK425"/>
      <c r="FL425"/>
      <c r="FM425"/>
      <c r="FN425"/>
      <c r="FO425"/>
      <c r="FP425"/>
      <c r="FQ425"/>
      <c r="FR425"/>
      <c r="FS425"/>
      <c r="FT425"/>
      <c r="FU425"/>
      <c r="FV425"/>
      <c r="FW425"/>
      <c r="FX425"/>
      <c r="FY425"/>
      <c r="FZ425"/>
      <c r="GA425"/>
      <c r="GB425"/>
      <c r="GC425"/>
      <c r="GD425"/>
      <c r="GE425"/>
      <c r="GF425"/>
      <c r="GG425"/>
      <c r="GH425"/>
      <c r="GI425"/>
      <c r="GJ425"/>
      <c r="GK425"/>
      <c r="GL425"/>
      <c r="GM425"/>
      <c r="GN425"/>
      <c r="GO425"/>
      <c r="GP425"/>
      <c r="GQ425"/>
      <c r="GR425"/>
      <c r="GS425"/>
      <c r="GT425"/>
      <c r="GU425"/>
      <c r="GV425"/>
      <c r="GW425"/>
      <c r="GX425"/>
      <c r="GY425"/>
      <c r="GZ425"/>
      <c r="HA425"/>
      <c r="HB425"/>
      <c r="HC425"/>
      <c r="HD425"/>
      <c r="HE425"/>
      <c r="HF425"/>
      <c r="HG425"/>
      <c r="HH425"/>
      <c r="HI425"/>
      <c r="HJ425"/>
      <c r="HK425"/>
      <c r="HL425"/>
      <c r="HM425"/>
      <c r="HN425"/>
      <c r="HO425"/>
      <c r="HP425"/>
      <c r="HQ425"/>
      <c r="HR425"/>
      <c r="HS425"/>
      <c r="HT425"/>
      <c r="HU425"/>
      <c r="HV425"/>
      <c r="HW425"/>
      <c r="HX425"/>
      <c r="HY425"/>
      <c r="HZ425"/>
      <c r="IA425"/>
      <c r="IB425"/>
      <c r="IC425"/>
      <c r="ID425"/>
      <c r="IE425"/>
      <c r="IF425"/>
      <c r="IG425"/>
      <c r="IH425"/>
      <c r="II425"/>
      <c r="IJ425"/>
      <c r="IK425"/>
      <c r="IL425"/>
      <c r="IM425"/>
      <c r="IN425"/>
      <c r="IO425"/>
      <c r="IP425"/>
      <c r="IQ425"/>
      <c r="IR425"/>
      <c r="IS425"/>
      <c r="IT425"/>
      <c r="IU425"/>
      <c r="IV425"/>
    </row>
    <row r="426" spans="1:256" s="5" customFormat="1" ht="12.75" hidden="1" customHeight="1" outlineLevel="2">
      <c r="A426" s="9"/>
      <c r="B426" s="9"/>
      <c r="C426" s="26"/>
      <c r="D426" s="338"/>
      <c r="E426" s="88">
        <v>3</v>
      </c>
      <c r="F426" s="27"/>
      <c r="G426" s="213"/>
      <c r="H426" s="152"/>
      <c r="I426" s="151"/>
      <c r="J426" s="70">
        <f>IF(A26taxstdlife="n/a","n/a",IF(J$3&gt;(A26taxstdlife+$E426),(Input!$I$66-Input!$I$100)-SUM($I426:I426),(Input!$I$66-Input!$I$100)/A26taxstdlife))</f>
        <v>0</v>
      </c>
      <c r="K426" s="70">
        <f>IF(A26taxstdlife="n/a","n/a",IF(K$3&gt;(A26taxstdlife+$E426),(Input!$I$66-Input!$I$100)-SUM($I426:J426),(Input!$I$66-Input!$I$100)/A26taxstdlife))</f>
        <v>0</v>
      </c>
      <c r="L426" s="70">
        <f>IF(A26taxstdlife="n/a","n/a",IF(L$3&gt;(A26taxstdlife+$E426),(Input!$I$66-Input!$I$100)-SUM($I426:K426),(Input!$I$66-Input!$I$100)/A26taxstdlife))</f>
        <v>0</v>
      </c>
      <c r="M426" s="70">
        <f>IF(A26taxstdlife="n/a","n/a",IF(M$3&gt;(A26taxstdlife+$E426),(Input!$I$66-Input!$I$100)-SUM($I426:L426),(Input!$I$66-Input!$I$100)/A26taxstdlife))</f>
        <v>0</v>
      </c>
      <c r="N426" s="70">
        <f>IF(A26taxstdlife="n/a","n/a",IF(N$3&gt;(A26taxstdlife+$E426),(Input!$I$66-Input!$I$100)-SUM($I426:M426),(Input!$I$66-Input!$I$100)/A26taxstdlife))</f>
        <v>0</v>
      </c>
      <c r="O426" s="70">
        <f>IF(A26taxstdlife="n/a","n/a",IF(O$3&gt;(A26taxstdlife+$E426),(Input!$I$66-Input!$I$100)-SUM($I426:N426),(Input!$I$66-Input!$I$100)/A26taxstdlife))</f>
        <v>0</v>
      </c>
      <c r="P426" s="70">
        <f>IF(A26taxstdlife="n/a","n/a",IF(P$3&gt;(A26taxstdlife+$E426),(Input!$I$66-Input!$I$100)-SUM($I426:O426),(Input!$I$66-Input!$I$100)/A26taxstdlife))</f>
        <v>0</v>
      </c>
      <c r="Q426" s="70">
        <f>IF(A26taxstdlife="n/a","n/a",IF(Q$3&gt;(A26taxstdlife+$E426),(Input!$I$66-Input!$I$100)-SUM($I426:P426),(Input!$I$66-Input!$I$100)/A26taxstdlife))</f>
        <v>0</v>
      </c>
      <c r="R426" s="70"/>
      <c r="S426" s="105"/>
      <c r="T426" s="105"/>
      <c r="U426" s="105"/>
      <c r="V426" s="105"/>
      <c r="W426" s="105"/>
      <c r="X426" s="105"/>
      <c r="Y426" s="105"/>
      <c r="Z426" s="105"/>
      <c r="AA426" s="221"/>
      <c r="AB426" s="221"/>
      <c r="AC426" s="221"/>
      <c r="AD426" s="221"/>
      <c r="AE426" s="221"/>
      <c r="AF426" s="221"/>
      <c r="AG426" s="221"/>
      <c r="AH426" s="221"/>
      <c r="AI426" s="221"/>
      <c r="AJ426" s="221"/>
      <c r="AK426" s="221"/>
      <c r="AL426" s="221"/>
      <c r="AM426" s="221"/>
      <c r="AN426" s="221"/>
      <c r="AO426" s="221"/>
      <c r="AP426" s="221"/>
      <c r="AQ426" s="221"/>
      <c r="AR426" s="221"/>
      <c r="AS426" s="221"/>
      <c r="AT426" s="221"/>
      <c r="AU426" s="221"/>
      <c r="AV426" s="221"/>
      <c r="AW426" s="221"/>
      <c r="AX426" s="221"/>
      <c r="AY426" s="221"/>
      <c r="AZ426" s="221"/>
      <c r="BA426" s="221"/>
      <c r="BB426" s="221"/>
      <c r="BC426" s="221"/>
      <c r="BD426" s="221"/>
      <c r="BE426" s="221"/>
      <c r="BF426" s="221"/>
      <c r="BG426" s="221"/>
      <c r="BH426" s="221"/>
      <c r="BI426" s="221"/>
      <c r="BJ426" s="223"/>
      <c r="BK426" s="192"/>
      <c r="BL426" s="192"/>
      <c r="BM426" s="192"/>
      <c r="BN426" s="192"/>
      <c r="BO426" s="192"/>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c r="DY426"/>
      <c r="DZ426"/>
      <c r="EA426"/>
      <c r="EB426"/>
      <c r="EC426"/>
      <c r="ED426"/>
      <c r="EE426"/>
      <c r="EF426"/>
      <c r="EG426"/>
      <c r="EH426"/>
      <c r="EI426"/>
      <c r="EJ426"/>
      <c r="EK426"/>
      <c r="EL426"/>
      <c r="EM426"/>
      <c r="EN426"/>
      <c r="EO426"/>
      <c r="EP426"/>
      <c r="EQ426"/>
      <c r="ER426"/>
      <c r="ES426"/>
      <c r="ET426"/>
      <c r="EU426"/>
      <c r="EV426"/>
      <c r="EW426"/>
      <c r="EX426"/>
      <c r="EY426"/>
      <c r="EZ426"/>
      <c r="FA426"/>
      <c r="FB426"/>
      <c r="FC426"/>
      <c r="FD426"/>
      <c r="FE426"/>
      <c r="FF426"/>
      <c r="FG426"/>
      <c r="FH426"/>
      <c r="FI426"/>
      <c r="FJ426"/>
      <c r="FK426"/>
      <c r="FL426"/>
      <c r="FM426"/>
      <c r="FN426"/>
      <c r="FO426"/>
      <c r="FP426"/>
      <c r="FQ426"/>
      <c r="FR426"/>
      <c r="FS426"/>
      <c r="FT426"/>
      <c r="FU426"/>
      <c r="FV426"/>
      <c r="FW426"/>
      <c r="FX426"/>
      <c r="FY426"/>
      <c r="FZ426"/>
      <c r="GA426"/>
      <c r="GB426"/>
      <c r="GC426"/>
      <c r="GD426"/>
      <c r="GE426"/>
      <c r="GF426"/>
      <c r="GG426"/>
      <c r="GH426"/>
      <c r="GI426"/>
      <c r="GJ426"/>
      <c r="GK426"/>
      <c r="GL426"/>
      <c r="GM426"/>
      <c r="GN426"/>
      <c r="GO426"/>
      <c r="GP426"/>
      <c r="GQ426"/>
      <c r="GR426"/>
      <c r="GS426"/>
      <c r="GT426"/>
      <c r="GU426"/>
      <c r="GV426"/>
      <c r="GW426"/>
      <c r="GX426"/>
      <c r="GY426"/>
      <c r="GZ426"/>
      <c r="HA426"/>
      <c r="HB426"/>
      <c r="HC426"/>
      <c r="HD426"/>
      <c r="HE426"/>
      <c r="HF426"/>
      <c r="HG426"/>
      <c r="HH426"/>
      <c r="HI426"/>
      <c r="HJ426"/>
      <c r="HK426"/>
      <c r="HL426"/>
      <c r="HM426"/>
      <c r="HN426"/>
      <c r="HO426"/>
      <c r="HP426"/>
      <c r="HQ426"/>
      <c r="HR426"/>
      <c r="HS426"/>
      <c r="HT426"/>
      <c r="HU426"/>
      <c r="HV426"/>
      <c r="HW426"/>
      <c r="HX426"/>
      <c r="HY426"/>
      <c r="HZ426"/>
      <c r="IA426"/>
      <c r="IB426"/>
      <c r="IC426"/>
      <c r="ID426"/>
      <c r="IE426"/>
      <c r="IF426"/>
      <c r="IG426"/>
      <c r="IH426"/>
      <c r="II426"/>
      <c r="IJ426"/>
      <c r="IK426"/>
      <c r="IL426"/>
      <c r="IM426"/>
      <c r="IN426"/>
      <c r="IO426"/>
      <c r="IP426"/>
      <c r="IQ426"/>
      <c r="IR426"/>
      <c r="IS426"/>
      <c r="IT426"/>
      <c r="IU426"/>
      <c r="IV426"/>
    </row>
    <row r="427" spans="1:256" s="5" customFormat="1" ht="12.75" hidden="1" customHeight="1" outlineLevel="2">
      <c r="A427" s="9"/>
      <c r="B427" s="9"/>
      <c r="C427" s="26"/>
      <c r="D427" s="338"/>
      <c r="E427" s="88">
        <v>4</v>
      </c>
      <c r="F427" s="27"/>
      <c r="G427" s="213"/>
      <c r="H427" s="152"/>
      <c r="I427" s="152"/>
      <c r="J427" s="151"/>
      <c r="K427" s="70">
        <f>IF(A26taxstdlife="n/a","n/a",IF(K$3&gt;(A26taxstdlife+$E427),(Input!$J$66-Input!$J$100)-SUM($J427:J427),(Input!$J$66-Input!$J$100)/A26taxstdlife))</f>
        <v>0</v>
      </c>
      <c r="L427" s="70">
        <f>IF(A26taxstdlife="n/a","n/a",IF(L$3&gt;(A26taxstdlife+$E427),(Input!$J$66-Input!$J$100)-SUM($J427:K427),(Input!$J$66-Input!$J$100)/A26taxstdlife))</f>
        <v>0</v>
      </c>
      <c r="M427" s="70">
        <f>IF(A26taxstdlife="n/a","n/a",IF(M$3&gt;(A26taxstdlife+$E427),(Input!$J$66-Input!$J$100)-SUM($J427:L427),(Input!$J$66-Input!$J$100)/A26taxstdlife))</f>
        <v>0</v>
      </c>
      <c r="N427" s="70">
        <f>IF(A26taxstdlife="n/a","n/a",IF(N$3&gt;(A26taxstdlife+$E427),(Input!$J$66-Input!$J$100)-SUM($J427:M427),(Input!$J$66-Input!$J$100)/A26taxstdlife))</f>
        <v>0</v>
      </c>
      <c r="O427" s="70">
        <f>IF(A26taxstdlife="n/a","n/a",IF(O$3&gt;(A26taxstdlife+$E427),(Input!$J$66-Input!$J$100)-SUM($J427:N427),(Input!$J$66-Input!$J$100)/A26taxstdlife))</f>
        <v>0</v>
      </c>
      <c r="P427" s="70">
        <f>IF(A26taxstdlife="n/a","n/a",IF(P$3&gt;(A26taxstdlife+$E427),(Input!$J$66-Input!$J$100)-SUM($J427:O427),(Input!$J$66-Input!$J$100)/A26taxstdlife))</f>
        <v>0</v>
      </c>
      <c r="Q427" s="70">
        <f>IF(A26taxstdlife="n/a","n/a",IF(Q$3&gt;(A26taxstdlife+$E427),(Input!$J$66-Input!$J$100)-SUM($J427:P427),(Input!$J$66-Input!$J$100)/A26taxstdlife))</f>
        <v>0</v>
      </c>
      <c r="R427" s="70"/>
      <c r="S427" s="105"/>
      <c r="T427" s="105"/>
      <c r="U427" s="105"/>
      <c r="V427" s="105"/>
      <c r="W427" s="105"/>
      <c r="X427" s="105"/>
      <c r="Y427" s="105"/>
      <c r="Z427" s="105"/>
      <c r="AA427" s="221"/>
      <c r="AB427" s="221"/>
      <c r="AC427" s="221"/>
      <c r="AD427" s="221"/>
      <c r="AE427" s="221"/>
      <c r="AF427" s="221"/>
      <c r="AG427" s="221"/>
      <c r="AH427" s="221"/>
      <c r="AI427" s="221"/>
      <c r="AJ427" s="221"/>
      <c r="AK427" s="221"/>
      <c r="AL427" s="221"/>
      <c r="AM427" s="221"/>
      <c r="AN427" s="221"/>
      <c r="AO427" s="221"/>
      <c r="AP427" s="221"/>
      <c r="AQ427" s="221"/>
      <c r="AR427" s="221"/>
      <c r="AS427" s="221"/>
      <c r="AT427" s="221"/>
      <c r="AU427" s="221"/>
      <c r="AV427" s="221"/>
      <c r="AW427" s="221"/>
      <c r="AX427" s="221"/>
      <c r="AY427" s="221"/>
      <c r="AZ427" s="221"/>
      <c r="BA427" s="221"/>
      <c r="BB427" s="221"/>
      <c r="BC427" s="221"/>
      <c r="BD427" s="221"/>
      <c r="BE427" s="221"/>
      <c r="BF427" s="221"/>
      <c r="BG427" s="221"/>
      <c r="BH427" s="221"/>
      <c r="BI427" s="221"/>
      <c r="BJ427" s="192"/>
      <c r="BK427" s="192"/>
      <c r="BL427" s="192"/>
      <c r="BM427" s="192"/>
      <c r="BN427" s="192"/>
      <c r="BO427" s="192"/>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c r="DY427"/>
      <c r="DZ427"/>
      <c r="EA427"/>
      <c r="EB427"/>
      <c r="EC427"/>
      <c r="ED427"/>
      <c r="EE427"/>
      <c r="EF427"/>
      <c r="EG427"/>
      <c r="EH427"/>
      <c r="EI427"/>
      <c r="EJ427"/>
      <c r="EK427"/>
      <c r="EL427"/>
      <c r="EM427"/>
      <c r="EN427"/>
      <c r="EO427"/>
      <c r="EP427"/>
      <c r="EQ427"/>
      <c r="ER427"/>
      <c r="ES427"/>
      <c r="ET427"/>
      <c r="EU427"/>
      <c r="EV427"/>
      <c r="EW427"/>
      <c r="EX427"/>
      <c r="EY427"/>
      <c r="EZ427"/>
      <c r="FA427"/>
      <c r="FB427"/>
      <c r="FC427"/>
      <c r="FD427"/>
      <c r="FE427"/>
      <c r="FF427"/>
      <c r="FG427"/>
      <c r="FH427"/>
      <c r="FI427"/>
      <c r="FJ427"/>
      <c r="FK427"/>
      <c r="FL427"/>
      <c r="FM427"/>
      <c r="FN427"/>
      <c r="FO427"/>
      <c r="FP427"/>
      <c r="FQ427"/>
      <c r="FR427"/>
      <c r="FS427"/>
      <c r="FT427"/>
      <c r="FU427"/>
      <c r="FV427"/>
      <c r="FW427"/>
      <c r="FX427"/>
      <c r="FY427"/>
      <c r="FZ427"/>
      <c r="GA427"/>
      <c r="GB427"/>
      <c r="GC427"/>
      <c r="GD427"/>
      <c r="GE427"/>
      <c r="GF427"/>
      <c r="GG427"/>
      <c r="GH427"/>
      <c r="GI427"/>
      <c r="GJ427"/>
      <c r="GK427"/>
      <c r="GL427"/>
      <c r="GM427"/>
      <c r="GN427"/>
      <c r="GO427"/>
      <c r="GP427"/>
      <c r="GQ427"/>
      <c r="GR427"/>
      <c r="GS427"/>
      <c r="GT427"/>
      <c r="GU427"/>
      <c r="GV427"/>
      <c r="GW427"/>
      <c r="GX427"/>
      <c r="GY427"/>
      <c r="GZ427"/>
      <c r="HA427"/>
      <c r="HB427"/>
      <c r="HC427"/>
      <c r="HD427"/>
      <c r="HE427"/>
      <c r="HF427"/>
      <c r="HG427"/>
      <c r="HH427"/>
      <c r="HI427"/>
      <c r="HJ427"/>
      <c r="HK427"/>
      <c r="HL427"/>
      <c r="HM427"/>
      <c r="HN427"/>
      <c r="HO427"/>
      <c r="HP427"/>
      <c r="HQ427"/>
      <c r="HR427"/>
      <c r="HS427"/>
      <c r="HT427"/>
      <c r="HU427"/>
      <c r="HV427"/>
      <c r="HW427"/>
      <c r="HX427"/>
      <c r="HY427"/>
      <c r="HZ427"/>
      <c r="IA427"/>
      <c r="IB427"/>
      <c r="IC427"/>
      <c r="ID427"/>
      <c r="IE427"/>
      <c r="IF427"/>
      <c r="IG427"/>
      <c r="IH427"/>
      <c r="II427"/>
      <c r="IJ427"/>
      <c r="IK427"/>
      <c r="IL427"/>
      <c r="IM427"/>
      <c r="IN427"/>
      <c r="IO427"/>
      <c r="IP427"/>
      <c r="IQ427"/>
      <c r="IR427"/>
      <c r="IS427"/>
      <c r="IT427"/>
      <c r="IU427"/>
      <c r="IV427"/>
    </row>
    <row r="428" spans="1:256" s="5" customFormat="1" ht="12.75" hidden="1" customHeight="1" outlineLevel="2">
      <c r="A428" s="9"/>
      <c r="B428" s="9"/>
      <c r="C428" s="26"/>
      <c r="D428" s="338"/>
      <c r="E428" s="88">
        <v>5</v>
      </c>
      <c r="F428" s="27"/>
      <c r="G428" s="213"/>
      <c r="H428" s="152"/>
      <c r="I428" s="152"/>
      <c r="J428" s="152"/>
      <c r="K428" s="151"/>
      <c r="L428" s="70">
        <f>IF(A26taxstdlife="n/a","n/a",IF(L$3&gt;(A26taxstdlife+$E428),(Input!$K$66-Input!$K$100)-SUM($K428:K428),(Input!$K$66-Input!$K$100)/A26taxstdlife))</f>
        <v>0</v>
      </c>
      <c r="M428" s="70">
        <f>IF(A26taxstdlife="n/a","n/a",IF(M$3&gt;(A26taxstdlife+$E428),(Input!$K$66-Input!$K$100)-SUM($K428:L428),(Input!$K$66-Input!$K$100)/A26taxstdlife))</f>
        <v>0</v>
      </c>
      <c r="N428" s="70">
        <f>IF(A26taxstdlife="n/a","n/a",IF(N$3&gt;(A26taxstdlife+$E428),(Input!$K$66-Input!$K$100)-SUM($K428:M428),(Input!$K$66-Input!$K$100)/A26taxstdlife))</f>
        <v>0</v>
      </c>
      <c r="O428" s="70">
        <f>IF(A26taxstdlife="n/a","n/a",IF(O$3&gt;(A26taxstdlife+$E428),(Input!$K$66-Input!$K$100)-SUM($K428:N428),(Input!$K$66-Input!$K$100)/A26taxstdlife))</f>
        <v>0</v>
      </c>
      <c r="P428" s="70">
        <f>IF(A26taxstdlife="n/a","n/a",IF(P$3&gt;(A26taxstdlife+$E428),(Input!$K$66-Input!$K$100)-SUM($K428:O428),(Input!$K$66-Input!$K$100)/A26taxstdlife))</f>
        <v>0</v>
      </c>
      <c r="Q428" s="70">
        <f>IF(A26taxstdlife="n/a","n/a",IF(Q$3&gt;(A26taxstdlife+$E428),(Input!$K$66-Input!$K$100)-SUM($K428:P428),(Input!$K$66-Input!$K$100)/A26taxstdlife))</f>
        <v>0</v>
      </c>
      <c r="R428" s="70"/>
      <c r="S428" s="105"/>
      <c r="T428" s="105"/>
      <c r="U428" s="105"/>
      <c r="V428" s="105"/>
      <c r="W428" s="105"/>
      <c r="X428" s="105"/>
      <c r="Y428" s="105"/>
      <c r="Z428" s="105"/>
      <c r="AA428" s="221"/>
      <c r="AB428" s="221"/>
      <c r="AC428" s="221"/>
      <c r="AD428" s="221"/>
      <c r="AE428" s="221"/>
      <c r="AF428" s="221"/>
      <c r="AG428" s="221"/>
      <c r="AH428" s="221"/>
      <c r="AI428" s="221"/>
      <c r="AJ428" s="221"/>
      <c r="AK428" s="221"/>
      <c r="AL428" s="221"/>
      <c r="AM428" s="221"/>
      <c r="AN428" s="221"/>
      <c r="AO428" s="221"/>
      <c r="AP428" s="221"/>
      <c r="AQ428" s="221"/>
      <c r="AR428" s="221"/>
      <c r="AS428" s="221"/>
      <c r="AT428" s="221"/>
      <c r="AU428" s="221"/>
      <c r="AV428" s="221"/>
      <c r="AW428" s="221"/>
      <c r="AX428" s="221"/>
      <c r="AY428" s="221"/>
      <c r="AZ428" s="221"/>
      <c r="BA428" s="221"/>
      <c r="BB428" s="221"/>
      <c r="BC428" s="221"/>
      <c r="BD428" s="221"/>
      <c r="BE428" s="221"/>
      <c r="BF428" s="221"/>
      <c r="BG428" s="221"/>
      <c r="BH428" s="221"/>
      <c r="BI428" s="221"/>
      <c r="BJ428" s="192"/>
      <c r="BK428" s="192"/>
      <c r="BL428" s="192"/>
      <c r="BM428" s="192"/>
      <c r="BN428" s="192"/>
      <c r="BO428" s="192"/>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c r="DY428"/>
      <c r="DZ428"/>
      <c r="EA428"/>
      <c r="EB428"/>
      <c r="EC428"/>
      <c r="ED428"/>
      <c r="EE428"/>
      <c r="EF428"/>
      <c r="EG428"/>
      <c r="EH428"/>
      <c r="EI428"/>
      <c r="EJ428"/>
      <c r="EK428"/>
      <c r="EL428"/>
      <c r="EM428"/>
      <c r="EN428"/>
      <c r="EO428"/>
      <c r="EP428"/>
      <c r="EQ428"/>
      <c r="ER428"/>
      <c r="ES428"/>
      <c r="ET428"/>
      <c r="EU428"/>
      <c r="EV428"/>
      <c r="EW428"/>
      <c r="EX428"/>
      <c r="EY428"/>
      <c r="EZ428"/>
      <c r="FA428"/>
      <c r="FB428"/>
      <c r="FC428"/>
      <c r="FD428"/>
      <c r="FE428"/>
      <c r="FF428"/>
      <c r="FG428"/>
      <c r="FH428"/>
      <c r="FI428"/>
      <c r="FJ428"/>
      <c r="FK428"/>
      <c r="FL428"/>
      <c r="FM428"/>
      <c r="FN428"/>
      <c r="FO428"/>
      <c r="FP428"/>
      <c r="FQ428"/>
      <c r="FR428"/>
      <c r="FS428"/>
      <c r="FT428"/>
      <c r="FU428"/>
      <c r="FV428"/>
      <c r="FW428"/>
      <c r="FX428"/>
      <c r="FY428"/>
      <c r="FZ428"/>
      <c r="GA428"/>
      <c r="GB428"/>
      <c r="GC428"/>
      <c r="GD428"/>
      <c r="GE428"/>
      <c r="GF428"/>
      <c r="GG428"/>
      <c r="GH428"/>
      <c r="GI428"/>
      <c r="GJ428"/>
      <c r="GK428"/>
      <c r="GL428"/>
      <c r="GM428"/>
      <c r="GN428"/>
      <c r="GO428"/>
      <c r="GP428"/>
      <c r="GQ428"/>
      <c r="GR428"/>
      <c r="GS428"/>
      <c r="GT428"/>
      <c r="GU428"/>
      <c r="GV428"/>
      <c r="GW428"/>
      <c r="GX428"/>
      <c r="GY428"/>
      <c r="GZ428"/>
      <c r="HA428"/>
      <c r="HB428"/>
      <c r="HC428"/>
      <c r="HD428"/>
      <c r="HE428"/>
      <c r="HF428"/>
      <c r="HG428"/>
      <c r="HH428"/>
      <c r="HI428"/>
      <c r="HJ428"/>
      <c r="HK428"/>
      <c r="HL428"/>
      <c r="HM428"/>
      <c r="HN428"/>
      <c r="HO428"/>
      <c r="HP428"/>
      <c r="HQ428"/>
      <c r="HR428"/>
      <c r="HS428"/>
      <c r="HT428"/>
      <c r="HU428"/>
      <c r="HV428"/>
      <c r="HW428"/>
      <c r="HX428"/>
      <c r="HY428"/>
      <c r="HZ428"/>
      <c r="IA428"/>
      <c r="IB428"/>
      <c r="IC428"/>
      <c r="ID428"/>
      <c r="IE428"/>
      <c r="IF428"/>
      <c r="IG428"/>
      <c r="IH428"/>
      <c r="II428"/>
      <c r="IJ428"/>
      <c r="IK428"/>
      <c r="IL428"/>
      <c r="IM428"/>
      <c r="IN428"/>
      <c r="IO428"/>
      <c r="IP428"/>
      <c r="IQ428"/>
      <c r="IR428"/>
      <c r="IS428"/>
      <c r="IT428"/>
      <c r="IU428"/>
      <c r="IV428"/>
    </row>
    <row r="429" spans="1:256" s="5" customFormat="1" ht="12.75" hidden="1" customHeight="1" outlineLevel="2">
      <c r="A429" s="9"/>
      <c r="B429" s="9"/>
      <c r="C429" s="26"/>
      <c r="D429" s="338"/>
      <c r="E429" s="88">
        <v>6</v>
      </c>
      <c r="F429" s="27"/>
      <c r="G429" s="213"/>
      <c r="H429" s="152"/>
      <c r="I429" s="152"/>
      <c r="J429" s="152"/>
      <c r="K429" s="152"/>
      <c r="L429" s="151"/>
      <c r="M429" s="70">
        <f>IF(A26taxstdlife="n/a","n/a",IF(M$3&gt;(A26taxstdlife+$E429),(Input!$L$66-Input!$L$100)-SUM($L429:L429),(Input!$L$66-Input!$L$100)/A26taxstdlife))</f>
        <v>0</v>
      </c>
      <c r="N429" s="70">
        <f>IF(A26taxstdlife="n/a","n/a",IF(N$3&gt;(A26taxstdlife+$E429),(Input!$L$66-Input!$L$100)-SUM($L429:M429),(Input!$L$66-Input!$L$100)/A26taxstdlife))</f>
        <v>0</v>
      </c>
      <c r="O429" s="70">
        <f>IF(A26taxstdlife="n/a","n/a",IF(O$3&gt;(A26taxstdlife+$E429),(Input!$L$66-Input!$L$100)-SUM($L429:N429),(Input!$L$66-Input!$L$100)/A26taxstdlife))</f>
        <v>0</v>
      </c>
      <c r="P429" s="70">
        <f>IF(A26taxstdlife="n/a","n/a",IF(P$3&gt;(A26taxstdlife+$E429),(Input!$L$66-Input!$L$100)-SUM($L429:O429),(Input!$L$66-Input!$L$100)/A26taxstdlife))</f>
        <v>0</v>
      </c>
      <c r="Q429" s="70">
        <f>IF(A26taxstdlife="n/a","n/a",IF(Q$3&gt;(A26taxstdlife+$E429),(Input!$L$66-Input!$L$100)-SUM($L429:P429),(Input!$L$66-Input!$L$100)/A26taxstdlife))</f>
        <v>0</v>
      </c>
      <c r="R429" s="70"/>
      <c r="S429" s="105"/>
      <c r="T429" s="105"/>
      <c r="U429" s="105"/>
      <c r="V429" s="105"/>
      <c r="W429" s="105"/>
      <c r="X429" s="105"/>
      <c r="Y429" s="105"/>
      <c r="Z429" s="105"/>
      <c r="AA429" s="221"/>
      <c r="AB429" s="221"/>
      <c r="AC429" s="221"/>
      <c r="AD429" s="221"/>
      <c r="AE429" s="221"/>
      <c r="AF429" s="221"/>
      <c r="AG429" s="221"/>
      <c r="AH429" s="221"/>
      <c r="AI429" s="221"/>
      <c r="AJ429" s="221"/>
      <c r="AK429" s="221"/>
      <c r="AL429" s="221"/>
      <c r="AM429" s="221"/>
      <c r="AN429" s="221"/>
      <c r="AO429" s="221"/>
      <c r="AP429" s="221"/>
      <c r="AQ429" s="221"/>
      <c r="AR429" s="221"/>
      <c r="AS429" s="221"/>
      <c r="AT429" s="221"/>
      <c r="AU429" s="221"/>
      <c r="AV429" s="221"/>
      <c r="AW429" s="221"/>
      <c r="AX429" s="221"/>
      <c r="AY429" s="221"/>
      <c r="AZ429" s="221"/>
      <c r="BA429" s="221"/>
      <c r="BB429" s="221"/>
      <c r="BC429" s="221"/>
      <c r="BD429" s="221"/>
      <c r="BE429" s="221"/>
      <c r="BF429" s="221"/>
      <c r="BG429" s="221"/>
      <c r="BH429" s="221"/>
      <c r="BI429" s="221"/>
      <c r="BJ429" s="192"/>
      <c r="BK429" s="192"/>
      <c r="BL429" s="192"/>
      <c r="BM429" s="192"/>
      <c r="BN429" s="192"/>
      <c r="BO429" s="192"/>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c r="DY429"/>
      <c r="DZ429"/>
      <c r="EA429"/>
      <c r="EB429"/>
      <c r="EC429"/>
      <c r="ED429"/>
      <c r="EE429"/>
      <c r="EF429"/>
      <c r="EG429"/>
      <c r="EH429"/>
      <c r="EI429"/>
      <c r="EJ429"/>
      <c r="EK429"/>
      <c r="EL429"/>
      <c r="EM429"/>
      <c r="EN429"/>
      <c r="EO429"/>
      <c r="EP429"/>
      <c r="EQ429"/>
      <c r="ER429"/>
      <c r="ES429"/>
      <c r="ET429"/>
      <c r="EU429"/>
      <c r="EV429"/>
      <c r="EW429"/>
      <c r="EX429"/>
      <c r="EY429"/>
      <c r="EZ429"/>
      <c r="FA429"/>
      <c r="FB429"/>
      <c r="FC429"/>
      <c r="FD429"/>
      <c r="FE429"/>
      <c r="FF429"/>
      <c r="FG429"/>
      <c r="FH429"/>
      <c r="FI429"/>
      <c r="FJ429"/>
      <c r="FK429"/>
      <c r="FL429"/>
      <c r="FM429"/>
      <c r="FN429"/>
      <c r="FO429"/>
      <c r="FP429"/>
      <c r="FQ429"/>
      <c r="FR429"/>
      <c r="FS429"/>
      <c r="FT429"/>
      <c r="FU429"/>
      <c r="FV429"/>
      <c r="FW429"/>
      <c r="FX429"/>
      <c r="FY429"/>
      <c r="FZ429"/>
      <c r="GA429"/>
      <c r="GB429"/>
      <c r="GC429"/>
      <c r="GD429"/>
      <c r="GE429"/>
      <c r="GF429"/>
      <c r="GG429"/>
      <c r="GH429"/>
      <c r="GI429"/>
      <c r="GJ429"/>
      <c r="GK429"/>
      <c r="GL429"/>
      <c r="GM429"/>
      <c r="GN429"/>
      <c r="GO429"/>
      <c r="GP429"/>
      <c r="GQ429"/>
      <c r="GR429"/>
      <c r="GS429"/>
      <c r="GT429"/>
      <c r="GU429"/>
      <c r="GV429"/>
      <c r="GW429"/>
      <c r="GX429"/>
      <c r="GY429"/>
      <c r="GZ429"/>
      <c r="HA429"/>
      <c r="HB429"/>
      <c r="HC429"/>
      <c r="HD429"/>
      <c r="HE429"/>
      <c r="HF429"/>
      <c r="HG429"/>
      <c r="HH429"/>
      <c r="HI429"/>
      <c r="HJ429"/>
      <c r="HK429"/>
      <c r="HL429"/>
      <c r="HM429"/>
      <c r="HN429"/>
      <c r="HO429"/>
      <c r="HP429"/>
      <c r="HQ429"/>
      <c r="HR429"/>
      <c r="HS429"/>
      <c r="HT429"/>
      <c r="HU429"/>
      <c r="HV429"/>
      <c r="HW429"/>
      <c r="HX429"/>
      <c r="HY429"/>
      <c r="HZ429"/>
      <c r="IA429"/>
      <c r="IB429"/>
      <c r="IC429"/>
      <c r="ID429"/>
      <c r="IE429"/>
      <c r="IF429"/>
      <c r="IG429"/>
      <c r="IH429"/>
      <c r="II429"/>
      <c r="IJ429"/>
      <c r="IK429"/>
      <c r="IL429"/>
      <c r="IM429"/>
      <c r="IN429"/>
      <c r="IO429"/>
      <c r="IP429"/>
      <c r="IQ429"/>
      <c r="IR429"/>
      <c r="IS429"/>
      <c r="IT429"/>
      <c r="IU429"/>
      <c r="IV429"/>
    </row>
    <row r="430" spans="1:256" s="5" customFormat="1" ht="12.75" hidden="1" customHeight="1" outlineLevel="2">
      <c r="A430" s="9"/>
      <c r="B430" s="9"/>
      <c r="C430" s="26"/>
      <c r="D430" s="338"/>
      <c r="E430" s="88">
        <v>7</v>
      </c>
      <c r="F430" s="27"/>
      <c r="G430" s="213"/>
      <c r="H430" s="152"/>
      <c r="I430" s="152"/>
      <c r="J430" s="152"/>
      <c r="K430" s="152"/>
      <c r="L430" s="152"/>
      <c r="M430" s="151"/>
      <c r="N430" s="70">
        <f>IF(A26taxstdlife="n/a","n/a",IF(N$3&gt;(A26taxstdlife+$E430),(Input!$M$66-Input!$M$100)-SUM($M430:M430),(Input!$M$66-Input!$M$100)/A26taxstdlife))</f>
        <v>0</v>
      </c>
      <c r="O430" s="70">
        <f>IF(A26taxstdlife="n/a","n/a",IF(O$3&gt;(A26taxstdlife+$E430),(Input!$M$66-Input!$M$100)-SUM($M430:N430),(Input!$M$66-Input!$M$100)/A26taxstdlife))</f>
        <v>0</v>
      </c>
      <c r="P430" s="70">
        <f>IF(A26taxstdlife="n/a","n/a",IF(P$3&gt;(A26taxstdlife+$E430),(Input!$M$66-Input!$M$100)-SUM($M430:O430),(Input!$M$66-Input!$M$100)/A26taxstdlife))</f>
        <v>0</v>
      </c>
      <c r="Q430" s="70">
        <f>IF(A26taxstdlife="n/a","n/a",IF(Q$3&gt;(A26taxstdlife+$E430),(Input!$M$66-Input!$M$100)-SUM($M430:P430),(Input!$M$66-Input!$M$100)/A26taxstdlife))</f>
        <v>0</v>
      </c>
      <c r="R430" s="70"/>
      <c r="S430" s="105"/>
      <c r="T430" s="105"/>
      <c r="U430" s="105"/>
      <c r="V430" s="105"/>
      <c r="W430" s="105"/>
      <c r="X430" s="105"/>
      <c r="Y430" s="105"/>
      <c r="Z430" s="105"/>
      <c r="AA430" s="221"/>
      <c r="AB430" s="221"/>
      <c r="AC430" s="221"/>
      <c r="AD430" s="221"/>
      <c r="AE430" s="221"/>
      <c r="AF430" s="221"/>
      <c r="AG430" s="221"/>
      <c r="AH430" s="221"/>
      <c r="AI430" s="221"/>
      <c r="AJ430" s="221"/>
      <c r="AK430" s="221"/>
      <c r="AL430" s="221"/>
      <c r="AM430" s="221"/>
      <c r="AN430" s="221"/>
      <c r="AO430" s="221"/>
      <c r="AP430" s="221"/>
      <c r="AQ430" s="221"/>
      <c r="AR430" s="221"/>
      <c r="AS430" s="221"/>
      <c r="AT430" s="221"/>
      <c r="AU430" s="221"/>
      <c r="AV430" s="221"/>
      <c r="AW430" s="221"/>
      <c r="AX430" s="221"/>
      <c r="AY430" s="221"/>
      <c r="AZ430" s="221"/>
      <c r="BA430" s="221"/>
      <c r="BB430" s="221"/>
      <c r="BC430" s="221"/>
      <c r="BD430" s="221"/>
      <c r="BE430" s="221"/>
      <c r="BF430" s="221"/>
      <c r="BG430" s="221"/>
      <c r="BH430" s="221"/>
      <c r="BI430" s="221"/>
      <c r="BJ430" s="192"/>
      <c r="BK430" s="192"/>
      <c r="BL430" s="192"/>
      <c r="BM430" s="192"/>
      <c r="BN430" s="192"/>
      <c r="BO430" s="192"/>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c r="DY430"/>
      <c r="DZ430"/>
      <c r="EA430"/>
      <c r="EB430"/>
      <c r="EC430"/>
      <c r="ED430"/>
      <c r="EE430"/>
      <c r="EF430"/>
      <c r="EG430"/>
      <c r="EH430"/>
      <c r="EI430"/>
      <c r="EJ430"/>
      <c r="EK430"/>
      <c r="EL430"/>
      <c r="EM430"/>
      <c r="EN430"/>
      <c r="EO430"/>
      <c r="EP430"/>
      <c r="EQ430"/>
      <c r="ER430"/>
      <c r="ES430"/>
      <c r="ET430"/>
      <c r="EU430"/>
      <c r="EV430"/>
      <c r="EW430"/>
      <c r="EX430"/>
      <c r="EY430"/>
      <c r="EZ430"/>
      <c r="FA430"/>
      <c r="FB430"/>
      <c r="FC430"/>
      <c r="FD430"/>
      <c r="FE430"/>
      <c r="FF430"/>
      <c r="FG430"/>
      <c r="FH430"/>
      <c r="FI430"/>
      <c r="FJ430"/>
      <c r="FK430"/>
      <c r="FL430"/>
      <c r="FM430"/>
      <c r="FN430"/>
      <c r="FO430"/>
      <c r="FP430"/>
      <c r="FQ430"/>
      <c r="FR430"/>
      <c r="FS430"/>
      <c r="FT430"/>
      <c r="FU430"/>
      <c r="FV430"/>
      <c r="FW430"/>
      <c r="FX430"/>
      <c r="FY430"/>
      <c r="FZ430"/>
      <c r="GA430"/>
      <c r="GB430"/>
      <c r="GC430"/>
      <c r="GD430"/>
      <c r="GE430"/>
      <c r="GF430"/>
      <c r="GG430"/>
      <c r="GH430"/>
      <c r="GI430"/>
      <c r="GJ430"/>
      <c r="GK430"/>
      <c r="GL430"/>
      <c r="GM430"/>
      <c r="GN430"/>
      <c r="GO430"/>
      <c r="GP430"/>
      <c r="GQ430"/>
      <c r="GR430"/>
      <c r="GS430"/>
      <c r="GT430"/>
      <c r="GU430"/>
      <c r="GV430"/>
      <c r="GW430"/>
      <c r="GX430"/>
      <c r="GY430"/>
      <c r="GZ430"/>
      <c r="HA430"/>
      <c r="HB430"/>
      <c r="HC430"/>
      <c r="HD430"/>
      <c r="HE430"/>
      <c r="HF430"/>
      <c r="HG430"/>
      <c r="HH430"/>
      <c r="HI430"/>
      <c r="HJ430"/>
      <c r="HK430"/>
      <c r="HL430"/>
      <c r="HM430"/>
      <c r="HN430"/>
      <c r="HO430"/>
      <c r="HP430"/>
      <c r="HQ430"/>
      <c r="HR430"/>
      <c r="HS430"/>
      <c r="HT430"/>
      <c r="HU430"/>
      <c r="HV430"/>
      <c r="HW430"/>
      <c r="HX430"/>
      <c r="HY430"/>
      <c r="HZ430"/>
      <c r="IA430"/>
      <c r="IB430"/>
      <c r="IC430"/>
      <c r="ID430"/>
      <c r="IE430"/>
      <c r="IF430"/>
      <c r="IG430"/>
      <c r="IH430"/>
      <c r="II430"/>
      <c r="IJ430"/>
      <c r="IK430"/>
      <c r="IL430"/>
      <c r="IM430"/>
      <c r="IN430"/>
      <c r="IO430"/>
      <c r="IP430"/>
      <c r="IQ430"/>
      <c r="IR430"/>
      <c r="IS430"/>
      <c r="IT430"/>
      <c r="IU430"/>
      <c r="IV430"/>
    </row>
    <row r="431" spans="1:256" s="5" customFormat="1" ht="12.75" hidden="1" customHeight="1" outlineLevel="2">
      <c r="A431" s="9"/>
      <c r="B431" s="9"/>
      <c r="C431" s="26"/>
      <c r="D431" s="338"/>
      <c r="E431" s="88">
        <v>8</v>
      </c>
      <c r="F431" s="27"/>
      <c r="G431" s="213"/>
      <c r="H431" s="152"/>
      <c r="I431" s="152"/>
      <c r="J431" s="152"/>
      <c r="K431" s="152"/>
      <c r="L431" s="152"/>
      <c r="M431" s="152"/>
      <c r="N431" s="151"/>
      <c r="O431" s="70">
        <f>IF(A26taxstdlife="n/a","n/a",IF(O$3&gt;(A26taxstdlife+$E431),(Input!$N$66-Input!$N$100)-SUM($N431:N431),(Input!$N$66-Input!$N$100)/A26taxstdlife))</f>
        <v>0</v>
      </c>
      <c r="P431" s="70">
        <f>IF(A26taxstdlife="n/a","n/a",IF(P$3&gt;(A26taxstdlife+$E431),(Input!$N$66-Input!$N$100)-SUM($N431:O431),(Input!$N$66-Input!$N$100)/A26taxstdlife))</f>
        <v>0</v>
      </c>
      <c r="Q431" s="70">
        <f>IF(A26taxstdlife="n/a","n/a",IF(Q$3&gt;(A26taxstdlife+$E431),(Input!$N$66-Input!$N$100)-SUM($N431:P431),(Input!$N$66-Input!$N$100)/A26taxstdlife))</f>
        <v>0</v>
      </c>
      <c r="R431" s="70"/>
      <c r="S431" s="105"/>
      <c r="T431" s="105"/>
      <c r="U431" s="105"/>
      <c r="V431" s="105"/>
      <c r="W431" s="105"/>
      <c r="X431" s="105"/>
      <c r="Y431" s="105"/>
      <c r="Z431" s="105"/>
      <c r="AA431" s="221"/>
      <c r="AB431" s="221"/>
      <c r="AC431" s="221"/>
      <c r="AD431" s="221"/>
      <c r="AE431" s="221"/>
      <c r="AF431" s="221"/>
      <c r="AG431" s="221"/>
      <c r="AH431" s="221"/>
      <c r="AI431" s="221"/>
      <c r="AJ431" s="221"/>
      <c r="AK431" s="221"/>
      <c r="AL431" s="221"/>
      <c r="AM431" s="221"/>
      <c r="AN431" s="221"/>
      <c r="AO431" s="221"/>
      <c r="AP431" s="221"/>
      <c r="AQ431" s="221"/>
      <c r="AR431" s="221"/>
      <c r="AS431" s="221"/>
      <c r="AT431" s="221"/>
      <c r="AU431" s="221"/>
      <c r="AV431" s="221"/>
      <c r="AW431" s="221"/>
      <c r="AX431" s="221"/>
      <c r="AY431" s="221"/>
      <c r="AZ431" s="221"/>
      <c r="BA431" s="221"/>
      <c r="BB431" s="221"/>
      <c r="BC431" s="221"/>
      <c r="BD431" s="221"/>
      <c r="BE431" s="221"/>
      <c r="BF431" s="221"/>
      <c r="BG431" s="221"/>
      <c r="BH431" s="221"/>
      <c r="BI431" s="221"/>
      <c r="BJ431" s="192"/>
      <c r="BK431" s="192"/>
      <c r="BL431" s="192"/>
      <c r="BM431" s="192"/>
      <c r="BN431" s="192"/>
      <c r="BO431" s="192"/>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c r="DY431"/>
      <c r="DZ431"/>
      <c r="EA431"/>
      <c r="EB431"/>
      <c r="EC431"/>
      <c r="ED431"/>
      <c r="EE431"/>
      <c r="EF431"/>
      <c r="EG431"/>
      <c r="EH431"/>
      <c r="EI431"/>
      <c r="EJ431"/>
      <c r="EK431"/>
      <c r="EL431"/>
      <c r="EM431"/>
      <c r="EN431"/>
      <c r="EO431"/>
      <c r="EP431"/>
      <c r="EQ431"/>
      <c r="ER431"/>
      <c r="ES431"/>
      <c r="ET431"/>
      <c r="EU431"/>
      <c r="EV431"/>
      <c r="EW431"/>
      <c r="EX431"/>
      <c r="EY431"/>
      <c r="EZ431"/>
      <c r="FA431"/>
      <c r="FB431"/>
      <c r="FC431"/>
      <c r="FD431"/>
      <c r="FE431"/>
      <c r="FF431"/>
      <c r="FG431"/>
      <c r="FH431"/>
      <c r="FI431"/>
      <c r="FJ431"/>
      <c r="FK431"/>
      <c r="FL431"/>
      <c r="FM431"/>
      <c r="FN431"/>
      <c r="FO431"/>
      <c r="FP431"/>
      <c r="FQ431"/>
      <c r="FR431"/>
      <c r="FS431"/>
      <c r="FT431"/>
      <c r="FU431"/>
      <c r="FV431"/>
      <c r="FW431"/>
      <c r="FX431"/>
      <c r="FY431"/>
      <c r="FZ431"/>
      <c r="GA431"/>
      <c r="GB431"/>
      <c r="GC431"/>
      <c r="GD431"/>
      <c r="GE431"/>
      <c r="GF431"/>
      <c r="GG431"/>
      <c r="GH431"/>
      <c r="GI431"/>
      <c r="GJ431"/>
      <c r="GK431"/>
      <c r="GL431"/>
      <c r="GM431"/>
      <c r="GN431"/>
      <c r="GO431"/>
      <c r="GP431"/>
      <c r="GQ431"/>
      <c r="GR431"/>
      <c r="GS431"/>
      <c r="GT431"/>
      <c r="GU431"/>
      <c r="GV431"/>
      <c r="GW431"/>
      <c r="GX431"/>
      <c r="GY431"/>
      <c r="GZ431"/>
      <c r="HA431"/>
      <c r="HB431"/>
      <c r="HC431"/>
      <c r="HD431"/>
      <c r="HE431"/>
      <c r="HF431"/>
      <c r="HG431"/>
      <c r="HH431"/>
      <c r="HI431"/>
      <c r="HJ431"/>
      <c r="HK431"/>
      <c r="HL431"/>
      <c r="HM431"/>
      <c r="HN431"/>
      <c r="HO431"/>
      <c r="HP431"/>
      <c r="HQ431"/>
      <c r="HR431"/>
      <c r="HS431"/>
      <c r="HT431"/>
      <c r="HU431"/>
      <c r="HV431"/>
      <c r="HW431"/>
      <c r="HX431"/>
      <c r="HY431"/>
      <c r="HZ431"/>
      <c r="IA431"/>
      <c r="IB431"/>
      <c r="IC431"/>
      <c r="ID431"/>
      <c r="IE431"/>
      <c r="IF431"/>
      <c r="IG431"/>
      <c r="IH431"/>
      <c r="II431"/>
      <c r="IJ431"/>
      <c r="IK431"/>
      <c r="IL431"/>
      <c r="IM431"/>
      <c r="IN431"/>
      <c r="IO431"/>
      <c r="IP431"/>
      <c r="IQ431"/>
      <c r="IR431"/>
      <c r="IS431"/>
      <c r="IT431"/>
      <c r="IU431"/>
      <c r="IV431"/>
    </row>
    <row r="432" spans="1:256" s="5" customFormat="1" ht="12.75" hidden="1" customHeight="1" outlineLevel="2">
      <c r="A432" s="9"/>
      <c r="B432" s="9"/>
      <c r="C432" s="26"/>
      <c r="D432" s="338"/>
      <c r="E432" s="88">
        <v>9</v>
      </c>
      <c r="F432" s="27"/>
      <c r="G432" s="213"/>
      <c r="H432" s="152"/>
      <c r="I432" s="152"/>
      <c r="J432" s="152"/>
      <c r="K432" s="152"/>
      <c r="L432" s="152"/>
      <c r="M432" s="152"/>
      <c r="N432" s="152"/>
      <c r="O432" s="151"/>
      <c r="P432" s="70">
        <f>IF(A26taxstdlife="n/a","n/a",IF(P$3&gt;(A26taxstdlife+$E432),(Input!$O$66-Input!$O$100)-SUM($O432:O432),(Input!$O$66-Input!$O$100)/A26taxstdlife))</f>
        <v>0</v>
      </c>
      <c r="Q432" s="70">
        <f>IF(A26taxstdlife="n/a","n/a",IF(Q$3&gt;(A26taxstdlife+$E432),(Input!$O$66-Input!$O$100)-SUM($O432:P432),(Input!$O$66-Input!$O$100)/A26taxstdlife))</f>
        <v>0</v>
      </c>
      <c r="R432" s="70"/>
      <c r="S432" s="105"/>
      <c r="T432" s="105"/>
      <c r="U432" s="105"/>
      <c r="V432" s="105"/>
      <c r="W432" s="105"/>
      <c r="X432" s="105"/>
      <c r="Y432" s="105"/>
      <c r="Z432" s="105"/>
      <c r="AA432" s="221"/>
      <c r="AB432" s="221"/>
      <c r="AC432" s="221"/>
      <c r="AD432" s="221"/>
      <c r="AE432" s="221"/>
      <c r="AF432" s="221"/>
      <c r="AG432" s="221"/>
      <c r="AH432" s="221"/>
      <c r="AI432" s="221"/>
      <c r="AJ432" s="221"/>
      <c r="AK432" s="221"/>
      <c r="AL432" s="221"/>
      <c r="AM432" s="221"/>
      <c r="AN432" s="221"/>
      <c r="AO432" s="221"/>
      <c r="AP432" s="221"/>
      <c r="AQ432" s="221"/>
      <c r="AR432" s="221"/>
      <c r="AS432" s="221"/>
      <c r="AT432" s="221"/>
      <c r="AU432" s="221"/>
      <c r="AV432" s="221"/>
      <c r="AW432" s="221"/>
      <c r="AX432" s="221"/>
      <c r="AY432" s="221"/>
      <c r="AZ432" s="221"/>
      <c r="BA432" s="221"/>
      <c r="BB432" s="221"/>
      <c r="BC432" s="221"/>
      <c r="BD432" s="221"/>
      <c r="BE432" s="221"/>
      <c r="BF432" s="221"/>
      <c r="BG432" s="221"/>
      <c r="BH432" s="221"/>
      <c r="BI432" s="221"/>
      <c r="BJ432" s="192"/>
      <c r="BK432" s="192"/>
      <c r="BL432" s="192"/>
      <c r="BM432" s="192"/>
      <c r="BN432" s="192"/>
      <c r="BO432" s="19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c r="DY432"/>
      <c r="DZ432"/>
      <c r="EA432"/>
      <c r="EB432"/>
      <c r="EC432"/>
      <c r="ED432"/>
      <c r="EE432"/>
      <c r="EF432"/>
      <c r="EG432"/>
      <c r="EH432"/>
      <c r="EI432"/>
      <c r="EJ432"/>
      <c r="EK432"/>
      <c r="EL432"/>
      <c r="EM432"/>
      <c r="EN432"/>
      <c r="EO432"/>
      <c r="EP432"/>
      <c r="EQ432"/>
      <c r="ER432"/>
      <c r="ES432"/>
      <c r="ET432"/>
      <c r="EU432"/>
      <c r="EV432"/>
      <c r="EW432"/>
      <c r="EX432"/>
      <c r="EY432"/>
      <c r="EZ432"/>
      <c r="FA432"/>
      <c r="FB432"/>
      <c r="FC432"/>
      <c r="FD432"/>
      <c r="FE432"/>
      <c r="FF432"/>
      <c r="FG432"/>
      <c r="FH432"/>
      <c r="FI432"/>
      <c r="FJ432"/>
      <c r="FK432"/>
      <c r="FL432"/>
      <c r="FM432"/>
      <c r="FN432"/>
      <c r="FO432"/>
      <c r="FP432"/>
      <c r="FQ432"/>
      <c r="FR432"/>
      <c r="FS432"/>
      <c r="FT432"/>
      <c r="FU432"/>
      <c r="FV432"/>
      <c r="FW432"/>
      <c r="FX432"/>
      <c r="FY432"/>
      <c r="FZ432"/>
      <c r="GA432"/>
      <c r="GB432"/>
      <c r="GC432"/>
      <c r="GD432"/>
      <c r="GE432"/>
      <c r="GF432"/>
      <c r="GG432"/>
      <c r="GH432"/>
      <c r="GI432"/>
      <c r="GJ432"/>
      <c r="GK432"/>
      <c r="GL432"/>
      <c r="GM432"/>
      <c r="GN432"/>
      <c r="GO432"/>
      <c r="GP432"/>
      <c r="GQ432"/>
      <c r="GR432"/>
      <c r="GS432"/>
      <c r="GT432"/>
      <c r="GU432"/>
      <c r="GV432"/>
      <c r="GW432"/>
      <c r="GX432"/>
      <c r="GY432"/>
      <c r="GZ432"/>
      <c r="HA432"/>
      <c r="HB432"/>
      <c r="HC432"/>
      <c r="HD432"/>
      <c r="HE432"/>
      <c r="HF432"/>
      <c r="HG432"/>
      <c r="HH432"/>
      <c r="HI432"/>
      <c r="HJ432"/>
      <c r="HK432"/>
      <c r="HL432"/>
      <c r="HM432"/>
      <c r="HN432"/>
      <c r="HO432"/>
      <c r="HP432"/>
      <c r="HQ432"/>
      <c r="HR432"/>
      <c r="HS432"/>
      <c r="HT432"/>
      <c r="HU432"/>
      <c r="HV432"/>
      <c r="HW432"/>
      <c r="HX432"/>
      <c r="HY432"/>
      <c r="HZ432"/>
      <c r="IA432"/>
      <c r="IB432"/>
      <c r="IC432"/>
      <c r="ID432"/>
      <c r="IE432"/>
      <c r="IF432"/>
      <c r="IG432"/>
      <c r="IH432"/>
      <c r="II432"/>
      <c r="IJ432"/>
      <c r="IK432"/>
      <c r="IL432"/>
      <c r="IM432"/>
      <c r="IN432"/>
      <c r="IO432"/>
      <c r="IP432"/>
      <c r="IQ432"/>
      <c r="IR432"/>
      <c r="IS432"/>
      <c r="IT432"/>
      <c r="IU432"/>
      <c r="IV432"/>
    </row>
    <row r="433" spans="1:256" s="5" customFormat="1" ht="12.75" hidden="1" customHeight="1" outlineLevel="2">
      <c r="A433" s="9"/>
      <c r="B433" s="9"/>
      <c r="C433" s="26"/>
      <c r="D433" s="338"/>
      <c r="E433" s="88">
        <v>10</v>
      </c>
      <c r="F433" s="27"/>
      <c r="G433" s="213"/>
      <c r="H433" s="152"/>
      <c r="I433" s="152"/>
      <c r="J433" s="152"/>
      <c r="K433" s="152"/>
      <c r="L433" s="152"/>
      <c r="M433" s="152"/>
      <c r="N433" s="152"/>
      <c r="O433" s="152"/>
      <c r="P433" s="151"/>
      <c r="Q433" s="70">
        <f>IF(A26taxstdlife="n/a","n/a",IF(Q$3&gt;(A26taxstdlife+$E433),(Input!$P$66-Input!$P$100)-SUM($P433:P433),(Input!$P$66-Input!$P$100)/A26taxstdlife))</f>
        <v>0</v>
      </c>
      <c r="R433" s="70"/>
      <c r="S433" s="105"/>
      <c r="T433" s="105"/>
      <c r="U433" s="105"/>
      <c r="V433" s="105"/>
      <c r="W433" s="105"/>
      <c r="X433" s="105"/>
      <c r="Y433" s="105"/>
      <c r="Z433" s="105"/>
      <c r="AA433" s="221"/>
      <c r="AB433" s="221"/>
      <c r="AC433" s="221"/>
      <c r="AD433" s="221"/>
      <c r="AE433" s="221"/>
      <c r="AF433" s="221"/>
      <c r="AG433" s="221"/>
      <c r="AH433" s="221"/>
      <c r="AI433" s="221"/>
      <c r="AJ433" s="221"/>
      <c r="AK433" s="221"/>
      <c r="AL433" s="221"/>
      <c r="AM433" s="221"/>
      <c r="AN433" s="221"/>
      <c r="AO433" s="221"/>
      <c r="AP433" s="221"/>
      <c r="AQ433" s="221"/>
      <c r="AR433" s="221"/>
      <c r="AS433" s="221"/>
      <c r="AT433" s="221"/>
      <c r="AU433" s="221"/>
      <c r="AV433" s="221"/>
      <c r="AW433" s="221"/>
      <c r="AX433" s="221"/>
      <c r="AY433" s="221"/>
      <c r="AZ433" s="221"/>
      <c r="BA433" s="221"/>
      <c r="BB433" s="221"/>
      <c r="BC433" s="221"/>
      <c r="BD433" s="221"/>
      <c r="BE433" s="221"/>
      <c r="BF433" s="221"/>
      <c r="BG433" s="221"/>
      <c r="BH433" s="221"/>
      <c r="BI433" s="221"/>
      <c r="BJ433" s="192"/>
      <c r="BK433" s="192"/>
      <c r="BL433" s="192"/>
      <c r="BM433" s="192"/>
      <c r="BN433" s="192"/>
      <c r="BO433" s="192"/>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c r="DY433"/>
      <c r="DZ433"/>
      <c r="EA433"/>
      <c r="EB433"/>
      <c r="EC433"/>
      <c r="ED433"/>
      <c r="EE433"/>
      <c r="EF433"/>
      <c r="EG433"/>
      <c r="EH433"/>
      <c r="EI433"/>
      <c r="EJ433"/>
      <c r="EK433"/>
      <c r="EL433"/>
      <c r="EM433"/>
      <c r="EN433"/>
      <c r="EO433"/>
      <c r="EP433"/>
      <c r="EQ433"/>
      <c r="ER433"/>
      <c r="ES433"/>
      <c r="ET433"/>
      <c r="EU433"/>
      <c r="EV433"/>
      <c r="EW433"/>
      <c r="EX433"/>
      <c r="EY433"/>
      <c r="EZ433"/>
      <c r="FA433"/>
      <c r="FB433"/>
      <c r="FC433"/>
      <c r="FD433"/>
      <c r="FE433"/>
      <c r="FF433"/>
      <c r="FG433"/>
      <c r="FH433"/>
      <c r="FI433"/>
      <c r="FJ433"/>
      <c r="FK433"/>
      <c r="FL433"/>
      <c r="FM433"/>
      <c r="FN433"/>
      <c r="FO433"/>
      <c r="FP433"/>
      <c r="FQ433"/>
      <c r="FR433"/>
      <c r="FS433"/>
      <c r="FT433"/>
      <c r="FU433"/>
      <c r="FV433"/>
      <c r="FW433"/>
      <c r="FX433"/>
      <c r="FY433"/>
      <c r="FZ433"/>
      <c r="GA433"/>
      <c r="GB433"/>
      <c r="GC433"/>
      <c r="GD433"/>
      <c r="GE433"/>
      <c r="GF433"/>
      <c r="GG433"/>
      <c r="GH433"/>
      <c r="GI433"/>
      <c r="GJ433"/>
      <c r="GK433"/>
      <c r="GL433"/>
      <c r="GM433"/>
      <c r="GN433"/>
      <c r="GO433"/>
      <c r="GP433"/>
      <c r="GQ433"/>
      <c r="GR433"/>
      <c r="GS433"/>
      <c r="GT433"/>
      <c r="GU433"/>
      <c r="GV433"/>
      <c r="GW433"/>
      <c r="GX433"/>
      <c r="GY433"/>
      <c r="GZ433"/>
      <c r="HA433"/>
      <c r="HB433"/>
      <c r="HC433"/>
      <c r="HD433"/>
      <c r="HE433"/>
      <c r="HF433"/>
      <c r="HG433"/>
      <c r="HH433"/>
      <c r="HI433"/>
      <c r="HJ433"/>
      <c r="HK433"/>
      <c r="HL433"/>
      <c r="HM433"/>
      <c r="HN433"/>
      <c r="HO433"/>
      <c r="HP433"/>
      <c r="HQ433"/>
      <c r="HR433"/>
      <c r="HS433"/>
      <c r="HT433"/>
      <c r="HU433"/>
      <c r="HV433"/>
      <c r="HW433"/>
      <c r="HX433"/>
      <c r="HY433"/>
      <c r="HZ433"/>
      <c r="IA433"/>
      <c r="IB433"/>
      <c r="IC433"/>
      <c r="ID433"/>
      <c r="IE433"/>
      <c r="IF433"/>
      <c r="IG433"/>
      <c r="IH433"/>
      <c r="II433"/>
      <c r="IJ433"/>
      <c r="IK433"/>
      <c r="IL433"/>
      <c r="IM433"/>
      <c r="IN433"/>
      <c r="IO433"/>
      <c r="IP433"/>
      <c r="IQ433"/>
      <c r="IR433"/>
      <c r="IS433"/>
      <c r="IT433"/>
      <c r="IU433"/>
      <c r="IV433"/>
    </row>
    <row r="434" spans="1:256" s="5" customFormat="1" ht="12.75" hidden="1" customHeight="1" outlineLevel="2">
      <c r="A434" s="9"/>
      <c r="B434" s="9"/>
      <c r="C434" s="26"/>
      <c r="D434" s="338"/>
      <c r="E434" s="89">
        <v>11</v>
      </c>
      <c r="F434" s="27"/>
      <c r="G434" s="213"/>
      <c r="H434" s="152"/>
      <c r="I434" s="152"/>
      <c r="J434" s="152"/>
      <c r="K434" s="152"/>
      <c r="L434" s="152"/>
      <c r="M434" s="152"/>
      <c r="N434" s="152"/>
      <c r="O434" s="152"/>
      <c r="P434" s="194"/>
      <c r="Q434" s="151"/>
      <c r="R434" s="70"/>
      <c r="S434" s="105"/>
      <c r="T434" s="105"/>
      <c r="U434" s="105"/>
      <c r="V434" s="105"/>
      <c r="W434" s="105"/>
      <c r="X434" s="105"/>
      <c r="Y434" s="105"/>
      <c r="Z434" s="105"/>
      <c r="AA434" s="221"/>
      <c r="AB434" s="221"/>
      <c r="AC434" s="221"/>
      <c r="AD434" s="221"/>
      <c r="AE434" s="221"/>
      <c r="AF434" s="221"/>
      <c r="AG434" s="221"/>
      <c r="AH434" s="221"/>
      <c r="AI434" s="221"/>
      <c r="AJ434" s="221"/>
      <c r="AK434" s="221"/>
      <c r="AL434" s="221"/>
      <c r="AM434" s="221"/>
      <c r="AN434" s="221"/>
      <c r="AO434" s="221"/>
      <c r="AP434" s="221"/>
      <c r="AQ434" s="221"/>
      <c r="AR434" s="221"/>
      <c r="AS434" s="221"/>
      <c r="AT434" s="221"/>
      <c r="AU434" s="221"/>
      <c r="AV434" s="221"/>
      <c r="AW434" s="221"/>
      <c r="AX434" s="221"/>
      <c r="AY434" s="221"/>
      <c r="AZ434" s="221"/>
      <c r="BA434" s="221"/>
      <c r="BB434" s="221"/>
      <c r="BC434" s="221"/>
      <c r="BD434" s="221"/>
      <c r="BE434" s="221"/>
      <c r="BF434" s="221"/>
      <c r="BG434" s="221"/>
      <c r="BH434" s="221"/>
      <c r="BI434" s="221"/>
      <c r="BJ434" s="192"/>
      <c r="BK434" s="192"/>
      <c r="BL434" s="192"/>
      <c r="BM434" s="192"/>
      <c r="BN434" s="192"/>
      <c r="BO434" s="192"/>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c r="DY434"/>
      <c r="DZ434"/>
      <c r="EA434"/>
      <c r="EB434"/>
      <c r="EC434"/>
      <c r="ED434"/>
      <c r="EE434"/>
      <c r="EF434"/>
      <c r="EG434"/>
      <c r="EH434"/>
      <c r="EI434"/>
      <c r="EJ434"/>
      <c r="EK434"/>
      <c r="EL434"/>
      <c r="EM434"/>
      <c r="EN434"/>
      <c r="EO434"/>
      <c r="EP434"/>
      <c r="EQ434"/>
      <c r="ER434"/>
      <c r="ES434"/>
      <c r="ET434"/>
      <c r="EU434"/>
      <c r="EV434"/>
      <c r="EW434"/>
      <c r="EX434"/>
      <c r="EY434"/>
      <c r="EZ434"/>
      <c r="FA434"/>
      <c r="FB434"/>
      <c r="FC434"/>
      <c r="FD434"/>
      <c r="FE434"/>
      <c r="FF434"/>
      <c r="FG434"/>
      <c r="FH434"/>
      <c r="FI434"/>
      <c r="FJ434"/>
      <c r="FK434"/>
      <c r="FL434"/>
      <c r="FM434"/>
      <c r="FN434"/>
      <c r="FO434"/>
      <c r="FP434"/>
      <c r="FQ434"/>
      <c r="FR434"/>
      <c r="FS434"/>
      <c r="FT434"/>
      <c r="FU434"/>
      <c r="FV434"/>
      <c r="FW434"/>
      <c r="FX434"/>
      <c r="FY434"/>
      <c r="FZ434"/>
      <c r="GA434"/>
      <c r="GB434"/>
      <c r="GC434"/>
      <c r="GD434"/>
      <c r="GE434"/>
      <c r="GF434"/>
      <c r="GG434"/>
      <c r="GH434"/>
      <c r="GI434"/>
      <c r="GJ434"/>
      <c r="GK434"/>
      <c r="GL434"/>
      <c r="GM434"/>
      <c r="GN434"/>
      <c r="GO434"/>
      <c r="GP434"/>
      <c r="GQ434"/>
      <c r="GR434"/>
      <c r="GS434"/>
      <c r="GT434"/>
      <c r="GU434"/>
      <c r="GV434"/>
      <c r="GW434"/>
      <c r="GX434"/>
      <c r="GY434"/>
      <c r="GZ434"/>
      <c r="HA434"/>
      <c r="HB434"/>
      <c r="HC434"/>
      <c r="HD434"/>
      <c r="HE434"/>
      <c r="HF434"/>
      <c r="HG434"/>
      <c r="HH434"/>
      <c r="HI434"/>
      <c r="HJ434"/>
      <c r="HK434"/>
      <c r="HL434"/>
      <c r="HM434"/>
      <c r="HN434"/>
      <c r="HO434"/>
      <c r="HP434"/>
      <c r="HQ434"/>
      <c r="HR434"/>
      <c r="HS434"/>
      <c r="HT434"/>
      <c r="HU434"/>
      <c r="HV434"/>
      <c r="HW434"/>
      <c r="HX434"/>
      <c r="HY434"/>
      <c r="HZ434"/>
      <c r="IA434"/>
      <c r="IB434"/>
      <c r="IC434"/>
      <c r="ID434"/>
      <c r="IE434"/>
      <c r="IF434"/>
      <c r="IG434"/>
      <c r="IH434"/>
      <c r="II434"/>
      <c r="IJ434"/>
      <c r="IK434"/>
      <c r="IL434"/>
      <c r="IM434"/>
      <c r="IN434"/>
      <c r="IO434"/>
      <c r="IP434"/>
      <c r="IQ434"/>
      <c r="IR434"/>
      <c r="IS434"/>
      <c r="IT434"/>
      <c r="IU434"/>
      <c r="IV434"/>
    </row>
    <row r="435" spans="1:256" s="5" customFormat="1" hidden="1" outlineLevel="1" collapsed="1">
      <c r="A435" s="9"/>
      <c r="B435" s="9"/>
      <c r="C435" s="26">
        <f>Asset26</f>
        <v>0</v>
      </c>
      <c r="D435" s="9"/>
      <c r="E435" s="9"/>
      <c r="F435" s="23"/>
      <c r="G435" s="214">
        <f t="shared" ref="G435:L435" si="60">-SUM(G422:G434)</f>
        <v>0</v>
      </c>
      <c r="H435" s="168">
        <f t="shared" si="60"/>
        <v>0</v>
      </c>
      <c r="I435" s="168">
        <f t="shared" si="60"/>
        <v>0</v>
      </c>
      <c r="J435" s="168">
        <f t="shared" si="60"/>
        <v>0</v>
      </c>
      <c r="K435" s="168">
        <f t="shared" si="60"/>
        <v>0</v>
      </c>
      <c r="L435" s="168">
        <f t="shared" si="60"/>
        <v>0</v>
      </c>
      <c r="M435" s="168">
        <f>IF(Input!M173&gt;0, -SUM(M422:M434), 0)</f>
        <v>0</v>
      </c>
      <c r="N435" s="168">
        <f>IF(Input!N173&gt;0, -SUM(N422:N434), 0)</f>
        <v>0</v>
      </c>
      <c r="O435" s="168">
        <f>IF(Input!O173&gt;0, -SUM(O422:O434), 0)</f>
        <v>0</v>
      </c>
      <c r="P435" s="168">
        <f>IF(Input!P173&gt;0, -SUM(P422:P434), 0)</f>
        <v>0</v>
      </c>
      <c r="Q435" s="168">
        <f>IF(Input!Q173&gt;0, -SUM(Q422:Q434), 0)</f>
        <v>0</v>
      </c>
      <c r="R435" s="66"/>
      <c r="S435" s="104"/>
      <c r="T435" s="104"/>
      <c r="U435" s="104"/>
      <c r="V435" s="104"/>
      <c r="W435" s="104"/>
      <c r="X435" s="104"/>
      <c r="Y435" s="104"/>
      <c r="Z435" s="104"/>
      <c r="AA435" s="222"/>
      <c r="AB435" s="222"/>
      <c r="AC435" s="222"/>
      <c r="AD435" s="222"/>
      <c r="AE435" s="222"/>
      <c r="AF435" s="222"/>
      <c r="AG435" s="222"/>
      <c r="AH435" s="222"/>
      <c r="AI435" s="222"/>
      <c r="AJ435" s="222"/>
      <c r="AK435" s="222"/>
      <c r="AL435" s="222"/>
      <c r="AM435" s="222"/>
      <c r="AN435" s="222"/>
      <c r="AO435" s="222"/>
      <c r="AP435" s="222"/>
      <c r="AQ435" s="222"/>
      <c r="AR435" s="222"/>
      <c r="AS435" s="222"/>
      <c r="AT435" s="222"/>
      <c r="AU435" s="222"/>
      <c r="AV435" s="222"/>
      <c r="AW435" s="222"/>
      <c r="AX435" s="222"/>
      <c r="AY435" s="222"/>
      <c r="AZ435" s="222"/>
      <c r="BA435" s="222"/>
      <c r="BB435" s="222"/>
      <c r="BC435" s="222"/>
      <c r="BD435" s="222"/>
      <c r="BE435" s="222"/>
      <c r="BF435" s="222"/>
      <c r="BG435" s="222"/>
      <c r="BH435" s="222"/>
      <c r="BI435" s="222"/>
      <c r="BJ435" s="192"/>
      <c r="BK435" s="192"/>
      <c r="BL435" s="192"/>
      <c r="BM435" s="192"/>
      <c r="BN435" s="192"/>
      <c r="BO435" s="192"/>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c r="DY435"/>
      <c r="DZ435"/>
      <c r="EA435"/>
      <c r="EB435"/>
      <c r="EC435"/>
      <c r="ED435"/>
      <c r="EE435"/>
      <c r="EF435"/>
      <c r="EG435"/>
      <c r="EH435"/>
      <c r="EI435"/>
      <c r="EJ435"/>
      <c r="EK435"/>
      <c r="EL435"/>
      <c r="EM435"/>
      <c r="EN435"/>
      <c r="EO435"/>
      <c r="EP435"/>
      <c r="EQ435"/>
      <c r="ER435"/>
      <c r="ES435"/>
      <c r="ET435"/>
      <c r="EU435"/>
      <c r="EV435"/>
      <c r="EW435"/>
      <c r="EX435"/>
      <c r="EY435"/>
      <c r="EZ435"/>
      <c r="FA435"/>
      <c r="FB435"/>
      <c r="FC435"/>
      <c r="FD435"/>
      <c r="FE435"/>
      <c r="FF435"/>
      <c r="FG435"/>
      <c r="FH435"/>
      <c r="FI435"/>
      <c r="FJ435"/>
      <c r="FK435"/>
      <c r="FL435"/>
      <c r="FM435"/>
      <c r="FN435"/>
      <c r="FO435"/>
      <c r="FP435"/>
      <c r="FQ435"/>
      <c r="FR435"/>
      <c r="FS435"/>
      <c r="FT435"/>
      <c r="FU435"/>
      <c r="FV435"/>
      <c r="FW435"/>
      <c r="FX435"/>
      <c r="FY435"/>
      <c r="FZ435"/>
      <c r="GA435"/>
      <c r="GB435"/>
      <c r="GC435"/>
      <c r="GD435"/>
      <c r="GE435"/>
      <c r="GF435"/>
      <c r="GG435"/>
      <c r="GH435"/>
      <c r="GI435"/>
      <c r="GJ435"/>
      <c r="GK435"/>
      <c r="GL435"/>
      <c r="GM435"/>
      <c r="GN435"/>
      <c r="GO435"/>
      <c r="GP435"/>
      <c r="GQ435"/>
      <c r="GR435"/>
      <c r="GS435"/>
      <c r="GT435"/>
      <c r="GU435"/>
      <c r="GV435"/>
      <c r="GW435"/>
      <c r="GX435"/>
      <c r="GY435"/>
      <c r="GZ435"/>
      <c r="HA435"/>
      <c r="HB435"/>
      <c r="HC435"/>
      <c r="HD435"/>
      <c r="HE435"/>
      <c r="HF435"/>
      <c r="HG435"/>
      <c r="HH435"/>
      <c r="HI435"/>
      <c r="HJ435"/>
      <c r="HK435"/>
      <c r="HL435"/>
      <c r="HM435"/>
      <c r="HN435"/>
      <c r="HO435"/>
      <c r="HP435"/>
      <c r="HQ435"/>
      <c r="HR435"/>
      <c r="HS435"/>
      <c r="HT435"/>
      <c r="HU435"/>
      <c r="HV435"/>
      <c r="HW435"/>
      <c r="HX435"/>
      <c r="HY435"/>
      <c r="HZ435"/>
      <c r="IA435"/>
      <c r="IB435"/>
      <c r="IC435"/>
      <c r="ID435"/>
      <c r="IE435"/>
      <c r="IF435"/>
      <c r="IG435"/>
      <c r="IH435"/>
      <c r="II435"/>
      <c r="IJ435"/>
      <c r="IK435"/>
      <c r="IL435"/>
      <c r="IM435"/>
      <c r="IN435"/>
      <c r="IO435"/>
      <c r="IP435"/>
      <c r="IQ435"/>
      <c r="IR435"/>
      <c r="IS435"/>
      <c r="IT435"/>
      <c r="IU435"/>
      <c r="IV435"/>
    </row>
    <row r="436" spans="1:256" s="5" customFormat="1" ht="12.75" hidden="1" customHeight="1" outlineLevel="2">
      <c r="A436" s="9"/>
      <c r="B436" s="193">
        <f>Asset27</f>
        <v>0</v>
      </c>
      <c r="C436" s="33"/>
      <c r="D436" s="34" t="s">
        <v>65</v>
      </c>
      <c r="E436" s="33"/>
      <c r="F436" s="35"/>
      <c r="G436" s="210">
        <f>IF(G$3&gt;A27taxremlife,A27taxvalue-SUM($F436:F436),IF(A27taxremlife="N/A","n/a",A27taxvalue/A27taxremlife))</f>
        <v>0</v>
      </c>
      <c r="H436" s="69">
        <f>IF(H$3&gt;A27taxremlife,A27taxvalue-SUM($F436:G436),IF(A27taxremlife="N/A","n/a",A27taxvalue/A27taxremlife))</f>
        <v>0</v>
      </c>
      <c r="I436" s="69">
        <f>IF(I$3&gt;A27taxremlife,A27taxvalue-SUM($F436:H436),IF(A27taxremlife="N/A","n/a",A27taxvalue/A27taxremlife))</f>
        <v>0</v>
      </c>
      <c r="J436" s="69">
        <f>IF(J$3&gt;A27taxremlife,A27taxvalue-SUM($F436:I436),IF(A27taxremlife="N/A","n/a",A27taxvalue/A27taxremlife))</f>
        <v>0</v>
      </c>
      <c r="K436" s="69">
        <f>IF(K$3&gt;A27taxremlife,A27taxvalue-SUM($F436:J436),IF(A27taxremlife="N/A","n/a",A27taxvalue/A27taxremlife))</f>
        <v>0</v>
      </c>
      <c r="L436" s="69">
        <f>IF(L$3&gt;A27taxremlife,A27taxvalue-SUM($F436:K436),IF(A27taxremlife="N/A","n/a",A27taxvalue/A27taxremlife))</f>
        <v>0</v>
      </c>
      <c r="M436" s="69">
        <f>IF(M$3&gt;A27taxremlife,A27taxvalue-SUM($F436:L436),IF(A27taxremlife="N/A","n/a",A27taxvalue/A27taxremlife))</f>
        <v>0</v>
      </c>
      <c r="N436" s="69">
        <f>IF(N$3&gt;A27taxremlife,A27taxvalue-SUM($F436:M436),IF(A27taxremlife="N/A","n/a",A27taxvalue/A27taxremlife))</f>
        <v>0</v>
      </c>
      <c r="O436" s="69">
        <f>IF(O$3&gt;A27taxremlife,A27taxvalue-SUM($F436:N436),IF(A27taxremlife="N/A","n/a",A27taxvalue/A27taxremlife))</f>
        <v>0</v>
      </c>
      <c r="P436" s="69">
        <f>IF(P$3&gt;A27taxremlife,A27taxvalue-SUM($F436:O436),IF(A27taxremlife="N/A","n/a",A27taxvalue/A27taxremlife))</f>
        <v>0</v>
      </c>
      <c r="Q436" s="69">
        <f>IF(Q$3&gt;A27taxremlife,A27taxvalue-SUM($F436:P436),IF(A27taxremlife="N/A","n/a",A27taxvalue/A27taxremlife))</f>
        <v>0</v>
      </c>
      <c r="R436" s="69"/>
      <c r="S436" s="105"/>
      <c r="T436" s="105"/>
      <c r="U436" s="105"/>
      <c r="V436" s="105"/>
      <c r="W436" s="105"/>
      <c r="X436" s="105"/>
      <c r="Y436" s="105"/>
      <c r="Z436" s="105"/>
      <c r="AA436" s="221"/>
      <c r="AB436" s="221"/>
      <c r="AC436" s="221"/>
      <c r="AD436" s="221"/>
      <c r="AE436" s="221"/>
      <c r="AF436" s="221"/>
      <c r="AG436" s="221"/>
      <c r="AH436" s="221"/>
      <c r="AI436" s="221"/>
      <c r="AJ436" s="221"/>
      <c r="AK436" s="221"/>
      <c r="AL436" s="221"/>
      <c r="AM436" s="221"/>
      <c r="AN436" s="221"/>
      <c r="AO436" s="221"/>
      <c r="AP436" s="221"/>
      <c r="AQ436" s="221"/>
      <c r="AR436" s="221"/>
      <c r="AS436" s="221"/>
      <c r="AT436" s="221"/>
      <c r="AU436" s="221"/>
      <c r="AV436" s="221"/>
      <c r="AW436" s="221"/>
      <c r="AX436" s="221"/>
      <c r="AY436" s="221"/>
      <c r="AZ436" s="221"/>
      <c r="BA436" s="221"/>
      <c r="BB436" s="221"/>
      <c r="BC436" s="221"/>
      <c r="BD436" s="221"/>
      <c r="BE436" s="221"/>
      <c r="BF436" s="221"/>
      <c r="BG436" s="221"/>
      <c r="BH436" s="221"/>
      <c r="BI436" s="221"/>
      <c r="BJ436" s="192"/>
      <c r="BK436" s="192"/>
      <c r="BL436" s="192"/>
      <c r="BM436" s="192"/>
      <c r="BN436" s="192"/>
      <c r="BO436" s="192"/>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c r="DY436"/>
      <c r="DZ436"/>
      <c r="EA436"/>
      <c r="EB436"/>
      <c r="EC436"/>
      <c r="ED436"/>
      <c r="EE436"/>
      <c r="EF436"/>
      <c r="EG436"/>
      <c r="EH436"/>
      <c r="EI436"/>
      <c r="EJ436"/>
      <c r="EK436"/>
      <c r="EL436"/>
      <c r="EM436"/>
      <c r="EN436"/>
      <c r="EO436"/>
      <c r="EP436"/>
      <c r="EQ436"/>
      <c r="ER436"/>
      <c r="ES436"/>
      <c r="ET436"/>
      <c r="EU436"/>
      <c r="EV436"/>
      <c r="EW436"/>
      <c r="EX436"/>
      <c r="EY436"/>
      <c r="EZ436"/>
      <c r="FA436"/>
      <c r="FB436"/>
      <c r="FC436"/>
      <c r="FD436"/>
      <c r="FE436"/>
      <c r="FF436"/>
      <c r="FG436"/>
      <c r="FH436"/>
      <c r="FI436"/>
      <c r="FJ436"/>
      <c r="FK436"/>
      <c r="FL436"/>
      <c r="FM436"/>
      <c r="FN436"/>
      <c r="FO436"/>
      <c r="FP436"/>
      <c r="FQ436"/>
      <c r="FR436"/>
      <c r="FS436"/>
      <c r="FT436"/>
      <c r="FU436"/>
      <c r="FV436"/>
      <c r="FW436"/>
      <c r="FX436"/>
      <c r="FY436"/>
      <c r="FZ436"/>
      <c r="GA436"/>
      <c r="GB436"/>
      <c r="GC436"/>
      <c r="GD436"/>
      <c r="GE436"/>
      <c r="GF436"/>
      <c r="GG436"/>
      <c r="GH436"/>
      <c r="GI436"/>
      <c r="GJ436"/>
      <c r="GK436"/>
      <c r="GL436"/>
      <c r="GM436"/>
      <c r="GN436"/>
      <c r="GO436"/>
      <c r="GP436"/>
      <c r="GQ436"/>
      <c r="GR436"/>
      <c r="GS436"/>
      <c r="GT436"/>
      <c r="GU436"/>
      <c r="GV436"/>
      <c r="GW436"/>
      <c r="GX436"/>
      <c r="GY436"/>
      <c r="GZ436"/>
      <c r="HA436"/>
      <c r="HB436"/>
      <c r="HC436"/>
      <c r="HD436"/>
      <c r="HE436"/>
      <c r="HF436"/>
      <c r="HG436"/>
      <c r="HH436"/>
      <c r="HI436"/>
      <c r="HJ436"/>
      <c r="HK436"/>
      <c r="HL436"/>
      <c r="HM436"/>
      <c r="HN436"/>
      <c r="HO436"/>
      <c r="HP436"/>
      <c r="HQ436"/>
      <c r="HR436"/>
      <c r="HS436"/>
      <c r="HT436"/>
      <c r="HU436"/>
      <c r="HV436"/>
      <c r="HW436"/>
      <c r="HX436"/>
      <c r="HY436"/>
      <c r="HZ436"/>
      <c r="IA436"/>
      <c r="IB436"/>
      <c r="IC436"/>
      <c r="ID436"/>
      <c r="IE436"/>
      <c r="IF436"/>
      <c r="IG436"/>
      <c r="IH436"/>
      <c r="II436"/>
      <c r="IJ436"/>
      <c r="IK436"/>
      <c r="IL436"/>
      <c r="IM436"/>
      <c r="IN436"/>
      <c r="IO436"/>
      <c r="IP436"/>
      <c r="IQ436"/>
      <c r="IR436"/>
      <c r="IS436"/>
      <c r="IT436"/>
      <c r="IU436"/>
      <c r="IV436"/>
    </row>
    <row r="437" spans="1:256" s="5" customFormat="1" ht="12.75" hidden="1" customHeight="1" outlineLevel="2">
      <c r="A437" s="9"/>
      <c r="B437" s="9"/>
      <c r="C437" s="26"/>
      <c r="D437" s="337" t="s">
        <v>83</v>
      </c>
      <c r="E437" s="88">
        <v>0</v>
      </c>
      <c r="F437" s="27"/>
      <c r="G437" s="211"/>
      <c r="H437" s="70"/>
      <c r="I437" s="70"/>
      <c r="J437" s="70"/>
      <c r="K437" s="70"/>
      <c r="L437" s="70"/>
      <c r="M437" s="70"/>
      <c r="N437" s="70"/>
      <c r="O437" s="70"/>
      <c r="P437" s="70"/>
      <c r="Q437" s="70"/>
      <c r="R437" s="70"/>
      <c r="S437" s="105"/>
      <c r="T437" s="105"/>
      <c r="U437" s="105"/>
      <c r="V437" s="105"/>
      <c r="W437" s="105"/>
      <c r="X437" s="105"/>
      <c r="Y437" s="105"/>
      <c r="Z437" s="105"/>
      <c r="AA437" s="221"/>
      <c r="AB437" s="221"/>
      <c r="AC437" s="221"/>
      <c r="AD437" s="221"/>
      <c r="AE437" s="221"/>
      <c r="AF437" s="221"/>
      <c r="AG437" s="221"/>
      <c r="AH437" s="221"/>
      <c r="AI437" s="221"/>
      <c r="AJ437" s="221"/>
      <c r="AK437" s="221"/>
      <c r="AL437" s="221"/>
      <c r="AM437" s="221"/>
      <c r="AN437" s="221"/>
      <c r="AO437" s="221"/>
      <c r="AP437" s="221"/>
      <c r="AQ437" s="221"/>
      <c r="AR437" s="221"/>
      <c r="AS437" s="221"/>
      <c r="AT437" s="221"/>
      <c r="AU437" s="221"/>
      <c r="AV437" s="221"/>
      <c r="AW437" s="221"/>
      <c r="AX437" s="221"/>
      <c r="AY437" s="221"/>
      <c r="AZ437" s="221"/>
      <c r="BA437" s="221"/>
      <c r="BB437" s="221"/>
      <c r="BC437" s="221"/>
      <c r="BD437" s="221"/>
      <c r="BE437" s="221"/>
      <c r="BF437" s="221"/>
      <c r="BG437" s="221"/>
      <c r="BH437" s="221"/>
      <c r="BI437" s="221"/>
      <c r="BJ437" s="192"/>
      <c r="BK437" s="192"/>
      <c r="BL437" s="192"/>
      <c r="BM437" s="192"/>
      <c r="BN437" s="192"/>
      <c r="BO437" s="192"/>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c r="DY437"/>
      <c r="DZ437"/>
      <c r="EA437"/>
      <c r="EB437"/>
      <c r="EC437"/>
      <c r="ED437"/>
      <c r="EE437"/>
      <c r="EF437"/>
      <c r="EG437"/>
      <c r="EH437"/>
      <c r="EI437"/>
      <c r="EJ437"/>
      <c r="EK437"/>
      <c r="EL437"/>
      <c r="EM437"/>
      <c r="EN437"/>
      <c r="EO437"/>
      <c r="EP437"/>
      <c r="EQ437"/>
      <c r="ER437"/>
      <c r="ES437"/>
      <c r="ET437"/>
      <c r="EU437"/>
      <c r="EV437"/>
      <c r="EW437"/>
      <c r="EX437"/>
      <c r="EY437"/>
      <c r="EZ437"/>
      <c r="FA437"/>
      <c r="FB437"/>
      <c r="FC437"/>
      <c r="FD437"/>
      <c r="FE437"/>
      <c r="FF437"/>
      <c r="FG437"/>
      <c r="FH437"/>
      <c r="FI437"/>
      <c r="FJ437"/>
      <c r="FK437"/>
      <c r="FL437"/>
      <c r="FM437"/>
      <c r="FN437"/>
      <c r="FO437"/>
      <c r="FP437"/>
      <c r="FQ437"/>
      <c r="FR437"/>
      <c r="FS437"/>
      <c r="FT437"/>
      <c r="FU437"/>
      <c r="FV437"/>
      <c r="FW437"/>
      <c r="FX437"/>
      <c r="FY437"/>
      <c r="FZ437"/>
      <c r="GA437"/>
      <c r="GB437"/>
      <c r="GC437"/>
      <c r="GD437"/>
      <c r="GE437"/>
      <c r="GF437"/>
      <c r="GG437"/>
      <c r="GH437"/>
      <c r="GI437"/>
      <c r="GJ437"/>
      <c r="GK437"/>
      <c r="GL437"/>
      <c r="GM437"/>
      <c r="GN437"/>
      <c r="GO437"/>
      <c r="GP437"/>
      <c r="GQ437"/>
      <c r="GR437"/>
      <c r="GS437"/>
      <c r="GT437"/>
      <c r="GU437"/>
      <c r="GV437"/>
      <c r="GW437"/>
      <c r="GX437"/>
      <c r="GY437"/>
      <c r="GZ437"/>
      <c r="HA437"/>
      <c r="HB437"/>
      <c r="HC437"/>
      <c r="HD437"/>
      <c r="HE437"/>
      <c r="HF437"/>
      <c r="HG437"/>
      <c r="HH437"/>
      <c r="HI437"/>
      <c r="HJ437"/>
      <c r="HK437"/>
      <c r="HL437"/>
      <c r="HM437"/>
      <c r="HN437"/>
      <c r="HO437"/>
      <c r="HP437"/>
      <c r="HQ437"/>
      <c r="HR437"/>
      <c r="HS437"/>
      <c r="HT437"/>
      <c r="HU437"/>
      <c r="HV437"/>
      <c r="HW437"/>
      <c r="HX437"/>
      <c r="HY437"/>
      <c r="HZ437"/>
      <c r="IA437"/>
      <c r="IB437"/>
      <c r="IC437"/>
      <c r="ID437"/>
      <c r="IE437"/>
      <c r="IF437"/>
      <c r="IG437"/>
      <c r="IH437"/>
      <c r="II437"/>
      <c r="IJ437"/>
      <c r="IK437"/>
      <c r="IL437"/>
      <c r="IM437"/>
      <c r="IN437"/>
      <c r="IO437"/>
      <c r="IP437"/>
      <c r="IQ437"/>
      <c r="IR437"/>
      <c r="IS437"/>
      <c r="IT437"/>
      <c r="IU437"/>
      <c r="IV437"/>
    </row>
    <row r="438" spans="1:256" s="5" customFormat="1" ht="12.75" hidden="1" customHeight="1" outlineLevel="2">
      <c r="A438" s="9"/>
      <c r="B438" s="9"/>
      <c r="C438" s="26"/>
      <c r="D438" s="338"/>
      <c r="E438" s="88">
        <v>1</v>
      </c>
      <c r="F438" s="27"/>
      <c r="G438" s="212"/>
      <c r="H438" s="70">
        <f>IF(A27taxstdlife="n/a","n/a",IF(H$3&gt;(A27taxstdlife+$E438),(Input!$G$67-Input!$G$101)-SUM($G438:G438),(Input!$G$67-Input!$G$101)/A27taxstdlife))</f>
        <v>0</v>
      </c>
      <c r="I438" s="70">
        <f>IF(A27taxstdlife="n/a","n/a",IF(I$3&gt;(A27taxstdlife+$E438),(Input!$G$67-Input!$G$101)-SUM($G438:H438),(Input!$G$67-Input!$G$101)/A27taxstdlife))</f>
        <v>0</v>
      </c>
      <c r="J438" s="70">
        <f>IF(A27taxstdlife="n/a","n/a",IF(J$3&gt;(A27taxstdlife+$E438),(Input!$G$67-Input!$G$101)-SUM($G438:I438),(Input!$G$67-Input!$G$101)/A27taxstdlife))</f>
        <v>0</v>
      </c>
      <c r="K438" s="70">
        <f>IF(A27taxstdlife="n/a","n/a",IF(K$3&gt;(A27taxstdlife+$E438),(Input!$G$67-Input!$G$101)-SUM($G438:J438),(Input!$G$67-Input!$G$101)/A27taxstdlife))</f>
        <v>0</v>
      </c>
      <c r="L438" s="70">
        <f>IF(A27taxstdlife="n/a","n/a",IF(L$3&gt;(A27taxstdlife+$E438),(Input!$G$67-Input!$G$101)-SUM($G438:K438),(Input!$G$67-Input!$G$101)/A27taxstdlife))</f>
        <v>0</v>
      </c>
      <c r="M438" s="70">
        <f>IF(A27taxstdlife="n/a","n/a",IF(M$3&gt;(A27taxstdlife+$E438),(Input!$G$67-Input!$G$101)-SUM($G438:L438),(Input!$G$67-Input!$G$101)/A27taxstdlife))</f>
        <v>0</v>
      </c>
      <c r="N438" s="70">
        <f>IF(A27taxstdlife="n/a","n/a",IF(N$3&gt;(A27taxstdlife+$E438),(Input!$G$67-Input!$G$101)-SUM($G438:M438),(Input!$G$67-Input!$G$101)/A27taxstdlife))</f>
        <v>0</v>
      </c>
      <c r="O438" s="70">
        <f>IF(A27taxstdlife="n/a","n/a",IF(O$3&gt;(A27taxstdlife+$E438),(Input!$G$67-Input!$G$101)-SUM($G438:N438),(Input!$G$67-Input!$G$101)/A27taxstdlife))</f>
        <v>0</v>
      </c>
      <c r="P438" s="70">
        <f>IF(A27taxstdlife="n/a","n/a",IF(P$3&gt;(A27taxstdlife+$E438),(Input!$G$67-Input!$G$101)-SUM($G438:O438),(Input!$G$67-Input!$G$101)/A27taxstdlife))</f>
        <v>0</v>
      </c>
      <c r="Q438" s="70">
        <f>IF(A27taxstdlife="n/a","n/a",IF(Q$3&gt;(A27taxstdlife+$E438),(Input!$G$67-Input!$G$101)-SUM($G438:P438),(Input!$G$67-Input!$G$101)/A27taxstdlife))</f>
        <v>0</v>
      </c>
      <c r="R438" s="70"/>
      <c r="S438" s="105"/>
      <c r="T438" s="105"/>
      <c r="U438" s="105"/>
      <c r="V438" s="105"/>
      <c r="W438" s="105"/>
      <c r="X438" s="105"/>
      <c r="Y438" s="105"/>
      <c r="Z438" s="105"/>
      <c r="AA438" s="221"/>
      <c r="AB438" s="221"/>
      <c r="AC438" s="221"/>
      <c r="AD438" s="221"/>
      <c r="AE438" s="221"/>
      <c r="AF438" s="221"/>
      <c r="AG438" s="221"/>
      <c r="AH438" s="221"/>
      <c r="AI438" s="221"/>
      <c r="AJ438" s="221"/>
      <c r="AK438" s="221"/>
      <c r="AL438" s="221"/>
      <c r="AM438" s="221"/>
      <c r="AN438" s="221"/>
      <c r="AO438" s="221"/>
      <c r="AP438" s="221"/>
      <c r="AQ438" s="221"/>
      <c r="AR438" s="221"/>
      <c r="AS438" s="221"/>
      <c r="AT438" s="221"/>
      <c r="AU438" s="221"/>
      <c r="AV438" s="221"/>
      <c r="AW438" s="221"/>
      <c r="AX438" s="221"/>
      <c r="AY438" s="221"/>
      <c r="AZ438" s="221"/>
      <c r="BA438" s="221"/>
      <c r="BB438" s="221"/>
      <c r="BC438" s="221"/>
      <c r="BD438" s="221"/>
      <c r="BE438" s="221"/>
      <c r="BF438" s="221"/>
      <c r="BG438" s="221"/>
      <c r="BH438" s="221"/>
      <c r="BI438" s="221"/>
      <c r="BJ438" s="192"/>
      <c r="BK438" s="192"/>
      <c r="BL438" s="192"/>
      <c r="BM438" s="192"/>
      <c r="BN438" s="192"/>
      <c r="BO438" s="192"/>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c r="DY438"/>
      <c r="DZ438"/>
      <c r="EA438"/>
      <c r="EB438"/>
      <c r="EC438"/>
      <c r="ED438"/>
      <c r="EE438"/>
      <c r="EF438"/>
      <c r="EG438"/>
      <c r="EH438"/>
      <c r="EI438"/>
      <c r="EJ438"/>
      <c r="EK438"/>
      <c r="EL438"/>
      <c r="EM438"/>
      <c r="EN438"/>
      <c r="EO438"/>
      <c r="EP438"/>
      <c r="EQ438"/>
      <c r="ER438"/>
      <c r="ES438"/>
      <c r="ET438"/>
      <c r="EU438"/>
      <c r="EV438"/>
      <c r="EW438"/>
      <c r="EX438"/>
      <c r="EY438"/>
      <c r="EZ438"/>
      <c r="FA438"/>
      <c r="FB438"/>
      <c r="FC438"/>
      <c r="FD438"/>
      <c r="FE438"/>
      <c r="FF438"/>
      <c r="FG438"/>
      <c r="FH438"/>
      <c r="FI438"/>
      <c r="FJ438"/>
      <c r="FK438"/>
      <c r="FL438"/>
      <c r="FM438"/>
      <c r="FN438"/>
      <c r="FO438"/>
      <c r="FP438"/>
      <c r="FQ438"/>
      <c r="FR438"/>
      <c r="FS438"/>
      <c r="FT438"/>
      <c r="FU438"/>
      <c r="FV438"/>
      <c r="FW438"/>
      <c r="FX438"/>
      <c r="FY438"/>
      <c r="FZ438"/>
      <c r="GA438"/>
      <c r="GB438"/>
      <c r="GC438"/>
      <c r="GD438"/>
      <c r="GE438"/>
      <c r="GF438"/>
      <c r="GG438"/>
      <c r="GH438"/>
      <c r="GI438"/>
      <c r="GJ438"/>
      <c r="GK438"/>
      <c r="GL438"/>
      <c r="GM438"/>
      <c r="GN438"/>
      <c r="GO438"/>
      <c r="GP438"/>
      <c r="GQ438"/>
      <c r="GR438"/>
      <c r="GS438"/>
      <c r="GT438"/>
      <c r="GU438"/>
      <c r="GV438"/>
      <c r="GW438"/>
      <c r="GX438"/>
      <c r="GY438"/>
      <c r="GZ438"/>
      <c r="HA438"/>
      <c r="HB438"/>
      <c r="HC438"/>
      <c r="HD438"/>
      <c r="HE438"/>
      <c r="HF438"/>
      <c r="HG438"/>
      <c r="HH438"/>
      <c r="HI438"/>
      <c r="HJ438"/>
      <c r="HK438"/>
      <c r="HL438"/>
      <c r="HM438"/>
      <c r="HN438"/>
      <c r="HO438"/>
      <c r="HP438"/>
      <c r="HQ438"/>
      <c r="HR438"/>
      <c r="HS438"/>
      <c r="HT438"/>
      <c r="HU438"/>
      <c r="HV438"/>
      <c r="HW438"/>
      <c r="HX438"/>
      <c r="HY438"/>
      <c r="HZ438"/>
      <c r="IA438"/>
      <c r="IB438"/>
      <c r="IC438"/>
      <c r="ID438"/>
      <c r="IE438"/>
      <c r="IF438"/>
      <c r="IG438"/>
      <c r="IH438"/>
      <c r="II438"/>
      <c r="IJ438"/>
      <c r="IK438"/>
      <c r="IL438"/>
      <c r="IM438"/>
      <c r="IN438"/>
      <c r="IO438"/>
      <c r="IP438"/>
      <c r="IQ438"/>
      <c r="IR438"/>
      <c r="IS438"/>
      <c r="IT438"/>
      <c r="IU438"/>
      <c r="IV438"/>
    </row>
    <row r="439" spans="1:256" s="5" customFormat="1" ht="12.75" hidden="1" customHeight="1" outlineLevel="2">
      <c r="A439" s="9"/>
      <c r="B439" s="9"/>
      <c r="C439" s="26"/>
      <c r="D439" s="338"/>
      <c r="E439" s="88">
        <v>2</v>
      </c>
      <c r="F439" s="27"/>
      <c r="G439" s="213"/>
      <c r="H439" s="151"/>
      <c r="I439" s="70">
        <f>IF(A27taxstdlife="n/a","n/a",IF(I$3&gt;(A27taxstdlife+$E439),(Input!$H$67-Input!$H$101)-SUM($H439:H439),(Input!$H$67-Input!$H$101)/A27taxstdlife))</f>
        <v>0</v>
      </c>
      <c r="J439" s="70">
        <f>IF(A27taxstdlife="n/a","n/a",IF(J$3&gt;(A27taxstdlife+$E439),(Input!$H$67-Input!$H$101)-SUM($H439:I439),(Input!$H$67-Input!$H$101)/A27taxstdlife))</f>
        <v>0</v>
      </c>
      <c r="K439" s="70">
        <f>IF(A27taxstdlife="n/a","n/a",IF(K$3&gt;(A27taxstdlife+$E439),(Input!$H$67-Input!$H$101)-SUM($H439:J439),(Input!$H$67-Input!$H$101)/A27taxstdlife))</f>
        <v>0</v>
      </c>
      <c r="L439" s="70">
        <f>IF(A27taxstdlife="n/a","n/a",IF(L$3&gt;(A27taxstdlife+$E439),(Input!$H$67-Input!$H$101)-SUM($H439:K439),(Input!$H$67-Input!$H$101)/A27taxstdlife))</f>
        <v>0</v>
      </c>
      <c r="M439" s="70">
        <f>IF(A27taxstdlife="n/a","n/a",IF(M$3&gt;(A27taxstdlife+$E439),(Input!$H$67-Input!$H$101)-SUM($H439:L439),(Input!$H$67-Input!$H$101)/A27taxstdlife))</f>
        <v>0</v>
      </c>
      <c r="N439" s="70">
        <f>IF(A27taxstdlife="n/a","n/a",IF(N$3&gt;(A27taxstdlife+$E439),(Input!$H$67-Input!$H$101)-SUM($H439:M439),(Input!$H$67-Input!$H$101)/A27taxstdlife))</f>
        <v>0</v>
      </c>
      <c r="O439" s="70">
        <f>IF(A27taxstdlife="n/a","n/a",IF(O$3&gt;(A27taxstdlife+$E439),(Input!$H$67-Input!$H$101)-SUM($H439:N439),(Input!$H$67-Input!$H$101)/A27taxstdlife))</f>
        <v>0</v>
      </c>
      <c r="P439" s="70">
        <f>IF(A27taxstdlife="n/a","n/a",IF(P$3&gt;(A27taxstdlife+$E439),(Input!$H$67-Input!$H$101)-SUM($H439:O439),(Input!$H$67-Input!$H$101)/A27taxstdlife))</f>
        <v>0</v>
      </c>
      <c r="Q439" s="70">
        <f>IF(A27taxstdlife="n/a","n/a",IF(Q$3&gt;(A27taxstdlife+$E439),(Input!$H$67-Input!$H$101)-SUM($H439:P439),(Input!$H$67-Input!$H$101)/A27taxstdlife))</f>
        <v>0</v>
      </c>
      <c r="R439" s="70"/>
      <c r="S439" s="105"/>
      <c r="T439" s="105"/>
      <c r="U439" s="105"/>
      <c r="V439" s="105"/>
      <c r="W439" s="105"/>
      <c r="X439" s="105"/>
      <c r="Y439" s="105"/>
      <c r="Z439" s="105"/>
      <c r="AA439" s="221"/>
      <c r="AB439" s="221"/>
      <c r="AC439" s="221"/>
      <c r="AD439" s="221"/>
      <c r="AE439" s="221"/>
      <c r="AF439" s="221"/>
      <c r="AG439" s="221"/>
      <c r="AH439" s="221"/>
      <c r="AI439" s="221"/>
      <c r="AJ439" s="221"/>
      <c r="AK439" s="221"/>
      <c r="AL439" s="221"/>
      <c r="AM439" s="221"/>
      <c r="AN439" s="221"/>
      <c r="AO439" s="221"/>
      <c r="AP439" s="221"/>
      <c r="AQ439" s="221"/>
      <c r="AR439" s="221"/>
      <c r="AS439" s="221"/>
      <c r="AT439" s="221"/>
      <c r="AU439" s="221"/>
      <c r="AV439" s="221"/>
      <c r="AW439" s="221"/>
      <c r="AX439" s="221"/>
      <c r="AY439" s="221"/>
      <c r="AZ439" s="221"/>
      <c r="BA439" s="221"/>
      <c r="BB439" s="221"/>
      <c r="BC439" s="221"/>
      <c r="BD439" s="221"/>
      <c r="BE439" s="221"/>
      <c r="BF439" s="221"/>
      <c r="BG439" s="221"/>
      <c r="BH439" s="221"/>
      <c r="BI439" s="221"/>
      <c r="BJ439" s="192"/>
      <c r="BK439" s="192"/>
      <c r="BL439" s="192"/>
      <c r="BM439" s="192"/>
      <c r="BN439" s="192"/>
      <c r="BO439" s="192"/>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c r="DY439"/>
      <c r="DZ439"/>
      <c r="EA439"/>
      <c r="EB439"/>
      <c r="EC439"/>
      <c r="ED439"/>
      <c r="EE439"/>
      <c r="EF439"/>
      <c r="EG439"/>
      <c r="EH439"/>
      <c r="EI439"/>
      <c r="EJ439"/>
      <c r="EK439"/>
      <c r="EL439"/>
      <c r="EM439"/>
      <c r="EN439"/>
      <c r="EO439"/>
      <c r="EP439"/>
      <c r="EQ439"/>
      <c r="ER439"/>
      <c r="ES439"/>
      <c r="ET439"/>
      <c r="EU439"/>
      <c r="EV439"/>
      <c r="EW439"/>
      <c r="EX439"/>
      <c r="EY439"/>
      <c r="EZ439"/>
      <c r="FA439"/>
      <c r="FB439"/>
      <c r="FC439"/>
      <c r="FD439"/>
      <c r="FE439"/>
      <c r="FF439"/>
      <c r="FG439"/>
      <c r="FH439"/>
      <c r="FI439"/>
      <c r="FJ439"/>
      <c r="FK439"/>
      <c r="FL439"/>
      <c r="FM439"/>
      <c r="FN439"/>
      <c r="FO439"/>
      <c r="FP439"/>
      <c r="FQ439"/>
      <c r="FR439"/>
      <c r="FS439"/>
      <c r="FT439"/>
      <c r="FU439"/>
      <c r="FV439"/>
      <c r="FW439"/>
      <c r="FX439"/>
      <c r="FY439"/>
      <c r="FZ439"/>
      <c r="GA439"/>
      <c r="GB439"/>
      <c r="GC439"/>
      <c r="GD439"/>
      <c r="GE439"/>
      <c r="GF439"/>
      <c r="GG439"/>
      <c r="GH439"/>
      <c r="GI439"/>
      <c r="GJ439"/>
      <c r="GK439"/>
      <c r="GL439"/>
      <c r="GM439"/>
      <c r="GN439"/>
      <c r="GO439"/>
      <c r="GP439"/>
      <c r="GQ439"/>
      <c r="GR439"/>
      <c r="GS439"/>
      <c r="GT439"/>
      <c r="GU439"/>
      <c r="GV439"/>
      <c r="GW439"/>
      <c r="GX439"/>
      <c r="GY439"/>
      <c r="GZ439"/>
      <c r="HA439"/>
      <c r="HB439"/>
      <c r="HC439"/>
      <c r="HD439"/>
      <c r="HE439"/>
      <c r="HF439"/>
      <c r="HG439"/>
      <c r="HH439"/>
      <c r="HI439"/>
      <c r="HJ439"/>
      <c r="HK439"/>
      <c r="HL439"/>
      <c r="HM439"/>
      <c r="HN439"/>
      <c r="HO439"/>
      <c r="HP439"/>
      <c r="HQ439"/>
      <c r="HR439"/>
      <c r="HS439"/>
      <c r="HT439"/>
      <c r="HU439"/>
      <c r="HV439"/>
      <c r="HW439"/>
      <c r="HX439"/>
      <c r="HY439"/>
      <c r="HZ439"/>
      <c r="IA439"/>
      <c r="IB439"/>
      <c r="IC439"/>
      <c r="ID439"/>
      <c r="IE439"/>
      <c r="IF439"/>
      <c r="IG439"/>
      <c r="IH439"/>
      <c r="II439"/>
      <c r="IJ439"/>
      <c r="IK439"/>
      <c r="IL439"/>
      <c r="IM439"/>
      <c r="IN439"/>
      <c r="IO439"/>
      <c r="IP439"/>
      <c r="IQ439"/>
      <c r="IR439"/>
      <c r="IS439"/>
      <c r="IT439"/>
      <c r="IU439"/>
      <c r="IV439"/>
    </row>
    <row r="440" spans="1:256" s="5" customFormat="1" ht="12.75" hidden="1" customHeight="1" outlineLevel="2">
      <c r="A440" s="9"/>
      <c r="B440" s="9"/>
      <c r="C440" s="26"/>
      <c r="D440" s="338"/>
      <c r="E440" s="88">
        <v>3</v>
      </c>
      <c r="F440" s="27"/>
      <c r="G440" s="213"/>
      <c r="H440" s="152"/>
      <c r="I440" s="151"/>
      <c r="J440" s="70">
        <f>IF(A27taxstdlife="n/a","n/a",IF(J$3&gt;(A27taxstdlife+$E440),(Input!$I$67-Input!$I$101)-SUM($I440:I440),(Input!$I$67-Input!$I$101)/A27taxstdlife))</f>
        <v>0</v>
      </c>
      <c r="K440" s="70">
        <f>IF(A27taxstdlife="n/a","n/a",IF(K$3&gt;(A27taxstdlife+$E440),(Input!$I$67-Input!$I$101)-SUM($I440:J440),(Input!$I$67-Input!$I$101)/A27taxstdlife))</f>
        <v>0</v>
      </c>
      <c r="L440" s="70">
        <f>IF(A27taxstdlife="n/a","n/a",IF(L$3&gt;(A27taxstdlife+$E440),(Input!$I$67-Input!$I$101)-SUM($I440:K440),(Input!$I$67-Input!$I$101)/A27taxstdlife))</f>
        <v>0</v>
      </c>
      <c r="M440" s="70">
        <f>IF(A27taxstdlife="n/a","n/a",IF(M$3&gt;(A27taxstdlife+$E440),(Input!$I$67-Input!$I$101)-SUM($I440:L440),(Input!$I$67-Input!$I$101)/A27taxstdlife))</f>
        <v>0</v>
      </c>
      <c r="N440" s="70">
        <f>IF(A27taxstdlife="n/a","n/a",IF(N$3&gt;(A27taxstdlife+$E440),(Input!$I$67-Input!$I$101)-SUM($I440:M440),(Input!$I$67-Input!$I$101)/A27taxstdlife))</f>
        <v>0</v>
      </c>
      <c r="O440" s="70">
        <f>IF(A27taxstdlife="n/a","n/a",IF(O$3&gt;(A27taxstdlife+$E440),(Input!$I$67-Input!$I$101)-SUM($I440:N440),(Input!$I$67-Input!$I$101)/A27taxstdlife))</f>
        <v>0</v>
      </c>
      <c r="P440" s="70">
        <f>IF(A27taxstdlife="n/a","n/a",IF(P$3&gt;(A27taxstdlife+$E440),(Input!$I$67-Input!$I$101)-SUM($I440:O440),(Input!$I$67-Input!$I$101)/A27taxstdlife))</f>
        <v>0</v>
      </c>
      <c r="Q440" s="70">
        <f>IF(A27taxstdlife="n/a","n/a",IF(Q$3&gt;(A27taxstdlife+$E440),(Input!$I$67-Input!$I$101)-SUM($I440:P440),(Input!$I$67-Input!$I$101)/A27taxstdlife))</f>
        <v>0</v>
      </c>
      <c r="R440" s="70"/>
      <c r="S440" s="105"/>
      <c r="T440" s="105"/>
      <c r="U440" s="105"/>
      <c r="V440" s="105"/>
      <c r="W440" s="105"/>
      <c r="X440" s="105"/>
      <c r="Y440" s="105"/>
      <c r="Z440" s="105"/>
      <c r="AA440" s="221"/>
      <c r="AB440" s="221"/>
      <c r="AC440" s="221"/>
      <c r="AD440" s="221"/>
      <c r="AE440" s="221"/>
      <c r="AF440" s="221"/>
      <c r="AG440" s="221"/>
      <c r="AH440" s="221"/>
      <c r="AI440" s="221"/>
      <c r="AJ440" s="221"/>
      <c r="AK440" s="221"/>
      <c r="AL440" s="221"/>
      <c r="AM440" s="221"/>
      <c r="AN440" s="221"/>
      <c r="AO440" s="221"/>
      <c r="AP440" s="221"/>
      <c r="AQ440" s="221"/>
      <c r="AR440" s="221"/>
      <c r="AS440" s="221"/>
      <c r="AT440" s="221"/>
      <c r="AU440" s="221"/>
      <c r="AV440" s="221"/>
      <c r="AW440" s="221"/>
      <c r="AX440" s="221"/>
      <c r="AY440" s="221"/>
      <c r="AZ440" s="221"/>
      <c r="BA440" s="221"/>
      <c r="BB440" s="221"/>
      <c r="BC440" s="221"/>
      <c r="BD440" s="221"/>
      <c r="BE440" s="221"/>
      <c r="BF440" s="221"/>
      <c r="BG440" s="221"/>
      <c r="BH440" s="221"/>
      <c r="BI440" s="221"/>
      <c r="BJ440" s="223"/>
      <c r="BK440" s="192"/>
      <c r="BL440" s="192"/>
      <c r="BM440" s="192"/>
      <c r="BN440" s="192"/>
      <c r="BO440" s="192"/>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c r="DY440"/>
      <c r="DZ440"/>
      <c r="EA440"/>
      <c r="EB440"/>
      <c r="EC440"/>
      <c r="ED440"/>
      <c r="EE440"/>
      <c r="EF440"/>
      <c r="EG440"/>
      <c r="EH440"/>
      <c r="EI440"/>
      <c r="EJ440"/>
      <c r="EK440"/>
      <c r="EL440"/>
      <c r="EM440"/>
      <c r="EN440"/>
      <c r="EO440"/>
      <c r="EP440"/>
      <c r="EQ440"/>
      <c r="ER440"/>
      <c r="ES440"/>
      <c r="ET440"/>
      <c r="EU440"/>
      <c r="EV440"/>
      <c r="EW440"/>
      <c r="EX440"/>
      <c r="EY440"/>
      <c r="EZ440"/>
      <c r="FA440"/>
      <c r="FB440"/>
      <c r="FC440"/>
      <c r="FD440"/>
      <c r="FE440"/>
      <c r="FF440"/>
      <c r="FG440"/>
      <c r="FH440"/>
      <c r="FI440"/>
      <c r="FJ440"/>
      <c r="FK440"/>
      <c r="FL440"/>
      <c r="FM440"/>
      <c r="FN440"/>
      <c r="FO440"/>
      <c r="FP440"/>
      <c r="FQ440"/>
      <c r="FR440"/>
      <c r="FS440"/>
      <c r="FT440"/>
      <c r="FU440"/>
      <c r="FV440"/>
      <c r="FW440"/>
      <c r="FX440"/>
      <c r="FY440"/>
      <c r="FZ440"/>
      <c r="GA440"/>
      <c r="GB440"/>
      <c r="GC440"/>
      <c r="GD440"/>
      <c r="GE440"/>
      <c r="GF440"/>
      <c r="GG440"/>
      <c r="GH440"/>
      <c r="GI440"/>
      <c r="GJ440"/>
      <c r="GK440"/>
      <c r="GL440"/>
      <c r="GM440"/>
      <c r="GN440"/>
      <c r="GO440"/>
      <c r="GP440"/>
      <c r="GQ440"/>
      <c r="GR440"/>
      <c r="GS440"/>
      <c r="GT440"/>
      <c r="GU440"/>
      <c r="GV440"/>
      <c r="GW440"/>
      <c r="GX440"/>
      <c r="GY440"/>
      <c r="GZ440"/>
      <c r="HA440"/>
      <c r="HB440"/>
      <c r="HC440"/>
      <c r="HD440"/>
      <c r="HE440"/>
      <c r="HF440"/>
      <c r="HG440"/>
      <c r="HH440"/>
      <c r="HI440"/>
      <c r="HJ440"/>
      <c r="HK440"/>
      <c r="HL440"/>
      <c r="HM440"/>
      <c r="HN440"/>
      <c r="HO440"/>
      <c r="HP440"/>
      <c r="HQ440"/>
      <c r="HR440"/>
      <c r="HS440"/>
      <c r="HT440"/>
      <c r="HU440"/>
      <c r="HV440"/>
      <c r="HW440"/>
      <c r="HX440"/>
      <c r="HY440"/>
      <c r="HZ440"/>
      <c r="IA440"/>
      <c r="IB440"/>
      <c r="IC440"/>
      <c r="ID440"/>
      <c r="IE440"/>
      <c r="IF440"/>
      <c r="IG440"/>
      <c r="IH440"/>
      <c r="II440"/>
      <c r="IJ440"/>
      <c r="IK440"/>
      <c r="IL440"/>
      <c r="IM440"/>
      <c r="IN440"/>
      <c r="IO440"/>
      <c r="IP440"/>
      <c r="IQ440"/>
      <c r="IR440"/>
      <c r="IS440"/>
      <c r="IT440"/>
      <c r="IU440"/>
      <c r="IV440"/>
    </row>
    <row r="441" spans="1:256" s="5" customFormat="1" ht="12.75" hidden="1" customHeight="1" outlineLevel="2">
      <c r="A441" s="9"/>
      <c r="B441" s="9"/>
      <c r="C441" s="26"/>
      <c r="D441" s="338"/>
      <c r="E441" s="88">
        <v>4</v>
      </c>
      <c r="F441" s="27"/>
      <c r="G441" s="213"/>
      <c r="H441" s="152"/>
      <c r="I441" s="152"/>
      <c r="J441" s="151"/>
      <c r="K441" s="70">
        <f>IF(A27taxstdlife="n/a","n/a",IF(K$3&gt;(A27taxstdlife+$E441),(Input!$J$67-Input!$J$101)-SUM($J441:J441),(Input!$J$67-Input!$J$101)/A27taxstdlife))</f>
        <v>0</v>
      </c>
      <c r="L441" s="70">
        <f>IF(A27taxstdlife="n/a","n/a",IF(L$3&gt;(A27taxstdlife+$E441),(Input!$J$67-Input!$J$101)-SUM($J441:K441),(Input!$J$67-Input!$J$101)/A27taxstdlife))</f>
        <v>0</v>
      </c>
      <c r="M441" s="70">
        <f>IF(A27taxstdlife="n/a","n/a",IF(M$3&gt;(A27taxstdlife+$E441),(Input!$J$67-Input!$J$101)-SUM($J441:L441),(Input!$J$67-Input!$J$101)/A27taxstdlife))</f>
        <v>0</v>
      </c>
      <c r="N441" s="70">
        <f>IF(A27taxstdlife="n/a","n/a",IF(N$3&gt;(A27taxstdlife+$E441),(Input!$J$67-Input!$J$101)-SUM($J441:M441),(Input!$J$67-Input!$J$101)/A27taxstdlife))</f>
        <v>0</v>
      </c>
      <c r="O441" s="70">
        <f>IF(A27taxstdlife="n/a","n/a",IF(O$3&gt;(A27taxstdlife+$E441),(Input!$J$67-Input!$J$101)-SUM($J441:N441),(Input!$J$67-Input!$J$101)/A27taxstdlife))</f>
        <v>0</v>
      </c>
      <c r="P441" s="70">
        <f>IF(A27taxstdlife="n/a","n/a",IF(P$3&gt;(A27taxstdlife+$E441),(Input!$J$67-Input!$J$101)-SUM($J441:O441),(Input!$J$67-Input!$J$101)/A27taxstdlife))</f>
        <v>0</v>
      </c>
      <c r="Q441" s="70">
        <f>IF(A27taxstdlife="n/a","n/a",IF(Q$3&gt;(A27taxstdlife+$E441),(Input!$J$67-Input!$J$101)-SUM($J441:P441),(Input!$J$67-Input!$J$101)/A27taxstdlife))</f>
        <v>0</v>
      </c>
      <c r="R441" s="70"/>
      <c r="S441" s="105"/>
      <c r="T441" s="105"/>
      <c r="U441" s="105"/>
      <c r="V441" s="105"/>
      <c r="W441" s="105"/>
      <c r="X441" s="105"/>
      <c r="Y441" s="105"/>
      <c r="Z441" s="105"/>
      <c r="AA441" s="221"/>
      <c r="AB441" s="221"/>
      <c r="AC441" s="221"/>
      <c r="AD441" s="221"/>
      <c r="AE441" s="221"/>
      <c r="AF441" s="221"/>
      <c r="AG441" s="221"/>
      <c r="AH441" s="221"/>
      <c r="AI441" s="221"/>
      <c r="AJ441" s="221"/>
      <c r="AK441" s="221"/>
      <c r="AL441" s="221"/>
      <c r="AM441" s="221"/>
      <c r="AN441" s="221"/>
      <c r="AO441" s="221"/>
      <c r="AP441" s="221"/>
      <c r="AQ441" s="221"/>
      <c r="AR441" s="221"/>
      <c r="AS441" s="221"/>
      <c r="AT441" s="221"/>
      <c r="AU441" s="221"/>
      <c r="AV441" s="221"/>
      <c r="AW441" s="221"/>
      <c r="AX441" s="221"/>
      <c r="AY441" s="221"/>
      <c r="AZ441" s="221"/>
      <c r="BA441" s="221"/>
      <c r="BB441" s="221"/>
      <c r="BC441" s="221"/>
      <c r="BD441" s="221"/>
      <c r="BE441" s="221"/>
      <c r="BF441" s="221"/>
      <c r="BG441" s="221"/>
      <c r="BH441" s="221"/>
      <c r="BI441" s="221"/>
      <c r="BJ441" s="192"/>
      <c r="BK441" s="192"/>
      <c r="BL441" s="192"/>
      <c r="BM441" s="192"/>
      <c r="BN441" s="192"/>
      <c r="BO441" s="192"/>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c r="DY441"/>
      <c r="DZ441"/>
      <c r="EA441"/>
      <c r="EB441"/>
      <c r="EC441"/>
      <c r="ED441"/>
      <c r="EE441"/>
      <c r="EF441"/>
      <c r="EG441"/>
      <c r="EH441"/>
      <c r="EI441"/>
      <c r="EJ441"/>
      <c r="EK441"/>
      <c r="EL441"/>
      <c r="EM441"/>
      <c r="EN441"/>
      <c r="EO441"/>
      <c r="EP441"/>
      <c r="EQ441"/>
      <c r="ER441"/>
      <c r="ES441"/>
      <c r="ET441"/>
      <c r="EU441"/>
      <c r="EV441"/>
      <c r="EW441"/>
      <c r="EX441"/>
      <c r="EY441"/>
      <c r="EZ441"/>
      <c r="FA441"/>
      <c r="FB441"/>
      <c r="FC441"/>
      <c r="FD441"/>
      <c r="FE441"/>
      <c r="FF441"/>
      <c r="FG441"/>
      <c r="FH441"/>
      <c r="FI441"/>
      <c r="FJ441"/>
      <c r="FK441"/>
      <c r="FL441"/>
      <c r="FM441"/>
      <c r="FN441"/>
      <c r="FO441"/>
      <c r="FP441"/>
      <c r="FQ441"/>
      <c r="FR441"/>
      <c r="FS441"/>
      <c r="FT441"/>
      <c r="FU441"/>
      <c r="FV441"/>
      <c r="FW441"/>
      <c r="FX441"/>
      <c r="FY441"/>
      <c r="FZ441"/>
      <c r="GA441"/>
      <c r="GB441"/>
      <c r="GC441"/>
      <c r="GD441"/>
      <c r="GE441"/>
      <c r="GF441"/>
      <c r="GG441"/>
      <c r="GH441"/>
      <c r="GI441"/>
      <c r="GJ441"/>
      <c r="GK441"/>
      <c r="GL441"/>
      <c r="GM441"/>
      <c r="GN441"/>
      <c r="GO441"/>
      <c r="GP441"/>
      <c r="GQ441"/>
      <c r="GR441"/>
      <c r="GS441"/>
      <c r="GT441"/>
      <c r="GU441"/>
      <c r="GV441"/>
      <c r="GW441"/>
      <c r="GX441"/>
      <c r="GY441"/>
      <c r="GZ441"/>
      <c r="HA441"/>
      <c r="HB441"/>
      <c r="HC441"/>
      <c r="HD441"/>
      <c r="HE441"/>
      <c r="HF441"/>
      <c r="HG441"/>
      <c r="HH441"/>
      <c r="HI441"/>
      <c r="HJ441"/>
      <c r="HK441"/>
      <c r="HL441"/>
      <c r="HM441"/>
      <c r="HN441"/>
      <c r="HO441"/>
      <c r="HP441"/>
      <c r="HQ441"/>
      <c r="HR441"/>
      <c r="HS441"/>
      <c r="HT441"/>
      <c r="HU441"/>
      <c r="HV441"/>
      <c r="HW441"/>
      <c r="HX441"/>
      <c r="HY441"/>
      <c r="HZ441"/>
      <c r="IA441"/>
      <c r="IB441"/>
      <c r="IC441"/>
      <c r="ID441"/>
      <c r="IE441"/>
      <c r="IF441"/>
      <c r="IG441"/>
      <c r="IH441"/>
      <c r="II441"/>
      <c r="IJ441"/>
      <c r="IK441"/>
      <c r="IL441"/>
      <c r="IM441"/>
      <c r="IN441"/>
      <c r="IO441"/>
      <c r="IP441"/>
      <c r="IQ441"/>
      <c r="IR441"/>
      <c r="IS441"/>
      <c r="IT441"/>
      <c r="IU441"/>
      <c r="IV441"/>
    </row>
    <row r="442" spans="1:256" s="5" customFormat="1" ht="12.75" hidden="1" customHeight="1" outlineLevel="2">
      <c r="A442" s="9"/>
      <c r="B442" s="9"/>
      <c r="C442" s="26"/>
      <c r="D442" s="338"/>
      <c r="E442" s="88">
        <v>5</v>
      </c>
      <c r="F442" s="27"/>
      <c r="G442" s="213"/>
      <c r="H442" s="152"/>
      <c r="I442" s="152"/>
      <c r="J442" s="152"/>
      <c r="K442" s="151"/>
      <c r="L442" s="70">
        <f>IF(A27taxstdlife="n/a","n/a",IF(L$3&gt;(A27taxstdlife+$E442),(Input!$K$67-Input!$K$101)-SUM($K442:K442),(Input!$K$67-Input!$K$101)/A27taxstdlife))</f>
        <v>0</v>
      </c>
      <c r="M442" s="70">
        <f>IF(A27taxstdlife="n/a","n/a",IF(M$3&gt;(A27taxstdlife+$E442),(Input!$K$67-Input!$K$101)-SUM($K442:L442),(Input!$K$67-Input!$K$101)/A27taxstdlife))</f>
        <v>0</v>
      </c>
      <c r="N442" s="70">
        <f>IF(A27taxstdlife="n/a","n/a",IF(N$3&gt;(A27taxstdlife+$E442),(Input!$K$67-Input!$K$101)-SUM($K442:M442),(Input!$K$67-Input!$K$101)/A27taxstdlife))</f>
        <v>0</v>
      </c>
      <c r="O442" s="70">
        <f>IF(A27taxstdlife="n/a","n/a",IF(O$3&gt;(A27taxstdlife+$E442),(Input!$K$67-Input!$K$101)-SUM($K442:N442),(Input!$K$67-Input!$K$101)/A27taxstdlife))</f>
        <v>0</v>
      </c>
      <c r="P442" s="70">
        <f>IF(A27taxstdlife="n/a","n/a",IF(P$3&gt;(A27taxstdlife+$E442),(Input!$K$67-Input!$K$101)-SUM($K442:O442),(Input!$K$67-Input!$K$101)/A27taxstdlife))</f>
        <v>0</v>
      </c>
      <c r="Q442" s="70">
        <f>IF(A27taxstdlife="n/a","n/a",IF(Q$3&gt;(A27taxstdlife+$E442),(Input!$K$67-Input!$K$101)-SUM($K442:P442),(Input!$K$67-Input!$K$101)/A27taxstdlife))</f>
        <v>0</v>
      </c>
      <c r="R442" s="70"/>
      <c r="S442" s="105"/>
      <c r="T442" s="105"/>
      <c r="U442" s="105"/>
      <c r="V442" s="105"/>
      <c r="W442" s="105"/>
      <c r="X442" s="105"/>
      <c r="Y442" s="105"/>
      <c r="Z442" s="105"/>
      <c r="AA442" s="221"/>
      <c r="AB442" s="221"/>
      <c r="AC442" s="221"/>
      <c r="AD442" s="221"/>
      <c r="AE442" s="221"/>
      <c r="AF442" s="221"/>
      <c r="AG442" s="221"/>
      <c r="AH442" s="221"/>
      <c r="AI442" s="221"/>
      <c r="AJ442" s="221"/>
      <c r="AK442" s="221"/>
      <c r="AL442" s="221"/>
      <c r="AM442" s="221"/>
      <c r="AN442" s="221"/>
      <c r="AO442" s="221"/>
      <c r="AP442" s="221"/>
      <c r="AQ442" s="221"/>
      <c r="AR442" s="221"/>
      <c r="AS442" s="221"/>
      <c r="AT442" s="221"/>
      <c r="AU442" s="221"/>
      <c r="AV442" s="221"/>
      <c r="AW442" s="221"/>
      <c r="AX442" s="221"/>
      <c r="AY442" s="221"/>
      <c r="AZ442" s="221"/>
      <c r="BA442" s="221"/>
      <c r="BB442" s="221"/>
      <c r="BC442" s="221"/>
      <c r="BD442" s="221"/>
      <c r="BE442" s="221"/>
      <c r="BF442" s="221"/>
      <c r="BG442" s="221"/>
      <c r="BH442" s="221"/>
      <c r="BI442" s="221"/>
      <c r="BJ442" s="192"/>
      <c r="BK442" s="192"/>
      <c r="BL442" s="192"/>
      <c r="BM442" s="192"/>
      <c r="BN442" s="192"/>
      <c r="BO442" s="19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c r="DY442"/>
      <c r="DZ442"/>
      <c r="EA442"/>
      <c r="EB442"/>
      <c r="EC442"/>
      <c r="ED442"/>
      <c r="EE442"/>
      <c r="EF442"/>
      <c r="EG442"/>
      <c r="EH442"/>
      <c r="EI442"/>
      <c r="EJ442"/>
      <c r="EK442"/>
      <c r="EL442"/>
      <c r="EM442"/>
      <c r="EN442"/>
      <c r="EO442"/>
      <c r="EP442"/>
      <c r="EQ442"/>
      <c r="ER442"/>
      <c r="ES442"/>
      <c r="ET442"/>
      <c r="EU442"/>
      <c r="EV442"/>
      <c r="EW442"/>
      <c r="EX442"/>
      <c r="EY442"/>
      <c r="EZ442"/>
      <c r="FA442"/>
      <c r="FB442"/>
      <c r="FC442"/>
      <c r="FD442"/>
      <c r="FE442"/>
      <c r="FF442"/>
      <c r="FG442"/>
      <c r="FH442"/>
      <c r="FI442"/>
      <c r="FJ442"/>
      <c r="FK442"/>
      <c r="FL442"/>
      <c r="FM442"/>
      <c r="FN442"/>
      <c r="FO442"/>
      <c r="FP442"/>
      <c r="FQ442"/>
      <c r="FR442"/>
      <c r="FS442"/>
      <c r="FT442"/>
      <c r="FU442"/>
      <c r="FV442"/>
      <c r="FW442"/>
      <c r="FX442"/>
      <c r="FY442"/>
      <c r="FZ442"/>
      <c r="GA442"/>
      <c r="GB442"/>
      <c r="GC442"/>
      <c r="GD442"/>
      <c r="GE442"/>
      <c r="GF442"/>
      <c r="GG442"/>
      <c r="GH442"/>
      <c r="GI442"/>
      <c r="GJ442"/>
      <c r="GK442"/>
      <c r="GL442"/>
      <c r="GM442"/>
      <c r="GN442"/>
      <c r="GO442"/>
      <c r="GP442"/>
      <c r="GQ442"/>
      <c r="GR442"/>
      <c r="GS442"/>
      <c r="GT442"/>
      <c r="GU442"/>
      <c r="GV442"/>
      <c r="GW442"/>
      <c r="GX442"/>
      <c r="GY442"/>
      <c r="GZ442"/>
      <c r="HA442"/>
      <c r="HB442"/>
      <c r="HC442"/>
      <c r="HD442"/>
      <c r="HE442"/>
      <c r="HF442"/>
      <c r="HG442"/>
      <c r="HH442"/>
      <c r="HI442"/>
      <c r="HJ442"/>
      <c r="HK442"/>
      <c r="HL442"/>
      <c r="HM442"/>
      <c r="HN442"/>
      <c r="HO442"/>
      <c r="HP442"/>
      <c r="HQ442"/>
      <c r="HR442"/>
      <c r="HS442"/>
      <c r="HT442"/>
      <c r="HU442"/>
      <c r="HV442"/>
      <c r="HW442"/>
      <c r="HX442"/>
      <c r="HY442"/>
      <c r="HZ442"/>
      <c r="IA442"/>
      <c r="IB442"/>
      <c r="IC442"/>
      <c r="ID442"/>
      <c r="IE442"/>
      <c r="IF442"/>
      <c r="IG442"/>
      <c r="IH442"/>
      <c r="II442"/>
      <c r="IJ442"/>
      <c r="IK442"/>
      <c r="IL442"/>
      <c r="IM442"/>
      <c r="IN442"/>
      <c r="IO442"/>
      <c r="IP442"/>
      <c r="IQ442"/>
      <c r="IR442"/>
      <c r="IS442"/>
      <c r="IT442"/>
      <c r="IU442"/>
      <c r="IV442"/>
    </row>
    <row r="443" spans="1:256" s="5" customFormat="1" ht="12.75" hidden="1" customHeight="1" outlineLevel="2">
      <c r="A443" s="9"/>
      <c r="B443" s="9"/>
      <c r="C443" s="26"/>
      <c r="D443" s="338"/>
      <c r="E443" s="88">
        <v>6</v>
      </c>
      <c r="F443" s="27"/>
      <c r="G443" s="213"/>
      <c r="H443" s="152"/>
      <c r="I443" s="152"/>
      <c r="J443" s="152"/>
      <c r="K443" s="152"/>
      <c r="L443" s="151"/>
      <c r="M443" s="70">
        <f>IF(A27taxstdlife="n/a","n/a",IF(M$3&gt;(A27taxstdlife+$E443),(Input!$L$67-Input!$L$101)-SUM($L443:L443),(Input!$L$67-Input!$L$101)/A27taxstdlife))</f>
        <v>0</v>
      </c>
      <c r="N443" s="70">
        <f>IF(A27taxstdlife="n/a","n/a",IF(N$3&gt;(A27taxstdlife+$E443),(Input!$L$67-Input!$L$101)-SUM($L443:M443),(Input!$L$67-Input!$L$101)/A27taxstdlife))</f>
        <v>0</v>
      </c>
      <c r="O443" s="70">
        <f>IF(A27taxstdlife="n/a","n/a",IF(O$3&gt;(A27taxstdlife+$E443),(Input!$L$67-Input!$L$101)-SUM($L443:N443),(Input!$L$67-Input!$L$101)/A27taxstdlife))</f>
        <v>0</v>
      </c>
      <c r="P443" s="70">
        <f>IF(A27taxstdlife="n/a","n/a",IF(P$3&gt;(A27taxstdlife+$E443),(Input!$L$67-Input!$L$101)-SUM($L443:O443),(Input!$L$67-Input!$L$101)/A27taxstdlife))</f>
        <v>0</v>
      </c>
      <c r="Q443" s="70">
        <f>IF(A27taxstdlife="n/a","n/a",IF(Q$3&gt;(A27taxstdlife+$E443),(Input!$L$67-Input!$L$101)-SUM($L443:P443),(Input!$L$67-Input!$L$101)/A27taxstdlife))</f>
        <v>0</v>
      </c>
      <c r="R443" s="70"/>
      <c r="S443" s="105"/>
      <c r="T443" s="105"/>
      <c r="U443" s="105"/>
      <c r="V443" s="105"/>
      <c r="W443" s="105"/>
      <c r="X443" s="105"/>
      <c r="Y443" s="105"/>
      <c r="Z443" s="105"/>
      <c r="AA443" s="221"/>
      <c r="AB443" s="221"/>
      <c r="AC443" s="221"/>
      <c r="AD443" s="221"/>
      <c r="AE443" s="221"/>
      <c r="AF443" s="221"/>
      <c r="AG443" s="221"/>
      <c r="AH443" s="221"/>
      <c r="AI443" s="221"/>
      <c r="AJ443" s="221"/>
      <c r="AK443" s="221"/>
      <c r="AL443" s="221"/>
      <c r="AM443" s="221"/>
      <c r="AN443" s="221"/>
      <c r="AO443" s="221"/>
      <c r="AP443" s="221"/>
      <c r="AQ443" s="221"/>
      <c r="AR443" s="221"/>
      <c r="AS443" s="221"/>
      <c r="AT443" s="221"/>
      <c r="AU443" s="221"/>
      <c r="AV443" s="221"/>
      <c r="AW443" s="221"/>
      <c r="AX443" s="221"/>
      <c r="AY443" s="221"/>
      <c r="AZ443" s="221"/>
      <c r="BA443" s="221"/>
      <c r="BB443" s="221"/>
      <c r="BC443" s="221"/>
      <c r="BD443" s="221"/>
      <c r="BE443" s="221"/>
      <c r="BF443" s="221"/>
      <c r="BG443" s="221"/>
      <c r="BH443" s="221"/>
      <c r="BI443" s="221"/>
      <c r="BJ443" s="192"/>
      <c r="BK443" s="192"/>
      <c r="BL443" s="192"/>
      <c r="BM443" s="192"/>
      <c r="BN443" s="192"/>
      <c r="BO443" s="192"/>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c r="DY443"/>
      <c r="DZ443"/>
      <c r="EA443"/>
      <c r="EB443"/>
      <c r="EC443"/>
      <c r="ED443"/>
      <c r="EE443"/>
      <c r="EF443"/>
      <c r="EG443"/>
      <c r="EH443"/>
      <c r="EI443"/>
      <c r="EJ443"/>
      <c r="EK443"/>
      <c r="EL443"/>
      <c r="EM443"/>
      <c r="EN443"/>
      <c r="EO443"/>
      <c r="EP443"/>
      <c r="EQ443"/>
      <c r="ER443"/>
      <c r="ES443"/>
      <c r="ET443"/>
      <c r="EU443"/>
      <c r="EV443"/>
      <c r="EW443"/>
      <c r="EX443"/>
      <c r="EY443"/>
      <c r="EZ443"/>
      <c r="FA443"/>
      <c r="FB443"/>
      <c r="FC443"/>
      <c r="FD443"/>
      <c r="FE443"/>
      <c r="FF443"/>
      <c r="FG443"/>
      <c r="FH443"/>
      <c r="FI443"/>
      <c r="FJ443"/>
      <c r="FK443"/>
      <c r="FL443"/>
      <c r="FM443"/>
      <c r="FN443"/>
      <c r="FO443"/>
      <c r="FP443"/>
      <c r="FQ443"/>
      <c r="FR443"/>
      <c r="FS443"/>
      <c r="FT443"/>
      <c r="FU443"/>
      <c r="FV443"/>
      <c r="FW443"/>
      <c r="FX443"/>
      <c r="FY443"/>
      <c r="FZ443"/>
      <c r="GA443"/>
      <c r="GB443"/>
      <c r="GC443"/>
      <c r="GD443"/>
      <c r="GE443"/>
      <c r="GF443"/>
      <c r="GG443"/>
      <c r="GH443"/>
      <c r="GI443"/>
      <c r="GJ443"/>
      <c r="GK443"/>
      <c r="GL443"/>
      <c r="GM443"/>
      <c r="GN443"/>
      <c r="GO443"/>
      <c r="GP443"/>
      <c r="GQ443"/>
      <c r="GR443"/>
      <c r="GS443"/>
      <c r="GT443"/>
      <c r="GU443"/>
      <c r="GV443"/>
      <c r="GW443"/>
      <c r="GX443"/>
      <c r="GY443"/>
      <c r="GZ443"/>
      <c r="HA443"/>
      <c r="HB443"/>
      <c r="HC443"/>
      <c r="HD443"/>
      <c r="HE443"/>
      <c r="HF443"/>
      <c r="HG443"/>
      <c r="HH443"/>
      <c r="HI443"/>
      <c r="HJ443"/>
      <c r="HK443"/>
      <c r="HL443"/>
      <c r="HM443"/>
      <c r="HN443"/>
      <c r="HO443"/>
      <c r="HP443"/>
      <c r="HQ443"/>
      <c r="HR443"/>
      <c r="HS443"/>
      <c r="HT443"/>
      <c r="HU443"/>
      <c r="HV443"/>
      <c r="HW443"/>
      <c r="HX443"/>
      <c r="HY443"/>
      <c r="HZ443"/>
      <c r="IA443"/>
      <c r="IB443"/>
      <c r="IC443"/>
      <c r="ID443"/>
      <c r="IE443"/>
      <c r="IF443"/>
      <c r="IG443"/>
      <c r="IH443"/>
      <c r="II443"/>
      <c r="IJ443"/>
      <c r="IK443"/>
      <c r="IL443"/>
      <c r="IM443"/>
      <c r="IN443"/>
      <c r="IO443"/>
      <c r="IP443"/>
      <c r="IQ443"/>
      <c r="IR443"/>
      <c r="IS443"/>
      <c r="IT443"/>
      <c r="IU443"/>
      <c r="IV443"/>
    </row>
    <row r="444" spans="1:256" s="5" customFormat="1" ht="12.75" hidden="1" customHeight="1" outlineLevel="2">
      <c r="A444" s="9"/>
      <c r="B444" s="9"/>
      <c r="C444" s="26"/>
      <c r="D444" s="338"/>
      <c r="E444" s="88">
        <v>7</v>
      </c>
      <c r="F444" s="27"/>
      <c r="G444" s="213"/>
      <c r="H444" s="152"/>
      <c r="I444" s="152"/>
      <c r="J444" s="152"/>
      <c r="K444" s="152"/>
      <c r="L444" s="152"/>
      <c r="M444" s="151"/>
      <c r="N444" s="70">
        <f>IF(A27taxstdlife="n/a","n/a",IF(N$3&gt;(A27taxstdlife+$E444),(Input!$M$67-Input!$M$101)-SUM($M444:M444),(Input!$M$67-Input!$M$101)/A27taxstdlife))</f>
        <v>0</v>
      </c>
      <c r="O444" s="70">
        <f>IF(A27taxstdlife="n/a","n/a",IF(O$3&gt;(A27taxstdlife+$E444),(Input!$M$67-Input!$M$101)-SUM($M444:N444),(Input!$M$67-Input!$M$101)/A27taxstdlife))</f>
        <v>0</v>
      </c>
      <c r="P444" s="70">
        <f>IF(A27taxstdlife="n/a","n/a",IF(P$3&gt;(A27taxstdlife+$E444),(Input!$M$67-Input!$M$101)-SUM($M444:O444),(Input!$M$67-Input!$M$101)/A27taxstdlife))</f>
        <v>0</v>
      </c>
      <c r="Q444" s="70">
        <f>IF(A27taxstdlife="n/a","n/a",IF(Q$3&gt;(A27taxstdlife+$E444),(Input!$M$67-Input!$M$101)-SUM($M444:P444),(Input!$M$67-Input!$M$101)/A27taxstdlife))</f>
        <v>0</v>
      </c>
      <c r="R444" s="70"/>
      <c r="S444" s="105"/>
      <c r="T444" s="105"/>
      <c r="U444" s="105"/>
      <c r="V444" s="105"/>
      <c r="W444" s="105"/>
      <c r="X444" s="105"/>
      <c r="Y444" s="105"/>
      <c r="Z444" s="105"/>
      <c r="AA444" s="221"/>
      <c r="AB444" s="221"/>
      <c r="AC444" s="221"/>
      <c r="AD444" s="221"/>
      <c r="AE444" s="221"/>
      <c r="AF444" s="221"/>
      <c r="AG444" s="221"/>
      <c r="AH444" s="221"/>
      <c r="AI444" s="221"/>
      <c r="AJ444" s="221"/>
      <c r="AK444" s="221"/>
      <c r="AL444" s="221"/>
      <c r="AM444" s="221"/>
      <c r="AN444" s="221"/>
      <c r="AO444" s="221"/>
      <c r="AP444" s="221"/>
      <c r="AQ444" s="221"/>
      <c r="AR444" s="221"/>
      <c r="AS444" s="221"/>
      <c r="AT444" s="221"/>
      <c r="AU444" s="221"/>
      <c r="AV444" s="221"/>
      <c r="AW444" s="221"/>
      <c r="AX444" s="221"/>
      <c r="AY444" s="221"/>
      <c r="AZ444" s="221"/>
      <c r="BA444" s="221"/>
      <c r="BB444" s="221"/>
      <c r="BC444" s="221"/>
      <c r="BD444" s="221"/>
      <c r="BE444" s="221"/>
      <c r="BF444" s="221"/>
      <c r="BG444" s="221"/>
      <c r="BH444" s="221"/>
      <c r="BI444" s="221"/>
      <c r="BJ444" s="192"/>
      <c r="BK444" s="192"/>
      <c r="BL444" s="192"/>
      <c r="BM444" s="192"/>
      <c r="BN444" s="192"/>
      <c r="BO444" s="192"/>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c r="DY444"/>
      <c r="DZ444"/>
      <c r="EA444"/>
      <c r="EB444"/>
      <c r="EC444"/>
      <c r="ED444"/>
      <c r="EE444"/>
      <c r="EF444"/>
      <c r="EG444"/>
      <c r="EH444"/>
      <c r="EI444"/>
      <c r="EJ444"/>
      <c r="EK444"/>
      <c r="EL444"/>
      <c r="EM444"/>
      <c r="EN444"/>
      <c r="EO444"/>
      <c r="EP444"/>
      <c r="EQ444"/>
      <c r="ER444"/>
      <c r="ES444"/>
      <c r="ET444"/>
      <c r="EU444"/>
      <c r="EV444"/>
      <c r="EW444"/>
      <c r="EX444"/>
      <c r="EY444"/>
      <c r="EZ444"/>
      <c r="FA444"/>
      <c r="FB444"/>
      <c r="FC444"/>
      <c r="FD444"/>
      <c r="FE444"/>
      <c r="FF444"/>
      <c r="FG444"/>
      <c r="FH444"/>
      <c r="FI444"/>
      <c r="FJ444"/>
      <c r="FK444"/>
      <c r="FL444"/>
      <c r="FM444"/>
      <c r="FN444"/>
      <c r="FO444"/>
      <c r="FP444"/>
      <c r="FQ444"/>
      <c r="FR444"/>
      <c r="FS444"/>
      <c r="FT444"/>
      <c r="FU444"/>
      <c r="FV444"/>
      <c r="FW444"/>
      <c r="FX444"/>
      <c r="FY444"/>
      <c r="FZ444"/>
      <c r="GA444"/>
      <c r="GB444"/>
      <c r="GC444"/>
      <c r="GD444"/>
      <c r="GE444"/>
      <c r="GF444"/>
      <c r="GG444"/>
      <c r="GH444"/>
      <c r="GI444"/>
      <c r="GJ444"/>
      <c r="GK444"/>
      <c r="GL444"/>
      <c r="GM444"/>
      <c r="GN444"/>
      <c r="GO444"/>
      <c r="GP444"/>
      <c r="GQ444"/>
      <c r="GR444"/>
      <c r="GS444"/>
      <c r="GT444"/>
      <c r="GU444"/>
      <c r="GV444"/>
      <c r="GW444"/>
      <c r="GX444"/>
      <c r="GY444"/>
      <c r="GZ444"/>
      <c r="HA444"/>
      <c r="HB444"/>
      <c r="HC444"/>
      <c r="HD444"/>
      <c r="HE444"/>
      <c r="HF444"/>
      <c r="HG444"/>
      <c r="HH444"/>
      <c r="HI444"/>
      <c r="HJ444"/>
      <c r="HK444"/>
      <c r="HL444"/>
      <c r="HM444"/>
      <c r="HN444"/>
      <c r="HO444"/>
      <c r="HP444"/>
      <c r="HQ444"/>
      <c r="HR444"/>
      <c r="HS444"/>
      <c r="HT444"/>
      <c r="HU444"/>
      <c r="HV444"/>
      <c r="HW444"/>
      <c r="HX444"/>
      <c r="HY444"/>
      <c r="HZ444"/>
      <c r="IA444"/>
      <c r="IB444"/>
      <c r="IC444"/>
      <c r="ID444"/>
      <c r="IE444"/>
      <c r="IF444"/>
      <c r="IG444"/>
      <c r="IH444"/>
      <c r="II444"/>
      <c r="IJ444"/>
      <c r="IK444"/>
      <c r="IL444"/>
      <c r="IM444"/>
      <c r="IN444"/>
      <c r="IO444"/>
      <c r="IP444"/>
      <c r="IQ444"/>
      <c r="IR444"/>
      <c r="IS444"/>
      <c r="IT444"/>
      <c r="IU444"/>
      <c r="IV444"/>
    </row>
    <row r="445" spans="1:256" s="5" customFormat="1" ht="12.75" hidden="1" customHeight="1" outlineLevel="2">
      <c r="A445" s="9"/>
      <c r="B445" s="9"/>
      <c r="C445" s="26"/>
      <c r="D445" s="338"/>
      <c r="E445" s="88">
        <v>8</v>
      </c>
      <c r="F445" s="27"/>
      <c r="G445" s="213"/>
      <c r="H445" s="152"/>
      <c r="I445" s="152"/>
      <c r="J445" s="152"/>
      <c r="K445" s="152"/>
      <c r="L445" s="152"/>
      <c r="M445" s="152"/>
      <c r="N445" s="151"/>
      <c r="O445" s="70">
        <f>IF(A27taxstdlife="n/a","n/a",IF(O$3&gt;(A27taxstdlife+$E445),(Input!$N$67-Input!$N$101)-SUM($N445:N445),(Input!$N$67-Input!$N$101)/A27taxstdlife))</f>
        <v>0</v>
      </c>
      <c r="P445" s="70">
        <f>IF(A27taxstdlife="n/a","n/a",IF(P$3&gt;(A27taxstdlife+$E445),(Input!$N$67-Input!$N$101)-SUM($N445:O445),(Input!$N$67-Input!$N$101)/A27taxstdlife))</f>
        <v>0</v>
      </c>
      <c r="Q445" s="70">
        <f>IF(A27taxstdlife="n/a","n/a",IF(Q$3&gt;(A27taxstdlife+$E445),(Input!$N$67-Input!$N$101)-SUM($N445:P445),(Input!$N$67-Input!$N$101)/A27taxstdlife))</f>
        <v>0</v>
      </c>
      <c r="R445" s="70"/>
      <c r="S445" s="105"/>
      <c r="T445" s="105"/>
      <c r="U445" s="105"/>
      <c r="V445" s="105"/>
      <c r="W445" s="105"/>
      <c r="X445" s="105"/>
      <c r="Y445" s="105"/>
      <c r="Z445" s="105"/>
      <c r="AA445" s="221"/>
      <c r="AB445" s="221"/>
      <c r="AC445" s="221"/>
      <c r="AD445" s="221"/>
      <c r="AE445" s="221"/>
      <c r="AF445" s="221"/>
      <c r="AG445" s="221"/>
      <c r="AH445" s="221"/>
      <c r="AI445" s="221"/>
      <c r="AJ445" s="221"/>
      <c r="AK445" s="221"/>
      <c r="AL445" s="221"/>
      <c r="AM445" s="221"/>
      <c r="AN445" s="221"/>
      <c r="AO445" s="221"/>
      <c r="AP445" s="221"/>
      <c r="AQ445" s="221"/>
      <c r="AR445" s="221"/>
      <c r="AS445" s="221"/>
      <c r="AT445" s="221"/>
      <c r="AU445" s="221"/>
      <c r="AV445" s="221"/>
      <c r="AW445" s="221"/>
      <c r="AX445" s="221"/>
      <c r="AY445" s="221"/>
      <c r="AZ445" s="221"/>
      <c r="BA445" s="221"/>
      <c r="BB445" s="221"/>
      <c r="BC445" s="221"/>
      <c r="BD445" s="221"/>
      <c r="BE445" s="221"/>
      <c r="BF445" s="221"/>
      <c r="BG445" s="221"/>
      <c r="BH445" s="221"/>
      <c r="BI445" s="221"/>
      <c r="BJ445" s="192"/>
      <c r="BK445" s="192"/>
      <c r="BL445" s="192"/>
      <c r="BM445" s="192"/>
      <c r="BN445" s="192"/>
      <c r="BO445" s="192"/>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c r="DY445"/>
      <c r="DZ445"/>
      <c r="EA445"/>
      <c r="EB445"/>
      <c r="EC445"/>
      <c r="ED445"/>
      <c r="EE445"/>
      <c r="EF445"/>
      <c r="EG445"/>
      <c r="EH445"/>
      <c r="EI445"/>
      <c r="EJ445"/>
      <c r="EK445"/>
      <c r="EL445"/>
      <c r="EM445"/>
      <c r="EN445"/>
      <c r="EO445"/>
      <c r="EP445"/>
      <c r="EQ445"/>
      <c r="ER445"/>
      <c r="ES445"/>
      <c r="ET445"/>
      <c r="EU445"/>
      <c r="EV445"/>
      <c r="EW445"/>
      <c r="EX445"/>
      <c r="EY445"/>
      <c r="EZ445"/>
      <c r="FA445"/>
      <c r="FB445"/>
      <c r="FC445"/>
      <c r="FD445"/>
      <c r="FE445"/>
      <c r="FF445"/>
      <c r="FG445"/>
      <c r="FH445"/>
      <c r="FI445"/>
      <c r="FJ445"/>
      <c r="FK445"/>
      <c r="FL445"/>
      <c r="FM445"/>
      <c r="FN445"/>
      <c r="FO445"/>
      <c r="FP445"/>
      <c r="FQ445"/>
      <c r="FR445"/>
      <c r="FS445"/>
      <c r="FT445"/>
      <c r="FU445"/>
      <c r="FV445"/>
      <c r="FW445"/>
      <c r="FX445"/>
      <c r="FY445"/>
      <c r="FZ445"/>
      <c r="GA445"/>
      <c r="GB445"/>
      <c r="GC445"/>
      <c r="GD445"/>
      <c r="GE445"/>
      <c r="GF445"/>
      <c r="GG445"/>
      <c r="GH445"/>
      <c r="GI445"/>
      <c r="GJ445"/>
      <c r="GK445"/>
      <c r="GL445"/>
      <c r="GM445"/>
      <c r="GN445"/>
      <c r="GO445"/>
      <c r="GP445"/>
      <c r="GQ445"/>
      <c r="GR445"/>
      <c r="GS445"/>
      <c r="GT445"/>
      <c r="GU445"/>
      <c r="GV445"/>
      <c r="GW445"/>
      <c r="GX445"/>
      <c r="GY445"/>
      <c r="GZ445"/>
      <c r="HA445"/>
      <c r="HB445"/>
      <c r="HC445"/>
      <c r="HD445"/>
      <c r="HE445"/>
      <c r="HF445"/>
      <c r="HG445"/>
      <c r="HH445"/>
      <c r="HI445"/>
      <c r="HJ445"/>
      <c r="HK445"/>
      <c r="HL445"/>
      <c r="HM445"/>
      <c r="HN445"/>
      <c r="HO445"/>
      <c r="HP445"/>
      <c r="HQ445"/>
      <c r="HR445"/>
      <c r="HS445"/>
      <c r="HT445"/>
      <c r="HU445"/>
      <c r="HV445"/>
      <c r="HW445"/>
      <c r="HX445"/>
      <c r="HY445"/>
      <c r="HZ445"/>
      <c r="IA445"/>
      <c r="IB445"/>
      <c r="IC445"/>
      <c r="ID445"/>
      <c r="IE445"/>
      <c r="IF445"/>
      <c r="IG445"/>
      <c r="IH445"/>
      <c r="II445"/>
      <c r="IJ445"/>
      <c r="IK445"/>
      <c r="IL445"/>
      <c r="IM445"/>
      <c r="IN445"/>
      <c r="IO445"/>
      <c r="IP445"/>
      <c r="IQ445"/>
      <c r="IR445"/>
      <c r="IS445"/>
      <c r="IT445"/>
      <c r="IU445"/>
      <c r="IV445"/>
    </row>
    <row r="446" spans="1:256" s="5" customFormat="1" ht="12.75" hidden="1" customHeight="1" outlineLevel="2">
      <c r="A446" s="9"/>
      <c r="B446" s="9"/>
      <c r="C446" s="26"/>
      <c r="D446" s="338"/>
      <c r="E446" s="88">
        <v>9</v>
      </c>
      <c r="F446" s="27"/>
      <c r="G446" s="213"/>
      <c r="H446" s="152"/>
      <c r="I446" s="152"/>
      <c r="J446" s="152"/>
      <c r="K446" s="152"/>
      <c r="L446" s="152"/>
      <c r="M446" s="152"/>
      <c r="N446" s="152"/>
      <c r="O446" s="151"/>
      <c r="P446" s="70">
        <f>IF(A27taxstdlife="n/a","n/a",IF(P$3&gt;(A27taxstdlife+$E446),(Input!$O$67-Input!$O$101)-SUM($O446:O446),(Input!$O$67-Input!$O$101)/A27taxstdlife))</f>
        <v>0</v>
      </c>
      <c r="Q446" s="70">
        <f>IF(A27taxstdlife="n/a","n/a",IF(Q$3&gt;(A27taxstdlife+$E446),(Input!$O$67-Input!$O$101)-SUM($O446:P446),(Input!$O$67-Input!$O$101)/A27taxstdlife))</f>
        <v>0</v>
      </c>
      <c r="R446" s="70"/>
      <c r="S446" s="105"/>
      <c r="T446" s="105"/>
      <c r="U446" s="105"/>
      <c r="V446" s="105"/>
      <c r="W446" s="105"/>
      <c r="X446" s="105"/>
      <c r="Y446" s="105"/>
      <c r="Z446" s="105"/>
      <c r="AA446" s="221"/>
      <c r="AB446" s="221"/>
      <c r="AC446" s="221"/>
      <c r="AD446" s="221"/>
      <c r="AE446" s="221"/>
      <c r="AF446" s="221"/>
      <c r="AG446" s="221"/>
      <c r="AH446" s="221"/>
      <c r="AI446" s="221"/>
      <c r="AJ446" s="221"/>
      <c r="AK446" s="221"/>
      <c r="AL446" s="221"/>
      <c r="AM446" s="221"/>
      <c r="AN446" s="221"/>
      <c r="AO446" s="221"/>
      <c r="AP446" s="221"/>
      <c r="AQ446" s="221"/>
      <c r="AR446" s="221"/>
      <c r="AS446" s="221"/>
      <c r="AT446" s="221"/>
      <c r="AU446" s="221"/>
      <c r="AV446" s="221"/>
      <c r="AW446" s="221"/>
      <c r="AX446" s="221"/>
      <c r="AY446" s="221"/>
      <c r="AZ446" s="221"/>
      <c r="BA446" s="221"/>
      <c r="BB446" s="221"/>
      <c r="BC446" s="221"/>
      <c r="BD446" s="221"/>
      <c r="BE446" s="221"/>
      <c r="BF446" s="221"/>
      <c r="BG446" s="221"/>
      <c r="BH446" s="221"/>
      <c r="BI446" s="221"/>
      <c r="BJ446" s="192"/>
      <c r="BK446" s="192"/>
      <c r="BL446" s="192"/>
      <c r="BM446" s="192"/>
      <c r="BN446" s="192"/>
      <c r="BO446" s="192"/>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c r="DY446"/>
      <c r="DZ446"/>
      <c r="EA446"/>
      <c r="EB446"/>
      <c r="EC446"/>
      <c r="ED446"/>
      <c r="EE446"/>
      <c r="EF446"/>
      <c r="EG446"/>
      <c r="EH446"/>
      <c r="EI446"/>
      <c r="EJ446"/>
      <c r="EK446"/>
      <c r="EL446"/>
      <c r="EM446"/>
      <c r="EN446"/>
      <c r="EO446"/>
      <c r="EP446"/>
      <c r="EQ446"/>
      <c r="ER446"/>
      <c r="ES446"/>
      <c r="ET446"/>
      <c r="EU446"/>
      <c r="EV446"/>
      <c r="EW446"/>
      <c r="EX446"/>
      <c r="EY446"/>
      <c r="EZ446"/>
      <c r="FA446"/>
      <c r="FB446"/>
      <c r="FC446"/>
      <c r="FD446"/>
      <c r="FE446"/>
      <c r="FF446"/>
      <c r="FG446"/>
      <c r="FH446"/>
      <c r="FI446"/>
      <c r="FJ446"/>
      <c r="FK446"/>
      <c r="FL446"/>
      <c r="FM446"/>
      <c r="FN446"/>
      <c r="FO446"/>
      <c r="FP446"/>
      <c r="FQ446"/>
      <c r="FR446"/>
      <c r="FS446"/>
      <c r="FT446"/>
      <c r="FU446"/>
      <c r="FV446"/>
      <c r="FW446"/>
      <c r="FX446"/>
      <c r="FY446"/>
      <c r="FZ446"/>
      <c r="GA446"/>
      <c r="GB446"/>
      <c r="GC446"/>
      <c r="GD446"/>
      <c r="GE446"/>
      <c r="GF446"/>
      <c r="GG446"/>
      <c r="GH446"/>
      <c r="GI446"/>
      <c r="GJ446"/>
      <c r="GK446"/>
      <c r="GL446"/>
      <c r="GM446"/>
      <c r="GN446"/>
      <c r="GO446"/>
      <c r="GP446"/>
      <c r="GQ446"/>
      <c r="GR446"/>
      <c r="GS446"/>
      <c r="GT446"/>
      <c r="GU446"/>
      <c r="GV446"/>
      <c r="GW446"/>
      <c r="GX446"/>
      <c r="GY446"/>
      <c r="GZ446"/>
      <c r="HA446"/>
      <c r="HB446"/>
      <c r="HC446"/>
      <c r="HD446"/>
      <c r="HE446"/>
      <c r="HF446"/>
      <c r="HG446"/>
      <c r="HH446"/>
      <c r="HI446"/>
      <c r="HJ446"/>
      <c r="HK446"/>
      <c r="HL446"/>
      <c r="HM446"/>
      <c r="HN446"/>
      <c r="HO446"/>
      <c r="HP446"/>
      <c r="HQ446"/>
      <c r="HR446"/>
      <c r="HS446"/>
      <c r="HT446"/>
      <c r="HU446"/>
      <c r="HV446"/>
      <c r="HW446"/>
      <c r="HX446"/>
      <c r="HY446"/>
      <c r="HZ446"/>
      <c r="IA446"/>
      <c r="IB446"/>
      <c r="IC446"/>
      <c r="ID446"/>
      <c r="IE446"/>
      <c r="IF446"/>
      <c r="IG446"/>
      <c r="IH446"/>
      <c r="II446"/>
      <c r="IJ446"/>
      <c r="IK446"/>
      <c r="IL446"/>
      <c r="IM446"/>
      <c r="IN446"/>
      <c r="IO446"/>
      <c r="IP446"/>
      <c r="IQ446"/>
      <c r="IR446"/>
      <c r="IS446"/>
      <c r="IT446"/>
      <c r="IU446"/>
      <c r="IV446"/>
    </row>
    <row r="447" spans="1:256" s="5" customFormat="1" ht="12.75" hidden="1" customHeight="1" outlineLevel="2">
      <c r="A447" s="9"/>
      <c r="B447" s="9"/>
      <c r="C447" s="26"/>
      <c r="D447" s="338"/>
      <c r="E447" s="88">
        <v>10</v>
      </c>
      <c r="F447" s="27"/>
      <c r="G447" s="213"/>
      <c r="H447" s="152"/>
      <c r="I447" s="152"/>
      <c r="J447" s="152"/>
      <c r="K447" s="152"/>
      <c r="L447" s="152"/>
      <c r="M447" s="152"/>
      <c r="N447" s="152"/>
      <c r="O447" s="152"/>
      <c r="P447" s="151"/>
      <c r="Q447" s="70">
        <f>IF(A27taxstdlife="n/a","n/a",IF(Q$3&gt;(A27taxstdlife+$E447),(Input!$P$67-Input!$P$101)-SUM($P447:P447),(Input!$P$67-Input!$P$101)/A27taxstdlife))</f>
        <v>0</v>
      </c>
      <c r="R447" s="70"/>
      <c r="S447" s="105"/>
      <c r="T447" s="105"/>
      <c r="U447" s="105"/>
      <c r="V447" s="105"/>
      <c r="W447" s="105"/>
      <c r="X447" s="105"/>
      <c r="Y447" s="105"/>
      <c r="Z447" s="105"/>
      <c r="AA447" s="221"/>
      <c r="AB447" s="221"/>
      <c r="AC447" s="221"/>
      <c r="AD447" s="221"/>
      <c r="AE447" s="221"/>
      <c r="AF447" s="221"/>
      <c r="AG447" s="221"/>
      <c r="AH447" s="221"/>
      <c r="AI447" s="221"/>
      <c r="AJ447" s="221"/>
      <c r="AK447" s="221"/>
      <c r="AL447" s="221"/>
      <c r="AM447" s="221"/>
      <c r="AN447" s="221"/>
      <c r="AO447" s="221"/>
      <c r="AP447" s="221"/>
      <c r="AQ447" s="221"/>
      <c r="AR447" s="221"/>
      <c r="AS447" s="221"/>
      <c r="AT447" s="221"/>
      <c r="AU447" s="221"/>
      <c r="AV447" s="221"/>
      <c r="AW447" s="221"/>
      <c r="AX447" s="221"/>
      <c r="AY447" s="221"/>
      <c r="AZ447" s="221"/>
      <c r="BA447" s="221"/>
      <c r="BB447" s="221"/>
      <c r="BC447" s="221"/>
      <c r="BD447" s="221"/>
      <c r="BE447" s="221"/>
      <c r="BF447" s="221"/>
      <c r="BG447" s="221"/>
      <c r="BH447" s="221"/>
      <c r="BI447" s="221"/>
      <c r="BJ447" s="192"/>
      <c r="BK447" s="192"/>
      <c r="BL447" s="192"/>
      <c r="BM447" s="192"/>
      <c r="BN447" s="192"/>
      <c r="BO447" s="192"/>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c r="DY447"/>
      <c r="DZ447"/>
      <c r="EA447"/>
      <c r="EB447"/>
      <c r="EC447"/>
      <c r="ED447"/>
      <c r="EE447"/>
      <c r="EF447"/>
      <c r="EG447"/>
      <c r="EH447"/>
      <c r="EI447"/>
      <c r="EJ447"/>
      <c r="EK447"/>
      <c r="EL447"/>
      <c r="EM447"/>
      <c r="EN447"/>
      <c r="EO447"/>
      <c r="EP447"/>
      <c r="EQ447"/>
      <c r="ER447"/>
      <c r="ES447"/>
      <c r="ET447"/>
      <c r="EU447"/>
      <c r="EV447"/>
      <c r="EW447"/>
      <c r="EX447"/>
      <c r="EY447"/>
      <c r="EZ447"/>
      <c r="FA447"/>
      <c r="FB447"/>
      <c r="FC447"/>
      <c r="FD447"/>
      <c r="FE447"/>
      <c r="FF447"/>
      <c r="FG447"/>
      <c r="FH447"/>
      <c r="FI447"/>
      <c r="FJ447"/>
      <c r="FK447"/>
      <c r="FL447"/>
      <c r="FM447"/>
      <c r="FN447"/>
      <c r="FO447"/>
      <c r="FP447"/>
      <c r="FQ447"/>
      <c r="FR447"/>
      <c r="FS447"/>
      <c r="FT447"/>
      <c r="FU447"/>
      <c r="FV447"/>
      <c r="FW447"/>
      <c r="FX447"/>
      <c r="FY447"/>
      <c r="FZ447"/>
      <c r="GA447"/>
      <c r="GB447"/>
      <c r="GC447"/>
      <c r="GD447"/>
      <c r="GE447"/>
      <c r="GF447"/>
      <c r="GG447"/>
      <c r="GH447"/>
      <c r="GI447"/>
      <c r="GJ447"/>
      <c r="GK447"/>
      <c r="GL447"/>
      <c r="GM447"/>
      <c r="GN447"/>
      <c r="GO447"/>
      <c r="GP447"/>
      <c r="GQ447"/>
      <c r="GR447"/>
      <c r="GS447"/>
      <c r="GT447"/>
      <c r="GU447"/>
      <c r="GV447"/>
      <c r="GW447"/>
      <c r="GX447"/>
      <c r="GY447"/>
      <c r="GZ447"/>
      <c r="HA447"/>
      <c r="HB447"/>
      <c r="HC447"/>
      <c r="HD447"/>
      <c r="HE447"/>
      <c r="HF447"/>
      <c r="HG447"/>
      <c r="HH447"/>
      <c r="HI447"/>
      <c r="HJ447"/>
      <c r="HK447"/>
      <c r="HL447"/>
      <c r="HM447"/>
      <c r="HN447"/>
      <c r="HO447"/>
      <c r="HP447"/>
      <c r="HQ447"/>
      <c r="HR447"/>
      <c r="HS447"/>
      <c r="HT447"/>
      <c r="HU447"/>
      <c r="HV447"/>
      <c r="HW447"/>
      <c r="HX447"/>
      <c r="HY447"/>
      <c r="HZ447"/>
      <c r="IA447"/>
      <c r="IB447"/>
      <c r="IC447"/>
      <c r="ID447"/>
      <c r="IE447"/>
      <c r="IF447"/>
      <c r="IG447"/>
      <c r="IH447"/>
      <c r="II447"/>
      <c r="IJ447"/>
      <c r="IK447"/>
      <c r="IL447"/>
      <c r="IM447"/>
      <c r="IN447"/>
      <c r="IO447"/>
      <c r="IP447"/>
      <c r="IQ447"/>
      <c r="IR447"/>
      <c r="IS447"/>
      <c r="IT447"/>
      <c r="IU447"/>
      <c r="IV447"/>
    </row>
    <row r="448" spans="1:256" s="5" customFormat="1" ht="12.75" hidden="1" customHeight="1" outlineLevel="2">
      <c r="A448" s="9"/>
      <c r="B448" s="9"/>
      <c r="C448" s="26"/>
      <c r="D448" s="338"/>
      <c r="E448" s="89">
        <v>11</v>
      </c>
      <c r="F448" s="27"/>
      <c r="G448" s="213"/>
      <c r="H448" s="152"/>
      <c r="I448" s="152"/>
      <c r="J448" s="152"/>
      <c r="K448" s="152"/>
      <c r="L448" s="152"/>
      <c r="M448" s="152"/>
      <c r="N448" s="152"/>
      <c r="O448" s="152"/>
      <c r="P448" s="194"/>
      <c r="Q448" s="151"/>
      <c r="R448" s="70"/>
      <c r="S448" s="105"/>
      <c r="T448" s="105"/>
      <c r="U448" s="105"/>
      <c r="V448" s="105"/>
      <c r="W448" s="105"/>
      <c r="X448" s="105"/>
      <c r="Y448" s="105"/>
      <c r="Z448" s="105"/>
      <c r="AA448" s="221"/>
      <c r="AB448" s="221"/>
      <c r="AC448" s="221"/>
      <c r="AD448" s="221"/>
      <c r="AE448" s="221"/>
      <c r="AF448" s="221"/>
      <c r="AG448" s="221"/>
      <c r="AH448" s="221"/>
      <c r="AI448" s="221"/>
      <c r="AJ448" s="221"/>
      <c r="AK448" s="221"/>
      <c r="AL448" s="221"/>
      <c r="AM448" s="221"/>
      <c r="AN448" s="221"/>
      <c r="AO448" s="221"/>
      <c r="AP448" s="221"/>
      <c r="AQ448" s="221"/>
      <c r="AR448" s="221"/>
      <c r="AS448" s="221"/>
      <c r="AT448" s="221"/>
      <c r="AU448" s="221"/>
      <c r="AV448" s="221"/>
      <c r="AW448" s="221"/>
      <c r="AX448" s="221"/>
      <c r="AY448" s="221"/>
      <c r="AZ448" s="221"/>
      <c r="BA448" s="221"/>
      <c r="BB448" s="221"/>
      <c r="BC448" s="221"/>
      <c r="BD448" s="221"/>
      <c r="BE448" s="221"/>
      <c r="BF448" s="221"/>
      <c r="BG448" s="221"/>
      <c r="BH448" s="221"/>
      <c r="BI448" s="221"/>
      <c r="BJ448" s="192"/>
      <c r="BK448" s="192"/>
      <c r="BL448" s="192"/>
      <c r="BM448" s="192"/>
      <c r="BN448" s="192"/>
      <c r="BO448" s="192"/>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c r="DY448"/>
      <c r="DZ448"/>
      <c r="EA448"/>
      <c r="EB448"/>
      <c r="EC448"/>
      <c r="ED448"/>
      <c r="EE448"/>
      <c r="EF448"/>
      <c r="EG448"/>
      <c r="EH448"/>
      <c r="EI448"/>
      <c r="EJ448"/>
      <c r="EK448"/>
      <c r="EL448"/>
      <c r="EM448"/>
      <c r="EN448"/>
      <c r="EO448"/>
      <c r="EP448"/>
      <c r="EQ448"/>
      <c r="ER448"/>
      <c r="ES448"/>
      <c r="ET448"/>
      <c r="EU448"/>
      <c r="EV448"/>
      <c r="EW448"/>
      <c r="EX448"/>
      <c r="EY448"/>
      <c r="EZ448"/>
      <c r="FA448"/>
      <c r="FB448"/>
      <c r="FC448"/>
      <c r="FD448"/>
      <c r="FE448"/>
      <c r="FF448"/>
      <c r="FG448"/>
      <c r="FH448"/>
      <c r="FI448"/>
      <c r="FJ448"/>
      <c r="FK448"/>
      <c r="FL448"/>
      <c r="FM448"/>
      <c r="FN448"/>
      <c r="FO448"/>
      <c r="FP448"/>
      <c r="FQ448"/>
      <c r="FR448"/>
      <c r="FS448"/>
      <c r="FT448"/>
      <c r="FU448"/>
      <c r="FV448"/>
      <c r="FW448"/>
      <c r="FX448"/>
      <c r="FY448"/>
      <c r="FZ448"/>
      <c r="GA448"/>
      <c r="GB448"/>
      <c r="GC448"/>
      <c r="GD448"/>
      <c r="GE448"/>
      <c r="GF448"/>
      <c r="GG448"/>
      <c r="GH448"/>
      <c r="GI448"/>
      <c r="GJ448"/>
      <c r="GK448"/>
      <c r="GL448"/>
      <c r="GM448"/>
      <c r="GN448"/>
      <c r="GO448"/>
      <c r="GP448"/>
      <c r="GQ448"/>
      <c r="GR448"/>
      <c r="GS448"/>
      <c r="GT448"/>
      <c r="GU448"/>
      <c r="GV448"/>
      <c r="GW448"/>
      <c r="GX448"/>
      <c r="GY448"/>
      <c r="GZ448"/>
      <c r="HA448"/>
      <c r="HB448"/>
      <c r="HC448"/>
      <c r="HD448"/>
      <c r="HE448"/>
      <c r="HF448"/>
      <c r="HG448"/>
      <c r="HH448"/>
      <c r="HI448"/>
      <c r="HJ448"/>
      <c r="HK448"/>
      <c r="HL448"/>
      <c r="HM448"/>
      <c r="HN448"/>
      <c r="HO448"/>
      <c r="HP448"/>
      <c r="HQ448"/>
      <c r="HR448"/>
      <c r="HS448"/>
      <c r="HT448"/>
      <c r="HU448"/>
      <c r="HV448"/>
      <c r="HW448"/>
      <c r="HX448"/>
      <c r="HY448"/>
      <c r="HZ448"/>
      <c r="IA448"/>
      <c r="IB448"/>
      <c r="IC448"/>
      <c r="ID448"/>
      <c r="IE448"/>
      <c r="IF448"/>
      <c r="IG448"/>
      <c r="IH448"/>
      <c r="II448"/>
      <c r="IJ448"/>
      <c r="IK448"/>
      <c r="IL448"/>
      <c r="IM448"/>
      <c r="IN448"/>
      <c r="IO448"/>
      <c r="IP448"/>
      <c r="IQ448"/>
      <c r="IR448"/>
      <c r="IS448"/>
      <c r="IT448"/>
      <c r="IU448"/>
      <c r="IV448"/>
    </row>
    <row r="449" spans="1:256" s="5" customFormat="1" hidden="1" outlineLevel="1" collapsed="1">
      <c r="A449" s="9"/>
      <c r="B449" s="9"/>
      <c r="C449" s="26">
        <f>Asset27</f>
        <v>0</v>
      </c>
      <c r="D449" s="9"/>
      <c r="E449" s="9"/>
      <c r="F449" s="23"/>
      <c r="G449" s="214">
        <f t="shared" ref="G449:L449" si="61">-SUM(G436:G448)</f>
        <v>0</v>
      </c>
      <c r="H449" s="168">
        <f t="shared" si="61"/>
        <v>0</v>
      </c>
      <c r="I449" s="168">
        <f t="shared" si="61"/>
        <v>0</v>
      </c>
      <c r="J449" s="168">
        <f t="shared" si="61"/>
        <v>0</v>
      </c>
      <c r="K449" s="168">
        <f t="shared" si="61"/>
        <v>0</v>
      </c>
      <c r="L449" s="168">
        <f t="shared" si="61"/>
        <v>0</v>
      </c>
      <c r="M449" s="168">
        <f>IF(Input!M173&gt;0, -SUM(M436:M448), 0)</f>
        <v>0</v>
      </c>
      <c r="N449" s="168">
        <f>IF(Input!N173&gt;0, -SUM(N436:N448), 0)</f>
        <v>0</v>
      </c>
      <c r="O449" s="168">
        <f>IF(Input!O173&gt;0, -SUM(O436:O448), 0)</f>
        <v>0</v>
      </c>
      <c r="P449" s="168">
        <f>IF(Input!P173&gt;0, -SUM(P436:P448), 0)</f>
        <v>0</v>
      </c>
      <c r="Q449" s="168">
        <f>IF(Input!Q173&gt;0, -SUM(Q436:Q448), 0)</f>
        <v>0</v>
      </c>
      <c r="R449" s="66"/>
      <c r="S449" s="104"/>
      <c r="T449" s="104"/>
      <c r="U449" s="104"/>
      <c r="V449" s="104"/>
      <c r="W449" s="104"/>
      <c r="X449" s="104"/>
      <c r="Y449" s="104"/>
      <c r="Z449" s="104"/>
      <c r="AA449" s="222"/>
      <c r="AB449" s="222"/>
      <c r="AC449" s="222"/>
      <c r="AD449" s="222"/>
      <c r="AE449" s="222"/>
      <c r="AF449" s="222"/>
      <c r="AG449" s="222"/>
      <c r="AH449" s="222"/>
      <c r="AI449" s="222"/>
      <c r="AJ449" s="222"/>
      <c r="AK449" s="222"/>
      <c r="AL449" s="222"/>
      <c r="AM449" s="222"/>
      <c r="AN449" s="222"/>
      <c r="AO449" s="222"/>
      <c r="AP449" s="222"/>
      <c r="AQ449" s="222"/>
      <c r="AR449" s="222"/>
      <c r="AS449" s="222"/>
      <c r="AT449" s="222"/>
      <c r="AU449" s="222"/>
      <c r="AV449" s="222"/>
      <c r="AW449" s="222"/>
      <c r="AX449" s="222"/>
      <c r="AY449" s="222"/>
      <c r="AZ449" s="222"/>
      <c r="BA449" s="222"/>
      <c r="BB449" s="222"/>
      <c r="BC449" s="222"/>
      <c r="BD449" s="222"/>
      <c r="BE449" s="222"/>
      <c r="BF449" s="222"/>
      <c r="BG449" s="222"/>
      <c r="BH449" s="222"/>
      <c r="BI449" s="222"/>
      <c r="BJ449" s="192"/>
      <c r="BK449" s="192"/>
      <c r="BL449" s="192"/>
      <c r="BM449" s="192"/>
      <c r="BN449" s="192"/>
      <c r="BO449" s="192"/>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c r="DY449"/>
      <c r="DZ449"/>
      <c r="EA449"/>
      <c r="EB449"/>
      <c r="EC449"/>
      <c r="ED449"/>
      <c r="EE449"/>
      <c r="EF449"/>
      <c r="EG449"/>
      <c r="EH449"/>
      <c r="EI449"/>
      <c r="EJ449"/>
      <c r="EK449"/>
      <c r="EL449"/>
      <c r="EM449"/>
      <c r="EN449"/>
      <c r="EO449"/>
      <c r="EP449"/>
      <c r="EQ449"/>
      <c r="ER449"/>
      <c r="ES449"/>
      <c r="ET449"/>
      <c r="EU449"/>
      <c r="EV449"/>
      <c r="EW449"/>
      <c r="EX449"/>
      <c r="EY449"/>
      <c r="EZ449"/>
      <c r="FA449"/>
      <c r="FB449"/>
      <c r="FC449"/>
      <c r="FD449"/>
      <c r="FE449"/>
      <c r="FF449"/>
      <c r="FG449"/>
      <c r="FH449"/>
      <c r="FI449"/>
      <c r="FJ449"/>
      <c r="FK449"/>
      <c r="FL449"/>
      <c r="FM449"/>
      <c r="FN449"/>
      <c r="FO449"/>
      <c r="FP449"/>
      <c r="FQ449"/>
      <c r="FR449"/>
      <c r="FS449"/>
      <c r="FT449"/>
      <c r="FU449"/>
      <c r="FV449"/>
      <c r="FW449"/>
      <c r="FX449"/>
      <c r="FY449"/>
      <c r="FZ449"/>
      <c r="GA449"/>
      <c r="GB449"/>
      <c r="GC449"/>
      <c r="GD449"/>
      <c r="GE449"/>
      <c r="GF449"/>
      <c r="GG449"/>
      <c r="GH449"/>
      <c r="GI449"/>
      <c r="GJ449"/>
      <c r="GK449"/>
      <c r="GL449"/>
      <c r="GM449"/>
      <c r="GN449"/>
      <c r="GO449"/>
      <c r="GP449"/>
      <c r="GQ449"/>
      <c r="GR449"/>
      <c r="GS449"/>
      <c r="GT449"/>
      <c r="GU449"/>
      <c r="GV449"/>
      <c r="GW449"/>
      <c r="GX449"/>
      <c r="GY449"/>
      <c r="GZ449"/>
      <c r="HA449"/>
      <c r="HB449"/>
      <c r="HC449"/>
      <c r="HD449"/>
      <c r="HE449"/>
      <c r="HF449"/>
      <c r="HG449"/>
      <c r="HH449"/>
      <c r="HI449"/>
      <c r="HJ449"/>
      <c r="HK449"/>
      <c r="HL449"/>
      <c r="HM449"/>
      <c r="HN449"/>
      <c r="HO449"/>
      <c r="HP449"/>
      <c r="HQ449"/>
      <c r="HR449"/>
      <c r="HS449"/>
      <c r="HT449"/>
      <c r="HU449"/>
      <c r="HV449"/>
      <c r="HW449"/>
      <c r="HX449"/>
      <c r="HY449"/>
      <c r="HZ449"/>
      <c r="IA449"/>
      <c r="IB449"/>
      <c r="IC449"/>
      <c r="ID449"/>
      <c r="IE449"/>
      <c r="IF449"/>
      <c r="IG449"/>
      <c r="IH449"/>
      <c r="II449"/>
      <c r="IJ449"/>
      <c r="IK449"/>
      <c r="IL449"/>
      <c r="IM449"/>
      <c r="IN449"/>
      <c r="IO449"/>
      <c r="IP449"/>
      <c r="IQ449"/>
      <c r="IR449"/>
      <c r="IS449"/>
      <c r="IT449"/>
      <c r="IU449"/>
      <c r="IV449"/>
    </row>
    <row r="450" spans="1:256" s="5" customFormat="1" ht="12.75" hidden="1" customHeight="1" outlineLevel="2">
      <c r="A450" s="9"/>
      <c r="B450" s="193">
        <f>Asset28</f>
        <v>0</v>
      </c>
      <c r="C450" s="33"/>
      <c r="D450" s="34" t="s">
        <v>65</v>
      </c>
      <c r="E450" s="33"/>
      <c r="F450" s="35"/>
      <c r="G450" s="210">
        <f>IF(G$3&gt;A28taxremlife,A28taxvalue-SUM($F450:F450),IF(A28taxremlife="N/A","n/a",A28taxvalue/A28taxremlife))</f>
        <v>0</v>
      </c>
      <c r="H450" s="69">
        <f>IF(H$3&gt;A28taxremlife,A28taxvalue-SUM($F450:G450),IF(A28taxremlife="N/A","n/a",A28taxvalue/A28taxremlife))</f>
        <v>0</v>
      </c>
      <c r="I450" s="69">
        <f>IF(I$3&gt;A28taxremlife,A28taxvalue-SUM($F450:H450),IF(A28taxremlife="N/A","n/a",A28taxvalue/A28taxremlife))</f>
        <v>0</v>
      </c>
      <c r="J450" s="69">
        <f>IF(J$3&gt;A28taxremlife,A28taxvalue-SUM($F450:I450),IF(A28taxremlife="N/A","n/a",A28taxvalue/A28taxremlife))</f>
        <v>0</v>
      </c>
      <c r="K450" s="69">
        <f>IF(K$3&gt;A28taxremlife,A28taxvalue-SUM($F450:J450),IF(A28taxremlife="N/A","n/a",A28taxvalue/A28taxremlife))</f>
        <v>0</v>
      </c>
      <c r="L450" s="69">
        <f>IF(L$3&gt;A28taxremlife,A28taxvalue-SUM($F450:K450),IF(A28taxremlife="N/A","n/a",A28taxvalue/A28taxremlife))</f>
        <v>0</v>
      </c>
      <c r="M450" s="69">
        <f>IF(M$3&gt;A28taxremlife,A28taxvalue-SUM($F450:L450),IF(A28taxremlife="N/A","n/a",A28taxvalue/A28taxremlife))</f>
        <v>0</v>
      </c>
      <c r="N450" s="69">
        <f>IF(N$3&gt;A28taxremlife,A28taxvalue-SUM($F450:M450),IF(A28taxremlife="N/A","n/a",A28taxvalue/A28taxremlife))</f>
        <v>0</v>
      </c>
      <c r="O450" s="69">
        <f>IF(O$3&gt;A28taxremlife,A28taxvalue-SUM($F450:N450),IF(A28taxremlife="N/A","n/a",A28taxvalue/A28taxremlife))</f>
        <v>0</v>
      </c>
      <c r="P450" s="69">
        <f>IF(P$3&gt;A28taxremlife,A28taxvalue-SUM($F450:O450),IF(A28taxremlife="N/A","n/a",A28taxvalue/A28taxremlife))</f>
        <v>0</v>
      </c>
      <c r="Q450" s="69">
        <f>IF(Q$3&gt;A28taxremlife,A28taxvalue-SUM($F450:P450),IF(A28taxremlife="N/A","n/a",A28taxvalue/A28taxremlife))</f>
        <v>0</v>
      </c>
      <c r="R450" s="69"/>
      <c r="S450" s="105"/>
      <c r="T450" s="105"/>
      <c r="U450" s="105"/>
      <c r="V450" s="105"/>
      <c r="W450" s="105"/>
      <c r="X450" s="105"/>
      <c r="Y450" s="105"/>
      <c r="Z450" s="105"/>
      <c r="AA450" s="221"/>
      <c r="AB450" s="221"/>
      <c r="AC450" s="221"/>
      <c r="AD450" s="221"/>
      <c r="AE450" s="221"/>
      <c r="AF450" s="221"/>
      <c r="AG450" s="221"/>
      <c r="AH450" s="221"/>
      <c r="AI450" s="221"/>
      <c r="AJ450" s="221"/>
      <c r="AK450" s="221"/>
      <c r="AL450" s="221"/>
      <c r="AM450" s="221"/>
      <c r="AN450" s="221"/>
      <c r="AO450" s="221"/>
      <c r="AP450" s="221"/>
      <c r="AQ450" s="221"/>
      <c r="AR450" s="221"/>
      <c r="AS450" s="221"/>
      <c r="AT450" s="221"/>
      <c r="AU450" s="221"/>
      <c r="AV450" s="221"/>
      <c r="AW450" s="221"/>
      <c r="AX450" s="221"/>
      <c r="AY450" s="221"/>
      <c r="AZ450" s="221"/>
      <c r="BA450" s="221"/>
      <c r="BB450" s="221"/>
      <c r="BC450" s="221"/>
      <c r="BD450" s="221"/>
      <c r="BE450" s="221"/>
      <c r="BF450" s="221"/>
      <c r="BG450" s="221"/>
      <c r="BH450" s="221"/>
      <c r="BI450" s="221"/>
      <c r="BJ450" s="192"/>
      <c r="BK450" s="192"/>
      <c r="BL450" s="192"/>
      <c r="BM450" s="192"/>
      <c r="BN450" s="192"/>
      <c r="BO450" s="192"/>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c r="DY450"/>
      <c r="DZ450"/>
      <c r="EA450"/>
      <c r="EB450"/>
      <c r="EC450"/>
      <c r="ED450"/>
      <c r="EE450"/>
      <c r="EF450"/>
      <c r="EG450"/>
      <c r="EH450"/>
      <c r="EI450"/>
      <c r="EJ450"/>
      <c r="EK450"/>
      <c r="EL450"/>
      <c r="EM450"/>
      <c r="EN450"/>
      <c r="EO450"/>
      <c r="EP450"/>
      <c r="EQ450"/>
      <c r="ER450"/>
      <c r="ES450"/>
      <c r="ET450"/>
      <c r="EU450"/>
      <c r="EV450"/>
      <c r="EW450"/>
      <c r="EX450"/>
      <c r="EY450"/>
      <c r="EZ450"/>
      <c r="FA450"/>
      <c r="FB450"/>
      <c r="FC450"/>
      <c r="FD450"/>
      <c r="FE450"/>
      <c r="FF450"/>
      <c r="FG450"/>
      <c r="FH450"/>
      <c r="FI450"/>
      <c r="FJ450"/>
      <c r="FK450"/>
      <c r="FL450"/>
      <c r="FM450"/>
      <c r="FN450"/>
      <c r="FO450"/>
      <c r="FP450"/>
      <c r="FQ450"/>
      <c r="FR450"/>
      <c r="FS450"/>
      <c r="FT450"/>
      <c r="FU450"/>
      <c r="FV450"/>
      <c r="FW450"/>
      <c r="FX450"/>
      <c r="FY450"/>
      <c r="FZ450"/>
      <c r="GA450"/>
      <c r="GB450"/>
      <c r="GC450"/>
      <c r="GD450"/>
      <c r="GE450"/>
      <c r="GF450"/>
      <c r="GG450"/>
      <c r="GH450"/>
      <c r="GI450"/>
      <c r="GJ450"/>
      <c r="GK450"/>
      <c r="GL450"/>
      <c r="GM450"/>
      <c r="GN450"/>
      <c r="GO450"/>
      <c r="GP450"/>
      <c r="GQ450"/>
      <c r="GR450"/>
      <c r="GS450"/>
      <c r="GT450"/>
      <c r="GU450"/>
      <c r="GV450"/>
      <c r="GW450"/>
      <c r="GX450"/>
      <c r="GY450"/>
      <c r="GZ450"/>
      <c r="HA450"/>
      <c r="HB450"/>
      <c r="HC450"/>
      <c r="HD450"/>
      <c r="HE450"/>
      <c r="HF450"/>
      <c r="HG450"/>
      <c r="HH450"/>
      <c r="HI450"/>
      <c r="HJ450"/>
      <c r="HK450"/>
      <c r="HL450"/>
      <c r="HM450"/>
      <c r="HN450"/>
      <c r="HO450"/>
      <c r="HP450"/>
      <c r="HQ450"/>
      <c r="HR450"/>
      <c r="HS450"/>
      <c r="HT450"/>
      <c r="HU450"/>
      <c r="HV450"/>
      <c r="HW450"/>
      <c r="HX450"/>
      <c r="HY450"/>
      <c r="HZ450"/>
      <c r="IA450"/>
      <c r="IB450"/>
      <c r="IC450"/>
      <c r="ID450"/>
      <c r="IE450"/>
      <c r="IF450"/>
      <c r="IG450"/>
      <c r="IH450"/>
      <c r="II450"/>
      <c r="IJ450"/>
      <c r="IK450"/>
      <c r="IL450"/>
      <c r="IM450"/>
      <c r="IN450"/>
      <c r="IO450"/>
      <c r="IP450"/>
      <c r="IQ450"/>
      <c r="IR450"/>
      <c r="IS450"/>
      <c r="IT450"/>
      <c r="IU450"/>
      <c r="IV450"/>
    </row>
    <row r="451" spans="1:256" s="5" customFormat="1" ht="12.75" hidden="1" customHeight="1" outlineLevel="2">
      <c r="A451" s="9"/>
      <c r="B451" s="9"/>
      <c r="C451" s="26"/>
      <c r="D451" s="337" t="s">
        <v>83</v>
      </c>
      <c r="E451" s="88">
        <v>0</v>
      </c>
      <c r="F451" s="27"/>
      <c r="G451" s="211"/>
      <c r="H451" s="70"/>
      <c r="I451" s="70"/>
      <c r="J451" s="70"/>
      <c r="K451" s="70"/>
      <c r="L451" s="70"/>
      <c r="M451" s="70"/>
      <c r="N451" s="70"/>
      <c r="O451" s="70"/>
      <c r="P451" s="70"/>
      <c r="Q451" s="70"/>
      <c r="R451" s="70"/>
      <c r="S451" s="105"/>
      <c r="T451" s="105"/>
      <c r="U451" s="105"/>
      <c r="V451" s="105"/>
      <c r="W451" s="105"/>
      <c r="X451" s="105"/>
      <c r="Y451" s="105"/>
      <c r="Z451" s="105"/>
      <c r="AA451" s="221"/>
      <c r="AB451" s="221"/>
      <c r="AC451" s="221"/>
      <c r="AD451" s="221"/>
      <c r="AE451" s="221"/>
      <c r="AF451" s="221"/>
      <c r="AG451" s="221"/>
      <c r="AH451" s="221"/>
      <c r="AI451" s="221"/>
      <c r="AJ451" s="221"/>
      <c r="AK451" s="221"/>
      <c r="AL451" s="221"/>
      <c r="AM451" s="221"/>
      <c r="AN451" s="221"/>
      <c r="AO451" s="221"/>
      <c r="AP451" s="221"/>
      <c r="AQ451" s="221"/>
      <c r="AR451" s="221"/>
      <c r="AS451" s="221"/>
      <c r="AT451" s="221"/>
      <c r="AU451" s="221"/>
      <c r="AV451" s="221"/>
      <c r="AW451" s="221"/>
      <c r="AX451" s="221"/>
      <c r="AY451" s="221"/>
      <c r="AZ451" s="221"/>
      <c r="BA451" s="221"/>
      <c r="BB451" s="221"/>
      <c r="BC451" s="221"/>
      <c r="BD451" s="221"/>
      <c r="BE451" s="221"/>
      <c r="BF451" s="221"/>
      <c r="BG451" s="221"/>
      <c r="BH451" s="221"/>
      <c r="BI451" s="221"/>
      <c r="BJ451" s="192"/>
      <c r="BK451" s="192"/>
      <c r="BL451" s="192"/>
      <c r="BM451" s="192"/>
      <c r="BN451" s="192"/>
      <c r="BO451" s="192"/>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c r="DY451"/>
      <c r="DZ451"/>
      <c r="EA451"/>
      <c r="EB451"/>
      <c r="EC451"/>
      <c r="ED451"/>
      <c r="EE451"/>
      <c r="EF451"/>
      <c r="EG451"/>
      <c r="EH451"/>
      <c r="EI451"/>
      <c r="EJ451"/>
      <c r="EK451"/>
      <c r="EL451"/>
      <c r="EM451"/>
      <c r="EN451"/>
      <c r="EO451"/>
      <c r="EP451"/>
      <c r="EQ451"/>
      <c r="ER451"/>
      <c r="ES451"/>
      <c r="ET451"/>
      <c r="EU451"/>
      <c r="EV451"/>
      <c r="EW451"/>
      <c r="EX451"/>
      <c r="EY451"/>
      <c r="EZ451"/>
      <c r="FA451"/>
      <c r="FB451"/>
      <c r="FC451"/>
      <c r="FD451"/>
      <c r="FE451"/>
      <c r="FF451"/>
      <c r="FG451"/>
      <c r="FH451"/>
      <c r="FI451"/>
      <c r="FJ451"/>
      <c r="FK451"/>
      <c r="FL451"/>
      <c r="FM451"/>
      <c r="FN451"/>
      <c r="FO451"/>
      <c r="FP451"/>
      <c r="FQ451"/>
      <c r="FR451"/>
      <c r="FS451"/>
      <c r="FT451"/>
      <c r="FU451"/>
      <c r="FV451"/>
      <c r="FW451"/>
      <c r="FX451"/>
      <c r="FY451"/>
      <c r="FZ451"/>
      <c r="GA451"/>
      <c r="GB451"/>
      <c r="GC451"/>
      <c r="GD451"/>
      <c r="GE451"/>
      <c r="GF451"/>
      <c r="GG451"/>
      <c r="GH451"/>
      <c r="GI451"/>
      <c r="GJ451"/>
      <c r="GK451"/>
      <c r="GL451"/>
      <c r="GM451"/>
      <c r="GN451"/>
      <c r="GO451"/>
      <c r="GP451"/>
      <c r="GQ451"/>
      <c r="GR451"/>
      <c r="GS451"/>
      <c r="GT451"/>
      <c r="GU451"/>
      <c r="GV451"/>
      <c r="GW451"/>
      <c r="GX451"/>
      <c r="GY451"/>
      <c r="GZ451"/>
      <c r="HA451"/>
      <c r="HB451"/>
      <c r="HC451"/>
      <c r="HD451"/>
      <c r="HE451"/>
      <c r="HF451"/>
      <c r="HG451"/>
      <c r="HH451"/>
      <c r="HI451"/>
      <c r="HJ451"/>
      <c r="HK451"/>
      <c r="HL451"/>
      <c r="HM451"/>
      <c r="HN451"/>
      <c r="HO451"/>
      <c r="HP451"/>
      <c r="HQ451"/>
      <c r="HR451"/>
      <c r="HS451"/>
      <c r="HT451"/>
      <c r="HU451"/>
      <c r="HV451"/>
      <c r="HW451"/>
      <c r="HX451"/>
      <c r="HY451"/>
      <c r="HZ451"/>
      <c r="IA451"/>
      <c r="IB451"/>
      <c r="IC451"/>
      <c r="ID451"/>
      <c r="IE451"/>
      <c r="IF451"/>
      <c r="IG451"/>
      <c r="IH451"/>
      <c r="II451"/>
      <c r="IJ451"/>
      <c r="IK451"/>
      <c r="IL451"/>
      <c r="IM451"/>
      <c r="IN451"/>
      <c r="IO451"/>
      <c r="IP451"/>
      <c r="IQ451"/>
      <c r="IR451"/>
      <c r="IS451"/>
      <c r="IT451"/>
      <c r="IU451"/>
      <c r="IV451"/>
    </row>
    <row r="452" spans="1:256" s="5" customFormat="1" ht="12.75" hidden="1" customHeight="1" outlineLevel="2">
      <c r="A452" s="9"/>
      <c r="B452" s="9"/>
      <c r="C452" s="26"/>
      <c r="D452" s="338"/>
      <c r="E452" s="88">
        <v>1</v>
      </c>
      <c r="F452" s="27"/>
      <c r="G452" s="212"/>
      <c r="H452" s="70">
        <f>IF(A28taxstdlife="n/a","n/a",IF(H$3&gt;(A28taxstdlife+$E452),(Input!$G$68-Input!$G$102)-SUM($G452:G452),(Input!$G$68-Input!$G$102)/A28taxstdlife))</f>
        <v>0</v>
      </c>
      <c r="I452" s="70">
        <f>IF(A28taxstdlife="n/a","n/a",IF(I$3&gt;(A28taxstdlife+$E452),(Input!$G$68-Input!$G$102)-SUM($G452:H452),(Input!$G$68-Input!$G$102)/A28taxstdlife))</f>
        <v>0</v>
      </c>
      <c r="J452" s="70">
        <f>IF(A28taxstdlife="n/a","n/a",IF(J$3&gt;(A28taxstdlife+$E452),(Input!$G$68-Input!$G$102)-SUM($G452:I452),(Input!$G$68-Input!$G$102)/A28taxstdlife))</f>
        <v>0</v>
      </c>
      <c r="K452" s="70">
        <f>IF(A28taxstdlife="n/a","n/a",IF(K$3&gt;(A28taxstdlife+$E452),(Input!$G$68-Input!$G$102)-SUM($G452:J452),(Input!$G$68-Input!$G$102)/A28taxstdlife))</f>
        <v>0</v>
      </c>
      <c r="L452" s="70">
        <f>IF(A28taxstdlife="n/a","n/a",IF(L$3&gt;(A28taxstdlife+$E452),(Input!$G$68-Input!$G$102)-SUM($G452:K452),(Input!$G$68-Input!$G$102)/A28taxstdlife))</f>
        <v>0</v>
      </c>
      <c r="M452" s="70">
        <f>IF(A28taxstdlife="n/a","n/a",IF(M$3&gt;(A28taxstdlife+$E452),(Input!$G$68-Input!$G$102)-SUM($G452:L452),(Input!$G$68-Input!$G$102)/A28taxstdlife))</f>
        <v>0</v>
      </c>
      <c r="N452" s="70">
        <f>IF(A28taxstdlife="n/a","n/a",IF(N$3&gt;(A28taxstdlife+$E452),(Input!$G$68-Input!$G$102)-SUM($G452:M452),(Input!$G$68-Input!$G$102)/A28taxstdlife))</f>
        <v>0</v>
      </c>
      <c r="O452" s="70">
        <f>IF(A28taxstdlife="n/a","n/a",IF(O$3&gt;(A28taxstdlife+$E452),(Input!$G$68-Input!$G$102)-SUM($G452:N452),(Input!$G$68-Input!$G$102)/A28taxstdlife))</f>
        <v>0</v>
      </c>
      <c r="P452" s="70">
        <f>IF(A28taxstdlife="n/a","n/a",IF(P$3&gt;(A28taxstdlife+$E452),(Input!$G$68-Input!$G$102)-SUM($G452:O452),(Input!$G$68-Input!$G$102)/A28taxstdlife))</f>
        <v>0</v>
      </c>
      <c r="Q452" s="70">
        <f>IF(A28taxstdlife="n/a","n/a",IF(Q$3&gt;(A28taxstdlife+$E452),(Input!$G$68-Input!$G$102)-SUM($G452:P452),(Input!$G$68-Input!$G$102)/A28taxstdlife))</f>
        <v>0</v>
      </c>
      <c r="R452" s="70"/>
      <c r="S452" s="105"/>
      <c r="T452" s="105"/>
      <c r="U452" s="105"/>
      <c r="V452" s="105"/>
      <c r="W452" s="105"/>
      <c r="X452" s="105"/>
      <c r="Y452" s="105"/>
      <c r="Z452" s="105"/>
      <c r="AA452" s="221"/>
      <c r="AB452" s="221"/>
      <c r="AC452" s="221"/>
      <c r="AD452" s="221"/>
      <c r="AE452" s="221"/>
      <c r="AF452" s="221"/>
      <c r="AG452" s="221"/>
      <c r="AH452" s="221"/>
      <c r="AI452" s="221"/>
      <c r="AJ452" s="221"/>
      <c r="AK452" s="221"/>
      <c r="AL452" s="221"/>
      <c r="AM452" s="221"/>
      <c r="AN452" s="221"/>
      <c r="AO452" s="221"/>
      <c r="AP452" s="221"/>
      <c r="AQ452" s="221"/>
      <c r="AR452" s="221"/>
      <c r="AS452" s="221"/>
      <c r="AT452" s="221"/>
      <c r="AU452" s="221"/>
      <c r="AV452" s="221"/>
      <c r="AW452" s="221"/>
      <c r="AX452" s="221"/>
      <c r="AY452" s="221"/>
      <c r="AZ452" s="221"/>
      <c r="BA452" s="221"/>
      <c r="BB452" s="221"/>
      <c r="BC452" s="221"/>
      <c r="BD452" s="221"/>
      <c r="BE452" s="221"/>
      <c r="BF452" s="221"/>
      <c r="BG452" s="221"/>
      <c r="BH452" s="221"/>
      <c r="BI452" s="221"/>
      <c r="BJ452" s="192"/>
      <c r="BK452" s="192"/>
      <c r="BL452" s="192"/>
      <c r="BM452" s="192"/>
      <c r="BN452" s="192"/>
      <c r="BO452" s="19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c r="DY452"/>
      <c r="DZ452"/>
      <c r="EA452"/>
      <c r="EB452"/>
      <c r="EC452"/>
      <c r="ED452"/>
      <c r="EE452"/>
      <c r="EF452"/>
      <c r="EG452"/>
      <c r="EH452"/>
      <c r="EI452"/>
      <c r="EJ452"/>
      <c r="EK452"/>
      <c r="EL452"/>
      <c r="EM452"/>
      <c r="EN452"/>
      <c r="EO452"/>
      <c r="EP452"/>
      <c r="EQ452"/>
      <c r="ER452"/>
      <c r="ES452"/>
      <c r="ET452"/>
      <c r="EU452"/>
      <c r="EV452"/>
      <c r="EW452"/>
      <c r="EX452"/>
      <c r="EY452"/>
      <c r="EZ452"/>
      <c r="FA452"/>
      <c r="FB452"/>
      <c r="FC452"/>
      <c r="FD452"/>
      <c r="FE452"/>
      <c r="FF452"/>
      <c r="FG452"/>
      <c r="FH452"/>
      <c r="FI452"/>
      <c r="FJ452"/>
      <c r="FK452"/>
      <c r="FL452"/>
      <c r="FM452"/>
      <c r="FN452"/>
      <c r="FO452"/>
      <c r="FP452"/>
      <c r="FQ452"/>
      <c r="FR452"/>
      <c r="FS452"/>
      <c r="FT452"/>
      <c r="FU452"/>
      <c r="FV452"/>
      <c r="FW452"/>
      <c r="FX452"/>
      <c r="FY452"/>
      <c r="FZ452"/>
      <c r="GA452"/>
      <c r="GB452"/>
      <c r="GC452"/>
      <c r="GD452"/>
      <c r="GE452"/>
      <c r="GF452"/>
      <c r="GG452"/>
      <c r="GH452"/>
      <c r="GI452"/>
      <c r="GJ452"/>
      <c r="GK452"/>
      <c r="GL452"/>
      <c r="GM452"/>
      <c r="GN452"/>
      <c r="GO452"/>
      <c r="GP452"/>
      <c r="GQ452"/>
      <c r="GR452"/>
      <c r="GS452"/>
      <c r="GT452"/>
      <c r="GU452"/>
      <c r="GV452"/>
      <c r="GW452"/>
      <c r="GX452"/>
      <c r="GY452"/>
      <c r="GZ452"/>
      <c r="HA452"/>
      <c r="HB452"/>
      <c r="HC452"/>
      <c r="HD452"/>
      <c r="HE452"/>
      <c r="HF452"/>
      <c r="HG452"/>
      <c r="HH452"/>
      <c r="HI452"/>
      <c r="HJ452"/>
      <c r="HK452"/>
      <c r="HL452"/>
      <c r="HM452"/>
      <c r="HN452"/>
      <c r="HO452"/>
      <c r="HP452"/>
      <c r="HQ452"/>
      <c r="HR452"/>
      <c r="HS452"/>
      <c r="HT452"/>
      <c r="HU452"/>
      <c r="HV452"/>
      <c r="HW452"/>
      <c r="HX452"/>
      <c r="HY452"/>
      <c r="HZ452"/>
      <c r="IA452"/>
      <c r="IB452"/>
      <c r="IC452"/>
      <c r="ID452"/>
      <c r="IE452"/>
      <c r="IF452"/>
      <c r="IG452"/>
      <c r="IH452"/>
      <c r="II452"/>
      <c r="IJ452"/>
      <c r="IK452"/>
      <c r="IL452"/>
      <c r="IM452"/>
      <c r="IN452"/>
      <c r="IO452"/>
      <c r="IP452"/>
      <c r="IQ452"/>
      <c r="IR452"/>
      <c r="IS452"/>
      <c r="IT452"/>
      <c r="IU452"/>
      <c r="IV452"/>
    </row>
    <row r="453" spans="1:256" s="5" customFormat="1" ht="12.75" hidden="1" customHeight="1" outlineLevel="2">
      <c r="A453" s="9"/>
      <c r="B453" s="9"/>
      <c r="C453" s="26"/>
      <c r="D453" s="338"/>
      <c r="E453" s="88">
        <v>2</v>
      </c>
      <c r="F453" s="27"/>
      <c r="G453" s="213"/>
      <c r="H453" s="151"/>
      <c r="I453" s="70">
        <f>IF(A28taxstdlife="n/a","n/a",IF(I$3&gt;(A28taxstdlife+$E453),(Input!$H$68-Input!$H$102)-SUM($H453:H453),(Input!$H$68-Input!$H$102)/A28taxstdlife))</f>
        <v>0</v>
      </c>
      <c r="J453" s="70">
        <f>IF(A28taxstdlife="n/a","n/a",IF(J$3&gt;(A28taxstdlife+$E453),(Input!$H$68-Input!$H$102)-SUM($H453:I453),(Input!$H$68-Input!$H$102)/A28taxstdlife))</f>
        <v>0</v>
      </c>
      <c r="K453" s="70">
        <f>IF(A28taxstdlife="n/a","n/a",IF(K$3&gt;(A28taxstdlife+$E453),(Input!$H$68-Input!$H$102)-SUM($H453:J453),(Input!$H$68-Input!$H$102)/A28taxstdlife))</f>
        <v>0</v>
      </c>
      <c r="L453" s="70">
        <f>IF(A28taxstdlife="n/a","n/a",IF(L$3&gt;(A28taxstdlife+$E453),(Input!$H$68-Input!$H$102)-SUM($H453:K453),(Input!$H$68-Input!$H$102)/A28taxstdlife))</f>
        <v>0</v>
      </c>
      <c r="M453" s="70">
        <f>IF(A28taxstdlife="n/a","n/a",IF(M$3&gt;(A28taxstdlife+$E453),(Input!$H$68-Input!$H$102)-SUM($H453:L453),(Input!$H$68-Input!$H$102)/A28taxstdlife))</f>
        <v>0</v>
      </c>
      <c r="N453" s="70">
        <f>IF(A28taxstdlife="n/a","n/a",IF(N$3&gt;(A28taxstdlife+$E453),(Input!$H$68-Input!$H$102)-SUM($H453:M453),(Input!$H$68-Input!$H$102)/A28taxstdlife))</f>
        <v>0</v>
      </c>
      <c r="O453" s="70">
        <f>IF(A28taxstdlife="n/a","n/a",IF(O$3&gt;(A28taxstdlife+$E453),(Input!$H$68-Input!$H$102)-SUM($H453:N453),(Input!$H$68-Input!$H$102)/A28taxstdlife))</f>
        <v>0</v>
      </c>
      <c r="P453" s="70">
        <f>IF(A28taxstdlife="n/a","n/a",IF(P$3&gt;(A28taxstdlife+$E453),(Input!$H$68-Input!$H$102)-SUM($H453:O453),(Input!$H$68-Input!$H$102)/A28taxstdlife))</f>
        <v>0</v>
      </c>
      <c r="Q453" s="70">
        <f>IF(A28taxstdlife="n/a","n/a",IF(Q$3&gt;(A28taxstdlife+$E453),(Input!$H$68-Input!$H$102)-SUM($H453:P453),(Input!$H$68-Input!$H$102)/A28taxstdlife))</f>
        <v>0</v>
      </c>
      <c r="R453" s="70"/>
      <c r="S453" s="105"/>
      <c r="T453" s="105"/>
      <c r="U453" s="105"/>
      <c r="V453" s="105"/>
      <c r="W453" s="105"/>
      <c r="X453" s="105"/>
      <c r="Y453" s="105"/>
      <c r="Z453" s="105"/>
      <c r="AA453" s="221"/>
      <c r="AB453" s="221"/>
      <c r="AC453" s="221"/>
      <c r="AD453" s="221"/>
      <c r="AE453" s="221"/>
      <c r="AF453" s="221"/>
      <c r="AG453" s="221"/>
      <c r="AH453" s="221"/>
      <c r="AI453" s="221"/>
      <c r="AJ453" s="221"/>
      <c r="AK453" s="221"/>
      <c r="AL453" s="221"/>
      <c r="AM453" s="221"/>
      <c r="AN453" s="221"/>
      <c r="AO453" s="221"/>
      <c r="AP453" s="221"/>
      <c r="AQ453" s="221"/>
      <c r="AR453" s="221"/>
      <c r="AS453" s="221"/>
      <c r="AT453" s="221"/>
      <c r="AU453" s="221"/>
      <c r="AV453" s="221"/>
      <c r="AW453" s="221"/>
      <c r="AX453" s="221"/>
      <c r="AY453" s="221"/>
      <c r="AZ453" s="221"/>
      <c r="BA453" s="221"/>
      <c r="BB453" s="221"/>
      <c r="BC453" s="221"/>
      <c r="BD453" s="221"/>
      <c r="BE453" s="221"/>
      <c r="BF453" s="221"/>
      <c r="BG453" s="221"/>
      <c r="BH453" s="221"/>
      <c r="BI453" s="221"/>
      <c r="BJ453" s="192"/>
      <c r="BK453" s="192"/>
      <c r="BL453" s="192"/>
      <c r="BM453" s="192"/>
      <c r="BN453" s="192"/>
      <c r="BO453" s="192"/>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c r="DY453"/>
      <c r="DZ453"/>
      <c r="EA453"/>
      <c r="EB453"/>
      <c r="EC453"/>
      <c r="ED453"/>
      <c r="EE453"/>
      <c r="EF453"/>
      <c r="EG453"/>
      <c r="EH453"/>
      <c r="EI453"/>
      <c r="EJ453"/>
      <c r="EK453"/>
      <c r="EL453"/>
      <c r="EM453"/>
      <c r="EN453"/>
      <c r="EO453"/>
      <c r="EP453"/>
      <c r="EQ453"/>
      <c r="ER453"/>
      <c r="ES453"/>
      <c r="ET453"/>
      <c r="EU453"/>
      <c r="EV453"/>
      <c r="EW453"/>
      <c r="EX453"/>
      <c r="EY453"/>
      <c r="EZ453"/>
      <c r="FA453"/>
      <c r="FB453"/>
      <c r="FC453"/>
      <c r="FD453"/>
      <c r="FE453"/>
      <c r="FF453"/>
      <c r="FG453"/>
      <c r="FH453"/>
      <c r="FI453"/>
      <c r="FJ453"/>
      <c r="FK453"/>
      <c r="FL453"/>
      <c r="FM453"/>
      <c r="FN453"/>
      <c r="FO453"/>
      <c r="FP453"/>
      <c r="FQ453"/>
      <c r="FR453"/>
      <c r="FS453"/>
      <c r="FT453"/>
      <c r="FU453"/>
      <c r="FV453"/>
      <c r="FW453"/>
      <c r="FX453"/>
      <c r="FY453"/>
      <c r="FZ453"/>
      <c r="GA453"/>
      <c r="GB453"/>
      <c r="GC453"/>
      <c r="GD453"/>
      <c r="GE453"/>
      <c r="GF453"/>
      <c r="GG453"/>
      <c r="GH453"/>
      <c r="GI453"/>
      <c r="GJ453"/>
      <c r="GK453"/>
      <c r="GL453"/>
      <c r="GM453"/>
      <c r="GN453"/>
      <c r="GO453"/>
      <c r="GP453"/>
      <c r="GQ453"/>
      <c r="GR453"/>
      <c r="GS453"/>
      <c r="GT453"/>
      <c r="GU453"/>
      <c r="GV453"/>
      <c r="GW453"/>
      <c r="GX453"/>
      <c r="GY453"/>
      <c r="GZ453"/>
      <c r="HA453"/>
      <c r="HB453"/>
      <c r="HC453"/>
      <c r="HD453"/>
      <c r="HE453"/>
      <c r="HF453"/>
      <c r="HG453"/>
      <c r="HH453"/>
      <c r="HI453"/>
      <c r="HJ453"/>
      <c r="HK453"/>
      <c r="HL453"/>
      <c r="HM453"/>
      <c r="HN453"/>
      <c r="HO453"/>
      <c r="HP453"/>
      <c r="HQ453"/>
      <c r="HR453"/>
      <c r="HS453"/>
      <c r="HT453"/>
      <c r="HU453"/>
      <c r="HV453"/>
      <c r="HW453"/>
      <c r="HX453"/>
      <c r="HY453"/>
      <c r="HZ453"/>
      <c r="IA453"/>
      <c r="IB453"/>
      <c r="IC453"/>
      <c r="ID453"/>
      <c r="IE453"/>
      <c r="IF453"/>
      <c r="IG453"/>
      <c r="IH453"/>
      <c r="II453"/>
      <c r="IJ453"/>
      <c r="IK453"/>
      <c r="IL453"/>
      <c r="IM453"/>
      <c r="IN453"/>
      <c r="IO453"/>
      <c r="IP453"/>
      <c r="IQ453"/>
      <c r="IR453"/>
      <c r="IS453"/>
      <c r="IT453"/>
      <c r="IU453"/>
      <c r="IV453"/>
    </row>
    <row r="454" spans="1:256" s="5" customFormat="1" ht="12.75" hidden="1" customHeight="1" outlineLevel="2">
      <c r="A454" s="9"/>
      <c r="B454" s="9"/>
      <c r="C454" s="26"/>
      <c r="D454" s="338"/>
      <c r="E454" s="88">
        <v>3</v>
      </c>
      <c r="F454" s="27"/>
      <c r="G454" s="213"/>
      <c r="H454" s="152"/>
      <c r="I454" s="151"/>
      <c r="J454" s="70">
        <f>IF(A28taxstdlife="n/a","n/a",IF(J$3&gt;(A28taxstdlife+$E454),(Input!$I$68-Input!$I$102)-SUM($I454:I454),(Input!$I$68-Input!$I$102)/A28taxstdlife))</f>
        <v>0</v>
      </c>
      <c r="K454" s="70">
        <f>IF(A28taxstdlife="n/a","n/a",IF(K$3&gt;(A28taxstdlife+$E454),(Input!$I$68-Input!$I$102)-SUM($I454:J454),(Input!$I$68-Input!$I$102)/A28taxstdlife))</f>
        <v>0</v>
      </c>
      <c r="L454" s="70">
        <f>IF(A28taxstdlife="n/a","n/a",IF(L$3&gt;(A28taxstdlife+$E454),(Input!$I$68-Input!$I$102)-SUM($I454:K454),(Input!$I$68-Input!$I$102)/A28taxstdlife))</f>
        <v>0</v>
      </c>
      <c r="M454" s="70">
        <f>IF(A28taxstdlife="n/a","n/a",IF(M$3&gt;(A28taxstdlife+$E454),(Input!$I$68-Input!$I$102)-SUM($I454:L454),(Input!$I$68-Input!$I$102)/A28taxstdlife))</f>
        <v>0</v>
      </c>
      <c r="N454" s="70">
        <f>IF(A28taxstdlife="n/a","n/a",IF(N$3&gt;(A28taxstdlife+$E454),(Input!$I$68-Input!$I$102)-SUM($I454:M454),(Input!$I$68-Input!$I$102)/A28taxstdlife))</f>
        <v>0</v>
      </c>
      <c r="O454" s="70">
        <f>IF(A28taxstdlife="n/a","n/a",IF(O$3&gt;(A28taxstdlife+$E454),(Input!$I$68-Input!$I$102)-SUM($I454:N454),(Input!$I$68-Input!$I$102)/A28taxstdlife))</f>
        <v>0</v>
      </c>
      <c r="P454" s="70">
        <f>IF(A28taxstdlife="n/a","n/a",IF(P$3&gt;(A28taxstdlife+$E454),(Input!$I$68-Input!$I$102)-SUM($I454:O454),(Input!$I$68-Input!$I$102)/A28taxstdlife))</f>
        <v>0</v>
      </c>
      <c r="Q454" s="70">
        <f>IF(A28taxstdlife="n/a","n/a",IF(Q$3&gt;(A28taxstdlife+$E454),(Input!$I$68-Input!$I$102)-SUM($I454:P454),(Input!$I$68-Input!$I$102)/A28taxstdlife))</f>
        <v>0</v>
      </c>
      <c r="R454" s="70"/>
      <c r="S454" s="105"/>
      <c r="T454" s="105"/>
      <c r="U454" s="105"/>
      <c r="V454" s="105"/>
      <c r="W454" s="105"/>
      <c r="X454" s="105"/>
      <c r="Y454" s="105"/>
      <c r="Z454" s="105"/>
      <c r="AA454" s="221"/>
      <c r="AB454" s="221"/>
      <c r="AC454" s="221"/>
      <c r="AD454" s="221"/>
      <c r="AE454" s="221"/>
      <c r="AF454" s="221"/>
      <c r="AG454" s="221"/>
      <c r="AH454" s="221"/>
      <c r="AI454" s="221"/>
      <c r="AJ454" s="221"/>
      <c r="AK454" s="221"/>
      <c r="AL454" s="221"/>
      <c r="AM454" s="221"/>
      <c r="AN454" s="221"/>
      <c r="AO454" s="221"/>
      <c r="AP454" s="221"/>
      <c r="AQ454" s="221"/>
      <c r="AR454" s="221"/>
      <c r="AS454" s="221"/>
      <c r="AT454" s="221"/>
      <c r="AU454" s="221"/>
      <c r="AV454" s="221"/>
      <c r="AW454" s="221"/>
      <c r="AX454" s="221"/>
      <c r="AY454" s="221"/>
      <c r="AZ454" s="221"/>
      <c r="BA454" s="221"/>
      <c r="BB454" s="221"/>
      <c r="BC454" s="221"/>
      <c r="BD454" s="221"/>
      <c r="BE454" s="221"/>
      <c r="BF454" s="221"/>
      <c r="BG454" s="221"/>
      <c r="BH454" s="221"/>
      <c r="BI454" s="221"/>
      <c r="BJ454" s="223"/>
      <c r="BK454" s="192"/>
      <c r="BL454" s="192"/>
      <c r="BM454" s="192"/>
      <c r="BN454" s="192"/>
      <c r="BO454" s="192"/>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c r="DY454"/>
      <c r="DZ454"/>
      <c r="EA454"/>
      <c r="EB454"/>
      <c r="EC454"/>
      <c r="ED454"/>
      <c r="EE454"/>
      <c r="EF454"/>
      <c r="EG454"/>
      <c r="EH454"/>
      <c r="EI454"/>
      <c r="EJ454"/>
      <c r="EK454"/>
      <c r="EL454"/>
      <c r="EM454"/>
      <c r="EN454"/>
      <c r="EO454"/>
      <c r="EP454"/>
      <c r="EQ454"/>
      <c r="ER454"/>
      <c r="ES454"/>
      <c r="ET454"/>
      <c r="EU454"/>
      <c r="EV454"/>
      <c r="EW454"/>
      <c r="EX454"/>
      <c r="EY454"/>
      <c r="EZ454"/>
      <c r="FA454"/>
      <c r="FB454"/>
      <c r="FC454"/>
      <c r="FD454"/>
      <c r="FE454"/>
      <c r="FF454"/>
      <c r="FG454"/>
      <c r="FH454"/>
      <c r="FI454"/>
      <c r="FJ454"/>
      <c r="FK454"/>
      <c r="FL454"/>
      <c r="FM454"/>
      <c r="FN454"/>
      <c r="FO454"/>
      <c r="FP454"/>
      <c r="FQ454"/>
      <c r="FR454"/>
      <c r="FS454"/>
      <c r="FT454"/>
      <c r="FU454"/>
      <c r="FV454"/>
      <c r="FW454"/>
      <c r="FX454"/>
      <c r="FY454"/>
      <c r="FZ454"/>
      <c r="GA454"/>
      <c r="GB454"/>
      <c r="GC454"/>
      <c r="GD454"/>
      <c r="GE454"/>
      <c r="GF454"/>
      <c r="GG454"/>
      <c r="GH454"/>
      <c r="GI454"/>
      <c r="GJ454"/>
      <c r="GK454"/>
      <c r="GL454"/>
      <c r="GM454"/>
      <c r="GN454"/>
      <c r="GO454"/>
      <c r="GP454"/>
      <c r="GQ454"/>
      <c r="GR454"/>
      <c r="GS454"/>
      <c r="GT454"/>
      <c r="GU454"/>
      <c r="GV454"/>
      <c r="GW454"/>
      <c r="GX454"/>
      <c r="GY454"/>
      <c r="GZ454"/>
      <c r="HA454"/>
      <c r="HB454"/>
      <c r="HC454"/>
      <c r="HD454"/>
      <c r="HE454"/>
      <c r="HF454"/>
      <c r="HG454"/>
      <c r="HH454"/>
      <c r="HI454"/>
      <c r="HJ454"/>
      <c r="HK454"/>
      <c r="HL454"/>
      <c r="HM454"/>
      <c r="HN454"/>
      <c r="HO454"/>
      <c r="HP454"/>
      <c r="HQ454"/>
      <c r="HR454"/>
      <c r="HS454"/>
      <c r="HT454"/>
      <c r="HU454"/>
      <c r="HV454"/>
      <c r="HW454"/>
      <c r="HX454"/>
      <c r="HY454"/>
      <c r="HZ454"/>
      <c r="IA454"/>
      <c r="IB454"/>
      <c r="IC454"/>
      <c r="ID454"/>
      <c r="IE454"/>
      <c r="IF454"/>
      <c r="IG454"/>
      <c r="IH454"/>
      <c r="II454"/>
      <c r="IJ454"/>
      <c r="IK454"/>
      <c r="IL454"/>
      <c r="IM454"/>
      <c r="IN454"/>
      <c r="IO454"/>
      <c r="IP454"/>
      <c r="IQ454"/>
      <c r="IR454"/>
      <c r="IS454"/>
      <c r="IT454"/>
      <c r="IU454"/>
      <c r="IV454"/>
    </row>
    <row r="455" spans="1:256" s="5" customFormat="1" ht="12.75" hidden="1" customHeight="1" outlineLevel="2">
      <c r="A455" s="9"/>
      <c r="B455" s="9"/>
      <c r="C455" s="26"/>
      <c r="D455" s="338"/>
      <c r="E455" s="88">
        <v>4</v>
      </c>
      <c r="F455" s="27"/>
      <c r="G455" s="213"/>
      <c r="H455" s="152"/>
      <c r="I455" s="152"/>
      <c r="J455" s="151"/>
      <c r="K455" s="70">
        <f>IF(A28taxstdlife="n/a","n/a",IF(K$3&gt;(A28taxstdlife+$E455),(Input!$J$68-Input!$J$102)-SUM($J455:J455),(Input!$J$68-Input!$J$102)/A28taxstdlife))</f>
        <v>0</v>
      </c>
      <c r="L455" s="70">
        <f>IF(A28taxstdlife="n/a","n/a",IF(L$3&gt;(A28taxstdlife+$E455),(Input!$J$68-Input!$J$102)-SUM($J455:K455),(Input!$J$68-Input!$J$102)/A28taxstdlife))</f>
        <v>0</v>
      </c>
      <c r="M455" s="70">
        <f>IF(A28taxstdlife="n/a","n/a",IF(M$3&gt;(A28taxstdlife+$E455),(Input!$J$68-Input!$J$102)-SUM($J455:L455),(Input!$J$68-Input!$J$102)/A28taxstdlife))</f>
        <v>0</v>
      </c>
      <c r="N455" s="70">
        <f>IF(A28taxstdlife="n/a","n/a",IF(N$3&gt;(A28taxstdlife+$E455),(Input!$J$68-Input!$J$102)-SUM($J455:M455),(Input!$J$68-Input!$J$102)/A28taxstdlife))</f>
        <v>0</v>
      </c>
      <c r="O455" s="70">
        <f>IF(A28taxstdlife="n/a","n/a",IF(O$3&gt;(A28taxstdlife+$E455),(Input!$J$68-Input!$J$102)-SUM($J455:N455),(Input!$J$68-Input!$J$102)/A28taxstdlife))</f>
        <v>0</v>
      </c>
      <c r="P455" s="70">
        <f>IF(A28taxstdlife="n/a","n/a",IF(P$3&gt;(A28taxstdlife+$E455),(Input!$J$68-Input!$J$102)-SUM($J455:O455),(Input!$J$68-Input!$J$102)/A28taxstdlife))</f>
        <v>0</v>
      </c>
      <c r="Q455" s="70">
        <f>IF(A28taxstdlife="n/a","n/a",IF(Q$3&gt;(A28taxstdlife+$E455),(Input!$J$68-Input!$J$102)-SUM($J455:P455),(Input!$J$68-Input!$J$102)/A28taxstdlife))</f>
        <v>0</v>
      </c>
      <c r="R455" s="70"/>
      <c r="S455" s="105"/>
      <c r="T455" s="105"/>
      <c r="U455" s="105"/>
      <c r="V455" s="105"/>
      <c r="W455" s="105"/>
      <c r="X455" s="105"/>
      <c r="Y455" s="105"/>
      <c r="Z455" s="105"/>
      <c r="AA455" s="221"/>
      <c r="AB455" s="221"/>
      <c r="AC455" s="221"/>
      <c r="AD455" s="221"/>
      <c r="AE455" s="221"/>
      <c r="AF455" s="221"/>
      <c r="AG455" s="221"/>
      <c r="AH455" s="221"/>
      <c r="AI455" s="221"/>
      <c r="AJ455" s="221"/>
      <c r="AK455" s="221"/>
      <c r="AL455" s="221"/>
      <c r="AM455" s="221"/>
      <c r="AN455" s="221"/>
      <c r="AO455" s="221"/>
      <c r="AP455" s="221"/>
      <c r="AQ455" s="221"/>
      <c r="AR455" s="221"/>
      <c r="AS455" s="221"/>
      <c r="AT455" s="221"/>
      <c r="AU455" s="221"/>
      <c r="AV455" s="221"/>
      <c r="AW455" s="221"/>
      <c r="AX455" s="221"/>
      <c r="AY455" s="221"/>
      <c r="AZ455" s="221"/>
      <c r="BA455" s="221"/>
      <c r="BB455" s="221"/>
      <c r="BC455" s="221"/>
      <c r="BD455" s="221"/>
      <c r="BE455" s="221"/>
      <c r="BF455" s="221"/>
      <c r="BG455" s="221"/>
      <c r="BH455" s="221"/>
      <c r="BI455" s="221"/>
      <c r="BJ455" s="192"/>
      <c r="BK455" s="192"/>
      <c r="BL455" s="192"/>
      <c r="BM455" s="192"/>
      <c r="BN455" s="192"/>
      <c r="BO455" s="192"/>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c r="DY455"/>
      <c r="DZ455"/>
      <c r="EA455"/>
      <c r="EB455"/>
      <c r="EC455"/>
      <c r="ED455"/>
      <c r="EE455"/>
      <c r="EF455"/>
      <c r="EG455"/>
      <c r="EH455"/>
      <c r="EI455"/>
      <c r="EJ455"/>
      <c r="EK455"/>
      <c r="EL455"/>
      <c r="EM455"/>
      <c r="EN455"/>
      <c r="EO455"/>
      <c r="EP455"/>
      <c r="EQ455"/>
      <c r="ER455"/>
      <c r="ES455"/>
      <c r="ET455"/>
      <c r="EU455"/>
      <c r="EV455"/>
      <c r="EW455"/>
      <c r="EX455"/>
      <c r="EY455"/>
      <c r="EZ455"/>
      <c r="FA455"/>
      <c r="FB455"/>
      <c r="FC455"/>
      <c r="FD455"/>
      <c r="FE455"/>
      <c r="FF455"/>
      <c r="FG455"/>
      <c r="FH455"/>
      <c r="FI455"/>
      <c r="FJ455"/>
      <c r="FK455"/>
      <c r="FL455"/>
      <c r="FM455"/>
      <c r="FN455"/>
      <c r="FO455"/>
      <c r="FP455"/>
      <c r="FQ455"/>
      <c r="FR455"/>
      <c r="FS455"/>
      <c r="FT455"/>
      <c r="FU455"/>
      <c r="FV455"/>
      <c r="FW455"/>
      <c r="FX455"/>
      <c r="FY455"/>
      <c r="FZ455"/>
      <c r="GA455"/>
      <c r="GB455"/>
      <c r="GC455"/>
      <c r="GD455"/>
      <c r="GE455"/>
      <c r="GF455"/>
      <c r="GG455"/>
      <c r="GH455"/>
      <c r="GI455"/>
      <c r="GJ455"/>
      <c r="GK455"/>
      <c r="GL455"/>
      <c r="GM455"/>
      <c r="GN455"/>
      <c r="GO455"/>
      <c r="GP455"/>
      <c r="GQ455"/>
      <c r="GR455"/>
      <c r="GS455"/>
      <c r="GT455"/>
      <c r="GU455"/>
      <c r="GV455"/>
      <c r="GW455"/>
      <c r="GX455"/>
      <c r="GY455"/>
      <c r="GZ455"/>
      <c r="HA455"/>
      <c r="HB455"/>
      <c r="HC455"/>
      <c r="HD455"/>
      <c r="HE455"/>
      <c r="HF455"/>
      <c r="HG455"/>
      <c r="HH455"/>
      <c r="HI455"/>
      <c r="HJ455"/>
      <c r="HK455"/>
      <c r="HL455"/>
      <c r="HM455"/>
      <c r="HN455"/>
      <c r="HO455"/>
      <c r="HP455"/>
      <c r="HQ455"/>
      <c r="HR455"/>
      <c r="HS455"/>
      <c r="HT455"/>
      <c r="HU455"/>
      <c r="HV455"/>
      <c r="HW455"/>
      <c r="HX455"/>
      <c r="HY455"/>
      <c r="HZ455"/>
      <c r="IA455"/>
      <c r="IB455"/>
      <c r="IC455"/>
      <c r="ID455"/>
      <c r="IE455"/>
      <c r="IF455"/>
      <c r="IG455"/>
      <c r="IH455"/>
      <c r="II455"/>
      <c r="IJ455"/>
      <c r="IK455"/>
      <c r="IL455"/>
      <c r="IM455"/>
      <c r="IN455"/>
      <c r="IO455"/>
      <c r="IP455"/>
      <c r="IQ455"/>
      <c r="IR455"/>
      <c r="IS455"/>
      <c r="IT455"/>
      <c r="IU455"/>
      <c r="IV455"/>
    </row>
    <row r="456" spans="1:256" s="5" customFormat="1" ht="12.75" hidden="1" customHeight="1" outlineLevel="2">
      <c r="A456" s="9"/>
      <c r="B456" s="9"/>
      <c r="C456" s="26"/>
      <c r="D456" s="338"/>
      <c r="E456" s="88">
        <v>5</v>
      </c>
      <c r="F456" s="27"/>
      <c r="G456" s="213"/>
      <c r="H456" s="152"/>
      <c r="I456" s="152"/>
      <c r="J456" s="152"/>
      <c r="K456" s="151"/>
      <c r="L456" s="70">
        <f>IF(A28taxstdlife="n/a","n/a",IF(L$3&gt;(A28taxstdlife+$E456),(Input!$K$68-Input!$K$102)-SUM($K456:K456),(Input!$K$68-Input!$K$102)/A28taxstdlife))</f>
        <v>0</v>
      </c>
      <c r="M456" s="70">
        <f>IF(A28taxstdlife="n/a","n/a",IF(M$3&gt;(A28taxstdlife+$E456),(Input!$K$68-Input!$K$102)-SUM($K456:L456),(Input!$K$68-Input!$K$102)/A28taxstdlife))</f>
        <v>0</v>
      </c>
      <c r="N456" s="70">
        <f>IF(A28taxstdlife="n/a","n/a",IF(N$3&gt;(A28taxstdlife+$E456),(Input!$K$68-Input!$K$102)-SUM($K456:M456),(Input!$K$68-Input!$K$102)/A28taxstdlife))</f>
        <v>0</v>
      </c>
      <c r="O456" s="70">
        <f>IF(A28taxstdlife="n/a","n/a",IF(O$3&gt;(A28taxstdlife+$E456),(Input!$K$68-Input!$K$102)-SUM($K456:N456),(Input!$K$68-Input!$K$102)/A28taxstdlife))</f>
        <v>0</v>
      </c>
      <c r="P456" s="70">
        <f>IF(A28taxstdlife="n/a","n/a",IF(P$3&gt;(A28taxstdlife+$E456),(Input!$K$68-Input!$K$102)-SUM($K456:O456),(Input!$K$68-Input!$K$102)/A28taxstdlife))</f>
        <v>0</v>
      </c>
      <c r="Q456" s="70">
        <f>IF(A28taxstdlife="n/a","n/a",IF(Q$3&gt;(A28taxstdlife+$E456),(Input!$K$68-Input!$K$102)-SUM($K456:P456),(Input!$K$68-Input!$K$102)/A28taxstdlife))</f>
        <v>0</v>
      </c>
      <c r="R456" s="70"/>
      <c r="S456" s="105"/>
      <c r="T456" s="105"/>
      <c r="U456" s="105"/>
      <c r="V456" s="105"/>
      <c r="W456" s="105"/>
      <c r="X456" s="105"/>
      <c r="Y456" s="105"/>
      <c r="Z456" s="105"/>
      <c r="AA456" s="221"/>
      <c r="AB456" s="221"/>
      <c r="AC456" s="221"/>
      <c r="AD456" s="221"/>
      <c r="AE456" s="221"/>
      <c r="AF456" s="221"/>
      <c r="AG456" s="221"/>
      <c r="AH456" s="221"/>
      <c r="AI456" s="221"/>
      <c r="AJ456" s="221"/>
      <c r="AK456" s="221"/>
      <c r="AL456" s="221"/>
      <c r="AM456" s="221"/>
      <c r="AN456" s="221"/>
      <c r="AO456" s="221"/>
      <c r="AP456" s="221"/>
      <c r="AQ456" s="221"/>
      <c r="AR456" s="221"/>
      <c r="AS456" s="221"/>
      <c r="AT456" s="221"/>
      <c r="AU456" s="221"/>
      <c r="AV456" s="221"/>
      <c r="AW456" s="221"/>
      <c r="AX456" s="221"/>
      <c r="AY456" s="221"/>
      <c r="AZ456" s="221"/>
      <c r="BA456" s="221"/>
      <c r="BB456" s="221"/>
      <c r="BC456" s="221"/>
      <c r="BD456" s="221"/>
      <c r="BE456" s="221"/>
      <c r="BF456" s="221"/>
      <c r="BG456" s="221"/>
      <c r="BH456" s="221"/>
      <c r="BI456" s="221"/>
      <c r="BJ456" s="192"/>
      <c r="BK456" s="192"/>
      <c r="BL456" s="192"/>
      <c r="BM456" s="192"/>
      <c r="BN456" s="192"/>
      <c r="BO456" s="192"/>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c r="DY456"/>
      <c r="DZ456"/>
      <c r="EA456"/>
      <c r="EB456"/>
      <c r="EC456"/>
      <c r="ED456"/>
      <c r="EE456"/>
      <c r="EF456"/>
      <c r="EG456"/>
      <c r="EH456"/>
      <c r="EI456"/>
      <c r="EJ456"/>
      <c r="EK456"/>
      <c r="EL456"/>
      <c r="EM456"/>
      <c r="EN456"/>
      <c r="EO456"/>
      <c r="EP456"/>
      <c r="EQ456"/>
      <c r="ER456"/>
      <c r="ES456"/>
      <c r="ET456"/>
      <c r="EU456"/>
      <c r="EV456"/>
      <c r="EW456"/>
      <c r="EX456"/>
      <c r="EY456"/>
      <c r="EZ456"/>
      <c r="FA456"/>
      <c r="FB456"/>
      <c r="FC456"/>
      <c r="FD456"/>
      <c r="FE456"/>
      <c r="FF456"/>
      <c r="FG456"/>
      <c r="FH456"/>
      <c r="FI456"/>
      <c r="FJ456"/>
      <c r="FK456"/>
      <c r="FL456"/>
      <c r="FM456"/>
      <c r="FN456"/>
      <c r="FO456"/>
      <c r="FP456"/>
      <c r="FQ456"/>
      <c r="FR456"/>
      <c r="FS456"/>
      <c r="FT456"/>
      <c r="FU456"/>
      <c r="FV456"/>
      <c r="FW456"/>
      <c r="FX456"/>
      <c r="FY456"/>
      <c r="FZ456"/>
      <c r="GA456"/>
      <c r="GB456"/>
      <c r="GC456"/>
      <c r="GD456"/>
      <c r="GE456"/>
      <c r="GF456"/>
      <c r="GG456"/>
      <c r="GH456"/>
      <c r="GI456"/>
      <c r="GJ456"/>
      <c r="GK456"/>
      <c r="GL456"/>
      <c r="GM456"/>
      <c r="GN456"/>
      <c r="GO456"/>
      <c r="GP456"/>
      <c r="GQ456"/>
      <c r="GR456"/>
      <c r="GS456"/>
      <c r="GT456"/>
      <c r="GU456"/>
      <c r="GV456"/>
      <c r="GW456"/>
      <c r="GX456"/>
      <c r="GY456"/>
      <c r="GZ456"/>
      <c r="HA456"/>
      <c r="HB456"/>
      <c r="HC456"/>
      <c r="HD456"/>
      <c r="HE456"/>
      <c r="HF456"/>
      <c r="HG456"/>
      <c r="HH456"/>
      <c r="HI456"/>
      <c r="HJ456"/>
      <c r="HK456"/>
      <c r="HL456"/>
      <c r="HM456"/>
      <c r="HN456"/>
      <c r="HO456"/>
      <c r="HP456"/>
      <c r="HQ456"/>
      <c r="HR456"/>
      <c r="HS456"/>
      <c r="HT456"/>
      <c r="HU456"/>
      <c r="HV456"/>
      <c r="HW456"/>
      <c r="HX456"/>
      <c r="HY456"/>
      <c r="HZ456"/>
      <c r="IA456"/>
      <c r="IB456"/>
      <c r="IC456"/>
      <c r="ID456"/>
      <c r="IE456"/>
      <c r="IF456"/>
      <c r="IG456"/>
      <c r="IH456"/>
      <c r="II456"/>
      <c r="IJ456"/>
      <c r="IK456"/>
      <c r="IL456"/>
      <c r="IM456"/>
      <c r="IN456"/>
      <c r="IO456"/>
      <c r="IP456"/>
      <c r="IQ456"/>
      <c r="IR456"/>
      <c r="IS456"/>
      <c r="IT456"/>
      <c r="IU456"/>
      <c r="IV456"/>
    </row>
    <row r="457" spans="1:256" s="5" customFormat="1" ht="12.75" hidden="1" customHeight="1" outlineLevel="2">
      <c r="A457" s="9"/>
      <c r="B457" s="9"/>
      <c r="C457" s="26"/>
      <c r="D457" s="338"/>
      <c r="E457" s="88">
        <v>6</v>
      </c>
      <c r="F457" s="27"/>
      <c r="G457" s="213"/>
      <c r="H457" s="152"/>
      <c r="I457" s="152"/>
      <c r="J457" s="152"/>
      <c r="K457" s="152"/>
      <c r="L457" s="151"/>
      <c r="M457" s="70">
        <f>IF(A28taxstdlife="n/a","n/a",IF(M$3&gt;(A28taxstdlife+$E457),(Input!$L$68-Input!$L$102)-SUM($L457:L457),(Input!$L$68-Input!$L$102)/A28taxstdlife))</f>
        <v>0</v>
      </c>
      <c r="N457" s="70">
        <f>IF(A28taxstdlife="n/a","n/a",IF(N$3&gt;(A28taxstdlife+$E457),(Input!$L$68-Input!$L$102)-SUM($L457:M457),(Input!$L$68-Input!$L$102)/A28taxstdlife))</f>
        <v>0</v>
      </c>
      <c r="O457" s="70">
        <f>IF(A28taxstdlife="n/a","n/a",IF(O$3&gt;(A28taxstdlife+$E457),(Input!$L$68-Input!$L$102)-SUM($L457:N457),(Input!$L$68-Input!$L$102)/A28taxstdlife))</f>
        <v>0</v>
      </c>
      <c r="P457" s="70">
        <f>IF(A28taxstdlife="n/a","n/a",IF(P$3&gt;(A28taxstdlife+$E457),(Input!$L$68-Input!$L$102)-SUM($L457:O457),(Input!$L$68-Input!$L$102)/A28taxstdlife))</f>
        <v>0</v>
      </c>
      <c r="Q457" s="70">
        <f>IF(A28taxstdlife="n/a","n/a",IF(Q$3&gt;(A28taxstdlife+$E457),(Input!$L$68-Input!$L$102)-SUM($L457:P457),(Input!$L$68-Input!$L$102)/A28taxstdlife))</f>
        <v>0</v>
      </c>
      <c r="R457" s="70"/>
      <c r="S457" s="105"/>
      <c r="T457" s="105"/>
      <c r="U457" s="105"/>
      <c r="V457" s="105"/>
      <c r="W457" s="105"/>
      <c r="X457" s="105"/>
      <c r="Y457" s="105"/>
      <c r="Z457" s="105"/>
      <c r="AA457" s="221"/>
      <c r="AB457" s="221"/>
      <c r="AC457" s="221"/>
      <c r="AD457" s="221"/>
      <c r="AE457" s="221"/>
      <c r="AF457" s="221"/>
      <c r="AG457" s="221"/>
      <c r="AH457" s="221"/>
      <c r="AI457" s="221"/>
      <c r="AJ457" s="221"/>
      <c r="AK457" s="221"/>
      <c r="AL457" s="221"/>
      <c r="AM457" s="221"/>
      <c r="AN457" s="221"/>
      <c r="AO457" s="221"/>
      <c r="AP457" s="221"/>
      <c r="AQ457" s="221"/>
      <c r="AR457" s="221"/>
      <c r="AS457" s="221"/>
      <c r="AT457" s="221"/>
      <c r="AU457" s="221"/>
      <c r="AV457" s="221"/>
      <c r="AW457" s="221"/>
      <c r="AX457" s="221"/>
      <c r="AY457" s="221"/>
      <c r="AZ457" s="221"/>
      <c r="BA457" s="221"/>
      <c r="BB457" s="221"/>
      <c r="BC457" s="221"/>
      <c r="BD457" s="221"/>
      <c r="BE457" s="221"/>
      <c r="BF457" s="221"/>
      <c r="BG457" s="221"/>
      <c r="BH457" s="221"/>
      <c r="BI457" s="221"/>
      <c r="BJ457" s="192"/>
      <c r="BK457" s="192"/>
      <c r="BL457" s="192"/>
      <c r="BM457" s="192"/>
      <c r="BN457" s="192"/>
      <c r="BO457" s="192"/>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c r="DY457"/>
      <c r="DZ457"/>
      <c r="EA457"/>
      <c r="EB457"/>
      <c r="EC457"/>
      <c r="ED457"/>
      <c r="EE457"/>
      <c r="EF457"/>
      <c r="EG457"/>
      <c r="EH457"/>
      <c r="EI457"/>
      <c r="EJ457"/>
      <c r="EK457"/>
      <c r="EL457"/>
      <c r="EM457"/>
      <c r="EN457"/>
      <c r="EO457"/>
      <c r="EP457"/>
      <c r="EQ457"/>
      <c r="ER457"/>
      <c r="ES457"/>
      <c r="ET457"/>
      <c r="EU457"/>
      <c r="EV457"/>
      <c r="EW457"/>
      <c r="EX457"/>
      <c r="EY457"/>
      <c r="EZ457"/>
      <c r="FA457"/>
      <c r="FB457"/>
      <c r="FC457"/>
      <c r="FD457"/>
      <c r="FE457"/>
      <c r="FF457"/>
      <c r="FG457"/>
      <c r="FH457"/>
      <c r="FI457"/>
      <c r="FJ457"/>
      <c r="FK457"/>
      <c r="FL457"/>
      <c r="FM457"/>
      <c r="FN457"/>
      <c r="FO457"/>
      <c r="FP457"/>
      <c r="FQ457"/>
      <c r="FR457"/>
      <c r="FS457"/>
      <c r="FT457"/>
      <c r="FU457"/>
      <c r="FV457"/>
      <c r="FW457"/>
      <c r="FX457"/>
      <c r="FY457"/>
      <c r="FZ457"/>
      <c r="GA457"/>
      <c r="GB457"/>
      <c r="GC457"/>
      <c r="GD457"/>
      <c r="GE457"/>
      <c r="GF457"/>
      <c r="GG457"/>
      <c r="GH457"/>
      <c r="GI457"/>
      <c r="GJ457"/>
      <c r="GK457"/>
      <c r="GL457"/>
      <c r="GM457"/>
      <c r="GN457"/>
      <c r="GO457"/>
      <c r="GP457"/>
      <c r="GQ457"/>
      <c r="GR457"/>
      <c r="GS457"/>
      <c r="GT457"/>
      <c r="GU457"/>
      <c r="GV457"/>
      <c r="GW457"/>
      <c r="GX457"/>
      <c r="GY457"/>
      <c r="GZ457"/>
      <c r="HA457"/>
      <c r="HB457"/>
      <c r="HC457"/>
      <c r="HD457"/>
      <c r="HE457"/>
      <c r="HF457"/>
      <c r="HG457"/>
      <c r="HH457"/>
      <c r="HI457"/>
      <c r="HJ457"/>
      <c r="HK457"/>
      <c r="HL457"/>
      <c r="HM457"/>
      <c r="HN457"/>
      <c r="HO457"/>
      <c r="HP457"/>
      <c r="HQ457"/>
      <c r="HR457"/>
      <c r="HS457"/>
      <c r="HT457"/>
      <c r="HU457"/>
      <c r="HV457"/>
      <c r="HW457"/>
      <c r="HX457"/>
      <c r="HY457"/>
      <c r="HZ457"/>
      <c r="IA457"/>
      <c r="IB457"/>
      <c r="IC457"/>
      <c r="ID457"/>
      <c r="IE457"/>
      <c r="IF457"/>
      <c r="IG457"/>
      <c r="IH457"/>
      <c r="II457"/>
      <c r="IJ457"/>
      <c r="IK457"/>
      <c r="IL457"/>
      <c r="IM457"/>
      <c r="IN457"/>
      <c r="IO457"/>
      <c r="IP457"/>
      <c r="IQ457"/>
      <c r="IR457"/>
      <c r="IS457"/>
      <c r="IT457"/>
      <c r="IU457"/>
      <c r="IV457"/>
    </row>
    <row r="458" spans="1:256" s="5" customFormat="1" ht="12.75" hidden="1" customHeight="1" outlineLevel="2">
      <c r="A458" s="9"/>
      <c r="B458" s="9"/>
      <c r="C458" s="26"/>
      <c r="D458" s="338"/>
      <c r="E458" s="88">
        <v>7</v>
      </c>
      <c r="F458" s="27"/>
      <c r="G458" s="213"/>
      <c r="H458" s="152"/>
      <c r="I458" s="152"/>
      <c r="J458" s="152"/>
      <c r="K458" s="152"/>
      <c r="L458" s="152"/>
      <c r="M458" s="151"/>
      <c r="N458" s="70">
        <f>IF(A28taxstdlife="n/a","n/a",IF(N$3&gt;(A28taxstdlife+$E458),(Input!$M$68-Input!$M$102)-SUM($M458:M458),(Input!$M$68-Input!$M$102)/A28taxstdlife))</f>
        <v>0</v>
      </c>
      <c r="O458" s="70">
        <f>IF(A28taxstdlife="n/a","n/a",IF(O$3&gt;(A28taxstdlife+$E458),(Input!$M$68-Input!$M$102)-SUM($M458:N458),(Input!$M$68-Input!$M$102)/A28taxstdlife))</f>
        <v>0</v>
      </c>
      <c r="P458" s="70">
        <f>IF(A28taxstdlife="n/a","n/a",IF(P$3&gt;(A28taxstdlife+$E458),(Input!$M$68-Input!$M$102)-SUM($M458:O458),(Input!$M$68-Input!$M$102)/A28taxstdlife))</f>
        <v>0</v>
      </c>
      <c r="Q458" s="70">
        <f>IF(A28taxstdlife="n/a","n/a",IF(Q$3&gt;(A28taxstdlife+$E458),(Input!$M$68-Input!$M$102)-SUM($M458:P458),(Input!$M$68-Input!$M$102)/A28taxstdlife))</f>
        <v>0</v>
      </c>
      <c r="R458" s="70"/>
      <c r="S458" s="105"/>
      <c r="T458" s="105"/>
      <c r="U458" s="105"/>
      <c r="V458" s="105"/>
      <c r="W458" s="105"/>
      <c r="X458" s="105"/>
      <c r="Y458" s="105"/>
      <c r="Z458" s="105"/>
      <c r="AA458" s="221"/>
      <c r="AB458" s="221"/>
      <c r="AC458" s="221"/>
      <c r="AD458" s="221"/>
      <c r="AE458" s="221"/>
      <c r="AF458" s="221"/>
      <c r="AG458" s="221"/>
      <c r="AH458" s="221"/>
      <c r="AI458" s="221"/>
      <c r="AJ458" s="221"/>
      <c r="AK458" s="221"/>
      <c r="AL458" s="221"/>
      <c r="AM458" s="221"/>
      <c r="AN458" s="221"/>
      <c r="AO458" s="221"/>
      <c r="AP458" s="221"/>
      <c r="AQ458" s="221"/>
      <c r="AR458" s="221"/>
      <c r="AS458" s="221"/>
      <c r="AT458" s="221"/>
      <c r="AU458" s="221"/>
      <c r="AV458" s="221"/>
      <c r="AW458" s="221"/>
      <c r="AX458" s="221"/>
      <c r="AY458" s="221"/>
      <c r="AZ458" s="221"/>
      <c r="BA458" s="221"/>
      <c r="BB458" s="221"/>
      <c r="BC458" s="221"/>
      <c r="BD458" s="221"/>
      <c r="BE458" s="221"/>
      <c r="BF458" s="221"/>
      <c r="BG458" s="221"/>
      <c r="BH458" s="221"/>
      <c r="BI458" s="221"/>
      <c r="BJ458" s="192"/>
      <c r="BK458" s="192"/>
      <c r="BL458" s="192"/>
      <c r="BM458" s="192"/>
      <c r="BN458" s="192"/>
      <c r="BO458" s="192"/>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c r="DY458"/>
      <c r="DZ458"/>
      <c r="EA458"/>
      <c r="EB458"/>
      <c r="EC458"/>
      <c r="ED458"/>
      <c r="EE458"/>
      <c r="EF458"/>
      <c r="EG458"/>
      <c r="EH458"/>
      <c r="EI458"/>
      <c r="EJ458"/>
      <c r="EK458"/>
      <c r="EL458"/>
      <c r="EM458"/>
      <c r="EN458"/>
      <c r="EO458"/>
      <c r="EP458"/>
      <c r="EQ458"/>
      <c r="ER458"/>
      <c r="ES458"/>
      <c r="ET458"/>
      <c r="EU458"/>
      <c r="EV458"/>
      <c r="EW458"/>
      <c r="EX458"/>
      <c r="EY458"/>
      <c r="EZ458"/>
      <c r="FA458"/>
      <c r="FB458"/>
      <c r="FC458"/>
      <c r="FD458"/>
      <c r="FE458"/>
      <c r="FF458"/>
      <c r="FG458"/>
      <c r="FH458"/>
      <c r="FI458"/>
      <c r="FJ458"/>
      <c r="FK458"/>
      <c r="FL458"/>
      <c r="FM458"/>
      <c r="FN458"/>
      <c r="FO458"/>
      <c r="FP458"/>
      <c r="FQ458"/>
      <c r="FR458"/>
      <c r="FS458"/>
      <c r="FT458"/>
      <c r="FU458"/>
      <c r="FV458"/>
      <c r="FW458"/>
      <c r="FX458"/>
      <c r="FY458"/>
      <c r="FZ458"/>
      <c r="GA458"/>
      <c r="GB458"/>
      <c r="GC458"/>
      <c r="GD458"/>
      <c r="GE458"/>
      <c r="GF458"/>
      <c r="GG458"/>
      <c r="GH458"/>
      <c r="GI458"/>
      <c r="GJ458"/>
      <c r="GK458"/>
      <c r="GL458"/>
      <c r="GM458"/>
      <c r="GN458"/>
      <c r="GO458"/>
      <c r="GP458"/>
      <c r="GQ458"/>
      <c r="GR458"/>
      <c r="GS458"/>
      <c r="GT458"/>
      <c r="GU458"/>
      <c r="GV458"/>
      <c r="GW458"/>
      <c r="GX458"/>
      <c r="GY458"/>
      <c r="GZ458"/>
      <c r="HA458"/>
      <c r="HB458"/>
      <c r="HC458"/>
      <c r="HD458"/>
      <c r="HE458"/>
      <c r="HF458"/>
      <c r="HG458"/>
      <c r="HH458"/>
      <c r="HI458"/>
      <c r="HJ458"/>
      <c r="HK458"/>
      <c r="HL458"/>
      <c r="HM458"/>
      <c r="HN458"/>
      <c r="HO458"/>
      <c r="HP458"/>
      <c r="HQ458"/>
      <c r="HR458"/>
      <c r="HS458"/>
      <c r="HT458"/>
      <c r="HU458"/>
      <c r="HV458"/>
      <c r="HW458"/>
      <c r="HX458"/>
      <c r="HY458"/>
      <c r="HZ458"/>
      <c r="IA458"/>
      <c r="IB458"/>
      <c r="IC458"/>
      <c r="ID458"/>
      <c r="IE458"/>
      <c r="IF458"/>
      <c r="IG458"/>
      <c r="IH458"/>
      <c r="II458"/>
      <c r="IJ458"/>
      <c r="IK458"/>
      <c r="IL458"/>
      <c r="IM458"/>
      <c r="IN458"/>
      <c r="IO458"/>
      <c r="IP458"/>
      <c r="IQ458"/>
      <c r="IR458"/>
      <c r="IS458"/>
      <c r="IT458"/>
      <c r="IU458"/>
      <c r="IV458"/>
    </row>
    <row r="459" spans="1:256" s="5" customFormat="1" ht="12.75" hidden="1" customHeight="1" outlineLevel="2">
      <c r="A459" s="9"/>
      <c r="B459" s="9"/>
      <c r="C459" s="26"/>
      <c r="D459" s="338"/>
      <c r="E459" s="88">
        <v>8</v>
      </c>
      <c r="F459" s="27"/>
      <c r="G459" s="213"/>
      <c r="H459" s="152"/>
      <c r="I459" s="152"/>
      <c r="J459" s="152"/>
      <c r="K459" s="152"/>
      <c r="L459" s="152"/>
      <c r="M459" s="152"/>
      <c r="N459" s="151"/>
      <c r="O459" s="70">
        <f>IF(A28taxstdlife="n/a","n/a",IF(O$3&gt;(A28taxstdlife+$E459),(Input!$N$68-Input!$N$102)-SUM($N459:N459),(Input!$N$68-Input!$N$102)/A28taxstdlife))</f>
        <v>0</v>
      </c>
      <c r="P459" s="70">
        <f>IF(A28taxstdlife="n/a","n/a",IF(P$3&gt;(A28taxstdlife+$E459),(Input!$N$68-Input!$N$102)-SUM($N459:O459),(Input!$N$68-Input!$N$102)/A28taxstdlife))</f>
        <v>0</v>
      </c>
      <c r="Q459" s="70">
        <f>IF(A28taxstdlife="n/a","n/a",IF(Q$3&gt;(A28taxstdlife+$E459),(Input!$N$68-Input!$N$102)-SUM($N459:P459),(Input!$N$68-Input!$N$102)/A28taxstdlife))</f>
        <v>0</v>
      </c>
      <c r="R459" s="70"/>
      <c r="S459" s="105"/>
      <c r="T459" s="105"/>
      <c r="U459" s="105"/>
      <c r="V459" s="105"/>
      <c r="W459" s="105"/>
      <c r="X459" s="105"/>
      <c r="Y459" s="105"/>
      <c r="Z459" s="105"/>
      <c r="AA459" s="221"/>
      <c r="AB459" s="221"/>
      <c r="AC459" s="221"/>
      <c r="AD459" s="221"/>
      <c r="AE459" s="221"/>
      <c r="AF459" s="221"/>
      <c r="AG459" s="221"/>
      <c r="AH459" s="221"/>
      <c r="AI459" s="221"/>
      <c r="AJ459" s="221"/>
      <c r="AK459" s="221"/>
      <c r="AL459" s="221"/>
      <c r="AM459" s="221"/>
      <c r="AN459" s="221"/>
      <c r="AO459" s="221"/>
      <c r="AP459" s="221"/>
      <c r="AQ459" s="221"/>
      <c r="AR459" s="221"/>
      <c r="AS459" s="221"/>
      <c r="AT459" s="221"/>
      <c r="AU459" s="221"/>
      <c r="AV459" s="221"/>
      <c r="AW459" s="221"/>
      <c r="AX459" s="221"/>
      <c r="AY459" s="221"/>
      <c r="AZ459" s="221"/>
      <c r="BA459" s="221"/>
      <c r="BB459" s="221"/>
      <c r="BC459" s="221"/>
      <c r="BD459" s="221"/>
      <c r="BE459" s="221"/>
      <c r="BF459" s="221"/>
      <c r="BG459" s="221"/>
      <c r="BH459" s="221"/>
      <c r="BI459" s="221"/>
      <c r="BJ459" s="192"/>
      <c r="BK459" s="192"/>
      <c r="BL459" s="192"/>
      <c r="BM459" s="192"/>
      <c r="BN459" s="192"/>
      <c r="BO459" s="192"/>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c r="DY459"/>
      <c r="DZ459"/>
      <c r="EA459"/>
      <c r="EB459"/>
      <c r="EC459"/>
      <c r="ED459"/>
      <c r="EE459"/>
      <c r="EF459"/>
      <c r="EG459"/>
      <c r="EH459"/>
      <c r="EI459"/>
      <c r="EJ459"/>
      <c r="EK459"/>
      <c r="EL459"/>
      <c r="EM459"/>
      <c r="EN459"/>
      <c r="EO459"/>
      <c r="EP459"/>
      <c r="EQ459"/>
      <c r="ER459"/>
      <c r="ES459"/>
      <c r="ET459"/>
      <c r="EU459"/>
      <c r="EV459"/>
      <c r="EW459"/>
      <c r="EX459"/>
      <c r="EY459"/>
      <c r="EZ459"/>
      <c r="FA459"/>
      <c r="FB459"/>
      <c r="FC459"/>
      <c r="FD459"/>
      <c r="FE459"/>
      <c r="FF459"/>
      <c r="FG459"/>
      <c r="FH459"/>
      <c r="FI459"/>
      <c r="FJ459"/>
      <c r="FK459"/>
      <c r="FL459"/>
      <c r="FM459"/>
      <c r="FN459"/>
      <c r="FO459"/>
      <c r="FP459"/>
      <c r="FQ459"/>
      <c r="FR459"/>
      <c r="FS459"/>
      <c r="FT459"/>
      <c r="FU459"/>
      <c r="FV459"/>
      <c r="FW459"/>
      <c r="FX459"/>
      <c r="FY459"/>
      <c r="FZ459"/>
      <c r="GA459"/>
      <c r="GB459"/>
      <c r="GC459"/>
      <c r="GD459"/>
      <c r="GE459"/>
      <c r="GF459"/>
      <c r="GG459"/>
      <c r="GH459"/>
      <c r="GI459"/>
      <c r="GJ459"/>
      <c r="GK459"/>
      <c r="GL459"/>
      <c r="GM459"/>
      <c r="GN459"/>
      <c r="GO459"/>
      <c r="GP459"/>
      <c r="GQ459"/>
      <c r="GR459"/>
      <c r="GS459"/>
      <c r="GT459"/>
      <c r="GU459"/>
      <c r="GV459"/>
      <c r="GW459"/>
      <c r="GX459"/>
      <c r="GY459"/>
      <c r="GZ459"/>
      <c r="HA459"/>
      <c r="HB459"/>
      <c r="HC459"/>
      <c r="HD459"/>
      <c r="HE459"/>
      <c r="HF459"/>
      <c r="HG459"/>
      <c r="HH459"/>
      <c r="HI459"/>
      <c r="HJ459"/>
      <c r="HK459"/>
      <c r="HL459"/>
      <c r="HM459"/>
      <c r="HN459"/>
      <c r="HO459"/>
      <c r="HP459"/>
      <c r="HQ459"/>
      <c r="HR459"/>
      <c r="HS459"/>
      <c r="HT459"/>
      <c r="HU459"/>
      <c r="HV459"/>
      <c r="HW459"/>
      <c r="HX459"/>
      <c r="HY459"/>
      <c r="HZ459"/>
      <c r="IA459"/>
      <c r="IB459"/>
      <c r="IC459"/>
      <c r="ID459"/>
      <c r="IE459"/>
      <c r="IF459"/>
      <c r="IG459"/>
      <c r="IH459"/>
      <c r="II459"/>
      <c r="IJ459"/>
      <c r="IK459"/>
      <c r="IL459"/>
      <c r="IM459"/>
      <c r="IN459"/>
      <c r="IO459"/>
      <c r="IP459"/>
      <c r="IQ459"/>
      <c r="IR459"/>
      <c r="IS459"/>
      <c r="IT459"/>
      <c r="IU459"/>
      <c r="IV459"/>
    </row>
    <row r="460" spans="1:256" s="5" customFormat="1" ht="12.75" hidden="1" customHeight="1" outlineLevel="2">
      <c r="A460" s="9"/>
      <c r="B460" s="9"/>
      <c r="C460" s="26"/>
      <c r="D460" s="338"/>
      <c r="E460" s="88">
        <v>9</v>
      </c>
      <c r="F460" s="27"/>
      <c r="G460" s="213"/>
      <c r="H460" s="152"/>
      <c r="I460" s="152"/>
      <c r="J460" s="152"/>
      <c r="K460" s="152"/>
      <c r="L460" s="152"/>
      <c r="M460" s="152"/>
      <c r="N460" s="152"/>
      <c r="O460" s="151"/>
      <c r="P460" s="70">
        <f>IF(A28taxstdlife="n/a","n/a",IF(P$3&gt;(A28taxstdlife+$E460),(Input!$O$68-Input!$O$102)-SUM($O460:O460),(Input!$O$68-Input!$O$102)/A28taxstdlife))</f>
        <v>0</v>
      </c>
      <c r="Q460" s="70">
        <f>IF(A28taxstdlife="n/a","n/a",IF(Q$3&gt;(A28taxstdlife+$E460),(Input!$O$68-Input!$O$102)-SUM($O460:P460),(Input!$O$68-Input!$O$102)/A28taxstdlife))</f>
        <v>0</v>
      </c>
      <c r="R460" s="70"/>
      <c r="S460" s="105"/>
      <c r="T460" s="105"/>
      <c r="U460" s="105"/>
      <c r="V460" s="105"/>
      <c r="W460" s="105"/>
      <c r="X460" s="105"/>
      <c r="Y460" s="105"/>
      <c r="Z460" s="105"/>
      <c r="AA460" s="221"/>
      <c r="AB460" s="221"/>
      <c r="AC460" s="221"/>
      <c r="AD460" s="221"/>
      <c r="AE460" s="221"/>
      <c r="AF460" s="221"/>
      <c r="AG460" s="221"/>
      <c r="AH460" s="221"/>
      <c r="AI460" s="221"/>
      <c r="AJ460" s="221"/>
      <c r="AK460" s="221"/>
      <c r="AL460" s="221"/>
      <c r="AM460" s="221"/>
      <c r="AN460" s="221"/>
      <c r="AO460" s="221"/>
      <c r="AP460" s="221"/>
      <c r="AQ460" s="221"/>
      <c r="AR460" s="221"/>
      <c r="AS460" s="221"/>
      <c r="AT460" s="221"/>
      <c r="AU460" s="221"/>
      <c r="AV460" s="221"/>
      <c r="AW460" s="221"/>
      <c r="AX460" s="221"/>
      <c r="AY460" s="221"/>
      <c r="AZ460" s="221"/>
      <c r="BA460" s="221"/>
      <c r="BB460" s="221"/>
      <c r="BC460" s="221"/>
      <c r="BD460" s="221"/>
      <c r="BE460" s="221"/>
      <c r="BF460" s="221"/>
      <c r="BG460" s="221"/>
      <c r="BH460" s="221"/>
      <c r="BI460" s="221"/>
      <c r="BJ460" s="192"/>
      <c r="BK460" s="192"/>
      <c r="BL460" s="192"/>
      <c r="BM460" s="192"/>
      <c r="BN460" s="192"/>
      <c r="BO460" s="192"/>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c r="DY460"/>
      <c r="DZ460"/>
      <c r="EA460"/>
      <c r="EB460"/>
      <c r="EC460"/>
      <c r="ED460"/>
      <c r="EE460"/>
      <c r="EF460"/>
      <c r="EG460"/>
      <c r="EH460"/>
      <c r="EI460"/>
      <c r="EJ460"/>
      <c r="EK460"/>
      <c r="EL460"/>
      <c r="EM460"/>
      <c r="EN460"/>
      <c r="EO460"/>
      <c r="EP460"/>
      <c r="EQ460"/>
      <c r="ER460"/>
      <c r="ES460"/>
      <c r="ET460"/>
      <c r="EU460"/>
      <c r="EV460"/>
      <c r="EW460"/>
      <c r="EX460"/>
      <c r="EY460"/>
      <c r="EZ460"/>
      <c r="FA460"/>
      <c r="FB460"/>
      <c r="FC460"/>
      <c r="FD460"/>
      <c r="FE460"/>
      <c r="FF460"/>
      <c r="FG460"/>
      <c r="FH460"/>
      <c r="FI460"/>
      <c r="FJ460"/>
      <c r="FK460"/>
      <c r="FL460"/>
      <c r="FM460"/>
      <c r="FN460"/>
      <c r="FO460"/>
      <c r="FP460"/>
      <c r="FQ460"/>
      <c r="FR460"/>
      <c r="FS460"/>
      <c r="FT460"/>
      <c r="FU460"/>
      <c r="FV460"/>
      <c r="FW460"/>
      <c r="FX460"/>
      <c r="FY460"/>
      <c r="FZ460"/>
      <c r="GA460"/>
      <c r="GB460"/>
      <c r="GC460"/>
      <c r="GD460"/>
      <c r="GE460"/>
      <c r="GF460"/>
      <c r="GG460"/>
      <c r="GH460"/>
      <c r="GI460"/>
      <c r="GJ460"/>
      <c r="GK460"/>
      <c r="GL460"/>
      <c r="GM460"/>
      <c r="GN460"/>
      <c r="GO460"/>
      <c r="GP460"/>
      <c r="GQ460"/>
      <c r="GR460"/>
      <c r="GS460"/>
      <c r="GT460"/>
      <c r="GU460"/>
      <c r="GV460"/>
      <c r="GW460"/>
      <c r="GX460"/>
      <c r="GY460"/>
      <c r="GZ460"/>
      <c r="HA460"/>
      <c r="HB460"/>
      <c r="HC460"/>
      <c r="HD460"/>
      <c r="HE460"/>
      <c r="HF460"/>
      <c r="HG460"/>
      <c r="HH460"/>
      <c r="HI460"/>
      <c r="HJ460"/>
      <c r="HK460"/>
      <c r="HL460"/>
      <c r="HM460"/>
      <c r="HN460"/>
      <c r="HO460"/>
      <c r="HP460"/>
      <c r="HQ460"/>
      <c r="HR460"/>
      <c r="HS460"/>
      <c r="HT460"/>
      <c r="HU460"/>
      <c r="HV460"/>
      <c r="HW460"/>
      <c r="HX460"/>
      <c r="HY460"/>
      <c r="HZ460"/>
      <c r="IA460"/>
      <c r="IB460"/>
      <c r="IC460"/>
      <c r="ID460"/>
      <c r="IE460"/>
      <c r="IF460"/>
      <c r="IG460"/>
      <c r="IH460"/>
      <c r="II460"/>
      <c r="IJ460"/>
      <c r="IK460"/>
      <c r="IL460"/>
      <c r="IM460"/>
      <c r="IN460"/>
      <c r="IO460"/>
      <c r="IP460"/>
      <c r="IQ460"/>
      <c r="IR460"/>
      <c r="IS460"/>
      <c r="IT460"/>
      <c r="IU460"/>
      <c r="IV460"/>
    </row>
    <row r="461" spans="1:256" s="5" customFormat="1" ht="12.75" hidden="1" customHeight="1" outlineLevel="2">
      <c r="A461" s="9"/>
      <c r="B461" s="9"/>
      <c r="C461" s="26"/>
      <c r="D461" s="338"/>
      <c r="E461" s="88">
        <v>10</v>
      </c>
      <c r="F461" s="27"/>
      <c r="G461" s="213"/>
      <c r="H461" s="152"/>
      <c r="I461" s="152"/>
      <c r="J461" s="152"/>
      <c r="K461" s="152"/>
      <c r="L461" s="152"/>
      <c r="M461" s="152"/>
      <c r="N461" s="152"/>
      <c r="O461" s="152"/>
      <c r="P461" s="151"/>
      <c r="Q461" s="70">
        <f>IF(A28taxstdlife="n/a","n/a",IF(Q$3&gt;(A28taxstdlife+$E461),(Input!$P$68-Input!$P$102)-SUM($P461:P461),(Input!$P$68-Input!$P$102)/A28taxstdlife))</f>
        <v>0</v>
      </c>
      <c r="R461" s="70"/>
      <c r="S461" s="105"/>
      <c r="T461" s="105"/>
      <c r="U461" s="105"/>
      <c r="V461" s="105"/>
      <c r="W461" s="105"/>
      <c r="X461" s="105"/>
      <c r="Y461" s="105"/>
      <c r="Z461" s="105"/>
      <c r="AA461" s="221"/>
      <c r="AB461" s="221"/>
      <c r="AC461" s="221"/>
      <c r="AD461" s="221"/>
      <c r="AE461" s="221"/>
      <c r="AF461" s="221"/>
      <c r="AG461" s="221"/>
      <c r="AH461" s="221"/>
      <c r="AI461" s="221"/>
      <c r="AJ461" s="221"/>
      <c r="AK461" s="221"/>
      <c r="AL461" s="221"/>
      <c r="AM461" s="221"/>
      <c r="AN461" s="221"/>
      <c r="AO461" s="221"/>
      <c r="AP461" s="221"/>
      <c r="AQ461" s="221"/>
      <c r="AR461" s="221"/>
      <c r="AS461" s="221"/>
      <c r="AT461" s="221"/>
      <c r="AU461" s="221"/>
      <c r="AV461" s="221"/>
      <c r="AW461" s="221"/>
      <c r="AX461" s="221"/>
      <c r="AY461" s="221"/>
      <c r="AZ461" s="221"/>
      <c r="BA461" s="221"/>
      <c r="BB461" s="221"/>
      <c r="BC461" s="221"/>
      <c r="BD461" s="221"/>
      <c r="BE461" s="221"/>
      <c r="BF461" s="221"/>
      <c r="BG461" s="221"/>
      <c r="BH461" s="221"/>
      <c r="BI461" s="221"/>
      <c r="BJ461" s="192"/>
      <c r="BK461" s="192"/>
      <c r="BL461" s="192"/>
      <c r="BM461" s="192"/>
      <c r="BN461" s="192"/>
      <c r="BO461" s="192"/>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c r="DY461"/>
      <c r="DZ461"/>
      <c r="EA461"/>
      <c r="EB461"/>
      <c r="EC461"/>
      <c r="ED461"/>
      <c r="EE461"/>
      <c r="EF461"/>
      <c r="EG461"/>
      <c r="EH461"/>
      <c r="EI461"/>
      <c r="EJ461"/>
      <c r="EK461"/>
      <c r="EL461"/>
      <c r="EM461"/>
      <c r="EN461"/>
      <c r="EO461"/>
      <c r="EP461"/>
      <c r="EQ461"/>
      <c r="ER461"/>
      <c r="ES461"/>
      <c r="ET461"/>
      <c r="EU461"/>
      <c r="EV461"/>
      <c r="EW461"/>
      <c r="EX461"/>
      <c r="EY461"/>
      <c r="EZ461"/>
      <c r="FA461"/>
      <c r="FB461"/>
      <c r="FC461"/>
      <c r="FD461"/>
      <c r="FE461"/>
      <c r="FF461"/>
      <c r="FG461"/>
      <c r="FH461"/>
      <c r="FI461"/>
      <c r="FJ461"/>
      <c r="FK461"/>
      <c r="FL461"/>
      <c r="FM461"/>
      <c r="FN461"/>
      <c r="FO461"/>
      <c r="FP461"/>
      <c r="FQ461"/>
      <c r="FR461"/>
      <c r="FS461"/>
      <c r="FT461"/>
      <c r="FU461"/>
      <c r="FV461"/>
      <c r="FW461"/>
      <c r="FX461"/>
      <c r="FY461"/>
      <c r="FZ461"/>
      <c r="GA461"/>
      <c r="GB461"/>
      <c r="GC461"/>
      <c r="GD461"/>
      <c r="GE461"/>
      <c r="GF461"/>
      <c r="GG461"/>
      <c r="GH461"/>
      <c r="GI461"/>
      <c r="GJ461"/>
      <c r="GK461"/>
      <c r="GL461"/>
      <c r="GM461"/>
      <c r="GN461"/>
      <c r="GO461"/>
      <c r="GP461"/>
      <c r="GQ461"/>
      <c r="GR461"/>
      <c r="GS461"/>
      <c r="GT461"/>
      <c r="GU461"/>
      <c r="GV461"/>
      <c r="GW461"/>
      <c r="GX461"/>
      <c r="GY461"/>
      <c r="GZ461"/>
      <c r="HA461"/>
      <c r="HB461"/>
      <c r="HC461"/>
      <c r="HD461"/>
      <c r="HE461"/>
      <c r="HF461"/>
      <c r="HG461"/>
      <c r="HH461"/>
      <c r="HI461"/>
      <c r="HJ461"/>
      <c r="HK461"/>
      <c r="HL461"/>
      <c r="HM461"/>
      <c r="HN461"/>
      <c r="HO461"/>
      <c r="HP461"/>
      <c r="HQ461"/>
      <c r="HR461"/>
      <c r="HS461"/>
      <c r="HT461"/>
      <c r="HU461"/>
      <c r="HV461"/>
      <c r="HW461"/>
      <c r="HX461"/>
      <c r="HY461"/>
      <c r="HZ461"/>
      <c r="IA461"/>
      <c r="IB461"/>
      <c r="IC461"/>
      <c r="ID461"/>
      <c r="IE461"/>
      <c r="IF461"/>
      <c r="IG461"/>
      <c r="IH461"/>
      <c r="II461"/>
      <c r="IJ461"/>
      <c r="IK461"/>
      <c r="IL461"/>
      <c r="IM461"/>
      <c r="IN461"/>
      <c r="IO461"/>
      <c r="IP461"/>
      <c r="IQ461"/>
      <c r="IR461"/>
      <c r="IS461"/>
      <c r="IT461"/>
      <c r="IU461"/>
      <c r="IV461"/>
    </row>
    <row r="462" spans="1:256" s="5" customFormat="1" ht="12.75" hidden="1" customHeight="1" outlineLevel="2">
      <c r="A462" s="9"/>
      <c r="B462" s="9"/>
      <c r="C462" s="26"/>
      <c r="D462" s="338"/>
      <c r="E462" s="89">
        <v>11</v>
      </c>
      <c r="F462" s="27"/>
      <c r="G462" s="213"/>
      <c r="H462" s="152"/>
      <c r="I462" s="152"/>
      <c r="J462" s="152"/>
      <c r="K462" s="152"/>
      <c r="L462" s="152"/>
      <c r="M462" s="152"/>
      <c r="N462" s="152"/>
      <c r="O462" s="152"/>
      <c r="P462" s="194"/>
      <c r="Q462" s="151"/>
      <c r="R462" s="70"/>
      <c r="S462" s="105"/>
      <c r="T462" s="105"/>
      <c r="U462" s="105"/>
      <c r="V462" s="105"/>
      <c r="W462" s="105"/>
      <c r="X462" s="105"/>
      <c r="Y462" s="105"/>
      <c r="Z462" s="105"/>
      <c r="AA462" s="221"/>
      <c r="AB462" s="221"/>
      <c r="AC462" s="221"/>
      <c r="AD462" s="221"/>
      <c r="AE462" s="221"/>
      <c r="AF462" s="221"/>
      <c r="AG462" s="221"/>
      <c r="AH462" s="221"/>
      <c r="AI462" s="221"/>
      <c r="AJ462" s="221"/>
      <c r="AK462" s="221"/>
      <c r="AL462" s="221"/>
      <c r="AM462" s="221"/>
      <c r="AN462" s="221"/>
      <c r="AO462" s="221"/>
      <c r="AP462" s="221"/>
      <c r="AQ462" s="221"/>
      <c r="AR462" s="221"/>
      <c r="AS462" s="221"/>
      <c r="AT462" s="221"/>
      <c r="AU462" s="221"/>
      <c r="AV462" s="221"/>
      <c r="AW462" s="221"/>
      <c r="AX462" s="221"/>
      <c r="AY462" s="221"/>
      <c r="AZ462" s="221"/>
      <c r="BA462" s="221"/>
      <c r="BB462" s="221"/>
      <c r="BC462" s="221"/>
      <c r="BD462" s="221"/>
      <c r="BE462" s="221"/>
      <c r="BF462" s="221"/>
      <c r="BG462" s="221"/>
      <c r="BH462" s="221"/>
      <c r="BI462" s="221"/>
      <c r="BJ462" s="192"/>
      <c r="BK462" s="192"/>
      <c r="BL462" s="192"/>
      <c r="BM462" s="192"/>
      <c r="BN462" s="192"/>
      <c r="BO462" s="19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c r="DY462"/>
      <c r="DZ462"/>
      <c r="EA462"/>
      <c r="EB462"/>
      <c r="EC462"/>
      <c r="ED462"/>
      <c r="EE462"/>
      <c r="EF462"/>
      <c r="EG462"/>
      <c r="EH462"/>
      <c r="EI462"/>
      <c r="EJ462"/>
      <c r="EK462"/>
      <c r="EL462"/>
      <c r="EM462"/>
      <c r="EN462"/>
      <c r="EO462"/>
      <c r="EP462"/>
      <c r="EQ462"/>
      <c r="ER462"/>
      <c r="ES462"/>
      <c r="ET462"/>
      <c r="EU462"/>
      <c r="EV462"/>
      <c r="EW462"/>
      <c r="EX462"/>
      <c r="EY462"/>
      <c r="EZ462"/>
      <c r="FA462"/>
      <c r="FB462"/>
      <c r="FC462"/>
      <c r="FD462"/>
      <c r="FE462"/>
      <c r="FF462"/>
      <c r="FG462"/>
      <c r="FH462"/>
      <c r="FI462"/>
      <c r="FJ462"/>
      <c r="FK462"/>
      <c r="FL462"/>
      <c r="FM462"/>
      <c r="FN462"/>
      <c r="FO462"/>
      <c r="FP462"/>
      <c r="FQ462"/>
      <c r="FR462"/>
      <c r="FS462"/>
      <c r="FT462"/>
      <c r="FU462"/>
      <c r="FV462"/>
      <c r="FW462"/>
      <c r="FX462"/>
      <c r="FY462"/>
      <c r="FZ462"/>
      <c r="GA462"/>
      <c r="GB462"/>
      <c r="GC462"/>
      <c r="GD462"/>
      <c r="GE462"/>
      <c r="GF462"/>
      <c r="GG462"/>
      <c r="GH462"/>
      <c r="GI462"/>
      <c r="GJ462"/>
      <c r="GK462"/>
      <c r="GL462"/>
      <c r="GM462"/>
      <c r="GN462"/>
      <c r="GO462"/>
      <c r="GP462"/>
      <c r="GQ462"/>
      <c r="GR462"/>
      <c r="GS462"/>
      <c r="GT462"/>
      <c r="GU462"/>
      <c r="GV462"/>
      <c r="GW462"/>
      <c r="GX462"/>
      <c r="GY462"/>
      <c r="GZ462"/>
      <c r="HA462"/>
      <c r="HB462"/>
      <c r="HC462"/>
      <c r="HD462"/>
      <c r="HE462"/>
      <c r="HF462"/>
      <c r="HG462"/>
      <c r="HH462"/>
      <c r="HI462"/>
      <c r="HJ462"/>
      <c r="HK462"/>
      <c r="HL462"/>
      <c r="HM462"/>
      <c r="HN462"/>
      <c r="HO462"/>
      <c r="HP462"/>
      <c r="HQ462"/>
      <c r="HR462"/>
      <c r="HS462"/>
      <c r="HT462"/>
      <c r="HU462"/>
      <c r="HV462"/>
      <c r="HW462"/>
      <c r="HX462"/>
      <c r="HY462"/>
      <c r="HZ462"/>
      <c r="IA462"/>
      <c r="IB462"/>
      <c r="IC462"/>
      <c r="ID462"/>
      <c r="IE462"/>
      <c r="IF462"/>
      <c r="IG462"/>
      <c r="IH462"/>
      <c r="II462"/>
      <c r="IJ462"/>
      <c r="IK462"/>
      <c r="IL462"/>
      <c r="IM462"/>
      <c r="IN462"/>
      <c r="IO462"/>
      <c r="IP462"/>
      <c r="IQ462"/>
      <c r="IR462"/>
      <c r="IS462"/>
      <c r="IT462"/>
      <c r="IU462"/>
      <c r="IV462"/>
    </row>
    <row r="463" spans="1:256" s="5" customFormat="1" hidden="1" outlineLevel="1" collapsed="1">
      <c r="A463" s="9"/>
      <c r="B463" s="9"/>
      <c r="C463" s="26">
        <f>Asset28</f>
        <v>0</v>
      </c>
      <c r="D463" s="9"/>
      <c r="E463" s="9"/>
      <c r="F463" s="23"/>
      <c r="G463" s="214">
        <f t="shared" ref="G463:L463" si="62">-SUM(G450:G462)</f>
        <v>0</v>
      </c>
      <c r="H463" s="168">
        <f t="shared" si="62"/>
        <v>0</v>
      </c>
      <c r="I463" s="168">
        <f t="shared" si="62"/>
        <v>0</v>
      </c>
      <c r="J463" s="168">
        <f t="shared" si="62"/>
        <v>0</v>
      </c>
      <c r="K463" s="168">
        <f t="shared" si="62"/>
        <v>0</v>
      </c>
      <c r="L463" s="168">
        <f t="shared" si="62"/>
        <v>0</v>
      </c>
      <c r="M463" s="168">
        <f>IF(Input!M173&gt;0, -SUM(M450:M462), 0)</f>
        <v>0</v>
      </c>
      <c r="N463" s="168">
        <f>IF(Input!N173&gt;0, -SUM(N450:N462), 0)</f>
        <v>0</v>
      </c>
      <c r="O463" s="168">
        <f>IF(Input!O173&gt;0, -SUM(O450:O462), 0)</f>
        <v>0</v>
      </c>
      <c r="P463" s="168">
        <f>IF(Input!P173&gt;0, -SUM(P450:P462), 0)</f>
        <v>0</v>
      </c>
      <c r="Q463" s="168">
        <f>IF(Input!Q173&gt;0, -SUM(Q450:Q462), 0)</f>
        <v>0</v>
      </c>
      <c r="R463" s="66"/>
      <c r="S463" s="104"/>
      <c r="T463" s="104"/>
      <c r="U463" s="104"/>
      <c r="V463" s="104"/>
      <c r="W463" s="104"/>
      <c r="X463" s="104"/>
      <c r="Y463" s="104"/>
      <c r="Z463" s="104"/>
      <c r="AA463" s="222"/>
      <c r="AB463" s="222"/>
      <c r="AC463" s="222"/>
      <c r="AD463" s="222"/>
      <c r="AE463" s="222"/>
      <c r="AF463" s="222"/>
      <c r="AG463" s="222"/>
      <c r="AH463" s="222"/>
      <c r="AI463" s="222"/>
      <c r="AJ463" s="222"/>
      <c r="AK463" s="222"/>
      <c r="AL463" s="222"/>
      <c r="AM463" s="222"/>
      <c r="AN463" s="222"/>
      <c r="AO463" s="222"/>
      <c r="AP463" s="222"/>
      <c r="AQ463" s="222"/>
      <c r="AR463" s="222"/>
      <c r="AS463" s="222"/>
      <c r="AT463" s="222"/>
      <c r="AU463" s="222"/>
      <c r="AV463" s="222"/>
      <c r="AW463" s="222"/>
      <c r="AX463" s="222"/>
      <c r="AY463" s="222"/>
      <c r="AZ463" s="222"/>
      <c r="BA463" s="222"/>
      <c r="BB463" s="222"/>
      <c r="BC463" s="222"/>
      <c r="BD463" s="222"/>
      <c r="BE463" s="222"/>
      <c r="BF463" s="222"/>
      <c r="BG463" s="222"/>
      <c r="BH463" s="222"/>
      <c r="BI463" s="222"/>
      <c r="BJ463" s="192"/>
      <c r="BK463" s="192"/>
      <c r="BL463" s="192"/>
      <c r="BM463" s="192"/>
      <c r="BN463" s="192"/>
      <c r="BO463" s="192"/>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c r="DY463"/>
      <c r="DZ463"/>
      <c r="EA463"/>
      <c r="EB463"/>
      <c r="EC463"/>
      <c r="ED463"/>
      <c r="EE463"/>
      <c r="EF463"/>
      <c r="EG463"/>
      <c r="EH463"/>
      <c r="EI463"/>
      <c r="EJ463"/>
      <c r="EK463"/>
      <c r="EL463"/>
      <c r="EM463"/>
      <c r="EN463"/>
      <c r="EO463"/>
      <c r="EP463"/>
      <c r="EQ463"/>
      <c r="ER463"/>
      <c r="ES463"/>
      <c r="ET463"/>
      <c r="EU463"/>
      <c r="EV463"/>
      <c r="EW463"/>
      <c r="EX463"/>
      <c r="EY463"/>
      <c r="EZ463"/>
      <c r="FA463"/>
      <c r="FB463"/>
      <c r="FC463"/>
      <c r="FD463"/>
      <c r="FE463"/>
      <c r="FF463"/>
      <c r="FG463"/>
      <c r="FH463"/>
      <c r="FI463"/>
      <c r="FJ463"/>
      <c r="FK463"/>
      <c r="FL463"/>
      <c r="FM463"/>
      <c r="FN463"/>
      <c r="FO463"/>
      <c r="FP463"/>
      <c r="FQ463"/>
      <c r="FR463"/>
      <c r="FS463"/>
      <c r="FT463"/>
      <c r="FU463"/>
      <c r="FV463"/>
      <c r="FW463"/>
      <c r="FX463"/>
      <c r="FY463"/>
      <c r="FZ463"/>
      <c r="GA463"/>
      <c r="GB463"/>
      <c r="GC463"/>
      <c r="GD463"/>
      <c r="GE463"/>
      <c r="GF463"/>
      <c r="GG463"/>
      <c r="GH463"/>
      <c r="GI463"/>
      <c r="GJ463"/>
      <c r="GK463"/>
      <c r="GL463"/>
      <c r="GM463"/>
      <c r="GN463"/>
      <c r="GO463"/>
      <c r="GP463"/>
      <c r="GQ463"/>
      <c r="GR463"/>
      <c r="GS463"/>
      <c r="GT463"/>
      <c r="GU463"/>
      <c r="GV463"/>
      <c r="GW463"/>
      <c r="GX463"/>
      <c r="GY463"/>
      <c r="GZ463"/>
      <c r="HA463"/>
      <c r="HB463"/>
      <c r="HC463"/>
      <c r="HD463"/>
      <c r="HE463"/>
      <c r="HF463"/>
      <c r="HG463"/>
      <c r="HH463"/>
      <c r="HI463"/>
      <c r="HJ463"/>
      <c r="HK463"/>
      <c r="HL463"/>
      <c r="HM463"/>
      <c r="HN463"/>
      <c r="HO463"/>
      <c r="HP463"/>
      <c r="HQ463"/>
      <c r="HR463"/>
      <c r="HS463"/>
      <c r="HT463"/>
      <c r="HU463"/>
      <c r="HV463"/>
      <c r="HW463"/>
      <c r="HX463"/>
      <c r="HY463"/>
      <c r="HZ463"/>
      <c r="IA463"/>
      <c r="IB463"/>
      <c r="IC463"/>
      <c r="ID463"/>
      <c r="IE463"/>
      <c r="IF463"/>
      <c r="IG463"/>
      <c r="IH463"/>
      <c r="II463"/>
      <c r="IJ463"/>
      <c r="IK463"/>
      <c r="IL463"/>
      <c r="IM463"/>
      <c r="IN463"/>
      <c r="IO463"/>
      <c r="IP463"/>
      <c r="IQ463"/>
      <c r="IR463"/>
      <c r="IS463"/>
      <c r="IT463"/>
      <c r="IU463"/>
      <c r="IV463"/>
    </row>
    <row r="464" spans="1:256" s="5" customFormat="1" ht="12.75" hidden="1" customHeight="1" outlineLevel="2">
      <c r="A464" s="9"/>
      <c r="B464" s="193">
        <f>Asset29</f>
        <v>0</v>
      </c>
      <c r="C464" s="33"/>
      <c r="D464" s="34" t="s">
        <v>65</v>
      </c>
      <c r="E464" s="33"/>
      <c r="F464" s="35"/>
      <c r="G464" s="210">
        <f>IF(G$3&gt;A29taxremlife,A29taxvalue-SUM($F464:F464),IF(A29taxremlife="N/A","n/a",A29taxvalue/A29taxremlife))</f>
        <v>0</v>
      </c>
      <c r="H464" s="69">
        <f>IF(H$3&gt;A29taxremlife,A29taxvalue-SUM($F464:G464),IF(A29taxremlife="N/A","n/a",A29taxvalue/A29taxremlife))</f>
        <v>0</v>
      </c>
      <c r="I464" s="69">
        <f>IF(I$3&gt;A29taxremlife,A29taxvalue-SUM($F464:H464),IF(A29taxremlife="N/A","n/a",A29taxvalue/A29taxremlife))</f>
        <v>0</v>
      </c>
      <c r="J464" s="69">
        <f>IF(J$3&gt;A29taxremlife,A29taxvalue-SUM($F464:I464),IF(A29taxremlife="N/A","n/a",A29taxvalue/A29taxremlife))</f>
        <v>0</v>
      </c>
      <c r="K464" s="69">
        <f>IF(K$3&gt;A29taxremlife,A29taxvalue-SUM($F464:J464),IF(A29taxremlife="N/A","n/a",A29taxvalue/A29taxremlife))</f>
        <v>0</v>
      </c>
      <c r="L464" s="69">
        <f>IF(L$3&gt;A29taxremlife,A29taxvalue-SUM($F464:K464),IF(A29taxremlife="N/A","n/a",A29taxvalue/A29taxremlife))</f>
        <v>0</v>
      </c>
      <c r="M464" s="69">
        <f>IF(M$3&gt;A29taxremlife,A29taxvalue-SUM($F464:L464),IF(A29taxremlife="N/A","n/a",A29taxvalue/A29taxremlife))</f>
        <v>0</v>
      </c>
      <c r="N464" s="69">
        <f>IF(N$3&gt;A29taxremlife,A29taxvalue-SUM($F464:M464),IF(A29taxremlife="N/A","n/a",A29taxvalue/A29taxremlife))</f>
        <v>0</v>
      </c>
      <c r="O464" s="69">
        <f>IF(O$3&gt;A29taxremlife,A29taxvalue-SUM($F464:N464),IF(A29taxremlife="N/A","n/a",A29taxvalue/A29taxremlife))</f>
        <v>0</v>
      </c>
      <c r="P464" s="69">
        <f>IF(P$3&gt;A29taxremlife,A29taxvalue-SUM($F464:O464),IF(A29taxremlife="N/A","n/a",A29taxvalue/A29taxremlife))</f>
        <v>0</v>
      </c>
      <c r="Q464" s="69">
        <f>IF(Q$3&gt;A29taxremlife,A29taxvalue-SUM($F464:P464),IF(A29taxremlife="N/A","n/a",A29taxvalue/A29taxremlife))</f>
        <v>0</v>
      </c>
      <c r="R464" s="69"/>
      <c r="S464" s="105"/>
      <c r="T464" s="105"/>
      <c r="U464" s="105"/>
      <c r="V464" s="105"/>
      <c r="W464" s="105"/>
      <c r="X464" s="105"/>
      <c r="Y464" s="105"/>
      <c r="Z464" s="105"/>
      <c r="AA464" s="221"/>
      <c r="AB464" s="221"/>
      <c r="AC464" s="221"/>
      <c r="AD464" s="221"/>
      <c r="AE464" s="221"/>
      <c r="AF464" s="221"/>
      <c r="AG464" s="221"/>
      <c r="AH464" s="221"/>
      <c r="AI464" s="221"/>
      <c r="AJ464" s="221"/>
      <c r="AK464" s="221"/>
      <c r="AL464" s="221"/>
      <c r="AM464" s="221"/>
      <c r="AN464" s="221"/>
      <c r="AO464" s="221"/>
      <c r="AP464" s="221"/>
      <c r="AQ464" s="221"/>
      <c r="AR464" s="221"/>
      <c r="AS464" s="221"/>
      <c r="AT464" s="221"/>
      <c r="AU464" s="221"/>
      <c r="AV464" s="221"/>
      <c r="AW464" s="221"/>
      <c r="AX464" s="221"/>
      <c r="AY464" s="221"/>
      <c r="AZ464" s="221"/>
      <c r="BA464" s="221"/>
      <c r="BB464" s="221"/>
      <c r="BC464" s="221"/>
      <c r="BD464" s="221"/>
      <c r="BE464" s="221"/>
      <c r="BF464" s="221"/>
      <c r="BG464" s="221"/>
      <c r="BH464" s="221"/>
      <c r="BI464" s="221"/>
      <c r="BJ464" s="192"/>
      <c r="BK464" s="192"/>
      <c r="BL464" s="192"/>
      <c r="BM464" s="192"/>
      <c r="BN464" s="192"/>
      <c r="BO464" s="192"/>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c r="DY464"/>
      <c r="DZ464"/>
      <c r="EA464"/>
      <c r="EB464"/>
      <c r="EC464"/>
      <c r="ED464"/>
      <c r="EE464"/>
      <c r="EF464"/>
      <c r="EG464"/>
      <c r="EH464"/>
      <c r="EI464"/>
      <c r="EJ464"/>
      <c r="EK464"/>
      <c r="EL464"/>
      <c r="EM464"/>
      <c r="EN464"/>
      <c r="EO464"/>
      <c r="EP464"/>
      <c r="EQ464"/>
      <c r="ER464"/>
      <c r="ES464"/>
      <c r="ET464"/>
      <c r="EU464"/>
      <c r="EV464"/>
      <c r="EW464"/>
      <c r="EX464"/>
      <c r="EY464"/>
      <c r="EZ464"/>
      <c r="FA464"/>
      <c r="FB464"/>
      <c r="FC464"/>
      <c r="FD464"/>
      <c r="FE464"/>
      <c r="FF464"/>
      <c r="FG464"/>
      <c r="FH464"/>
      <c r="FI464"/>
      <c r="FJ464"/>
      <c r="FK464"/>
      <c r="FL464"/>
      <c r="FM464"/>
      <c r="FN464"/>
      <c r="FO464"/>
      <c r="FP464"/>
      <c r="FQ464"/>
      <c r="FR464"/>
      <c r="FS464"/>
      <c r="FT464"/>
      <c r="FU464"/>
      <c r="FV464"/>
      <c r="FW464"/>
      <c r="FX464"/>
      <c r="FY464"/>
      <c r="FZ464"/>
      <c r="GA464"/>
      <c r="GB464"/>
      <c r="GC464"/>
      <c r="GD464"/>
      <c r="GE464"/>
      <c r="GF464"/>
      <c r="GG464"/>
      <c r="GH464"/>
      <c r="GI464"/>
      <c r="GJ464"/>
      <c r="GK464"/>
      <c r="GL464"/>
      <c r="GM464"/>
      <c r="GN464"/>
      <c r="GO464"/>
      <c r="GP464"/>
      <c r="GQ464"/>
      <c r="GR464"/>
      <c r="GS464"/>
      <c r="GT464"/>
      <c r="GU464"/>
      <c r="GV464"/>
      <c r="GW464"/>
      <c r="GX464"/>
      <c r="GY464"/>
      <c r="GZ464"/>
      <c r="HA464"/>
      <c r="HB464"/>
      <c r="HC464"/>
      <c r="HD464"/>
      <c r="HE464"/>
      <c r="HF464"/>
      <c r="HG464"/>
      <c r="HH464"/>
      <c r="HI464"/>
      <c r="HJ464"/>
      <c r="HK464"/>
      <c r="HL464"/>
      <c r="HM464"/>
      <c r="HN464"/>
      <c r="HO464"/>
      <c r="HP464"/>
      <c r="HQ464"/>
      <c r="HR464"/>
      <c r="HS464"/>
      <c r="HT464"/>
      <c r="HU464"/>
      <c r="HV464"/>
      <c r="HW464"/>
      <c r="HX464"/>
      <c r="HY464"/>
      <c r="HZ464"/>
      <c r="IA464"/>
      <c r="IB464"/>
      <c r="IC464"/>
      <c r="ID464"/>
      <c r="IE464"/>
      <c r="IF464"/>
      <c r="IG464"/>
      <c r="IH464"/>
      <c r="II464"/>
      <c r="IJ464"/>
      <c r="IK464"/>
      <c r="IL464"/>
      <c r="IM464"/>
      <c r="IN464"/>
      <c r="IO464"/>
      <c r="IP464"/>
      <c r="IQ464"/>
      <c r="IR464"/>
      <c r="IS464"/>
      <c r="IT464"/>
      <c r="IU464"/>
      <c r="IV464"/>
    </row>
    <row r="465" spans="1:256" s="5" customFormat="1" ht="12.75" hidden="1" customHeight="1" outlineLevel="2">
      <c r="A465" s="9"/>
      <c r="B465" s="9"/>
      <c r="C465" s="26"/>
      <c r="D465" s="337" t="s">
        <v>83</v>
      </c>
      <c r="E465" s="88">
        <v>0</v>
      </c>
      <c r="F465" s="27"/>
      <c r="G465" s="211"/>
      <c r="H465" s="70"/>
      <c r="I465" s="70"/>
      <c r="J465" s="70"/>
      <c r="K465" s="70"/>
      <c r="L465" s="70"/>
      <c r="M465" s="70"/>
      <c r="N465" s="70"/>
      <c r="O465" s="70"/>
      <c r="P465" s="70"/>
      <c r="Q465" s="70"/>
      <c r="R465" s="70"/>
      <c r="S465" s="105"/>
      <c r="T465" s="105"/>
      <c r="U465" s="105"/>
      <c r="V465" s="105"/>
      <c r="W465" s="105"/>
      <c r="X465" s="105"/>
      <c r="Y465" s="105"/>
      <c r="Z465" s="105"/>
      <c r="AA465" s="221"/>
      <c r="AB465" s="221"/>
      <c r="AC465" s="221"/>
      <c r="AD465" s="221"/>
      <c r="AE465" s="221"/>
      <c r="AF465" s="221"/>
      <c r="AG465" s="221"/>
      <c r="AH465" s="221"/>
      <c r="AI465" s="221"/>
      <c r="AJ465" s="221"/>
      <c r="AK465" s="221"/>
      <c r="AL465" s="221"/>
      <c r="AM465" s="221"/>
      <c r="AN465" s="221"/>
      <c r="AO465" s="221"/>
      <c r="AP465" s="221"/>
      <c r="AQ465" s="221"/>
      <c r="AR465" s="221"/>
      <c r="AS465" s="221"/>
      <c r="AT465" s="221"/>
      <c r="AU465" s="221"/>
      <c r="AV465" s="221"/>
      <c r="AW465" s="221"/>
      <c r="AX465" s="221"/>
      <c r="AY465" s="221"/>
      <c r="AZ465" s="221"/>
      <c r="BA465" s="221"/>
      <c r="BB465" s="221"/>
      <c r="BC465" s="221"/>
      <c r="BD465" s="221"/>
      <c r="BE465" s="221"/>
      <c r="BF465" s="221"/>
      <c r="BG465" s="221"/>
      <c r="BH465" s="221"/>
      <c r="BI465" s="221"/>
      <c r="BJ465" s="192"/>
      <c r="BK465" s="192"/>
      <c r="BL465" s="192"/>
      <c r="BM465" s="192"/>
      <c r="BN465" s="192"/>
      <c r="BO465" s="192"/>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c r="DY465"/>
      <c r="DZ465"/>
      <c r="EA465"/>
      <c r="EB465"/>
      <c r="EC465"/>
      <c r="ED465"/>
      <c r="EE465"/>
      <c r="EF465"/>
      <c r="EG465"/>
      <c r="EH465"/>
      <c r="EI465"/>
      <c r="EJ465"/>
      <c r="EK465"/>
      <c r="EL465"/>
      <c r="EM465"/>
      <c r="EN465"/>
      <c r="EO465"/>
      <c r="EP465"/>
      <c r="EQ465"/>
      <c r="ER465"/>
      <c r="ES465"/>
      <c r="ET465"/>
      <c r="EU465"/>
      <c r="EV465"/>
      <c r="EW465"/>
      <c r="EX465"/>
      <c r="EY465"/>
      <c r="EZ465"/>
      <c r="FA465"/>
      <c r="FB465"/>
      <c r="FC465"/>
      <c r="FD465"/>
      <c r="FE465"/>
      <c r="FF465"/>
      <c r="FG465"/>
      <c r="FH465"/>
      <c r="FI465"/>
      <c r="FJ465"/>
      <c r="FK465"/>
      <c r="FL465"/>
      <c r="FM465"/>
      <c r="FN465"/>
      <c r="FO465"/>
      <c r="FP465"/>
      <c r="FQ465"/>
      <c r="FR465"/>
      <c r="FS465"/>
      <c r="FT465"/>
      <c r="FU465"/>
      <c r="FV465"/>
      <c r="FW465"/>
      <c r="FX465"/>
      <c r="FY465"/>
      <c r="FZ465"/>
      <c r="GA465"/>
      <c r="GB465"/>
      <c r="GC465"/>
      <c r="GD465"/>
      <c r="GE465"/>
      <c r="GF465"/>
      <c r="GG465"/>
      <c r="GH465"/>
      <c r="GI465"/>
      <c r="GJ465"/>
      <c r="GK465"/>
      <c r="GL465"/>
      <c r="GM465"/>
      <c r="GN465"/>
      <c r="GO465"/>
      <c r="GP465"/>
      <c r="GQ465"/>
      <c r="GR465"/>
      <c r="GS465"/>
      <c r="GT465"/>
      <c r="GU465"/>
      <c r="GV465"/>
      <c r="GW465"/>
      <c r="GX465"/>
      <c r="GY465"/>
      <c r="GZ465"/>
      <c r="HA465"/>
      <c r="HB465"/>
      <c r="HC465"/>
      <c r="HD465"/>
      <c r="HE465"/>
      <c r="HF465"/>
      <c r="HG465"/>
      <c r="HH465"/>
      <c r="HI465"/>
      <c r="HJ465"/>
      <c r="HK465"/>
      <c r="HL465"/>
      <c r="HM465"/>
      <c r="HN465"/>
      <c r="HO465"/>
      <c r="HP465"/>
      <c r="HQ465"/>
      <c r="HR465"/>
      <c r="HS465"/>
      <c r="HT465"/>
      <c r="HU465"/>
      <c r="HV465"/>
      <c r="HW465"/>
      <c r="HX465"/>
      <c r="HY465"/>
      <c r="HZ465"/>
      <c r="IA465"/>
      <c r="IB465"/>
      <c r="IC465"/>
      <c r="ID465"/>
      <c r="IE465"/>
      <c r="IF465"/>
      <c r="IG465"/>
      <c r="IH465"/>
      <c r="II465"/>
      <c r="IJ465"/>
      <c r="IK465"/>
      <c r="IL465"/>
      <c r="IM465"/>
      <c r="IN465"/>
      <c r="IO465"/>
      <c r="IP465"/>
      <c r="IQ465"/>
      <c r="IR465"/>
      <c r="IS465"/>
      <c r="IT465"/>
      <c r="IU465"/>
      <c r="IV465"/>
    </row>
    <row r="466" spans="1:256" s="5" customFormat="1" ht="12.75" hidden="1" customHeight="1" outlineLevel="2">
      <c r="A466" s="9"/>
      <c r="B466" s="9"/>
      <c r="C466" s="26"/>
      <c r="D466" s="338"/>
      <c r="E466" s="88">
        <v>1</v>
      </c>
      <c r="F466" s="27"/>
      <c r="G466" s="212"/>
      <c r="H466" s="70">
        <f>IF(A29taxstdlife="n/a","n/a",IF(H$3&gt;(A29taxstdlife+$E466),(Input!$G$69-Input!$G$103)-SUM($G466:G466),(Input!$G$69-Input!$G$103)/A29taxstdlife))</f>
        <v>0</v>
      </c>
      <c r="I466" s="70">
        <f>IF(A29taxstdlife="n/a","n/a",IF(I$3&gt;(A29taxstdlife+$E466),(Input!$G$69-Input!$G$103)-SUM($G466:H466),(Input!$G$69-Input!$G$103)/A29taxstdlife))</f>
        <v>0</v>
      </c>
      <c r="J466" s="70">
        <f>IF(A29taxstdlife="n/a","n/a",IF(J$3&gt;(A29taxstdlife+$E466),(Input!$G$69-Input!$G$103)-SUM($G466:I466),(Input!$G$69-Input!$G$103)/A29taxstdlife))</f>
        <v>0</v>
      </c>
      <c r="K466" s="70">
        <f>IF(A29taxstdlife="n/a","n/a",IF(K$3&gt;(A29taxstdlife+$E466),(Input!$G$69-Input!$G$103)-SUM($G466:J466),(Input!$G$69-Input!$G$103)/A29taxstdlife))</f>
        <v>0</v>
      </c>
      <c r="L466" s="70">
        <f>IF(A29taxstdlife="n/a","n/a",IF(L$3&gt;(A29taxstdlife+$E466),(Input!$G$69-Input!$G$103)-SUM($G466:K466),(Input!$G$69-Input!$G$103)/A29taxstdlife))</f>
        <v>0</v>
      </c>
      <c r="M466" s="70">
        <f>IF(A29taxstdlife="n/a","n/a",IF(M$3&gt;(A29taxstdlife+$E466),(Input!$G$69-Input!$G$103)-SUM($G466:L466),(Input!$G$69-Input!$G$103)/A29taxstdlife))</f>
        <v>0</v>
      </c>
      <c r="N466" s="70">
        <f>IF(A29taxstdlife="n/a","n/a",IF(N$3&gt;(A29taxstdlife+$E466),(Input!$G$69-Input!$G$103)-SUM($G466:M466),(Input!$G$69-Input!$G$103)/A29taxstdlife))</f>
        <v>0</v>
      </c>
      <c r="O466" s="70">
        <f>IF(A29taxstdlife="n/a","n/a",IF(O$3&gt;(A29taxstdlife+$E466),(Input!$G$69-Input!$G$103)-SUM($G466:N466),(Input!$G$69-Input!$G$103)/A29taxstdlife))</f>
        <v>0</v>
      </c>
      <c r="P466" s="70">
        <f>IF(A29taxstdlife="n/a","n/a",IF(P$3&gt;(A29taxstdlife+$E466),(Input!$G$69-Input!$G$103)-SUM($G466:O466),(Input!$G$69-Input!$G$103)/A29taxstdlife))</f>
        <v>0</v>
      </c>
      <c r="Q466" s="70">
        <f>IF(A29taxstdlife="n/a","n/a",IF(Q$3&gt;(A29taxstdlife+$E466),(Input!$G$69-Input!$G$103)-SUM($G466:P466),(Input!$G$69-Input!$G$103)/A29taxstdlife))</f>
        <v>0</v>
      </c>
      <c r="R466" s="70"/>
      <c r="S466" s="105"/>
      <c r="T466" s="105"/>
      <c r="U466" s="105"/>
      <c r="V466" s="105"/>
      <c r="W466" s="105"/>
      <c r="X466" s="105"/>
      <c r="Y466" s="105"/>
      <c r="Z466" s="105"/>
      <c r="AA466" s="221"/>
      <c r="AB466" s="221"/>
      <c r="AC466" s="221"/>
      <c r="AD466" s="221"/>
      <c r="AE466" s="221"/>
      <c r="AF466" s="221"/>
      <c r="AG466" s="221"/>
      <c r="AH466" s="221"/>
      <c r="AI466" s="221"/>
      <c r="AJ466" s="221"/>
      <c r="AK466" s="221"/>
      <c r="AL466" s="221"/>
      <c r="AM466" s="221"/>
      <c r="AN466" s="221"/>
      <c r="AO466" s="221"/>
      <c r="AP466" s="221"/>
      <c r="AQ466" s="221"/>
      <c r="AR466" s="221"/>
      <c r="AS466" s="221"/>
      <c r="AT466" s="221"/>
      <c r="AU466" s="221"/>
      <c r="AV466" s="221"/>
      <c r="AW466" s="221"/>
      <c r="AX466" s="221"/>
      <c r="AY466" s="221"/>
      <c r="AZ466" s="221"/>
      <c r="BA466" s="221"/>
      <c r="BB466" s="221"/>
      <c r="BC466" s="221"/>
      <c r="BD466" s="221"/>
      <c r="BE466" s="221"/>
      <c r="BF466" s="221"/>
      <c r="BG466" s="221"/>
      <c r="BH466" s="221"/>
      <c r="BI466" s="221"/>
      <c r="BJ466" s="192"/>
      <c r="BK466" s="192"/>
      <c r="BL466" s="192"/>
      <c r="BM466" s="192"/>
      <c r="BN466" s="192"/>
      <c r="BO466" s="192"/>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c r="DY466"/>
      <c r="DZ466"/>
      <c r="EA466"/>
      <c r="EB466"/>
      <c r="EC466"/>
      <c r="ED466"/>
      <c r="EE466"/>
      <c r="EF466"/>
      <c r="EG466"/>
      <c r="EH466"/>
      <c r="EI466"/>
      <c r="EJ466"/>
      <c r="EK466"/>
      <c r="EL466"/>
      <c r="EM466"/>
      <c r="EN466"/>
      <c r="EO466"/>
      <c r="EP466"/>
      <c r="EQ466"/>
      <c r="ER466"/>
      <c r="ES466"/>
      <c r="ET466"/>
      <c r="EU466"/>
      <c r="EV466"/>
      <c r="EW466"/>
      <c r="EX466"/>
      <c r="EY466"/>
      <c r="EZ466"/>
      <c r="FA466"/>
      <c r="FB466"/>
      <c r="FC466"/>
      <c r="FD466"/>
      <c r="FE466"/>
      <c r="FF466"/>
      <c r="FG466"/>
      <c r="FH466"/>
      <c r="FI466"/>
      <c r="FJ466"/>
      <c r="FK466"/>
      <c r="FL466"/>
      <c r="FM466"/>
      <c r="FN466"/>
      <c r="FO466"/>
      <c r="FP466"/>
      <c r="FQ466"/>
      <c r="FR466"/>
      <c r="FS466"/>
      <c r="FT466"/>
      <c r="FU466"/>
      <c r="FV466"/>
      <c r="FW466"/>
      <c r="FX466"/>
      <c r="FY466"/>
      <c r="FZ466"/>
      <c r="GA466"/>
      <c r="GB466"/>
      <c r="GC466"/>
      <c r="GD466"/>
      <c r="GE466"/>
      <c r="GF466"/>
      <c r="GG466"/>
      <c r="GH466"/>
      <c r="GI466"/>
      <c r="GJ466"/>
      <c r="GK466"/>
      <c r="GL466"/>
      <c r="GM466"/>
      <c r="GN466"/>
      <c r="GO466"/>
      <c r="GP466"/>
      <c r="GQ466"/>
      <c r="GR466"/>
      <c r="GS466"/>
      <c r="GT466"/>
      <c r="GU466"/>
      <c r="GV466"/>
      <c r="GW466"/>
      <c r="GX466"/>
      <c r="GY466"/>
      <c r="GZ466"/>
      <c r="HA466"/>
      <c r="HB466"/>
      <c r="HC466"/>
      <c r="HD466"/>
      <c r="HE466"/>
      <c r="HF466"/>
      <c r="HG466"/>
      <c r="HH466"/>
      <c r="HI466"/>
      <c r="HJ466"/>
      <c r="HK466"/>
      <c r="HL466"/>
      <c r="HM466"/>
      <c r="HN466"/>
      <c r="HO466"/>
      <c r="HP466"/>
      <c r="HQ466"/>
      <c r="HR466"/>
      <c r="HS466"/>
      <c r="HT466"/>
      <c r="HU466"/>
      <c r="HV466"/>
      <c r="HW466"/>
      <c r="HX466"/>
      <c r="HY466"/>
      <c r="HZ466"/>
      <c r="IA466"/>
      <c r="IB466"/>
      <c r="IC466"/>
      <c r="ID466"/>
      <c r="IE466"/>
      <c r="IF466"/>
      <c r="IG466"/>
      <c r="IH466"/>
      <c r="II466"/>
      <c r="IJ466"/>
      <c r="IK466"/>
      <c r="IL466"/>
      <c r="IM466"/>
      <c r="IN466"/>
      <c r="IO466"/>
      <c r="IP466"/>
      <c r="IQ466"/>
      <c r="IR466"/>
      <c r="IS466"/>
      <c r="IT466"/>
      <c r="IU466"/>
      <c r="IV466"/>
    </row>
    <row r="467" spans="1:256" s="5" customFormat="1" ht="12.75" hidden="1" customHeight="1" outlineLevel="2">
      <c r="A467" s="9"/>
      <c r="B467" s="9"/>
      <c r="C467" s="26"/>
      <c r="D467" s="338"/>
      <c r="E467" s="88">
        <v>2</v>
      </c>
      <c r="F467" s="27"/>
      <c r="G467" s="213"/>
      <c r="H467" s="151"/>
      <c r="I467" s="70">
        <f>IF(A29taxstdlife="n/a","n/a",IF(I$3&gt;(A29taxstdlife+$E467),(Input!$H$69-Input!$H$103)-SUM($H467:H467),(Input!$H$69-Input!$H$103)/A29taxstdlife))</f>
        <v>0</v>
      </c>
      <c r="J467" s="70">
        <f>IF(A29taxstdlife="n/a","n/a",IF(J$3&gt;(A29taxstdlife+$E467),(Input!$H$69-Input!$H$103)-SUM($H467:I467),(Input!$H$69-Input!$H$103)/A29taxstdlife))</f>
        <v>0</v>
      </c>
      <c r="K467" s="70">
        <f>IF(A29taxstdlife="n/a","n/a",IF(K$3&gt;(A29taxstdlife+$E467),(Input!$H$69-Input!$H$103)-SUM($H467:J467),(Input!$H$69-Input!$H$103)/A29taxstdlife))</f>
        <v>0</v>
      </c>
      <c r="L467" s="70">
        <f>IF(A29taxstdlife="n/a","n/a",IF(L$3&gt;(A29taxstdlife+$E467),(Input!$H$69-Input!$H$103)-SUM($H467:K467),(Input!$H$69-Input!$H$103)/A29taxstdlife))</f>
        <v>0</v>
      </c>
      <c r="M467" s="70">
        <f>IF(A29taxstdlife="n/a","n/a",IF(M$3&gt;(A29taxstdlife+$E467),(Input!$H$69-Input!$H$103)-SUM($H467:L467),(Input!$H$69-Input!$H$103)/A29taxstdlife))</f>
        <v>0</v>
      </c>
      <c r="N467" s="70">
        <f>IF(A29taxstdlife="n/a","n/a",IF(N$3&gt;(A29taxstdlife+$E467),(Input!$H$69-Input!$H$103)-SUM($H467:M467),(Input!$H$69-Input!$H$103)/A29taxstdlife))</f>
        <v>0</v>
      </c>
      <c r="O467" s="70">
        <f>IF(A29taxstdlife="n/a","n/a",IF(O$3&gt;(A29taxstdlife+$E467),(Input!$H$69-Input!$H$103)-SUM($H467:N467),(Input!$H$69-Input!$H$103)/A29taxstdlife))</f>
        <v>0</v>
      </c>
      <c r="P467" s="70">
        <f>IF(A29taxstdlife="n/a","n/a",IF(P$3&gt;(A29taxstdlife+$E467),(Input!$H$69-Input!$H$103)-SUM($H467:O467),(Input!$H$69-Input!$H$103)/A29taxstdlife))</f>
        <v>0</v>
      </c>
      <c r="Q467" s="70">
        <f>IF(A29taxstdlife="n/a","n/a",IF(Q$3&gt;(A29taxstdlife+$E467),(Input!$H$69-Input!$H$103)-SUM($H467:P467),(Input!$H$69-Input!$H$103)/A29taxstdlife))</f>
        <v>0</v>
      </c>
      <c r="R467" s="70"/>
      <c r="S467" s="105"/>
      <c r="T467" s="105"/>
      <c r="U467" s="105"/>
      <c r="V467" s="105"/>
      <c r="W467" s="105"/>
      <c r="X467" s="105"/>
      <c r="Y467" s="105"/>
      <c r="Z467" s="105"/>
      <c r="AA467" s="221"/>
      <c r="AB467" s="221"/>
      <c r="AC467" s="221"/>
      <c r="AD467" s="221"/>
      <c r="AE467" s="221"/>
      <c r="AF467" s="221"/>
      <c r="AG467" s="221"/>
      <c r="AH467" s="221"/>
      <c r="AI467" s="221"/>
      <c r="AJ467" s="221"/>
      <c r="AK467" s="221"/>
      <c r="AL467" s="221"/>
      <c r="AM467" s="221"/>
      <c r="AN467" s="221"/>
      <c r="AO467" s="221"/>
      <c r="AP467" s="221"/>
      <c r="AQ467" s="221"/>
      <c r="AR467" s="221"/>
      <c r="AS467" s="221"/>
      <c r="AT467" s="221"/>
      <c r="AU467" s="221"/>
      <c r="AV467" s="221"/>
      <c r="AW467" s="221"/>
      <c r="AX467" s="221"/>
      <c r="AY467" s="221"/>
      <c r="AZ467" s="221"/>
      <c r="BA467" s="221"/>
      <c r="BB467" s="221"/>
      <c r="BC467" s="221"/>
      <c r="BD467" s="221"/>
      <c r="BE467" s="221"/>
      <c r="BF467" s="221"/>
      <c r="BG467" s="221"/>
      <c r="BH467" s="221"/>
      <c r="BI467" s="221"/>
      <c r="BJ467" s="192"/>
      <c r="BK467" s="192"/>
      <c r="BL467" s="192"/>
      <c r="BM467" s="192"/>
      <c r="BN467" s="192"/>
      <c r="BO467" s="192"/>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c r="DY467"/>
      <c r="DZ467"/>
      <c r="EA467"/>
      <c r="EB467"/>
      <c r="EC467"/>
      <c r="ED467"/>
      <c r="EE467"/>
      <c r="EF467"/>
      <c r="EG467"/>
      <c r="EH467"/>
      <c r="EI467"/>
      <c r="EJ467"/>
      <c r="EK467"/>
      <c r="EL467"/>
      <c r="EM467"/>
      <c r="EN467"/>
      <c r="EO467"/>
      <c r="EP467"/>
      <c r="EQ467"/>
      <c r="ER467"/>
      <c r="ES467"/>
      <c r="ET467"/>
      <c r="EU467"/>
      <c r="EV467"/>
      <c r="EW467"/>
      <c r="EX467"/>
      <c r="EY467"/>
      <c r="EZ467"/>
      <c r="FA467"/>
      <c r="FB467"/>
      <c r="FC467"/>
      <c r="FD467"/>
      <c r="FE467"/>
      <c r="FF467"/>
      <c r="FG467"/>
      <c r="FH467"/>
      <c r="FI467"/>
      <c r="FJ467"/>
      <c r="FK467"/>
      <c r="FL467"/>
      <c r="FM467"/>
      <c r="FN467"/>
      <c r="FO467"/>
      <c r="FP467"/>
      <c r="FQ467"/>
      <c r="FR467"/>
      <c r="FS467"/>
      <c r="FT467"/>
      <c r="FU467"/>
      <c r="FV467"/>
      <c r="FW467"/>
      <c r="FX467"/>
      <c r="FY467"/>
      <c r="FZ467"/>
      <c r="GA467"/>
      <c r="GB467"/>
      <c r="GC467"/>
      <c r="GD467"/>
      <c r="GE467"/>
      <c r="GF467"/>
      <c r="GG467"/>
      <c r="GH467"/>
      <c r="GI467"/>
      <c r="GJ467"/>
      <c r="GK467"/>
      <c r="GL467"/>
      <c r="GM467"/>
      <c r="GN467"/>
      <c r="GO467"/>
      <c r="GP467"/>
      <c r="GQ467"/>
      <c r="GR467"/>
      <c r="GS467"/>
      <c r="GT467"/>
      <c r="GU467"/>
      <c r="GV467"/>
      <c r="GW467"/>
      <c r="GX467"/>
      <c r="GY467"/>
      <c r="GZ467"/>
      <c r="HA467"/>
      <c r="HB467"/>
      <c r="HC467"/>
      <c r="HD467"/>
      <c r="HE467"/>
      <c r="HF467"/>
      <c r="HG467"/>
      <c r="HH467"/>
      <c r="HI467"/>
      <c r="HJ467"/>
      <c r="HK467"/>
      <c r="HL467"/>
      <c r="HM467"/>
      <c r="HN467"/>
      <c r="HO467"/>
      <c r="HP467"/>
      <c r="HQ467"/>
      <c r="HR467"/>
      <c r="HS467"/>
      <c r="HT467"/>
      <c r="HU467"/>
      <c r="HV467"/>
      <c r="HW467"/>
      <c r="HX467"/>
      <c r="HY467"/>
      <c r="HZ467"/>
      <c r="IA467"/>
      <c r="IB467"/>
      <c r="IC467"/>
      <c r="ID467"/>
      <c r="IE467"/>
      <c r="IF467"/>
      <c r="IG467"/>
      <c r="IH467"/>
      <c r="II467"/>
      <c r="IJ467"/>
      <c r="IK467"/>
      <c r="IL467"/>
      <c r="IM467"/>
      <c r="IN467"/>
      <c r="IO467"/>
      <c r="IP467"/>
      <c r="IQ467"/>
      <c r="IR467"/>
      <c r="IS467"/>
      <c r="IT467"/>
      <c r="IU467"/>
      <c r="IV467"/>
    </row>
    <row r="468" spans="1:256" s="5" customFormat="1" ht="12.75" hidden="1" customHeight="1" outlineLevel="2">
      <c r="A468" s="9"/>
      <c r="B468" s="9"/>
      <c r="C468" s="26"/>
      <c r="D468" s="338"/>
      <c r="E468" s="88">
        <v>3</v>
      </c>
      <c r="F468" s="27"/>
      <c r="G468" s="213"/>
      <c r="H468" s="152"/>
      <c r="I468" s="151"/>
      <c r="J468" s="70">
        <f>IF(A29taxstdlife="n/a","n/a",IF(J$3&gt;(A29taxstdlife+$E468),(Input!$I$69-Input!$I$103)-SUM($I468:I468),(Input!$I$69-Input!$I$103)/A29taxstdlife))</f>
        <v>0</v>
      </c>
      <c r="K468" s="70">
        <f>IF(A29taxstdlife="n/a","n/a",IF(K$3&gt;(A29taxstdlife+$E468),(Input!$I$69-Input!$I$103)-SUM($I468:J468),(Input!$I$69-Input!$I$103)/A29taxstdlife))</f>
        <v>0</v>
      </c>
      <c r="L468" s="70">
        <f>IF(A29taxstdlife="n/a","n/a",IF(L$3&gt;(A29taxstdlife+$E468),(Input!$I$69-Input!$I$103)-SUM($I468:K468),(Input!$I$69-Input!$I$103)/A29taxstdlife))</f>
        <v>0</v>
      </c>
      <c r="M468" s="70">
        <f>IF(A29taxstdlife="n/a","n/a",IF(M$3&gt;(A29taxstdlife+$E468),(Input!$I$69-Input!$I$103)-SUM($I468:L468),(Input!$I$69-Input!$I$103)/A29taxstdlife))</f>
        <v>0</v>
      </c>
      <c r="N468" s="70">
        <f>IF(A29taxstdlife="n/a","n/a",IF(N$3&gt;(A29taxstdlife+$E468),(Input!$I$69-Input!$I$103)-SUM($I468:M468),(Input!$I$69-Input!$I$103)/A29taxstdlife))</f>
        <v>0</v>
      </c>
      <c r="O468" s="70">
        <f>IF(A29taxstdlife="n/a","n/a",IF(O$3&gt;(A29taxstdlife+$E468),(Input!$I$69-Input!$I$103)-SUM($I468:N468),(Input!$I$69-Input!$I$103)/A29taxstdlife))</f>
        <v>0</v>
      </c>
      <c r="P468" s="70">
        <f>IF(A29taxstdlife="n/a","n/a",IF(P$3&gt;(A29taxstdlife+$E468),(Input!$I$69-Input!$I$103)-SUM($I468:O468),(Input!$I$69-Input!$I$103)/A29taxstdlife))</f>
        <v>0</v>
      </c>
      <c r="Q468" s="70">
        <f>IF(A29taxstdlife="n/a","n/a",IF(Q$3&gt;(A29taxstdlife+$E468),(Input!$I$69-Input!$I$103)-SUM($I468:P468),(Input!$I$69-Input!$I$103)/A29taxstdlife))</f>
        <v>0</v>
      </c>
      <c r="R468" s="70"/>
      <c r="S468" s="105"/>
      <c r="T468" s="105"/>
      <c r="U468" s="105"/>
      <c r="V468" s="105"/>
      <c r="W468" s="105"/>
      <c r="X468" s="105"/>
      <c r="Y468" s="105"/>
      <c r="Z468" s="105"/>
      <c r="AA468" s="221"/>
      <c r="AB468" s="221"/>
      <c r="AC468" s="221"/>
      <c r="AD468" s="221"/>
      <c r="AE468" s="221"/>
      <c r="AF468" s="221"/>
      <c r="AG468" s="221"/>
      <c r="AH468" s="221"/>
      <c r="AI468" s="221"/>
      <c r="AJ468" s="221"/>
      <c r="AK468" s="221"/>
      <c r="AL468" s="221"/>
      <c r="AM468" s="221"/>
      <c r="AN468" s="221"/>
      <c r="AO468" s="221"/>
      <c r="AP468" s="221"/>
      <c r="AQ468" s="221"/>
      <c r="AR468" s="221"/>
      <c r="AS468" s="221"/>
      <c r="AT468" s="221"/>
      <c r="AU468" s="221"/>
      <c r="AV468" s="221"/>
      <c r="AW468" s="221"/>
      <c r="AX468" s="221"/>
      <c r="AY468" s="221"/>
      <c r="AZ468" s="221"/>
      <c r="BA468" s="221"/>
      <c r="BB468" s="221"/>
      <c r="BC468" s="221"/>
      <c r="BD468" s="221"/>
      <c r="BE468" s="221"/>
      <c r="BF468" s="221"/>
      <c r="BG468" s="221"/>
      <c r="BH468" s="221"/>
      <c r="BI468" s="221"/>
      <c r="BJ468" s="223"/>
      <c r="BK468" s="192"/>
      <c r="BL468" s="192"/>
      <c r="BM468" s="192"/>
      <c r="BN468" s="192"/>
      <c r="BO468" s="192"/>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c r="DY468"/>
      <c r="DZ468"/>
      <c r="EA468"/>
      <c r="EB468"/>
      <c r="EC468"/>
      <c r="ED468"/>
      <c r="EE468"/>
      <c r="EF468"/>
      <c r="EG468"/>
      <c r="EH468"/>
      <c r="EI468"/>
      <c r="EJ468"/>
      <c r="EK468"/>
      <c r="EL468"/>
      <c r="EM468"/>
      <c r="EN468"/>
      <c r="EO468"/>
      <c r="EP468"/>
      <c r="EQ468"/>
      <c r="ER468"/>
      <c r="ES468"/>
      <c r="ET468"/>
      <c r="EU468"/>
      <c r="EV468"/>
      <c r="EW468"/>
      <c r="EX468"/>
      <c r="EY468"/>
      <c r="EZ468"/>
      <c r="FA468"/>
      <c r="FB468"/>
      <c r="FC468"/>
      <c r="FD468"/>
      <c r="FE468"/>
      <c r="FF468"/>
      <c r="FG468"/>
      <c r="FH468"/>
      <c r="FI468"/>
      <c r="FJ468"/>
      <c r="FK468"/>
      <c r="FL468"/>
      <c r="FM468"/>
      <c r="FN468"/>
      <c r="FO468"/>
      <c r="FP468"/>
      <c r="FQ468"/>
      <c r="FR468"/>
      <c r="FS468"/>
      <c r="FT468"/>
      <c r="FU468"/>
      <c r="FV468"/>
      <c r="FW468"/>
      <c r="FX468"/>
      <c r="FY468"/>
      <c r="FZ468"/>
      <c r="GA468"/>
      <c r="GB468"/>
      <c r="GC468"/>
      <c r="GD468"/>
      <c r="GE468"/>
      <c r="GF468"/>
      <c r="GG468"/>
      <c r="GH468"/>
      <c r="GI468"/>
      <c r="GJ468"/>
      <c r="GK468"/>
      <c r="GL468"/>
      <c r="GM468"/>
      <c r="GN468"/>
      <c r="GO468"/>
      <c r="GP468"/>
      <c r="GQ468"/>
      <c r="GR468"/>
      <c r="GS468"/>
      <c r="GT468"/>
      <c r="GU468"/>
      <c r="GV468"/>
      <c r="GW468"/>
      <c r="GX468"/>
      <c r="GY468"/>
      <c r="GZ468"/>
      <c r="HA468"/>
      <c r="HB468"/>
      <c r="HC468"/>
      <c r="HD468"/>
      <c r="HE468"/>
      <c r="HF468"/>
      <c r="HG468"/>
      <c r="HH468"/>
      <c r="HI468"/>
      <c r="HJ468"/>
      <c r="HK468"/>
      <c r="HL468"/>
      <c r="HM468"/>
      <c r="HN468"/>
      <c r="HO468"/>
      <c r="HP468"/>
      <c r="HQ468"/>
      <c r="HR468"/>
      <c r="HS468"/>
      <c r="HT468"/>
      <c r="HU468"/>
      <c r="HV468"/>
      <c r="HW468"/>
      <c r="HX468"/>
      <c r="HY468"/>
      <c r="HZ468"/>
      <c r="IA468"/>
      <c r="IB468"/>
      <c r="IC468"/>
      <c r="ID468"/>
      <c r="IE468"/>
      <c r="IF468"/>
      <c r="IG468"/>
      <c r="IH468"/>
      <c r="II468"/>
      <c r="IJ468"/>
      <c r="IK468"/>
      <c r="IL468"/>
      <c r="IM468"/>
      <c r="IN468"/>
      <c r="IO468"/>
      <c r="IP468"/>
      <c r="IQ468"/>
      <c r="IR468"/>
      <c r="IS468"/>
      <c r="IT468"/>
      <c r="IU468"/>
      <c r="IV468"/>
    </row>
    <row r="469" spans="1:256" s="5" customFormat="1" ht="12.75" hidden="1" customHeight="1" outlineLevel="2">
      <c r="A469" s="9"/>
      <c r="B469" s="9"/>
      <c r="C469" s="26"/>
      <c r="D469" s="338"/>
      <c r="E469" s="88">
        <v>4</v>
      </c>
      <c r="F469" s="27"/>
      <c r="G469" s="213"/>
      <c r="H469" s="152"/>
      <c r="I469" s="152"/>
      <c r="J469" s="151"/>
      <c r="K469" s="70">
        <f>IF(A29taxstdlife="n/a","n/a",IF(K$3&gt;(A29taxstdlife+$E469),(Input!$J$69-Input!$J$103)-SUM($J469:J469),(Input!$J$69-Input!$J$103)/A29taxstdlife))</f>
        <v>0</v>
      </c>
      <c r="L469" s="70">
        <f>IF(A29taxstdlife="n/a","n/a",IF(L$3&gt;(A29taxstdlife+$E469),(Input!$J$69-Input!$J$103)-SUM($J469:K469),(Input!$J$69-Input!$J$103)/A29taxstdlife))</f>
        <v>0</v>
      </c>
      <c r="M469" s="70">
        <f>IF(A29taxstdlife="n/a","n/a",IF(M$3&gt;(A29taxstdlife+$E469),(Input!$J$69-Input!$J$103)-SUM($J469:L469),(Input!$J$69-Input!$J$103)/A29taxstdlife))</f>
        <v>0</v>
      </c>
      <c r="N469" s="70">
        <f>IF(A29taxstdlife="n/a","n/a",IF(N$3&gt;(A29taxstdlife+$E469),(Input!$J$69-Input!$J$103)-SUM($J469:M469),(Input!$J$69-Input!$J$103)/A29taxstdlife))</f>
        <v>0</v>
      </c>
      <c r="O469" s="70">
        <f>IF(A29taxstdlife="n/a","n/a",IF(O$3&gt;(A29taxstdlife+$E469),(Input!$J$69-Input!$J$103)-SUM($J469:N469),(Input!$J$69-Input!$J$103)/A29taxstdlife))</f>
        <v>0</v>
      </c>
      <c r="P469" s="70">
        <f>IF(A29taxstdlife="n/a","n/a",IF(P$3&gt;(A29taxstdlife+$E469),(Input!$J$69-Input!$J$103)-SUM($J469:O469),(Input!$J$69-Input!$J$103)/A29taxstdlife))</f>
        <v>0</v>
      </c>
      <c r="Q469" s="70">
        <f>IF(A29taxstdlife="n/a","n/a",IF(Q$3&gt;(A29taxstdlife+$E469),(Input!$J$69-Input!$J$103)-SUM($J469:P469),(Input!$J$69-Input!$J$103)/A29taxstdlife))</f>
        <v>0</v>
      </c>
      <c r="R469" s="70"/>
      <c r="S469" s="105"/>
      <c r="T469" s="105"/>
      <c r="U469" s="105"/>
      <c r="V469" s="105"/>
      <c r="W469" s="105"/>
      <c r="X469" s="105"/>
      <c r="Y469" s="105"/>
      <c r="Z469" s="105"/>
      <c r="AA469" s="221"/>
      <c r="AB469" s="221"/>
      <c r="AC469" s="221"/>
      <c r="AD469" s="221"/>
      <c r="AE469" s="221"/>
      <c r="AF469" s="221"/>
      <c r="AG469" s="221"/>
      <c r="AH469" s="221"/>
      <c r="AI469" s="221"/>
      <c r="AJ469" s="221"/>
      <c r="AK469" s="221"/>
      <c r="AL469" s="221"/>
      <c r="AM469" s="221"/>
      <c r="AN469" s="221"/>
      <c r="AO469" s="221"/>
      <c r="AP469" s="221"/>
      <c r="AQ469" s="221"/>
      <c r="AR469" s="221"/>
      <c r="AS469" s="221"/>
      <c r="AT469" s="221"/>
      <c r="AU469" s="221"/>
      <c r="AV469" s="221"/>
      <c r="AW469" s="221"/>
      <c r="AX469" s="221"/>
      <c r="AY469" s="221"/>
      <c r="AZ469" s="221"/>
      <c r="BA469" s="221"/>
      <c r="BB469" s="221"/>
      <c r="BC469" s="221"/>
      <c r="BD469" s="221"/>
      <c r="BE469" s="221"/>
      <c r="BF469" s="221"/>
      <c r="BG469" s="221"/>
      <c r="BH469" s="221"/>
      <c r="BI469" s="221"/>
      <c r="BJ469" s="192"/>
      <c r="BK469" s="192"/>
      <c r="BL469" s="192"/>
      <c r="BM469" s="192"/>
      <c r="BN469" s="192"/>
      <c r="BO469" s="192"/>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c r="DY469"/>
      <c r="DZ469"/>
      <c r="EA469"/>
      <c r="EB469"/>
      <c r="EC469"/>
      <c r="ED469"/>
      <c r="EE469"/>
      <c r="EF469"/>
      <c r="EG469"/>
      <c r="EH469"/>
      <c r="EI469"/>
      <c r="EJ469"/>
      <c r="EK469"/>
      <c r="EL469"/>
      <c r="EM469"/>
      <c r="EN469"/>
      <c r="EO469"/>
      <c r="EP469"/>
      <c r="EQ469"/>
      <c r="ER469"/>
      <c r="ES469"/>
      <c r="ET469"/>
      <c r="EU469"/>
      <c r="EV469"/>
      <c r="EW469"/>
      <c r="EX469"/>
      <c r="EY469"/>
      <c r="EZ469"/>
      <c r="FA469"/>
      <c r="FB469"/>
      <c r="FC469"/>
      <c r="FD469"/>
      <c r="FE469"/>
      <c r="FF469"/>
      <c r="FG469"/>
      <c r="FH469"/>
      <c r="FI469"/>
      <c r="FJ469"/>
      <c r="FK469"/>
      <c r="FL469"/>
      <c r="FM469"/>
      <c r="FN469"/>
      <c r="FO469"/>
      <c r="FP469"/>
      <c r="FQ469"/>
      <c r="FR469"/>
      <c r="FS469"/>
      <c r="FT469"/>
      <c r="FU469"/>
      <c r="FV469"/>
      <c r="FW469"/>
      <c r="FX469"/>
      <c r="FY469"/>
      <c r="FZ469"/>
      <c r="GA469"/>
      <c r="GB469"/>
      <c r="GC469"/>
      <c r="GD469"/>
      <c r="GE469"/>
      <c r="GF469"/>
      <c r="GG469"/>
      <c r="GH469"/>
      <c r="GI469"/>
      <c r="GJ469"/>
      <c r="GK469"/>
      <c r="GL469"/>
      <c r="GM469"/>
      <c r="GN469"/>
      <c r="GO469"/>
      <c r="GP469"/>
      <c r="GQ469"/>
      <c r="GR469"/>
      <c r="GS469"/>
      <c r="GT469"/>
      <c r="GU469"/>
      <c r="GV469"/>
      <c r="GW469"/>
      <c r="GX469"/>
      <c r="GY469"/>
      <c r="GZ469"/>
      <c r="HA469"/>
      <c r="HB469"/>
      <c r="HC469"/>
      <c r="HD469"/>
      <c r="HE469"/>
      <c r="HF469"/>
      <c r="HG469"/>
      <c r="HH469"/>
      <c r="HI469"/>
      <c r="HJ469"/>
      <c r="HK469"/>
      <c r="HL469"/>
      <c r="HM469"/>
      <c r="HN469"/>
      <c r="HO469"/>
      <c r="HP469"/>
      <c r="HQ469"/>
      <c r="HR469"/>
      <c r="HS469"/>
      <c r="HT469"/>
      <c r="HU469"/>
      <c r="HV469"/>
      <c r="HW469"/>
      <c r="HX469"/>
      <c r="HY469"/>
      <c r="HZ469"/>
      <c r="IA469"/>
      <c r="IB469"/>
      <c r="IC469"/>
      <c r="ID469"/>
      <c r="IE469"/>
      <c r="IF469"/>
      <c r="IG469"/>
      <c r="IH469"/>
      <c r="II469"/>
      <c r="IJ469"/>
      <c r="IK469"/>
      <c r="IL469"/>
      <c r="IM469"/>
      <c r="IN469"/>
      <c r="IO469"/>
      <c r="IP469"/>
      <c r="IQ469"/>
      <c r="IR469"/>
      <c r="IS469"/>
      <c r="IT469"/>
      <c r="IU469"/>
      <c r="IV469"/>
    </row>
    <row r="470" spans="1:256" s="5" customFormat="1" ht="12.75" hidden="1" customHeight="1" outlineLevel="2">
      <c r="A470" s="9"/>
      <c r="B470" s="9"/>
      <c r="C470" s="26"/>
      <c r="D470" s="338"/>
      <c r="E470" s="88">
        <v>5</v>
      </c>
      <c r="F470" s="27"/>
      <c r="G470" s="213"/>
      <c r="H470" s="152"/>
      <c r="I470" s="152"/>
      <c r="J470" s="152"/>
      <c r="K470" s="151"/>
      <c r="L470" s="70">
        <f>IF(A29taxstdlife="n/a","n/a",IF(L$3&gt;(A29taxstdlife+$E470),(Input!$K$69-Input!$K$103)-SUM($K470:K470),(Input!$K$69-Input!$K$103)/A29taxstdlife))</f>
        <v>0</v>
      </c>
      <c r="M470" s="70">
        <f>IF(A29taxstdlife="n/a","n/a",IF(M$3&gt;(A29taxstdlife+$E470),(Input!$K$69-Input!$K$103)-SUM($K470:L470),(Input!$K$69-Input!$K$103)/A29taxstdlife))</f>
        <v>0</v>
      </c>
      <c r="N470" s="70">
        <f>IF(A29taxstdlife="n/a","n/a",IF(N$3&gt;(A29taxstdlife+$E470),(Input!$K$69-Input!$K$103)-SUM($K470:M470),(Input!$K$69-Input!$K$103)/A29taxstdlife))</f>
        <v>0</v>
      </c>
      <c r="O470" s="70">
        <f>IF(A29taxstdlife="n/a","n/a",IF(O$3&gt;(A29taxstdlife+$E470),(Input!$K$69-Input!$K$103)-SUM($K470:N470),(Input!$K$69-Input!$K$103)/A29taxstdlife))</f>
        <v>0</v>
      </c>
      <c r="P470" s="70">
        <f>IF(A29taxstdlife="n/a","n/a",IF(P$3&gt;(A29taxstdlife+$E470),(Input!$K$69-Input!$K$103)-SUM($K470:O470),(Input!$K$69-Input!$K$103)/A29taxstdlife))</f>
        <v>0</v>
      </c>
      <c r="Q470" s="70">
        <f>IF(A29taxstdlife="n/a","n/a",IF(Q$3&gt;(A29taxstdlife+$E470),(Input!$K$69-Input!$K$103)-SUM($K470:P470),(Input!$K$69-Input!$K$103)/A29taxstdlife))</f>
        <v>0</v>
      </c>
      <c r="R470" s="70"/>
      <c r="S470" s="105"/>
      <c r="T470" s="105"/>
      <c r="U470" s="105"/>
      <c r="V470" s="105"/>
      <c r="W470" s="105"/>
      <c r="X470" s="105"/>
      <c r="Y470" s="105"/>
      <c r="Z470" s="105"/>
      <c r="AA470" s="221"/>
      <c r="AB470" s="221"/>
      <c r="AC470" s="221"/>
      <c r="AD470" s="221"/>
      <c r="AE470" s="221"/>
      <c r="AF470" s="221"/>
      <c r="AG470" s="221"/>
      <c r="AH470" s="221"/>
      <c r="AI470" s="221"/>
      <c r="AJ470" s="221"/>
      <c r="AK470" s="221"/>
      <c r="AL470" s="221"/>
      <c r="AM470" s="221"/>
      <c r="AN470" s="221"/>
      <c r="AO470" s="221"/>
      <c r="AP470" s="221"/>
      <c r="AQ470" s="221"/>
      <c r="AR470" s="221"/>
      <c r="AS470" s="221"/>
      <c r="AT470" s="221"/>
      <c r="AU470" s="221"/>
      <c r="AV470" s="221"/>
      <c r="AW470" s="221"/>
      <c r="AX470" s="221"/>
      <c r="AY470" s="221"/>
      <c r="AZ470" s="221"/>
      <c r="BA470" s="221"/>
      <c r="BB470" s="221"/>
      <c r="BC470" s="221"/>
      <c r="BD470" s="221"/>
      <c r="BE470" s="221"/>
      <c r="BF470" s="221"/>
      <c r="BG470" s="221"/>
      <c r="BH470" s="221"/>
      <c r="BI470" s="221"/>
      <c r="BJ470" s="192"/>
      <c r="BK470" s="192"/>
      <c r="BL470" s="192"/>
      <c r="BM470" s="192"/>
      <c r="BN470" s="192"/>
      <c r="BO470" s="192"/>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c r="DY470"/>
      <c r="DZ470"/>
      <c r="EA470"/>
      <c r="EB470"/>
      <c r="EC470"/>
      <c r="ED470"/>
      <c r="EE470"/>
      <c r="EF470"/>
      <c r="EG470"/>
      <c r="EH470"/>
      <c r="EI470"/>
      <c r="EJ470"/>
      <c r="EK470"/>
      <c r="EL470"/>
      <c r="EM470"/>
      <c r="EN470"/>
      <c r="EO470"/>
      <c r="EP470"/>
      <c r="EQ470"/>
      <c r="ER470"/>
      <c r="ES470"/>
      <c r="ET470"/>
      <c r="EU470"/>
      <c r="EV470"/>
      <c r="EW470"/>
      <c r="EX470"/>
      <c r="EY470"/>
      <c r="EZ470"/>
      <c r="FA470"/>
      <c r="FB470"/>
      <c r="FC470"/>
      <c r="FD470"/>
      <c r="FE470"/>
      <c r="FF470"/>
      <c r="FG470"/>
      <c r="FH470"/>
      <c r="FI470"/>
      <c r="FJ470"/>
      <c r="FK470"/>
      <c r="FL470"/>
      <c r="FM470"/>
      <c r="FN470"/>
      <c r="FO470"/>
      <c r="FP470"/>
      <c r="FQ470"/>
      <c r="FR470"/>
      <c r="FS470"/>
      <c r="FT470"/>
      <c r="FU470"/>
      <c r="FV470"/>
      <c r="FW470"/>
      <c r="FX470"/>
      <c r="FY470"/>
      <c r="FZ470"/>
      <c r="GA470"/>
      <c r="GB470"/>
      <c r="GC470"/>
      <c r="GD470"/>
      <c r="GE470"/>
      <c r="GF470"/>
      <c r="GG470"/>
      <c r="GH470"/>
      <c r="GI470"/>
      <c r="GJ470"/>
      <c r="GK470"/>
      <c r="GL470"/>
      <c r="GM470"/>
      <c r="GN470"/>
      <c r="GO470"/>
      <c r="GP470"/>
      <c r="GQ470"/>
      <c r="GR470"/>
      <c r="GS470"/>
      <c r="GT470"/>
      <c r="GU470"/>
      <c r="GV470"/>
      <c r="GW470"/>
      <c r="GX470"/>
      <c r="GY470"/>
      <c r="GZ470"/>
      <c r="HA470"/>
      <c r="HB470"/>
      <c r="HC470"/>
      <c r="HD470"/>
      <c r="HE470"/>
      <c r="HF470"/>
      <c r="HG470"/>
      <c r="HH470"/>
      <c r="HI470"/>
      <c r="HJ470"/>
      <c r="HK470"/>
      <c r="HL470"/>
      <c r="HM470"/>
      <c r="HN470"/>
      <c r="HO470"/>
      <c r="HP470"/>
      <c r="HQ470"/>
      <c r="HR470"/>
      <c r="HS470"/>
      <c r="HT470"/>
      <c r="HU470"/>
      <c r="HV470"/>
      <c r="HW470"/>
      <c r="HX470"/>
      <c r="HY470"/>
      <c r="HZ470"/>
      <c r="IA470"/>
      <c r="IB470"/>
      <c r="IC470"/>
      <c r="ID470"/>
      <c r="IE470"/>
      <c r="IF470"/>
      <c r="IG470"/>
      <c r="IH470"/>
      <c r="II470"/>
      <c r="IJ470"/>
      <c r="IK470"/>
      <c r="IL470"/>
      <c r="IM470"/>
      <c r="IN470"/>
      <c r="IO470"/>
      <c r="IP470"/>
      <c r="IQ470"/>
      <c r="IR470"/>
      <c r="IS470"/>
      <c r="IT470"/>
      <c r="IU470"/>
      <c r="IV470"/>
    </row>
    <row r="471" spans="1:256" s="5" customFormat="1" ht="12.75" hidden="1" customHeight="1" outlineLevel="2">
      <c r="A471" s="9"/>
      <c r="B471" s="9"/>
      <c r="C471" s="26"/>
      <c r="D471" s="338"/>
      <c r="E471" s="88">
        <v>6</v>
      </c>
      <c r="F471" s="27"/>
      <c r="G471" s="213"/>
      <c r="H471" s="152"/>
      <c r="I471" s="152"/>
      <c r="J471" s="152"/>
      <c r="K471" s="152"/>
      <c r="L471" s="151"/>
      <c r="M471" s="70">
        <f>IF(A29taxstdlife="n/a","n/a",IF(M$3&gt;(A29taxstdlife+$E471),(Input!$L$69-Input!$L$103)-SUM($L471:L471),(Input!$L$69-Input!$L$103)/A29taxstdlife))</f>
        <v>0</v>
      </c>
      <c r="N471" s="70">
        <f>IF(A29taxstdlife="n/a","n/a",IF(N$3&gt;(A29taxstdlife+$E471),(Input!$L$69-Input!$L$103)-SUM($L471:M471),(Input!$L$69-Input!$L$103)/A29taxstdlife))</f>
        <v>0</v>
      </c>
      <c r="O471" s="70">
        <f>IF(A29taxstdlife="n/a","n/a",IF(O$3&gt;(A29taxstdlife+$E471),(Input!$L$69-Input!$L$103)-SUM($L471:N471),(Input!$L$69-Input!$L$103)/A29taxstdlife))</f>
        <v>0</v>
      </c>
      <c r="P471" s="70">
        <f>IF(A29taxstdlife="n/a","n/a",IF(P$3&gt;(A29taxstdlife+$E471),(Input!$L$69-Input!$L$103)-SUM($L471:O471),(Input!$L$69-Input!$L$103)/A29taxstdlife))</f>
        <v>0</v>
      </c>
      <c r="Q471" s="70">
        <f>IF(A29taxstdlife="n/a","n/a",IF(Q$3&gt;(A29taxstdlife+$E471),(Input!$L$69-Input!$L$103)-SUM($L471:P471),(Input!$L$69-Input!$L$103)/A29taxstdlife))</f>
        <v>0</v>
      </c>
      <c r="R471" s="70"/>
      <c r="S471" s="105"/>
      <c r="T471" s="105"/>
      <c r="U471" s="105"/>
      <c r="V471" s="105"/>
      <c r="W471" s="105"/>
      <c r="X471" s="105"/>
      <c r="Y471" s="105"/>
      <c r="Z471" s="105"/>
      <c r="AA471" s="221"/>
      <c r="AB471" s="221"/>
      <c r="AC471" s="221"/>
      <c r="AD471" s="221"/>
      <c r="AE471" s="221"/>
      <c r="AF471" s="221"/>
      <c r="AG471" s="221"/>
      <c r="AH471" s="221"/>
      <c r="AI471" s="221"/>
      <c r="AJ471" s="221"/>
      <c r="AK471" s="221"/>
      <c r="AL471" s="221"/>
      <c r="AM471" s="221"/>
      <c r="AN471" s="221"/>
      <c r="AO471" s="221"/>
      <c r="AP471" s="221"/>
      <c r="AQ471" s="221"/>
      <c r="AR471" s="221"/>
      <c r="AS471" s="221"/>
      <c r="AT471" s="221"/>
      <c r="AU471" s="221"/>
      <c r="AV471" s="221"/>
      <c r="AW471" s="221"/>
      <c r="AX471" s="221"/>
      <c r="AY471" s="221"/>
      <c r="AZ471" s="221"/>
      <c r="BA471" s="221"/>
      <c r="BB471" s="221"/>
      <c r="BC471" s="221"/>
      <c r="BD471" s="221"/>
      <c r="BE471" s="221"/>
      <c r="BF471" s="221"/>
      <c r="BG471" s="221"/>
      <c r="BH471" s="221"/>
      <c r="BI471" s="221"/>
      <c r="BJ471" s="192"/>
      <c r="BK471" s="192"/>
      <c r="BL471" s="192"/>
      <c r="BM471" s="192"/>
      <c r="BN471" s="192"/>
      <c r="BO471" s="192"/>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c r="DY471"/>
      <c r="DZ471"/>
      <c r="EA471"/>
      <c r="EB471"/>
      <c r="EC471"/>
      <c r="ED471"/>
      <c r="EE471"/>
      <c r="EF471"/>
      <c r="EG471"/>
      <c r="EH471"/>
      <c r="EI471"/>
      <c r="EJ471"/>
      <c r="EK471"/>
      <c r="EL471"/>
      <c r="EM471"/>
      <c r="EN471"/>
      <c r="EO471"/>
      <c r="EP471"/>
      <c r="EQ471"/>
      <c r="ER471"/>
      <c r="ES471"/>
      <c r="ET471"/>
      <c r="EU471"/>
      <c r="EV471"/>
      <c r="EW471"/>
      <c r="EX471"/>
      <c r="EY471"/>
      <c r="EZ471"/>
      <c r="FA471"/>
      <c r="FB471"/>
      <c r="FC471"/>
      <c r="FD471"/>
      <c r="FE471"/>
      <c r="FF471"/>
      <c r="FG471"/>
      <c r="FH471"/>
      <c r="FI471"/>
      <c r="FJ471"/>
      <c r="FK471"/>
      <c r="FL471"/>
      <c r="FM471"/>
      <c r="FN471"/>
      <c r="FO471"/>
      <c r="FP471"/>
      <c r="FQ471"/>
      <c r="FR471"/>
      <c r="FS471"/>
      <c r="FT471"/>
      <c r="FU471"/>
      <c r="FV471"/>
      <c r="FW471"/>
      <c r="FX471"/>
      <c r="FY471"/>
      <c r="FZ471"/>
      <c r="GA471"/>
      <c r="GB471"/>
      <c r="GC471"/>
      <c r="GD471"/>
      <c r="GE471"/>
      <c r="GF471"/>
      <c r="GG471"/>
      <c r="GH471"/>
      <c r="GI471"/>
      <c r="GJ471"/>
      <c r="GK471"/>
      <c r="GL471"/>
      <c r="GM471"/>
      <c r="GN471"/>
      <c r="GO471"/>
      <c r="GP471"/>
      <c r="GQ471"/>
      <c r="GR471"/>
      <c r="GS471"/>
      <c r="GT471"/>
      <c r="GU471"/>
      <c r="GV471"/>
      <c r="GW471"/>
      <c r="GX471"/>
      <c r="GY471"/>
      <c r="GZ471"/>
      <c r="HA471"/>
      <c r="HB471"/>
      <c r="HC471"/>
      <c r="HD471"/>
      <c r="HE471"/>
      <c r="HF471"/>
      <c r="HG471"/>
      <c r="HH471"/>
      <c r="HI471"/>
      <c r="HJ471"/>
      <c r="HK471"/>
      <c r="HL471"/>
      <c r="HM471"/>
      <c r="HN471"/>
      <c r="HO471"/>
      <c r="HP471"/>
      <c r="HQ471"/>
      <c r="HR471"/>
      <c r="HS471"/>
      <c r="HT471"/>
      <c r="HU471"/>
      <c r="HV471"/>
      <c r="HW471"/>
      <c r="HX471"/>
      <c r="HY471"/>
      <c r="HZ471"/>
      <c r="IA471"/>
      <c r="IB471"/>
      <c r="IC471"/>
      <c r="ID471"/>
      <c r="IE471"/>
      <c r="IF471"/>
      <c r="IG471"/>
      <c r="IH471"/>
      <c r="II471"/>
      <c r="IJ471"/>
      <c r="IK471"/>
      <c r="IL471"/>
      <c r="IM471"/>
      <c r="IN471"/>
      <c r="IO471"/>
      <c r="IP471"/>
      <c r="IQ471"/>
      <c r="IR471"/>
      <c r="IS471"/>
      <c r="IT471"/>
      <c r="IU471"/>
      <c r="IV471"/>
    </row>
    <row r="472" spans="1:256" s="5" customFormat="1" ht="12.75" hidden="1" customHeight="1" outlineLevel="2">
      <c r="A472" s="9"/>
      <c r="B472" s="9"/>
      <c r="C472" s="26"/>
      <c r="D472" s="338"/>
      <c r="E472" s="88">
        <v>7</v>
      </c>
      <c r="F472" s="27"/>
      <c r="G472" s="213"/>
      <c r="H472" s="152"/>
      <c r="I472" s="152"/>
      <c r="J472" s="152"/>
      <c r="K472" s="152"/>
      <c r="L472" s="152"/>
      <c r="M472" s="151"/>
      <c r="N472" s="70">
        <f>IF(A29taxstdlife="n/a","n/a",IF(N$3&gt;(A29taxstdlife+$E472),(Input!$M$69-Input!$M$103)-SUM($M472:M472),(Input!$M$69-Input!$M$103)/A29taxstdlife))</f>
        <v>0</v>
      </c>
      <c r="O472" s="70">
        <f>IF(A29taxstdlife="n/a","n/a",IF(O$3&gt;(A29taxstdlife+$E472),(Input!$M$69-Input!$M$103)-SUM($M472:N472),(Input!$M$69-Input!$M$103)/A29taxstdlife))</f>
        <v>0</v>
      </c>
      <c r="P472" s="70">
        <f>IF(A29taxstdlife="n/a","n/a",IF(P$3&gt;(A29taxstdlife+$E472),(Input!$M$69-Input!$M$103)-SUM($M472:O472),(Input!$M$69-Input!$M$103)/A29taxstdlife))</f>
        <v>0</v>
      </c>
      <c r="Q472" s="70">
        <f>IF(A29taxstdlife="n/a","n/a",IF(Q$3&gt;(A29taxstdlife+$E472),(Input!$M$69-Input!$M$103)-SUM($M472:P472),(Input!$M$69-Input!$M$103)/A29taxstdlife))</f>
        <v>0</v>
      </c>
      <c r="R472" s="70"/>
      <c r="S472" s="105"/>
      <c r="T472" s="105"/>
      <c r="U472" s="105"/>
      <c r="V472" s="105"/>
      <c r="W472" s="105"/>
      <c r="X472" s="105"/>
      <c r="Y472" s="105"/>
      <c r="Z472" s="105"/>
      <c r="AA472" s="221"/>
      <c r="AB472" s="221"/>
      <c r="AC472" s="221"/>
      <c r="AD472" s="221"/>
      <c r="AE472" s="221"/>
      <c r="AF472" s="221"/>
      <c r="AG472" s="221"/>
      <c r="AH472" s="221"/>
      <c r="AI472" s="221"/>
      <c r="AJ472" s="221"/>
      <c r="AK472" s="221"/>
      <c r="AL472" s="221"/>
      <c r="AM472" s="221"/>
      <c r="AN472" s="221"/>
      <c r="AO472" s="221"/>
      <c r="AP472" s="221"/>
      <c r="AQ472" s="221"/>
      <c r="AR472" s="221"/>
      <c r="AS472" s="221"/>
      <c r="AT472" s="221"/>
      <c r="AU472" s="221"/>
      <c r="AV472" s="221"/>
      <c r="AW472" s="221"/>
      <c r="AX472" s="221"/>
      <c r="AY472" s="221"/>
      <c r="AZ472" s="221"/>
      <c r="BA472" s="221"/>
      <c r="BB472" s="221"/>
      <c r="BC472" s="221"/>
      <c r="BD472" s="221"/>
      <c r="BE472" s="221"/>
      <c r="BF472" s="221"/>
      <c r="BG472" s="221"/>
      <c r="BH472" s="221"/>
      <c r="BI472" s="221"/>
      <c r="BJ472" s="192"/>
      <c r="BK472" s="192"/>
      <c r="BL472" s="192"/>
      <c r="BM472" s="192"/>
      <c r="BN472" s="192"/>
      <c r="BO472" s="19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c r="DY472"/>
      <c r="DZ472"/>
      <c r="EA472"/>
      <c r="EB472"/>
      <c r="EC472"/>
      <c r="ED472"/>
      <c r="EE472"/>
      <c r="EF472"/>
      <c r="EG472"/>
      <c r="EH472"/>
      <c r="EI472"/>
      <c r="EJ472"/>
      <c r="EK472"/>
      <c r="EL472"/>
      <c r="EM472"/>
      <c r="EN472"/>
      <c r="EO472"/>
      <c r="EP472"/>
      <c r="EQ472"/>
      <c r="ER472"/>
      <c r="ES472"/>
      <c r="ET472"/>
      <c r="EU472"/>
      <c r="EV472"/>
      <c r="EW472"/>
      <c r="EX472"/>
      <c r="EY472"/>
      <c r="EZ472"/>
      <c r="FA472"/>
      <c r="FB472"/>
      <c r="FC472"/>
      <c r="FD472"/>
      <c r="FE472"/>
      <c r="FF472"/>
      <c r="FG472"/>
      <c r="FH472"/>
      <c r="FI472"/>
      <c r="FJ472"/>
      <c r="FK472"/>
      <c r="FL472"/>
      <c r="FM472"/>
      <c r="FN472"/>
      <c r="FO472"/>
      <c r="FP472"/>
      <c r="FQ472"/>
      <c r="FR472"/>
      <c r="FS472"/>
      <c r="FT472"/>
      <c r="FU472"/>
      <c r="FV472"/>
      <c r="FW472"/>
      <c r="FX472"/>
      <c r="FY472"/>
      <c r="FZ472"/>
      <c r="GA472"/>
      <c r="GB472"/>
      <c r="GC472"/>
      <c r="GD472"/>
      <c r="GE472"/>
      <c r="GF472"/>
      <c r="GG472"/>
      <c r="GH472"/>
      <c r="GI472"/>
      <c r="GJ472"/>
      <c r="GK472"/>
      <c r="GL472"/>
      <c r="GM472"/>
      <c r="GN472"/>
      <c r="GO472"/>
      <c r="GP472"/>
      <c r="GQ472"/>
      <c r="GR472"/>
      <c r="GS472"/>
      <c r="GT472"/>
      <c r="GU472"/>
      <c r="GV472"/>
      <c r="GW472"/>
      <c r="GX472"/>
      <c r="GY472"/>
      <c r="GZ472"/>
      <c r="HA472"/>
      <c r="HB472"/>
      <c r="HC472"/>
      <c r="HD472"/>
      <c r="HE472"/>
      <c r="HF472"/>
      <c r="HG472"/>
      <c r="HH472"/>
      <c r="HI472"/>
      <c r="HJ472"/>
      <c r="HK472"/>
      <c r="HL472"/>
      <c r="HM472"/>
      <c r="HN472"/>
      <c r="HO472"/>
      <c r="HP472"/>
      <c r="HQ472"/>
      <c r="HR472"/>
      <c r="HS472"/>
      <c r="HT472"/>
      <c r="HU472"/>
      <c r="HV472"/>
      <c r="HW472"/>
      <c r="HX472"/>
      <c r="HY472"/>
      <c r="HZ472"/>
      <c r="IA472"/>
      <c r="IB472"/>
      <c r="IC472"/>
      <c r="ID472"/>
      <c r="IE472"/>
      <c r="IF472"/>
      <c r="IG472"/>
      <c r="IH472"/>
      <c r="II472"/>
      <c r="IJ472"/>
      <c r="IK472"/>
      <c r="IL472"/>
      <c r="IM472"/>
      <c r="IN472"/>
      <c r="IO472"/>
      <c r="IP472"/>
      <c r="IQ472"/>
      <c r="IR472"/>
      <c r="IS472"/>
      <c r="IT472"/>
      <c r="IU472"/>
      <c r="IV472"/>
    </row>
    <row r="473" spans="1:256" s="5" customFormat="1" ht="12.75" hidden="1" customHeight="1" outlineLevel="2">
      <c r="A473" s="9"/>
      <c r="B473" s="9"/>
      <c r="C473" s="26"/>
      <c r="D473" s="338"/>
      <c r="E473" s="88">
        <v>8</v>
      </c>
      <c r="F473" s="27"/>
      <c r="G473" s="213"/>
      <c r="H473" s="152"/>
      <c r="I473" s="152"/>
      <c r="J473" s="152"/>
      <c r="K473" s="152"/>
      <c r="L473" s="152"/>
      <c r="M473" s="152"/>
      <c r="N473" s="151"/>
      <c r="O473" s="70">
        <f>IF(A29taxstdlife="n/a","n/a",IF(O$3&gt;(A29taxstdlife+$E473),(Input!$N$69-Input!$N$103)-SUM($N473:N473),(Input!$N$69-Input!$N$103)/A29taxstdlife))</f>
        <v>0</v>
      </c>
      <c r="P473" s="70">
        <f>IF(A29taxstdlife="n/a","n/a",IF(P$3&gt;(A29taxstdlife+$E473),(Input!$N$69-Input!$N$103)-SUM($N473:O473),(Input!$N$69-Input!$N$103)/A29taxstdlife))</f>
        <v>0</v>
      </c>
      <c r="Q473" s="70">
        <f>IF(A29taxstdlife="n/a","n/a",IF(Q$3&gt;(A29taxstdlife+$E473),(Input!$N$69-Input!$N$103)-SUM($N473:P473),(Input!$N$69-Input!$N$103)/A29taxstdlife))</f>
        <v>0</v>
      </c>
      <c r="R473" s="70"/>
      <c r="S473" s="105"/>
      <c r="T473" s="105"/>
      <c r="U473" s="105"/>
      <c r="V473" s="105"/>
      <c r="W473" s="105"/>
      <c r="X473" s="105"/>
      <c r="Y473" s="105"/>
      <c r="Z473" s="105"/>
      <c r="AA473" s="221"/>
      <c r="AB473" s="221"/>
      <c r="AC473" s="221"/>
      <c r="AD473" s="221"/>
      <c r="AE473" s="221"/>
      <c r="AF473" s="221"/>
      <c r="AG473" s="221"/>
      <c r="AH473" s="221"/>
      <c r="AI473" s="221"/>
      <c r="AJ473" s="221"/>
      <c r="AK473" s="221"/>
      <c r="AL473" s="221"/>
      <c r="AM473" s="221"/>
      <c r="AN473" s="221"/>
      <c r="AO473" s="221"/>
      <c r="AP473" s="221"/>
      <c r="AQ473" s="221"/>
      <c r="AR473" s="221"/>
      <c r="AS473" s="221"/>
      <c r="AT473" s="221"/>
      <c r="AU473" s="221"/>
      <c r="AV473" s="221"/>
      <c r="AW473" s="221"/>
      <c r="AX473" s="221"/>
      <c r="AY473" s="221"/>
      <c r="AZ473" s="221"/>
      <c r="BA473" s="221"/>
      <c r="BB473" s="221"/>
      <c r="BC473" s="221"/>
      <c r="BD473" s="221"/>
      <c r="BE473" s="221"/>
      <c r="BF473" s="221"/>
      <c r="BG473" s="221"/>
      <c r="BH473" s="221"/>
      <c r="BI473" s="221"/>
      <c r="BJ473" s="192"/>
      <c r="BK473" s="192"/>
      <c r="BL473" s="192"/>
      <c r="BM473" s="192"/>
      <c r="BN473" s="192"/>
      <c r="BO473" s="192"/>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c r="DY473"/>
      <c r="DZ473"/>
      <c r="EA473"/>
      <c r="EB473"/>
      <c r="EC473"/>
      <c r="ED473"/>
      <c r="EE473"/>
      <c r="EF473"/>
      <c r="EG473"/>
      <c r="EH473"/>
      <c r="EI473"/>
      <c r="EJ473"/>
      <c r="EK473"/>
      <c r="EL473"/>
      <c r="EM473"/>
      <c r="EN473"/>
      <c r="EO473"/>
      <c r="EP473"/>
      <c r="EQ473"/>
      <c r="ER473"/>
      <c r="ES473"/>
      <c r="ET473"/>
      <c r="EU473"/>
      <c r="EV473"/>
      <c r="EW473"/>
      <c r="EX473"/>
      <c r="EY473"/>
      <c r="EZ473"/>
      <c r="FA473"/>
      <c r="FB473"/>
      <c r="FC473"/>
      <c r="FD473"/>
      <c r="FE473"/>
      <c r="FF473"/>
      <c r="FG473"/>
      <c r="FH473"/>
      <c r="FI473"/>
      <c r="FJ473"/>
      <c r="FK473"/>
      <c r="FL473"/>
      <c r="FM473"/>
      <c r="FN473"/>
      <c r="FO473"/>
      <c r="FP473"/>
      <c r="FQ473"/>
      <c r="FR473"/>
      <c r="FS473"/>
      <c r="FT473"/>
      <c r="FU473"/>
      <c r="FV473"/>
      <c r="FW473"/>
      <c r="FX473"/>
      <c r="FY473"/>
      <c r="FZ473"/>
      <c r="GA473"/>
      <c r="GB473"/>
      <c r="GC473"/>
      <c r="GD473"/>
      <c r="GE473"/>
      <c r="GF473"/>
      <c r="GG473"/>
      <c r="GH473"/>
      <c r="GI473"/>
      <c r="GJ473"/>
      <c r="GK473"/>
      <c r="GL473"/>
      <c r="GM473"/>
      <c r="GN473"/>
      <c r="GO473"/>
      <c r="GP473"/>
      <c r="GQ473"/>
      <c r="GR473"/>
      <c r="GS473"/>
      <c r="GT473"/>
      <c r="GU473"/>
      <c r="GV473"/>
      <c r="GW473"/>
      <c r="GX473"/>
      <c r="GY473"/>
      <c r="GZ473"/>
      <c r="HA473"/>
      <c r="HB473"/>
      <c r="HC473"/>
      <c r="HD473"/>
      <c r="HE473"/>
      <c r="HF473"/>
      <c r="HG473"/>
      <c r="HH473"/>
      <c r="HI473"/>
      <c r="HJ473"/>
      <c r="HK473"/>
      <c r="HL473"/>
      <c r="HM473"/>
      <c r="HN473"/>
      <c r="HO473"/>
      <c r="HP473"/>
      <c r="HQ473"/>
      <c r="HR473"/>
      <c r="HS473"/>
      <c r="HT473"/>
      <c r="HU473"/>
      <c r="HV473"/>
      <c r="HW473"/>
      <c r="HX473"/>
      <c r="HY473"/>
      <c r="HZ473"/>
      <c r="IA473"/>
      <c r="IB473"/>
      <c r="IC473"/>
      <c r="ID473"/>
      <c r="IE473"/>
      <c r="IF473"/>
      <c r="IG473"/>
      <c r="IH473"/>
      <c r="II473"/>
      <c r="IJ473"/>
      <c r="IK473"/>
      <c r="IL473"/>
      <c r="IM473"/>
      <c r="IN473"/>
      <c r="IO473"/>
      <c r="IP473"/>
      <c r="IQ473"/>
      <c r="IR473"/>
      <c r="IS473"/>
      <c r="IT473"/>
      <c r="IU473"/>
      <c r="IV473"/>
    </row>
    <row r="474" spans="1:256" s="5" customFormat="1" ht="12.75" hidden="1" customHeight="1" outlineLevel="2">
      <c r="A474" s="9"/>
      <c r="B474" s="9"/>
      <c r="C474" s="26"/>
      <c r="D474" s="338"/>
      <c r="E474" s="88">
        <v>9</v>
      </c>
      <c r="F474" s="27"/>
      <c r="G474" s="213"/>
      <c r="H474" s="152"/>
      <c r="I474" s="152"/>
      <c r="J474" s="152"/>
      <c r="K474" s="152"/>
      <c r="L474" s="152"/>
      <c r="M474" s="152"/>
      <c r="N474" s="152"/>
      <c r="O474" s="151"/>
      <c r="P474" s="70">
        <f>IF(A29taxstdlife="n/a","n/a",IF(P$3&gt;(A29taxstdlife+$E474),(Input!$O$69-Input!$O$103)-SUM($O474:O474),(Input!$O$69-Input!$O$103)/A29taxstdlife))</f>
        <v>0</v>
      </c>
      <c r="Q474" s="70">
        <f>IF(A29taxstdlife="n/a","n/a",IF(Q$3&gt;(A29taxstdlife+$E474),(Input!$O$69-Input!$O$103)-SUM($O474:P474),(Input!$O$69-Input!$O$103)/A29taxstdlife))</f>
        <v>0</v>
      </c>
      <c r="R474" s="70"/>
      <c r="S474" s="105"/>
      <c r="T474" s="105"/>
      <c r="U474" s="105"/>
      <c r="V474" s="105"/>
      <c r="W474" s="105"/>
      <c r="X474" s="105"/>
      <c r="Y474" s="105"/>
      <c r="Z474" s="105"/>
      <c r="AA474" s="221"/>
      <c r="AB474" s="221"/>
      <c r="AC474" s="221"/>
      <c r="AD474" s="221"/>
      <c r="AE474" s="221"/>
      <c r="AF474" s="221"/>
      <c r="AG474" s="221"/>
      <c r="AH474" s="221"/>
      <c r="AI474" s="221"/>
      <c r="AJ474" s="221"/>
      <c r="AK474" s="221"/>
      <c r="AL474" s="221"/>
      <c r="AM474" s="221"/>
      <c r="AN474" s="221"/>
      <c r="AO474" s="221"/>
      <c r="AP474" s="221"/>
      <c r="AQ474" s="221"/>
      <c r="AR474" s="221"/>
      <c r="AS474" s="221"/>
      <c r="AT474" s="221"/>
      <c r="AU474" s="221"/>
      <c r="AV474" s="221"/>
      <c r="AW474" s="221"/>
      <c r="AX474" s="221"/>
      <c r="AY474" s="221"/>
      <c r="AZ474" s="221"/>
      <c r="BA474" s="221"/>
      <c r="BB474" s="221"/>
      <c r="BC474" s="221"/>
      <c r="BD474" s="221"/>
      <c r="BE474" s="221"/>
      <c r="BF474" s="221"/>
      <c r="BG474" s="221"/>
      <c r="BH474" s="221"/>
      <c r="BI474" s="221"/>
      <c r="BJ474" s="192"/>
      <c r="BK474" s="192"/>
      <c r="BL474" s="192"/>
      <c r="BM474" s="192"/>
      <c r="BN474" s="192"/>
      <c r="BO474" s="192"/>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c r="DY474"/>
      <c r="DZ474"/>
      <c r="EA474"/>
      <c r="EB474"/>
      <c r="EC474"/>
      <c r="ED474"/>
      <c r="EE474"/>
      <c r="EF474"/>
      <c r="EG474"/>
      <c r="EH474"/>
      <c r="EI474"/>
      <c r="EJ474"/>
      <c r="EK474"/>
      <c r="EL474"/>
      <c r="EM474"/>
      <c r="EN474"/>
      <c r="EO474"/>
      <c r="EP474"/>
      <c r="EQ474"/>
      <c r="ER474"/>
      <c r="ES474"/>
      <c r="ET474"/>
      <c r="EU474"/>
      <c r="EV474"/>
      <c r="EW474"/>
      <c r="EX474"/>
      <c r="EY474"/>
      <c r="EZ474"/>
      <c r="FA474"/>
      <c r="FB474"/>
      <c r="FC474"/>
      <c r="FD474"/>
      <c r="FE474"/>
      <c r="FF474"/>
      <c r="FG474"/>
      <c r="FH474"/>
      <c r="FI474"/>
      <c r="FJ474"/>
      <c r="FK474"/>
      <c r="FL474"/>
      <c r="FM474"/>
      <c r="FN474"/>
      <c r="FO474"/>
      <c r="FP474"/>
      <c r="FQ474"/>
      <c r="FR474"/>
      <c r="FS474"/>
      <c r="FT474"/>
      <c r="FU474"/>
      <c r="FV474"/>
      <c r="FW474"/>
      <c r="FX474"/>
      <c r="FY474"/>
      <c r="FZ474"/>
      <c r="GA474"/>
      <c r="GB474"/>
      <c r="GC474"/>
      <c r="GD474"/>
      <c r="GE474"/>
      <c r="GF474"/>
      <c r="GG474"/>
      <c r="GH474"/>
      <c r="GI474"/>
      <c r="GJ474"/>
      <c r="GK474"/>
      <c r="GL474"/>
      <c r="GM474"/>
      <c r="GN474"/>
      <c r="GO474"/>
      <c r="GP474"/>
      <c r="GQ474"/>
      <c r="GR474"/>
      <c r="GS474"/>
      <c r="GT474"/>
      <c r="GU474"/>
      <c r="GV474"/>
      <c r="GW474"/>
      <c r="GX474"/>
      <c r="GY474"/>
      <c r="GZ474"/>
      <c r="HA474"/>
      <c r="HB474"/>
      <c r="HC474"/>
      <c r="HD474"/>
      <c r="HE474"/>
      <c r="HF474"/>
      <c r="HG474"/>
      <c r="HH474"/>
      <c r="HI474"/>
      <c r="HJ474"/>
      <c r="HK474"/>
      <c r="HL474"/>
      <c r="HM474"/>
      <c r="HN474"/>
      <c r="HO474"/>
      <c r="HP474"/>
      <c r="HQ474"/>
      <c r="HR474"/>
      <c r="HS474"/>
      <c r="HT474"/>
      <c r="HU474"/>
      <c r="HV474"/>
      <c r="HW474"/>
      <c r="HX474"/>
      <c r="HY474"/>
      <c r="HZ474"/>
      <c r="IA474"/>
      <c r="IB474"/>
      <c r="IC474"/>
      <c r="ID474"/>
      <c r="IE474"/>
      <c r="IF474"/>
      <c r="IG474"/>
      <c r="IH474"/>
      <c r="II474"/>
      <c r="IJ474"/>
      <c r="IK474"/>
      <c r="IL474"/>
      <c r="IM474"/>
      <c r="IN474"/>
      <c r="IO474"/>
      <c r="IP474"/>
      <c r="IQ474"/>
      <c r="IR474"/>
      <c r="IS474"/>
      <c r="IT474"/>
      <c r="IU474"/>
      <c r="IV474"/>
    </row>
    <row r="475" spans="1:256" s="5" customFormat="1" ht="12.75" hidden="1" customHeight="1" outlineLevel="2">
      <c r="A475" s="9"/>
      <c r="B475" s="9"/>
      <c r="C475" s="26"/>
      <c r="D475" s="338"/>
      <c r="E475" s="88">
        <v>10</v>
      </c>
      <c r="F475" s="27"/>
      <c r="G475" s="213"/>
      <c r="H475" s="152"/>
      <c r="I475" s="152"/>
      <c r="J475" s="152"/>
      <c r="K475" s="152"/>
      <c r="L475" s="152"/>
      <c r="M475" s="152"/>
      <c r="N475" s="152"/>
      <c r="O475" s="152"/>
      <c r="P475" s="151"/>
      <c r="Q475" s="70">
        <f>IF(A29taxstdlife="n/a","n/a",IF(Q$3&gt;(A29taxstdlife+$E475),(Input!$P$69-Input!$P$103)-SUM($P475:P475),(Input!$P$69-Input!$P$103)/A29taxstdlife))</f>
        <v>0</v>
      </c>
      <c r="R475" s="70"/>
      <c r="S475" s="105"/>
      <c r="T475" s="105"/>
      <c r="U475" s="105"/>
      <c r="V475" s="105"/>
      <c r="W475" s="105"/>
      <c r="X475" s="105"/>
      <c r="Y475" s="105"/>
      <c r="Z475" s="105"/>
      <c r="AA475" s="221"/>
      <c r="AB475" s="221"/>
      <c r="AC475" s="221"/>
      <c r="AD475" s="221"/>
      <c r="AE475" s="221"/>
      <c r="AF475" s="221"/>
      <c r="AG475" s="221"/>
      <c r="AH475" s="221"/>
      <c r="AI475" s="221"/>
      <c r="AJ475" s="221"/>
      <c r="AK475" s="221"/>
      <c r="AL475" s="221"/>
      <c r="AM475" s="221"/>
      <c r="AN475" s="221"/>
      <c r="AO475" s="221"/>
      <c r="AP475" s="221"/>
      <c r="AQ475" s="221"/>
      <c r="AR475" s="221"/>
      <c r="AS475" s="221"/>
      <c r="AT475" s="221"/>
      <c r="AU475" s="221"/>
      <c r="AV475" s="221"/>
      <c r="AW475" s="221"/>
      <c r="AX475" s="221"/>
      <c r="AY475" s="221"/>
      <c r="AZ475" s="221"/>
      <c r="BA475" s="221"/>
      <c r="BB475" s="221"/>
      <c r="BC475" s="221"/>
      <c r="BD475" s="221"/>
      <c r="BE475" s="221"/>
      <c r="BF475" s="221"/>
      <c r="BG475" s="221"/>
      <c r="BH475" s="221"/>
      <c r="BI475" s="221"/>
      <c r="BJ475" s="192"/>
      <c r="BK475" s="192"/>
      <c r="BL475" s="192"/>
      <c r="BM475" s="192"/>
      <c r="BN475" s="192"/>
      <c r="BO475" s="192"/>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c r="DY475"/>
      <c r="DZ475"/>
      <c r="EA475"/>
      <c r="EB475"/>
      <c r="EC475"/>
      <c r="ED475"/>
      <c r="EE475"/>
      <c r="EF475"/>
      <c r="EG475"/>
      <c r="EH475"/>
      <c r="EI475"/>
      <c r="EJ475"/>
      <c r="EK475"/>
      <c r="EL475"/>
      <c r="EM475"/>
      <c r="EN475"/>
      <c r="EO475"/>
      <c r="EP475"/>
      <c r="EQ475"/>
      <c r="ER475"/>
      <c r="ES475"/>
      <c r="ET475"/>
      <c r="EU475"/>
      <c r="EV475"/>
      <c r="EW475"/>
      <c r="EX475"/>
      <c r="EY475"/>
      <c r="EZ475"/>
      <c r="FA475"/>
      <c r="FB475"/>
      <c r="FC475"/>
      <c r="FD475"/>
      <c r="FE475"/>
      <c r="FF475"/>
      <c r="FG475"/>
      <c r="FH475"/>
      <c r="FI475"/>
      <c r="FJ475"/>
      <c r="FK475"/>
      <c r="FL475"/>
      <c r="FM475"/>
      <c r="FN475"/>
      <c r="FO475"/>
      <c r="FP475"/>
      <c r="FQ475"/>
      <c r="FR475"/>
      <c r="FS475"/>
      <c r="FT475"/>
      <c r="FU475"/>
      <c r="FV475"/>
      <c r="FW475"/>
      <c r="FX475"/>
      <c r="FY475"/>
      <c r="FZ475"/>
      <c r="GA475"/>
      <c r="GB475"/>
      <c r="GC475"/>
      <c r="GD475"/>
      <c r="GE475"/>
      <c r="GF475"/>
      <c r="GG475"/>
      <c r="GH475"/>
      <c r="GI475"/>
      <c r="GJ475"/>
      <c r="GK475"/>
      <c r="GL475"/>
      <c r="GM475"/>
      <c r="GN475"/>
      <c r="GO475"/>
      <c r="GP475"/>
      <c r="GQ475"/>
      <c r="GR475"/>
      <c r="GS475"/>
      <c r="GT475"/>
      <c r="GU475"/>
      <c r="GV475"/>
      <c r="GW475"/>
      <c r="GX475"/>
      <c r="GY475"/>
      <c r="GZ475"/>
      <c r="HA475"/>
      <c r="HB475"/>
      <c r="HC475"/>
      <c r="HD475"/>
      <c r="HE475"/>
      <c r="HF475"/>
      <c r="HG475"/>
      <c r="HH475"/>
      <c r="HI475"/>
      <c r="HJ475"/>
      <c r="HK475"/>
      <c r="HL475"/>
      <c r="HM475"/>
      <c r="HN475"/>
      <c r="HO475"/>
      <c r="HP475"/>
      <c r="HQ475"/>
      <c r="HR475"/>
      <c r="HS475"/>
      <c r="HT475"/>
      <c r="HU475"/>
      <c r="HV475"/>
      <c r="HW475"/>
      <c r="HX475"/>
      <c r="HY475"/>
      <c r="HZ475"/>
      <c r="IA475"/>
      <c r="IB475"/>
      <c r="IC475"/>
      <c r="ID475"/>
      <c r="IE475"/>
      <c r="IF475"/>
      <c r="IG475"/>
      <c r="IH475"/>
      <c r="II475"/>
      <c r="IJ475"/>
      <c r="IK475"/>
      <c r="IL475"/>
      <c r="IM475"/>
      <c r="IN475"/>
      <c r="IO475"/>
      <c r="IP475"/>
      <c r="IQ475"/>
      <c r="IR475"/>
      <c r="IS475"/>
      <c r="IT475"/>
      <c r="IU475"/>
      <c r="IV475"/>
    </row>
    <row r="476" spans="1:256" s="5" customFormat="1" ht="12.75" hidden="1" customHeight="1" outlineLevel="2">
      <c r="A476" s="9"/>
      <c r="B476" s="9"/>
      <c r="C476" s="26"/>
      <c r="D476" s="338"/>
      <c r="E476" s="89">
        <v>11</v>
      </c>
      <c r="F476" s="27"/>
      <c r="G476" s="213"/>
      <c r="H476" s="152"/>
      <c r="I476" s="152"/>
      <c r="J476" s="152"/>
      <c r="K476" s="152"/>
      <c r="L476" s="152"/>
      <c r="M476" s="152"/>
      <c r="N476" s="152"/>
      <c r="O476" s="152"/>
      <c r="P476" s="194"/>
      <c r="Q476" s="151"/>
      <c r="R476" s="70"/>
      <c r="S476" s="105"/>
      <c r="T476" s="105"/>
      <c r="U476" s="105"/>
      <c r="V476" s="105"/>
      <c r="W476" s="105"/>
      <c r="X476" s="105"/>
      <c r="Y476" s="105"/>
      <c r="Z476" s="105"/>
      <c r="AA476" s="221"/>
      <c r="AB476" s="221"/>
      <c r="AC476" s="221"/>
      <c r="AD476" s="221"/>
      <c r="AE476" s="221"/>
      <c r="AF476" s="221"/>
      <c r="AG476" s="221"/>
      <c r="AH476" s="221"/>
      <c r="AI476" s="221"/>
      <c r="AJ476" s="221"/>
      <c r="AK476" s="221"/>
      <c r="AL476" s="221"/>
      <c r="AM476" s="221"/>
      <c r="AN476" s="221"/>
      <c r="AO476" s="221"/>
      <c r="AP476" s="221"/>
      <c r="AQ476" s="221"/>
      <c r="AR476" s="221"/>
      <c r="AS476" s="221"/>
      <c r="AT476" s="221"/>
      <c r="AU476" s="221"/>
      <c r="AV476" s="221"/>
      <c r="AW476" s="221"/>
      <c r="AX476" s="221"/>
      <c r="AY476" s="221"/>
      <c r="AZ476" s="221"/>
      <c r="BA476" s="221"/>
      <c r="BB476" s="221"/>
      <c r="BC476" s="221"/>
      <c r="BD476" s="221"/>
      <c r="BE476" s="221"/>
      <c r="BF476" s="221"/>
      <c r="BG476" s="221"/>
      <c r="BH476" s="221"/>
      <c r="BI476" s="221"/>
      <c r="BJ476" s="192"/>
      <c r="BK476" s="192"/>
      <c r="BL476" s="192"/>
      <c r="BM476" s="192"/>
      <c r="BN476" s="192"/>
      <c r="BO476" s="192"/>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c r="DY476"/>
      <c r="DZ476"/>
      <c r="EA476"/>
      <c r="EB476"/>
      <c r="EC476"/>
      <c r="ED476"/>
      <c r="EE476"/>
      <c r="EF476"/>
      <c r="EG476"/>
      <c r="EH476"/>
      <c r="EI476"/>
      <c r="EJ476"/>
      <c r="EK476"/>
      <c r="EL476"/>
      <c r="EM476"/>
      <c r="EN476"/>
      <c r="EO476"/>
      <c r="EP476"/>
      <c r="EQ476"/>
      <c r="ER476"/>
      <c r="ES476"/>
      <c r="ET476"/>
      <c r="EU476"/>
      <c r="EV476"/>
      <c r="EW476"/>
      <c r="EX476"/>
      <c r="EY476"/>
      <c r="EZ476"/>
      <c r="FA476"/>
      <c r="FB476"/>
      <c r="FC476"/>
      <c r="FD476"/>
      <c r="FE476"/>
      <c r="FF476"/>
      <c r="FG476"/>
      <c r="FH476"/>
      <c r="FI476"/>
      <c r="FJ476"/>
      <c r="FK476"/>
      <c r="FL476"/>
      <c r="FM476"/>
      <c r="FN476"/>
      <c r="FO476"/>
      <c r="FP476"/>
      <c r="FQ476"/>
      <c r="FR476"/>
      <c r="FS476"/>
      <c r="FT476"/>
      <c r="FU476"/>
      <c r="FV476"/>
      <c r="FW476"/>
      <c r="FX476"/>
      <c r="FY476"/>
      <c r="FZ476"/>
      <c r="GA476"/>
      <c r="GB476"/>
      <c r="GC476"/>
      <c r="GD476"/>
      <c r="GE476"/>
      <c r="GF476"/>
      <c r="GG476"/>
      <c r="GH476"/>
      <c r="GI476"/>
      <c r="GJ476"/>
      <c r="GK476"/>
      <c r="GL476"/>
      <c r="GM476"/>
      <c r="GN476"/>
      <c r="GO476"/>
      <c r="GP476"/>
      <c r="GQ476"/>
      <c r="GR476"/>
      <c r="GS476"/>
      <c r="GT476"/>
      <c r="GU476"/>
      <c r="GV476"/>
      <c r="GW476"/>
      <c r="GX476"/>
      <c r="GY476"/>
      <c r="GZ476"/>
      <c r="HA476"/>
      <c r="HB476"/>
      <c r="HC476"/>
      <c r="HD476"/>
      <c r="HE476"/>
      <c r="HF476"/>
      <c r="HG476"/>
      <c r="HH476"/>
      <c r="HI476"/>
      <c r="HJ476"/>
      <c r="HK476"/>
      <c r="HL476"/>
      <c r="HM476"/>
      <c r="HN476"/>
      <c r="HO476"/>
      <c r="HP476"/>
      <c r="HQ476"/>
      <c r="HR476"/>
      <c r="HS476"/>
      <c r="HT476"/>
      <c r="HU476"/>
      <c r="HV476"/>
      <c r="HW476"/>
      <c r="HX476"/>
      <c r="HY476"/>
      <c r="HZ476"/>
      <c r="IA476"/>
      <c r="IB476"/>
      <c r="IC476"/>
      <c r="ID476"/>
      <c r="IE476"/>
      <c r="IF476"/>
      <c r="IG476"/>
      <c r="IH476"/>
      <c r="II476"/>
      <c r="IJ476"/>
      <c r="IK476"/>
      <c r="IL476"/>
      <c r="IM476"/>
      <c r="IN476"/>
      <c r="IO476"/>
      <c r="IP476"/>
      <c r="IQ476"/>
      <c r="IR476"/>
      <c r="IS476"/>
      <c r="IT476"/>
      <c r="IU476"/>
      <c r="IV476"/>
    </row>
    <row r="477" spans="1:256" s="5" customFormat="1" hidden="1" outlineLevel="1" collapsed="1">
      <c r="A477" s="9"/>
      <c r="B477" s="9"/>
      <c r="C477" s="26">
        <f>Asset29</f>
        <v>0</v>
      </c>
      <c r="D477" s="9"/>
      <c r="E477" s="9"/>
      <c r="F477" s="23"/>
      <c r="G477" s="214">
        <f t="shared" ref="G477:L477" si="63">-SUM(G464:G476)</f>
        <v>0</v>
      </c>
      <c r="H477" s="168">
        <f t="shared" si="63"/>
        <v>0</v>
      </c>
      <c r="I477" s="168">
        <f t="shared" si="63"/>
        <v>0</v>
      </c>
      <c r="J477" s="168">
        <f t="shared" si="63"/>
        <v>0</v>
      </c>
      <c r="K477" s="168">
        <f t="shared" si="63"/>
        <v>0</v>
      </c>
      <c r="L477" s="168">
        <f t="shared" si="63"/>
        <v>0</v>
      </c>
      <c r="M477" s="168">
        <f>IF(Input!M173&gt;0, -SUM(M464:M476), 0)</f>
        <v>0</v>
      </c>
      <c r="N477" s="168">
        <f>IF(Input!N173&gt;0, -SUM(N464:N476), 0)</f>
        <v>0</v>
      </c>
      <c r="O477" s="168">
        <f>IF(Input!O173&gt;0, -SUM(O464:O476), 0)</f>
        <v>0</v>
      </c>
      <c r="P477" s="168">
        <f>IF(Input!P173&gt;0, -SUM(P464:P476), 0)</f>
        <v>0</v>
      </c>
      <c r="Q477" s="168">
        <f>IF(Input!Q173&gt;0, -SUM(Q464:Q476), 0)</f>
        <v>0</v>
      </c>
      <c r="R477" s="66"/>
      <c r="S477" s="104"/>
      <c r="T477" s="104"/>
      <c r="U477" s="104"/>
      <c r="V477" s="104"/>
      <c r="W477" s="104"/>
      <c r="X477" s="104"/>
      <c r="Y477" s="104"/>
      <c r="Z477" s="104"/>
      <c r="AA477" s="222"/>
      <c r="AB477" s="222"/>
      <c r="AC477" s="222"/>
      <c r="AD477" s="222"/>
      <c r="AE477" s="222"/>
      <c r="AF477" s="222"/>
      <c r="AG477" s="222"/>
      <c r="AH477" s="222"/>
      <c r="AI477" s="222"/>
      <c r="AJ477" s="222"/>
      <c r="AK477" s="222"/>
      <c r="AL477" s="222"/>
      <c r="AM477" s="222"/>
      <c r="AN477" s="222"/>
      <c r="AO477" s="222"/>
      <c r="AP477" s="222"/>
      <c r="AQ477" s="222"/>
      <c r="AR477" s="222"/>
      <c r="AS477" s="222"/>
      <c r="AT477" s="222"/>
      <c r="AU477" s="222"/>
      <c r="AV477" s="222"/>
      <c r="AW477" s="222"/>
      <c r="AX477" s="222"/>
      <c r="AY477" s="222"/>
      <c r="AZ477" s="222"/>
      <c r="BA477" s="222"/>
      <c r="BB477" s="222"/>
      <c r="BC477" s="222"/>
      <c r="BD477" s="222"/>
      <c r="BE477" s="222"/>
      <c r="BF477" s="222"/>
      <c r="BG477" s="222"/>
      <c r="BH477" s="222"/>
      <c r="BI477" s="222"/>
      <c r="BJ477" s="192"/>
      <c r="BK477" s="192"/>
      <c r="BL477" s="192"/>
      <c r="BM477" s="192"/>
      <c r="BN477" s="192"/>
      <c r="BO477" s="192"/>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c r="DY477"/>
      <c r="DZ477"/>
      <c r="EA477"/>
      <c r="EB477"/>
      <c r="EC477"/>
      <c r="ED477"/>
      <c r="EE477"/>
      <c r="EF477"/>
      <c r="EG477"/>
      <c r="EH477"/>
      <c r="EI477"/>
      <c r="EJ477"/>
      <c r="EK477"/>
      <c r="EL477"/>
      <c r="EM477"/>
      <c r="EN477"/>
      <c r="EO477"/>
      <c r="EP477"/>
      <c r="EQ477"/>
      <c r="ER477"/>
      <c r="ES477"/>
      <c r="ET477"/>
      <c r="EU477"/>
      <c r="EV477"/>
      <c r="EW477"/>
      <c r="EX477"/>
      <c r="EY477"/>
      <c r="EZ477"/>
      <c r="FA477"/>
      <c r="FB477"/>
      <c r="FC477"/>
      <c r="FD477"/>
      <c r="FE477"/>
      <c r="FF477"/>
      <c r="FG477"/>
      <c r="FH477"/>
      <c r="FI477"/>
      <c r="FJ477"/>
      <c r="FK477"/>
      <c r="FL477"/>
      <c r="FM477"/>
      <c r="FN477"/>
      <c r="FO477"/>
      <c r="FP477"/>
      <c r="FQ477"/>
      <c r="FR477"/>
      <c r="FS477"/>
      <c r="FT477"/>
      <c r="FU477"/>
      <c r="FV477"/>
      <c r="FW477"/>
      <c r="FX477"/>
      <c r="FY477"/>
      <c r="FZ477"/>
      <c r="GA477"/>
      <c r="GB477"/>
      <c r="GC477"/>
      <c r="GD477"/>
      <c r="GE477"/>
      <c r="GF477"/>
      <c r="GG477"/>
      <c r="GH477"/>
      <c r="GI477"/>
      <c r="GJ477"/>
      <c r="GK477"/>
      <c r="GL477"/>
      <c r="GM477"/>
      <c r="GN477"/>
      <c r="GO477"/>
      <c r="GP477"/>
      <c r="GQ477"/>
      <c r="GR477"/>
      <c r="GS477"/>
      <c r="GT477"/>
      <c r="GU477"/>
      <c r="GV477"/>
      <c r="GW477"/>
      <c r="GX477"/>
      <c r="GY477"/>
      <c r="GZ477"/>
      <c r="HA477"/>
      <c r="HB477"/>
      <c r="HC477"/>
      <c r="HD477"/>
      <c r="HE477"/>
      <c r="HF477"/>
      <c r="HG477"/>
      <c r="HH477"/>
      <c r="HI477"/>
      <c r="HJ477"/>
      <c r="HK477"/>
      <c r="HL477"/>
      <c r="HM477"/>
      <c r="HN477"/>
      <c r="HO477"/>
      <c r="HP477"/>
      <c r="HQ477"/>
      <c r="HR477"/>
      <c r="HS477"/>
      <c r="HT477"/>
      <c r="HU477"/>
      <c r="HV477"/>
      <c r="HW477"/>
      <c r="HX477"/>
      <c r="HY477"/>
      <c r="HZ477"/>
      <c r="IA477"/>
      <c r="IB477"/>
      <c r="IC477"/>
      <c r="ID477"/>
      <c r="IE477"/>
      <c r="IF477"/>
      <c r="IG477"/>
      <c r="IH477"/>
      <c r="II477"/>
      <c r="IJ477"/>
      <c r="IK477"/>
      <c r="IL477"/>
      <c r="IM477"/>
      <c r="IN477"/>
      <c r="IO477"/>
      <c r="IP477"/>
      <c r="IQ477"/>
      <c r="IR477"/>
      <c r="IS477"/>
      <c r="IT477"/>
      <c r="IU477"/>
      <c r="IV477"/>
    </row>
    <row r="478" spans="1:256" s="5" customFormat="1" ht="12.75" hidden="1" customHeight="1" outlineLevel="2">
      <c r="A478" s="9"/>
      <c r="B478" s="193">
        <f>Asset30</f>
        <v>0</v>
      </c>
      <c r="C478" s="33"/>
      <c r="D478" s="34" t="s">
        <v>65</v>
      </c>
      <c r="E478" s="33"/>
      <c r="F478" s="35"/>
      <c r="G478" s="210">
        <f>IF(G$3&gt;A30taxremlife,A30taxvalue-SUM($F478:F478),IF(A30taxremlife="N/A","n/a",A30taxvalue/A30taxremlife))</f>
        <v>0</v>
      </c>
      <c r="H478" s="69">
        <f>IF(H$3&gt;A30taxremlife,A30taxvalue-SUM($F478:G478),IF(A30taxremlife="N/A","n/a",A30taxvalue/A30taxremlife))</f>
        <v>0</v>
      </c>
      <c r="I478" s="69">
        <f>IF(I$3&gt;A30taxremlife,A30taxvalue-SUM($F478:H478),IF(A30taxremlife="N/A","n/a",A30taxvalue/A30taxremlife))</f>
        <v>0</v>
      </c>
      <c r="J478" s="69">
        <f>IF(J$3&gt;A30taxremlife,A30taxvalue-SUM($F478:I478),IF(A30taxremlife="N/A","n/a",A30taxvalue/A30taxremlife))</f>
        <v>0</v>
      </c>
      <c r="K478" s="69">
        <f>IF(K$3&gt;A30taxremlife,A30taxvalue-SUM($F478:J478),IF(A30taxremlife="N/A","n/a",A30taxvalue/A30taxremlife))</f>
        <v>0</v>
      </c>
      <c r="L478" s="69">
        <f>IF(L$3&gt;A30taxremlife,A30taxvalue-SUM($F478:K478),IF(A30taxremlife="N/A","n/a",A30taxvalue/A30taxremlife))</f>
        <v>0</v>
      </c>
      <c r="M478" s="69">
        <f>IF(M$3&gt;A30taxremlife,A30taxvalue-SUM($F478:L478),IF(A30taxremlife="N/A","n/a",A30taxvalue/A30taxremlife))</f>
        <v>0</v>
      </c>
      <c r="N478" s="69">
        <f>IF(N$3&gt;A30taxremlife,A30taxvalue-SUM($F478:M478),IF(A30taxremlife="N/A","n/a",A30taxvalue/A30taxremlife))</f>
        <v>0</v>
      </c>
      <c r="O478" s="69">
        <f>IF(O$3&gt;A30taxremlife,A30taxvalue-SUM($F478:N478),IF(A30taxremlife="N/A","n/a",A30taxvalue/A30taxremlife))</f>
        <v>0</v>
      </c>
      <c r="P478" s="69">
        <f>IF(P$3&gt;A30taxremlife,A30taxvalue-SUM($F478:O478),IF(A30taxremlife="N/A","n/a",A30taxvalue/A30taxremlife))</f>
        <v>0</v>
      </c>
      <c r="Q478" s="69">
        <f>IF(Q$3&gt;A30taxremlife,A30taxvalue-SUM($F478:P478),IF(A30taxremlife="N/A","n/a",A30taxvalue/A30taxremlife))</f>
        <v>0</v>
      </c>
      <c r="R478" s="69"/>
      <c r="S478" s="105"/>
      <c r="T478" s="105"/>
      <c r="U478" s="105"/>
      <c r="V478" s="105"/>
      <c r="W478" s="105"/>
      <c r="X478" s="105"/>
      <c r="Y478" s="105"/>
      <c r="Z478" s="105"/>
      <c r="AA478" s="221"/>
      <c r="AB478" s="221"/>
      <c r="AC478" s="221"/>
      <c r="AD478" s="221"/>
      <c r="AE478" s="221"/>
      <c r="AF478" s="221"/>
      <c r="AG478" s="221"/>
      <c r="AH478" s="221"/>
      <c r="AI478" s="221"/>
      <c r="AJ478" s="221"/>
      <c r="AK478" s="221"/>
      <c r="AL478" s="221"/>
      <c r="AM478" s="221"/>
      <c r="AN478" s="221"/>
      <c r="AO478" s="221"/>
      <c r="AP478" s="221"/>
      <c r="AQ478" s="221"/>
      <c r="AR478" s="221"/>
      <c r="AS478" s="221"/>
      <c r="AT478" s="221"/>
      <c r="AU478" s="221"/>
      <c r="AV478" s="221"/>
      <c r="AW478" s="221"/>
      <c r="AX478" s="221"/>
      <c r="AY478" s="221"/>
      <c r="AZ478" s="221"/>
      <c r="BA478" s="221"/>
      <c r="BB478" s="221"/>
      <c r="BC478" s="221"/>
      <c r="BD478" s="221"/>
      <c r="BE478" s="221"/>
      <c r="BF478" s="221"/>
      <c r="BG478" s="221"/>
      <c r="BH478" s="221"/>
      <c r="BI478" s="221"/>
      <c r="BJ478" s="192"/>
      <c r="BK478" s="192"/>
      <c r="BL478" s="192"/>
      <c r="BM478" s="192"/>
      <c r="BN478" s="192"/>
      <c r="BO478" s="192"/>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c r="DY478"/>
      <c r="DZ478"/>
      <c r="EA478"/>
      <c r="EB478"/>
      <c r="EC478"/>
      <c r="ED478"/>
      <c r="EE478"/>
      <c r="EF478"/>
      <c r="EG478"/>
      <c r="EH478"/>
      <c r="EI478"/>
      <c r="EJ478"/>
      <c r="EK478"/>
      <c r="EL478"/>
      <c r="EM478"/>
      <c r="EN478"/>
      <c r="EO478"/>
      <c r="EP478"/>
      <c r="EQ478"/>
      <c r="ER478"/>
      <c r="ES478"/>
      <c r="ET478"/>
      <c r="EU478"/>
      <c r="EV478"/>
      <c r="EW478"/>
      <c r="EX478"/>
      <c r="EY478"/>
      <c r="EZ478"/>
      <c r="FA478"/>
      <c r="FB478"/>
      <c r="FC478"/>
      <c r="FD478"/>
      <c r="FE478"/>
      <c r="FF478"/>
      <c r="FG478"/>
      <c r="FH478"/>
      <c r="FI478"/>
      <c r="FJ478"/>
      <c r="FK478"/>
      <c r="FL478"/>
      <c r="FM478"/>
      <c r="FN478"/>
      <c r="FO478"/>
      <c r="FP478"/>
      <c r="FQ478"/>
      <c r="FR478"/>
      <c r="FS478"/>
      <c r="FT478"/>
      <c r="FU478"/>
      <c r="FV478"/>
      <c r="FW478"/>
      <c r="FX478"/>
      <c r="FY478"/>
      <c r="FZ478"/>
      <c r="GA478"/>
      <c r="GB478"/>
      <c r="GC478"/>
      <c r="GD478"/>
      <c r="GE478"/>
      <c r="GF478"/>
      <c r="GG478"/>
      <c r="GH478"/>
      <c r="GI478"/>
      <c r="GJ478"/>
      <c r="GK478"/>
      <c r="GL478"/>
      <c r="GM478"/>
      <c r="GN478"/>
      <c r="GO478"/>
      <c r="GP478"/>
      <c r="GQ478"/>
      <c r="GR478"/>
      <c r="GS478"/>
      <c r="GT478"/>
      <c r="GU478"/>
      <c r="GV478"/>
      <c r="GW478"/>
      <c r="GX478"/>
      <c r="GY478"/>
      <c r="GZ478"/>
      <c r="HA478"/>
      <c r="HB478"/>
      <c r="HC478"/>
      <c r="HD478"/>
      <c r="HE478"/>
      <c r="HF478"/>
      <c r="HG478"/>
      <c r="HH478"/>
      <c r="HI478"/>
      <c r="HJ478"/>
      <c r="HK478"/>
      <c r="HL478"/>
      <c r="HM478"/>
      <c r="HN478"/>
      <c r="HO478"/>
      <c r="HP478"/>
      <c r="HQ478"/>
      <c r="HR478"/>
      <c r="HS478"/>
      <c r="HT478"/>
      <c r="HU478"/>
      <c r="HV478"/>
      <c r="HW478"/>
      <c r="HX478"/>
      <c r="HY478"/>
      <c r="HZ478"/>
      <c r="IA478"/>
      <c r="IB478"/>
      <c r="IC478"/>
      <c r="ID478"/>
      <c r="IE478"/>
      <c r="IF478"/>
      <c r="IG478"/>
      <c r="IH478"/>
      <c r="II478"/>
      <c r="IJ478"/>
      <c r="IK478"/>
      <c r="IL478"/>
      <c r="IM478"/>
      <c r="IN478"/>
      <c r="IO478"/>
      <c r="IP478"/>
      <c r="IQ478"/>
      <c r="IR478"/>
      <c r="IS478"/>
      <c r="IT478"/>
      <c r="IU478"/>
      <c r="IV478"/>
    </row>
    <row r="479" spans="1:256" s="5" customFormat="1" ht="12.75" hidden="1" customHeight="1" outlineLevel="2">
      <c r="A479" s="9"/>
      <c r="B479" s="9"/>
      <c r="C479" s="26"/>
      <c r="D479" s="337" t="s">
        <v>83</v>
      </c>
      <c r="E479" s="88">
        <v>0</v>
      </c>
      <c r="F479" s="27"/>
      <c r="G479" s="211"/>
      <c r="H479" s="70"/>
      <c r="I479" s="70"/>
      <c r="J479" s="70"/>
      <c r="K479" s="70"/>
      <c r="L479" s="70"/>
      <c r="M479" s="70"/>
      <c r="N479" s="70"/>
      <c r="O479" s="70"/>
      <c r="P479" s="70"/>
      <c r="Q479" s="70"/>
      <c r="R479" s="70"/>
      <c r="S479" s="105"/>
      <c r="T479" s="105"/>
      <c r="U479" s="105"/>
      <c r="V479" s="105"/>
      <c r="W479" s="105"/>
      <c r="X479" s="105"/>
      <c r="Y479" s="105"/>
      <c r="Z479" s="105"/>
      <c r="AA479" s="221"/>
      <c r="AB479" s="221"/>
      <c r="AC479" s="221"/>
      <c r="AD479" s="221"/>
      <c r="AE479" s="221"/>
      <c r="AF479" s="221"/>
      <c r="AG479" s="221"/>
      <c r="AH479" s="221"/>
      <c r="AI479" s="221"/>
      <c r="AJ479" s="221"/>
      <c r="AK479" s="221"/>
      <c r="AL479" s="221"/>
      <c r="AM479" s="221"/>
      <c r="AN479" s="221"/>
      <c r="AO479" s="221"/>
      <c r="AP479" s="221"/>
      <c r="AQ479" s="221"/>
      <c r="AR479" s="221"/>
      <c r="AS479" s="221"/>
      <c r="AT479" s="221"/>
      <c r="AU479" s="221"/>
      <c r="AV479" s="221"/>
      <c r="AW479" s="221"/>
      <c r="AX479" s="221"/>
      <c r="AY479" s="221"/>
      <c r="AZ479" s="221"/>
      <c r="BA479" s="221"/>
      <c r="BB479" s="221"/>
      <c r="BC479" s="221"/>
      <c r="BD479" s="221"/>
      <c r="BE479" s="221"/>
      <c r="BF479" s="221"/>
      <c r="BG479" s="221"/>
      <c r="BH479" s="221"/>
      <c r="BI479" s="221"/>
      <c r="BJ479" s="192"/>
      <c r="BK479" s="192"/>
      <c r="BL479" s="192"/>
      <c r="BM479" s="192"/>
      <c r="BN479" s="192"/>
      <c r="BO479" s="192"/>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c r="DY479"/>
      <c r="DZ479"/>
      <c r="EA479"/>
      <c r="EB479"/>
      <c r="EC479"/>
      <c r="ED479"/>
      <c r="EE479"/>
      <c r="EF479"/>
      <c r="EG479"/>
      <c r="EH479"/>
      <c r="EI479"/>
      <c r="EJ479"/>
      <c r="EK479"/>
      <c r="EL479"/>
      <c r="EM479"/>
      <c r="EN479"/>
      <c r="EO479"/>
      <c r="EP479"/>
      <c r="EQ479"/>
      <c r="ER479"/>
      <c r="ES479"/>
      <c r="ET479"/>
      <c r="EU479"/>
      <c r="EV479"/>
      <c r="EW479"/>
      <c r="EX479"/>
      <c r="EY479"/>
      <c r="EZ479"/>
      <c r="FA479"/>
      <c r="FB479"/>
      <c r="FC479"/>
      <c r="FD479"/>
      <c r="FE479"/>
      <c r="FF479"/>
      <c r="FG479"/>
      <c r="FH479"/>
      <c r="FI479"/>
      <c r="FJ479"/>
      <c r="FK479"/>
      <c r="FL479"/>
      <c r="FM479"/>
      <c r="FN479"/>
      <c r="FO479"/>
      <c r="FP479"/>
      <c r="FQ479"/>
      <c r="FR479"/>
      <c r="FS479"/>
      <c r="FT479"/>
      <c r="FU479"/>
      <c r="FV479"/>
      <c r="FW479"/>
      <c r="FX479"/>
      <c r="FY479"/>
      <c r="FZ479"/>
      <c r="GA479"/>
      <c r="GB479"/>
      <c r="GC479"/>
      <c r="GD479"/>
      <c r="GE479"/>
      <c r="GF479"/>
      <c r="GG479"/>
      <c r="GH479"/>
      <c r="GI479"/>
      <c r="GJ479"/>
      <c r="GK479"/>
      <c r="GL479"/>
      <c r="GM479"/>
      <c r="GN479"/>
      <c r="GO479"/>
      <c r="GP479"/>
      <c r="GQ479"/>
      <c r="GR479"/>
      <c r="GS479"/>
      <c r="GT479"/>
      <c r="GU479"/>
      <c r="GV479"/>
      <c r="GW479"/>
      <c r="GX479"/>
      <c r="GY479"/>
      <c r="GZ479"/>
      <c r="HA479"/>
      <c r="HB479"/>
      <c r="HC479"/>
      <c r="HD479"/>
      <c r="HE479"/>
      <c r="HF479"/>
      <c r="HG479"/>
      <c r="HH479"/>
      <c r="HI479"/>
      <c r="HJ479"/>
      <c r="HK479"/>
      <c r="HL479"/>
      <c r="HM479"/>
      <c r="HN479"/>
      <c r="HO479"/>
      <c r="HP479"/>
      <c r="HQ479"/>
      <c r="HR479"/>
      <c r="HS479"/>
      <c r="HT479"/>
      <c r="HU479"/>
      <c r="HV479"/>
      <c r="HW479"/>
      <c r="HX479"/>
      <c r="HY479"/>
      <c r="HZ479"/>
      <c r="IA479"/>
      <c r="IB479"/>
      <c r="IC479"/>
      <c r="ID479"/>
      <c r="IE479"/>
      <c r="IF479"/>
      <c r="IG479"/>
      <c r="IH479"/>
      <c r="II479"/>
      <c r="IJ479"/>
      <c r="IK479"/>
      <c r="IL479"/>
      <c r="IM479"/>
      <c r="IN479"/>
      <c r="IO479"/>
      <c r="IP479"/>
      <c r="IQ479"/>
      <c r="IR479"/>
      <c r="IS479"/>
      <c r="IT479"/>
      <c r="IU479"/>
      <c r="IV479"/>
    </row>
    <row r="480" spans="1:256" s="5" customFormat="1" ht="12.75" hidden="1" customHeight="1" outlineLevel="2">
      <c r="A480" s="9"/>
      <c r="B480" s="9"/>
      <c r="C480" s="26"/>
      <c r="D480" s="338"/>
      <c r="E480" s="88">
        <v>1</v>
      </c>
      <c r="F480" s="27"/>
      <c r="G480" s="212"/>
      <c r="H480" s="70">
        <f>IF(A30taxstdlife="n/a","n/a",IF(H$3&gt;(A30taxstdlife+$E480),(Input!$G$70-Input!$G$104)-SUM($G480:G480),(Input!$G$70-Input!$G$104)/A30taxstdlife))</f>
        <v>0</v>
      </c>
      <c r="I480" s="70">
        <f>IF(A30taxstdlife="n/a","n/a",IF(I$3&gt;(A30taxstdlife+$E480),(Input!$G$70-Input!$G$104)-SUM($G480:H480),(Input!$G$70-Input!$G$104)/A30taxstdlife))</f>
        <v>0</v>
      </c>
      <c r="J480" s="70">
        <f>IF(A30taxstdlife="n/a","n/a",IF(J$3&gt;(A30taxstdlife+$E480),(Input!$G$70-Input!$G$104)-SUM($G480:I480),(Input!$G$70-Input!$G$104)/A30taxstdlife))</f>
        <v>0</v>
      </c>
      <c r="K480" s="70">
        <f>IF(A30taxstdlife="n/a","n/a",IF(K$3&gt;(A30taxstdlife+$E480),(Input!$G$70-Input!$G$104)-SUM($G480:J480),(Input!$G$70-Input!$G$104)/A30taxstdlife))</f>
        <v>0</v>
      </c>
      <c r="L480" s="70">
        <f>IF(A30taxstdlife="n/a","n/a",IF(L$3&gt;(A30taxstdlife+$E480),(Input!$G$70-Input!$G$104)-SUM($G480:K480),(Input!$G$70-Input!$G$104)/A30taxstdlife))</f>
        <v>0</v>
      </c>
      <c r="M480" s="70">
        <f>IF(A30taxstdlife="n/a","n/a",IF(M$3&gt;(A30taxstdlife+$E480),(Input!$G$70-Input!$G$104)-SUM($G480:L480),(Input!$G$70-Input!$G$104)/A30taxstdlife))</f>
        <v>0</v>
      </c>
      <c r="N480" s="70">
        <f>IF(A30taxstdlife="n/a","n/a",IF(N$3&gt;(A30taxstdlife+$E480),(Input!$G$70-Input!$G$104)-SUM($G480:M480),(Input!$G$70-Input!$G$104)/A30taxstdlife))</f>
        <v>0</v>
      </c>
      <c r="O480" s="70">
        <f>IF(A30taxstdlife="n/a","n/a",IF(O$3&gt;(A30taxstdlife+$E480),(Input!$G$70-Input!$G$104)-SUM($G480:N480),(Input!$G$70-Input!$G$104)/A30taxstdlife))</f>
        <v>0</v>
      </c>
      <c r="P480" s="70">
        <f>IF(A30taxstdlife="n/a","n/a",IF(P$3&gt;(A30taxstdlife+$E480),(Input!$G$70-Input!$G$104)-SUM($G480:O480),(Input!$G$70-Input!$G$104)/A30taxstdlife))</f>
        <v>0</v>
      </c>
      <c r="Q480" s="70">
        <f>IF(A30taxstdlife="n/a","n/a",IF(Q$3&gt;(A30taxstdlife+$E480),(Input!$G$70-Input!$G$104)-SUM($G480:P480),(Input!$G$70-Input!$G$104)/A30taxstdlife))</f>
        <v>0</v>
      </c>
      <c r="R480" s="70"/>
      <c r="S480" s="105"/>
      <c r="T480" s="105"/>
      <c r="U480" s="105"/>
      <c r="V480" s="105"/>
      <c r="W480" s="105"/>
      <c r="X480" s="105"/>
      <c r="Y480" s="105"/>
      <c r="Z480" s="105"/>
      <c r="AA480" s="221"/>
      <c r="AB480" s="221"/>
      <c r="AC480" s="221"/>
      <c r="AD480" s="221"/>
      <c r="AE480" s="221"/>
      <c r="AF480" s="221"/>
      <c r="AG480" s="221"/>
      <c r="AH480" s="221"/>
      <c r="AI480" s="221"/>
      <c r="AJ480" s="221"/>
      <c r="AK480" s="221"/>
      <c r="AL480" s="221"/>
      <c r="AM480" s="221"/>
      <c r="AN480" s="221"/>
      <c r="AO480" s="221"/>
      <c r="AP480" s="221"/>
      <c r="AQ480" s="221"/>
      <c r="AR480" s="221"/>
      <c r="AS480" s="221"/>
      <c r="AT480" s="221"/>
      <c r="AU480" s="221"/>
      <c r="AV480" s="221"/>
      <c r="AW480" s="221"/>
      <c r="AX480" s="221"/>
      <c r="AY480" s="221"/>
      <c r="AZ480" s="221"/>
      <c r="BA480" s="221"/>
      <c r="BB480" s="221"/>
      <c r="BC480" s="221"/>
      <c r="BD480" s="221"/>
      <c r="BE480" s="221"/>
      <c r="BF480" s="221"/>
      <c r="BG480" s="221"/>
      <c r="BH480" s="221"/>
      <c r="BI480" s="221"/>
      <c r="BJ480" s="192"/>
      <c r="BK480" s="192"/>
      <c r="BL480" s="192"/>
      <c r="BM480" s="192"/>
      <c r="BN480" s="192"/>
      <c r="BO480" s="192"/>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c r="DY480"/>
      <c r="DZ480"/>
      <c r="EA480"/>
      <c r="EB480"/>
      <c r="EC480"/>
      <c r="ED480"/>
      <c r="EE480"/>
      <c r="EF480"/>
      <c r="EG480"/>
      <c r="EH480"/>
      <c r="EI480"/>
      <c r="EJ480"/>
      <c r="EK480"/>
      <c r="EL480"/>
      <c r="EM480"/>
      <c r="EN480"/>
      <c r="EO480"/>
      <c r="EP480"/>
      <c r="EQ480"/>
      <c r="ER480"/>
      <c r="ES480"/>
      <c r="ET480"/>
      <c r="EU480"/>
      <c r="EV480"/>
      <c r="EW480"/>
      <c r="EX480"/>
      <c r="EY480"/>
      <c r="EZ480"/>
      <c r="FA480"/>
      <c r="FB480"/>
      <c r="FC480"/>
      <c r="FD480"/>
      <c r="FE480"/>
      <c r="FF480"/>
      <c r="FG480"/>
      <c r="FH480"/>
      <c r="FI480"/>
      <c r="FJ480"/>
      <c r="FK480"/>
      <c r="FL480"/>
      <c r="FM480"/>
      <c r="FN480"/>
      <c r="FO480"/>
      <c r="FP480"/>
      <c r="FQ480"/>
      <c r="FR480"/>
      <c r="FS480"/>
      <c r="FT480"/>
      <c r="FU480"/>
      <c r="FV480"/>
      <c r="FW480"/>
      <c r="FX480"/>
      <c r="FY480"/>
      <c r="FZ480"/>
      <c r="GA480"/>
      <c r="GB480"/>
      <c r="GC480"/>
      <c r="GD480"/>
      <c r="GE480"/>
      <c r="GF480"/>
      <c r="GG480"/>
      <c r="GH480"/>
      <c r="GI480"/>
      <c r="GJ480"/>
      <c r="GK480"/>
      <c r="GL480"/>
      <c r="GM480"/>
      <c r="GN480"/>
      <c r="GO480"/>
      <c r="GP480"/>
      <c r="GQ480"/>
      <c r="GR480"/>
      <c r="GS480"/>
      <c r="GT480"/>
      <c r="GU480"/>
      <c r="GV480"/>
      <c r="GW480"/>
      <c r="GX480"/>
      <c r="GY480"/>
      <c r="GZ480"/>
      <c r="HA480"/>
      <c r="HB480"/>
      <c r="HC480"/>
      <c r="HD480"/>
      <c r="HE480"/>
      <c r="HF480"/>
      <c r="HG480"/>
      <c r="HH480"/>
      <c r="HI480"/>
      <c r="HJ480"/>
      <c r="HK480"/>
      <c r="HL480"/>
      <c r="HM480"/>
      <c r="HN480"/>
      <c r="HO480"/>
      <c r="HP480"/>
      <c r="HQ480"/>
      <c r="HR480"/>
      <c r="HS480"/>
      <c r="HT480"/>
      <c r="HU480"/>
      <c r="HV480"/>
      <c r="HW480"/>
      <c r="HX480"/>
      <c r="HY480"/>
      <c r="HZ480"/>
      <c r="IA480"/>
      <c r="IB480"/>
      <c r="IC480"/>
      <c r="ID480"/>
      <c r="IE480"/>
      <c r="IF480"/>
      <c r="IG480"/>
      <c r="IH480"/>
      <c r="II480"/>
      <c r="IJ480"/>
      <c r="IK480"/>
      <c r="IL480"/>
      <c r="IM480"/>
      <c r="IN480"/>
      <c r="IO480"/>
      <c r="IP480"/>
      <c r="IQ480"/>
      <c r="IR480"/>
      <c r="IS480"/>
      <c r="IT480"/>
      <c r="IU480"/>
      <c r="IV480"/>
    </row>
    <row r="481" spans="1:256" s="5" customFormat="1" ht="12.75" hidden="1" customHeight="1" outlineLevel="2">
      <c r="A481" s="9"/>
      <c r="B481" s="9"/>
      <c r="C481" s="26"/>
      <c r="D481" s="338"/>
      <c r="E481" s="88">
        <v>2</v>
      </c>
      <c r="F481" s="27"/>
      <c r="G481" s="213"/>
      <c r="H481" s="151"/>
      <c r="I481" s="70">
        <f>IF(A30taxstdlife="n/a","n/a",IF(I$3&gt;(A30taxstdlife+$E481),(Input!$H$70-Input!$H$104)-SUM($H481:H481),(Input!$H$70-Input!$H$104)/A30taxstdlife))</f>
        <v>0</v>
      </c>
      <c r="J481" s="70">
        <f>IF(A30taxstdlife="n/a","n/a",IF(J$3&gt;(A30taxstdlife+$E481),(Input!$H$70-Input!$H$104)-SUM($H481:I481),(Input!$H$70-Input!$H$104)/A30taxstdlife))</f>
        <v>0</v>
      </c>
      <c r="K481" s="70">
        <f>IF(A30taxstdlife="n/a","n/a",IF(K$3&gt;(A30taxstdlife+$E481),(Input!$H$70-Input!$H$104)-SUM($H481:J481),(Input!$H$70-Input!$H$104)/A30taxstdlife))</f>
        <v>0</v>
      </c>
      <c r="L481" s="70">
        <f>IF(A30taxstdlife="n/a","n/a",IF(L$3&gt;(A30taxstdlife+$E481),(Input!$H$70-Input!$H$104)-SUM($H481:K481),(Input!$H$70-Input!$H$104)/A30taxstdlife))</f>
        <v>0</v>
      </c>
      <c r="M481" s="70">
        <f>IF(A30taxstdlife="n/a","n/a",IF(M$3&gt;(A30taxstdlife+$E481),(Input!$H$70-Input!$H$104)-SUM($H481:L481),(Input!$H$70-Input!$H$104)/A30taxstdlife))</f>
        <v>0</v>
      </c>
      <c r="N481" s="70">
        <f>IF(A30taxstdlife="n/a","n/a",IF(N$3&gt;(A30taxstdlife+$E481),(Input!$H$70-Input!$H$104)-SUM($H481:M481),(Input!$H$70-Input!$H$104)/A30taxstdlife))</f>
        <v>0</v>
      </c>
      <c r="O481" s="70">
        <f>IF(A30taxstdlife="n/a","n/a",IF(O$3&gt;(A30taxstdlife+$E481),(Input!$H$70-Input!$H$104)-SUM($H481:N481),(Input!$H$70-Input!$H$104)/A30taxstdlife))</f>
        <v>0</v>
      </c>
      <c r="P481" s="70">
        <f>IF(A30taxstdlife="n/a","n/a",IF(P$3&gt;(A30taxstdlife+$E481),(Input!$H$70-Input!$H$104)-SUM($H481:O481),(Input!$H$70-Input!$H$104)/A30taxstdlife))</f>
        <v>0</v>
      </c>
      <c r="Q481" s="70">
        <f>IF(A30taxstdlife="n/a","n/a",IF(Q$3&gt;(A30taxstdlife+$E481),(Input!$H$70-Input!$H$104)-SUM($H481:P481),(Input!$H$70-Input!$H$104)/A30taxstdlife))</f>
        <v>0</v>
      </c>
      <c r="R481" s="70"/>
      <c r="S481" s="105"/>
      <c r="T481" s="105"/>
      <c r="U481" s="105"/>
      <c r="V481" s="105"/>
      <c r="W481" s="105"/>
      <c r="X481" s="105"/>
      <c r="Y481" s="105"/>
      <c r="Z481" s="105"/>
      <c r="AA481" s="221"/>
      <c r="AB481" s="221"/>
      <c r="AC481" s="221"/>
      <c r="AD481" s="221"/>
      <c r="AE481" s="221"/>
      <c r="AF481" s="221"/>
      <c r="AG481" s="221"/>
      <c r="AH481" s="221"/>
      <c r="AI481" s="221"/>
      <c r="AJ481" s="221"/>
      <c r="AK481" s="221"/>
      <c r="AL481" s="221"/>
      <c r="AM481" s="221"/>
      <c r="AN481" s="221"/>
      <c r="AO481" s="221"/>
      <c r="AP481" s="221"/>
      <c r="AQ481" s="221"/>
      <c r="AR481" s="221"/>
      <c r="AS481" s="221"/>
      <c r="AT481" s="221"/>
      <c r="AU481" s="221"/>
      <c r="AV481" s="221"/>
      <c r="AW481" s="221"/>
      <c r="AX481" s="221"/>
      <c r="AY481" s="221"/>
      <c r="AZ481" s="221"/>
      <c r="BA481" s="221"/>
      <c r="BB481" s="221"/>
      <c r="BC481" s="221"/>
      <c r="BD481" s="221"/>
      <c r="BE481" s="221"/>
      <c r="BF481" s="221"/>
      <c r="BG481" s="221"/>
      <c r="BH481" s="221"/>
      <c r="BI481" s="221"/>
      <c r="BJ481" s="192"/>
      <c r="BK481" s="192"/>
      <c r="BL481" s="192"/>
      <c r="BM481" s="192"/>
      <c r="BN481" s="192"/>
      <c r="BO481" s="192"/>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c r="DY481"/>
      <c r="DZ481"/>
      <c r="EA481"/>
      <c r="EB481"/>
      <c r="EC481"/>
      <c r="ED481"/>
      <c r="EE481"/>
      <c r="EF481"/>
      <c r="EG481"/>
      <c r="EH481"/>
      <c r="EI481"/>
      <c r="EJ481"/>
      <c r="EK481"/>
      <c r="EL481"/>
      <c r="EM481"/>
      <c r="EN481"/>
      <c r="EO481"/>
      <c r="EP481"/>
      <c r="EQ481"/>
      <c r="ER481"/>
      <c r="ES481"/>
      <c r="ET481"/>
      <c r="EU481"/>
      <c r="EV481"/>
      <c r="EW481"/>
      <c r="EX481"/>
      <c r="EY481"/>
      <c r="EZ481"/>
      <c r="FA481"/>
      <c r="FB481"/>
      <c r="FC481"/>
      <c r="FD481"/>
      <c r="FE481"/>
      <c r="FF481"/>
      <c r="FG481"/>
      <c r="FH481"/>
      <c r="FI481"/>
      <c r="FJ481"/>
      <c r="FK481"/>
      <c r="FL481"/>
      <c r="FM481"/>
      <c r="FN481"/>
      <c r="FO481"/>
      <c r="FP481"/>
      <c r="FQ481"/>
      <c r="FR481"/>
      <c r="FS481"/>
      <c r="FT481"/>
      <c r="FU481"/>
      <c r="FV481"/>
      <c r="FW481"/>
      <c r="FX481"/>
      <c r="FY481"/>
      <c r="FZ481"/>
      <c r="GA481"/>
      <c r="GB481"/>
      <c r="GC481"/>
      <c r="GD481"/>
      <c r="GE481"/>
      <c r="GF481"/>
      <c r="GG481"/>
      <c r="GH481"/>
      <c r="GI481"/>
      <c r="GJ481"/>
      <c r="GK481"/>
      <c r="GL481"/>
      <c r="GM481"/>
      <c r="GN481"/>
      <c r="GO481"/>
      <c r="GP481"/>
      <c r="GQ481"/>
      <c r="GR481"/>
      <c r="GS481"/>
      <c r="GT481"/>
      <c r="GU481"/>
      <c r="GV481"/>
      <c r="GW481"/>
      <c r="GX481"/>
      <c r="GY481"/>
      <c r="GZ481"/>
      <c r="HA481"/>
      <c r="HB481"/>
      <c r="HC481"/>
      <c r="HD481"/>
      <c r="HE481"/>
      <c r="HF481"/>
      <c r="HG481"/>
      <c r="HH481"/>
      <c r="HI481"/>
      <c r="HJ481"/>
      <c r="HK481"/>
      <c r="HL481"/>
      <c r="HM481"/>
      <c r="HN481"/>
      <c r="HO481"/>
      <c r="HP481"/>
      <c r="HQ481"/>
      <c r="HR481"/>
      <c r="HS481"/>
      <c r="HT481"/>
      <c r="HU481"/>
      <c r="HV481"/>
      <c r="HW481"/>
      <c r="HX481"/>
      <c r="HY481"/>
      <c r="HZ481"/>
      <c r="IA481"/>
      <c r="IB481"/>
      <c r="IC481"/>
      <c r="ID481"/>
      <c r="IE481"/>
      <c r="IF481"/>
      <c r="IG481"/>
      <c r="IH481"/>
      <c r="II481"/>
      <c r="IJ481"/>
      <c r="IK481"/>
      <c r="IL481"/>
      <c r="IM481"/>
      <c r="IN481"/>
      <c r="IO481"/>
      <c r="IP481"/>
      <c r="IQ481"/>
      <c r="IR481"/>
      <c r="IS481"/>
      <c r="IT481"/>
      <c r="IU481"/>
      <c r="IV481"/>
    </row>
    <row r="482" spans="1:256" s="5" customFormat="1" ht="12.75" hidden="1" customHeight="1" outlineLevel="2">
      <c r="A482" s="9"/>
      <c r="B482" s="9"/>
      <c r="C482" s="26"/>
      <c r="D482" s="338"/>
      <c r="E482" s="88">
        <v>3</v>
      </c>
      <c r="F482" s="27"/>
      <c r="G482" s="213"/>
      <c r="H482" s="152"/>
      <c r="I482" s="151"/>
      <c r="J482" s="70">
        <f>IF(A30taxstdlife="n/a","n/a",IF(J$3&gt;(A30taxstdlife+$E482),(Input!$I$70-Input!$I$104)-SUM($I482:I482),(Input!$I$70-Input!$I$104)/A30taxstdlife))</f>
        <v>0</v>
      </c>
      <c r="K482" s="70">
        <f>IF(A30taxstdlife="n/a","n/a",IF(K$3&gt;(A30taxstdlife+$E482),(Input!$I$70-Input!$I$104)-SUM($I482:J482),(Input!$I$70-Input!$I$104)/A30taxstdlife))</f>
        <v>0</v>
      </c>
      <c r="L482" s="70">
        <f>IF(A30taxstdlife="n/a","n/a",IF(L$3&gt;(A30taxstdlife+$E482),(Input!$I$70-Input!$I$104)-SUM($I482:K482),(Input!$I$70-Input!$I$104)/A30taxstdlife))</f>
        <v>0</v>
      </c>
      <c r="M482" s="70">
        <f>IF(A30taxstdlife="n/a","n/a",IF(M$3&gt;(A30taxstdlife+$E482),(Input!$I$70-Input!$I$104)-SUM($I482:L482),(Input!$I$70-Input!$I$104)/A30taxstdlife))</f>
        <v>0</v>
      </c>
      <c r="N482" s="70">
        <f>IF(A30taxstdlife="n/a","n/a",IF(N$3&gt;(A30taxstdlife+$E482),(Input!$I$70-Input!$I$104)-SUM($I482:M482),(Input!$I$70-Input!$I$104)/A30taxstdlife))</f>
        <v>0</v>
      </c>
      <c r="O482" s="70">
        <f>IF(A30taxstdlife="n/a","n/a",IF(O$3&gt;(A30taxstdlife+$E482),(Input!$I$70-Input!$I$104)-SUM($I482:N482),(Input!$I$70-Input!$I$104)/A30taxstdlife))</f>
        <v>0</v>
      </c>
      <c r="P482" s="70">
        <f>IF(A30taxstdlife="n/a","n/a",IF(P$3&gt;(A30taxstdlife+$E482),(Input!$I$70-Input!$I$104)-SUM($I482:O482),(Input!$I$70-Input!$I$104)/A30taxstdlife))</f>
        <v>0</v>
      </c>
      <c r="Q482" s="70">
        <f>IF(A30taxstdlife="n/a","n/a",IF(Q$3&gt;(A30taxstdlife+$E482),(Input!$I$70-Input!$I$104)-SUM($I482:P482),(Input!$I$70-Input!$I$104)/A30taxstdlife))</f>
        <v>0</v>
      </c>
      <c r="R482" s="70"/>
      <c r="S482" s="105"/>
      <c r="T482" s="105"/>
      <c r="U482" s="105"/>
      <c r="V482" s="105"/>
      <c r="W482" s="105"/>
      <c r="X482" s="105"/>
      <c r="Y482" s="105"/>
      <c r="Z482" s="105"/>
      <c r="AA482" s="221"/>
      <c r="AB482" s="221"/>
      <c r="AC482" s="221"/>
      <c r="AD482" s="221"/>
      <c r="AE482" s="221"/>
      <c r="AF482" s="221"/>
      <c r="AG482" s="221"/>
      <c r="AH482" s="221"/>
      <c r="AI482" s="221"/>
      <c r="AJ482" s="221"/>
      <c r="AK482" s="221"/>
      <c r="AL482" s="221"/>
      <c r="AM482" s="221"/>
      <c r="AN482" s="221"/>
      <c r="AO482" s="221"/>
      <c r="AP482" s="221"/>
      <c r="AQ482" s="221"/>
      <c r="AR482" s="221"/>
      <c r="AS482" s="221"/>
      <c r="AT482" s="221"/>
      <c r="AU482" s="221"/>
      <c r="AV482" s="221"/>
      <c r="AW482" s="221"/>
      <c r="AX482" s="221"/>
      <c r="AY482" s="221"/>
      <c r="AZ482" s="221"/>
      <c r="BA482" s="221"/>
      <c r="BB482" s="221"/>
      <c r="BC482" s="221"/>
      <c r="BD482" s="221"/>
      <c r="BE482" s="221"/>
      <c r="BF482" s="221"/>
      <c r="BG482" s="221"/>
      <c r="BH482" s="221"/>
      <c r="BI482" s="221"/>
      <c r="BJ482" s="223"/>
      <c r="BK482" s="192"/>
      <c r="BL482" s="192"/>
      <c r="BM482" s="192"/>
      <c r="BN482" s="192"/>
      <c r="BO482" s="19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c r="DY482"/>
      <c r="DZ482"/>
      <c r="EA482"/>
      <c r="EB482"/>
      <c r="EC482"/>
      <c r="ED482"/>
      <c r="EE482"/>
      <c r="EF482"/>
      <c r="EG482"/>
      <c r="EH482"/>
      <c r="EI482"/>
      <c r="EJ482"/>
      <c r="EK482"/>
      <c r="EL482"/>
      <c r="EM482"/>
      <c r="EN482"/>
      <c r="EO482"/>
      <c r="EP482"/>
      <c r="EQ482"/>
      <c r="ER482"/>
      <c r="ES482"/>
      <c r="ET482"/>
      <c r="EU482"/>
      <c r="EV482"/>
      <c r="EW482"/>
      <c r="EX482"/>
      <c r="EY482"/>
      <c r="EZ482"/>
      <c r="FA482"/>
      <c r="FB482"/>
      <c r="FC482"/>
      <c r="FD482"/>
      <c r="FE482"/>
      <c r="FF482"/>
      <c r="FG482"/>
      <c r="FH482"/>
      <c r="FI482"/>
      <c r="FJ482"/>
      <c r="FK482"/>
      <c r="FL482"/>
      <c r="FM482"/>
      <c r="FN482"/>
      <c r="FO482"/>
      <c r="FP482"/>
      <c r="FQ482"/>
      <c r="FR482"/>
      <c r="FS482"/>
      <c r="FT482"/>
      <c r="FU482"/>
      <c r="FV482"/>
      <c r="FW482"/>
      <c r="FX482"/>
      <c r="FY482"/>
      <c r="FZ482"/>
      <c r="GA482"/>
      <c r="GB482"/>
      <c r="GC482"/>
      <c r="GD482"/>
      <c r="GE482"/>
      <c r="GF482"/>
      <c r="GG482"/>
      <c r="GH482"/>
      <c r="GI482"/>
      <c r="GJ482"/>
      <c r="GK482"/>
      <c r="GL482"/>
      <c r="GM482"/>
      <c r="GN482"/>
      <c r="GO482"/>
      <c r="GP482"/>
      <c r="GQ482"/>
      <c r="GR482"/>
      <c r="GS482"/>
      <c r="GT482"/>
      <c r="GU482"/>
      <c r="GV482"/>
      <c r="GW482"/>
      <c r="GX482"/>
      <c r="GY482"/>
      <c r="GZ482"/>
      <c r="HA482"/>
      <c r="HB482"/>
      <c r="HC482"/>
      <c r="HD482"/>
      <c r="HE482"/>
      <c r="HF482"/>
      <c r="HG482"/>
      <c r="HH482"/>
      <c r="HI482"/>
      <c r="HJ482"/>
      <c r="HK482"/>
      <c r="HL482"/>
      <c r="HM482"/>
      <c r="HN482"/>
      <c r="HO482"/>
      <c r="HP482"/>
      <c r="HQ482"/>
      <c r="HR482"/>
      <c r="HS482"/>
      <c r="HT482"/>
      <c r="HU482"/>
      <c r="HV482"/>
      <c r="HW482"/>
      <c r="HX482"/>
      <c r="HY482"/>
      <c r="HZ482"/>
      <c r="IA482"/>
      <c r="IB482"/>
      <c r="IC482"/>
      <c r="ID482"/>
      <c r="IE482"/>
      <c r="IF482"/>
      <c r="IG482"/>
      <c r="IH482"/>
      <c r="II482"/>
      <c r="IJ482"/>
      <c r="IK482"/>
      <c r="IL482"/>
      <c r="IM482"/>
      <c r="IN482"/>
      <c r="IO482"/>
      <c r="IP482"/>
      <c r="IQ482"/>
      <c r="IR482"/>
      <c r="IS482"/>
      <c r="IT482"/>
      <c r="IU482"/>
      <c r="IV482"/>
    </row>
    <row r="483" spans="1:256" s="5" customFormat="1" ht="12.75" hidden="1" customHeight="1" outlineLevel="2">
      <c r="A483" s="9"/>
      <c r="B483" s="9"/>
      <c r="C483" s="26"/>
      <c r="D483" s="338"/>
      <c r="E483" s="88">
        <v>4</v>
      </c>
      <c r="F483" s="27"/>
      <c r="G483" s="213"/>
      <c r="H483" s="152"/>
      <c r="I483" s="152"/>
      <c r="J483" s="151"/>
      <c r="K483" s="70">
        <f>IF(A30taxstdlife="n/a","n/a",IF(K$3&gt;(A30taxstdlife+$E483),(Input!$J$70-Input!$J$104)-SUM($J483:J483),(Input!$J$70-Input!$J$104)/A30taxstdlife))</f>
        <v>0</v>
      </c>
      <c r="L483" s="70">
        <f>IF(A30taxstdlife="n/a","n/a",IF(L$3&gt;(A30taxstdlife+$E483),(Input!$J$70-Input!$J$104)-SUM($J483:K483),(Input!$J$70-Input!$J$104)/A30taxstdlife))</f>
        <v>0</v>
      </c>
      <c r="M483" s="70">
        <f>IF(A30taxstdlife="n/a","n/a",IF(M$3&gt;(A30taxstdlife+$E483),(Input!$J$70-Input!$J$104)-SUM($J483:L483),(Input!$J$70-Input!$J$104)/A30taxstdlife))</f>
        <v>0</v>
      </c>
      <c r="N483" s="70">
        <f>IF(A30taxstdlife="n/a","n/a",IF(N$3&gt;(A30taxstdlife+$E483),(Input!$J$70-Input!$J$104)-SUM($J483:M483),(Input!$J$70-Input!$J$104)/A30taxstdlife))</f>
        <v>0</v>
      </c>
      <c r="O483" s="70">
        <f>IF(A30taxstdlife="n/a","n/a",IF(O$3&gt;(A30taxstdlife+$E483),(Input!$J$70-Input!$J$104)-SUM($J483:N483),(Input!$J$70-Input!$J$104)/A30taxstdlife))</f>
        <v>0</v>
      </c>
      <c r="P483" s="70">
        <f>IF(A30taxstdlife="n/a","n/a",IF(P$3&gt;(A30taxstdlife+$E483),(Input!$J$70-Input!$J$104)-SUM($J483:O483),(Input!$J$70-Input!$J$104)/A30taxstdlife))</f>
        <v>0</v>
      </c>
      <c r="Q483" s="70">
        <f>IF(A30taxstdlife="n/a","n/a",IF(Q$3&gt;(A30taxstdlife+$E483),(Input!$J$70-Input!$J$104)-SUM($J483:P483),(Input!$J$70-Input!$J$104)/A30taxstdlife))</f>
        <v>0</v>
      </c>
      <c r="R483" s="70"/>
      <c r="S483" s="105"/>
      <c r="T483" s="105"/>
      <c r="U483" s="105"/>
      <c r="V483" s="105"/>
      <c r="W483" s="105"/>
      <c r="X483" s="105"/>
      <c r="Y483" s="105"/>
      <c r="Z483" s="105"/>
      <c r="AA483" s="221"/>
      <c r="AB483" s="221"/>
      <c r="AC483" s="221"/>
      <c r="AD483" s="221"/>
      <c r="AE483" s="221"/>
      <c r="AF483" s="221"/>
      <c r="AG483" s="221"/>
      <c r="AH483" s="221"/>
      <c r="AI483" s="221"/>
      <c r="AJ483" s="221"/>
      <c r="AK483" s="221"/>
      <c r="AL483" s="221"/>
      <c r="AM483" s="221"/>
      <c r="AN483" s="221"/>
      <c r="AO483" s="221"/>
      <c r="AP483" s="221"/>
      <c r="AQ483" s="221"/>
      <c r="AR483" s="221"/>
      <c r="AS483" s="221"/>
      <c r="AT483" s="221"/>
      <c r="AU483" s="221"/>
      <c r="AV483" s="221"/>
      <c r="AW483" s="221"/>
      <c r="AX483" s="221"/>
      <c r="AY483" s="221"/>
      <c r="AZ483" s="221"/>
      <c r="BA483" s="221"/>
      <c r="BB483" s="221"/>
      <c r="BC483" s="221"/>
      <c r="BD483" s="221"/>
      <c r="BE483" s="221"/>
      <c r="BF483" s="221"/>
      <c r="BG483" s="221"/>
      <c r="BH483" s="221"/>
      <c r="BI483" s="221"/>
      <c r="BJ483" s="192"/>
      <c r="BK483" s="192"/>
      <c r="BL483" s="192"/>
      <c r="BM483" s="192"/>
      <c r="BN483" s="192"/>
      <c r="BO483" s="192"/>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c r="DY483"/>
      <c r="DZ483"/>
      <c r="EA483"/>
      <c r="EB483"/>
      <c r="EC483"/>
      <c r="ED483"/>
      <c r="EE483"/>
      <c r="EF483"/>
      <c r="EG483"/>
      <c r="EH483"/>
      <c r="EI483"/>
      <c r="EJ483"/>
      <c r="EK483"/>
      <c r="EL483"/>
      <c r="EM483"/>
      <c r="EN483"/>
      <c r="EO483"/>
      <c r="EP483"/>
      <c r="EQ483"/>
      <c r="ER483"/>
      <c r="ES483"/>
      <c r="ET483"/>
      <c r="EU483"/>
      <c r="EV483"/>
      <c r="EW483"/>
      <c r="EX483"/>
      <c r="EY483"/>
      <c r="EZ483"/>
      <c r="FA483"/>
      <c r="FB483"/>
      <c r="FC483"/>
      <c r="FD483"/>
      <c r="FE483"/>
      <c r="FF483"/>
      <c r="FG483"/>
      <c r="FH483"/>
      <c r="FI483"/>
      <c r="FJ483"/>
      <c r="FK483"/>
      <c r="FL483"/>
      <c r="FM483"/>
      <c r="FN483"/>
      <c r="FO483"/>
      <c r="FP483"/>
      <c r="FQ483"/>
      <c r="FR483"/>
      <c r="FS483"/>
      <c r="FT483"/>
      <c r="FU483"/>
      <c r="FV483"/>
      <c r="FW483"/>
      <c r="FX483"/>
      <c r="FY483"/>
      <c r="FZ483"/>
      <c r="GA483"/>
      <c r="GB483"/>
      <c r="GC483"/>
      <c r="GD483"/>
      <c r="GE483"/>
      <c r="GF483"/>
      <c r="GG483"/>
      <c r="GH483"/>
      <c r="GI483"/>
      <c r="GJ483"/>
      <c r="GK483"/>
      <c r="GL483"/>
      <c r="GM483"/>
      <c r="GN483"/>
      <c r="GO483"/>
      <c r="GP483"/>
      <c r="GQ483"/>
      <c r="GR483"/>
      <c r="GS483"/>
      <c r="GT483"/>
      <c r="GU483"/>
      <c r="GV483"/>
      <c r="GW483"/>
      <c r="GX483"/>
      <c r="GY483"/>
      <c r="GZ483"/>
      <c r="HA483"/>
      <c r="HB483"/>
      <c r="HC483"/>
      <c r="HD483"/>
      <c r="HE483"/>
      <c r="HF483"/>
      <c r="HG483"/>
      <c r="HH483"/>
      <c r="HI483"/>
      <c r="HJ483"/>
      <c r="HK483"/>
      <c r="HL483"/>
      <c r="HM483"/>
      <c r="HN483"/>
      <c r="HO483"/>
      <c r="HP483"/>
      <c r="HQ483"/>
      <c r="HR483"/>
      <c r="HS483"/>
      <c r="HT483"/>
      <c r="HU483"/>
      <c r="HV483"/>
      <c r="HW483"/>
      <c r="HX483"/>
      <c r="HY483"/>
      <c r="HZ483"/>
      <c r="IA483"/>
      <c r="IB483"/>
      <c r="IC483"/>
      <c r="ID483"/>
      <c r="IE483"/>
      <c r="IF483"/>
      <c r="IG483"/>
      <c r="IH483"/>
      <c r="II483"/>
      <c r="IJ483"/>
      <c r="IK483"/>
      <c r="IL483"/>
      <c r="IM483"/>
      <c r="IN483"/>
      <c r="IO483"/>
      <c r="IP483"/>
      <c r="IQ483"/>
      <c r="IR483"/>
      <c r="IS483"/>
      <c r="IT483"/>
      <c r="IU483"/>
      <c r="IV483"/>
    </row>
    <row r="484" spans="1:256" s="5" customFormat="1" ht="12.75" hidden="1" customHeight="1" outlineLevel="2">
      <c r="A484" s="9"/>
      <c r="B484" s="9"/>
      <c r="C484" s="26"/>
      <c r="D484" s="338"/>
      <c r="E484" s="88">
        <v>5</v>
      </c>
      <c r="F484" s="27"/>
      <c r="G484" s="213"/>
      <c r="H484" s="152"/>
      <c r="I484" s="152"/>
      <c r="J484" s="152"/>
      <c r="K484" s="151"/>
      <c r="L484" s="70">
        <f>IF(A30taxstdlife="n/a","n/a",IF(L$3&gt;(A30taxstdlife+$E484),(Input!$K$70-Input!$K$104)-SUM($K484:K484),(Input!$K$70-Input!$K$104)/A30taxstdlife))</f>
        <v>0</v>
      </c>
      <c r="M484" s="70">
        <f>IF(A30taxstdlife="n/a","n/a",IF(M$3&gt;(A30taxstdlife+$E484),(Input!$K$70-Input!$K$104)-SUM($K484:L484),(Input!$K$70-Input!$K$104)/A30taxstdlife))</f>
        <v>0</v>
      </c>
      <c r="N484" s="70">
        <f>IF(A30taxstdlife="n/a","n/a",IF(N$3&gt;(A30taxstdlife+$E484),(Input!$K$70-Input!$K$104)-SUM($K484:M484),(Input!$K$70-Input!$K$104)/A30taxstdlife))</f>
        <v>0</v>
      </c>
      <c r="O484" s="70">
        <f>IF(A30taxstdlife="n/a","n/a",IF(O$3&gt;(A30taxstdlife+$E484),(Input!$K$70-Input!$K$104)-SUM($K484:N484),(Input!$K$70-Input!$K$104)/A30taxstdlife))</f>
        <v>0</v>
      </c>
      <c r="P484" s="70">
        <f>IF(A30taxstdlife="n/a","n/a",IF(P$3&gt;(A30taxstdlife+$E484),(Input!$K$70-Input!$K$104)-SUM($K484:O484),(Input!$K$70-Input!$K$104)/A30taxstdlife))</f>
        <v>0</v>
      </c>
      <c r="Q484" s="70">
        <f>IF(A30taxstdlife="n/a","n/a",IF(Q$3&gt;(A30taxstdlife+$E484),(Input!$K$70-Input!$K$104)-SUM($K484:P484),(Input!$K$70-Input!$K$104)/A30taxstdlife))</f>
        <v>0</v>
      </c>
      <c r="R484" s="70"/>
      <c r="S484" s="105"/>
      <c r="T484" s="105"/>
      <c r="U484" s="105"/>
      <c r="V484" s="105"/>
      <c r="W484" s="105"/>
      <c r="X484" s="105"/>
      <c r="Y484" s="105"/>
      <c r="Z484" s="105"/>
      <c r="AA484" s="221"/>
      <c r="AB484" s="221"/>
      <c r="AC484" s="221"/>
      <c r="AD484" s="221"/>
      <c r="AE484" s="221"/>
      <c r="AF484" s="221"/>
      <c r="AG484" s="221"/>
      <c r="AH484" s="221"/>
      <c r="AI484" s="221"/>
      <c r="AJ484" s="221"/>
      <c r="AK484" s="221"/>
      <c r="AL484" s="221"/>
      <c r="AM484" s="221"/>
      <c r="AN484" s="221"/>
      <c r="AO484" s="221"/>
      <c r="AP484" s="221"/>
      <c r="AQ484" s="221"/>
      <c r="AR484" s="221"/>
      <c r="AS484" s="221"/>
      <c r="AT484" s="221"/>
      <c r="AU484" s="221"/>
      <c r="AV484" s="221"/>
      <c r="AW484" s="221"/>
      <c r="AX484" s="221"/>
      <c r="AY484" s="221"/>
      <c r="AZ484" s="221"/>
      <c r="BA484" s="221"/>
      <c r="BB484" s="221"/>
      <c r="BC484" s="221"/>
      <c r="BD484" s="221"/>
      <c r="BE484" s="221"/>
      <c r="BF484" s="221"/>
      <c r="BG484" s="221"/>
      <c r="BH484" s="221"/>
      <c r="BI484" s="221"/>
      <c r="BJ484" s="192"/>
      <c r="BK484" s="192"/>
      <c r="BL484" s="192"/>
      <c r="BM484" s="192"/>
      <c r="BN484" s="192"/>
      <c r="BO484" s="192"/>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c r="DY484"/>
      <c r="DZ484"/>
      <c r="EA484"/>
      <c r="EB484"/>
      <c r="EC484"/>
      <c r="ED484"/>
      <c r="EE484"/>
      <c r="EF484"/>
      <c r="EG484"/>
      <c r="EH484"/>
      <c r="EI484"/>
      <c r="EJ484"/>
      <c r="EK484"/>
      <c r="EL484"/>
      <c r="EM484"/>
      <c r="EN484"/>
      <c r="EO484"/>
      <c r="EP484"/>
      <c r="EQ484"/>
      <c r="ER484"/>
      <c r="ES484"/>
      <c r="ET484"/>
      <c r="EU484"/>
      <c r="EV484"/>
      <c r="EW484"/>
      <c r="EX484"/>
      <c r="EY484"/>
      <c r="EZ484"/>
      <c r="FA484"/>
      <c r="FB484"/>
      <c r="FC484"/>
      <c r="FD484"/>
      <c r="FE484"/>
      <c r="FF484"/>
      <c r="FG484"/>
      <c r="FH484"/>
      <c r="FI484"/>
      <c r="FJ484"/>
      <c r="FK484"/>
      <c r="FL484"/>
      <c r="FM484"/>
      <c r="FN484"/>
      <c r="FO484"/>
      <c r="FP484"/>
      <c r="FQ484"/>
      <c r="FR484"/>
      <c r="FS484"/>
      <c r="FT484"/>
      <c r="FU484"/>
      <c r="FV484"/>
      <c r="FW484"/>
      <c r="FX484"/>
      <c r="FY484"/>
      <c r="FZ484"/>
      <c r="GA484"/>
      <c r="GB484"/>
      <c r="GC484"/>
      <c r="GD484"/>
      <c r="GE484"/>
      <c r="GF484"/>
      <c r="GG484"/>
      <c r="GH484"/>
      <c r="GI484"/>
      <c r="GJ484"/>
      <c r="GK484"/>
      <c r="GL484"/>
      <c r="GM484"/>
      <c r="GN484"/>
      <c r="GO484"/>
      <c r="GP484"/>
      <c r="GQ484"/>
      <c r="GR484"/>
      <c r="GS484"/>
      <c r="GT484"/>
      <c r="GU484"/>
      <c r="GV484"/>
      <c r="GW484"/>
      <c r="GX484"/>
      <c r="GY484"/>
      <c r="GZ484"/>
      <c r="HA484"/>
      <c r="HB484"/>
      <c r="HC484"/>
      <c r="HD484"/>
      <c r="HE484"/>
      <c r="HF484"/>
      <c r="HG484"/>
      <c r="HH484"/>
      <c r="HI484"/>
      <c r="HJ484"/>
      <c r="HK484"/>
      <c r="HL484"/>
      <c r="HM484"/>
      <c r="HN484"/>
      <c r="HO484"/>
      <c r="HP484"/>
      <c r="HQ484"/>
      <c r="HR484"/>
      <c r="HS484"/>
      <c r="HT484"/>
      <c r="HU484"/>
      <c r="HV484"/>
      <c r="HW484"/>
      <c r="HX484"/>
      <c r="HY484"/>
      <c r="HZ484"/>
      <c r="IA484"/>
      <c r="IB484"/>
      <c r="IC484"/>
      <c r="ID484"/>
      <c r="IE484"/>
      <c r="IF484"/>
      <c r="IG484"/>
      <c r="IH484"/>
      <c r="II484"/>
      <c r="IJ484"/>
      <c r="IK484"/>
      <c r="IL484"/>
      <c r="IM484"/>
      <c r="IN484"/>
      <c r="IO484"/>
      <c r="IP484"/>
      <c r="IQ484"/>
      <c r="IR484"/>
      <c r="IS484"/>
      <c r="IT484"/>
      <c r="IU484"/>
      <c r="IV484"/>
    </row>
    <row r="485" spans="1:256" s="5" customFormat="1" ht="12.75" hidden="1" customHeight="1" outlineLevel="2">
      <c r="A485" s="9"/>
      <c r="B485" s="9"/>
      <c r="C485" s="26"/>
      <c r="D485" s="338"/>
      <c r="E485" s="88">
        <v>6</v>
      </c>
      <c r="F485" s="27"/>
      <c r="G485" s="213"/>
      <c r="H485" s="152"/>
      <c r="I485" s="152"/>
      <c r="J485" s="152"/>
      <c r="K485" s="152"/>
      <c r="L485" s="151"/>
      <c r="M485" s="70">
        <f>IF(A30taxstdlife="n/a","n/a",IF(M$3&gt;(A30taxstdlife+$E485),(Input!$L$70-Input!$L$104)-SUM($L485:L485),(Input!$L$70-Input!$L$104)/A30taxstdlife))</f>
        <v>0</v>
      </c>
      <c r="N485" s="70">
        <f>IF(A30taxstdlife="n/a","n/a",IF(N$3&gt;(A30taxstdlife+$E485),(Input!$L$70-Input!$L$104)-SUM($L485:M485),(Input!$L$70-Input!$L$104)/A30taxstdlife))</f>
        <v>0</v>
      </c>
      <c r="O485" s="70">
        <f>IF(A30taxstdlife="n/a","n/a",IF(O$3&gt;(A30taxstdlife+$E485),(Input!$L$70-Input!$L$104)-SUM($L485:N485),(Input!$L$70-Input!$L$104)/A30taxstdlife))</f>
        <v>0</v>
      </c>
      <c r="P485" s="70">
        <f>IF(A30taxstdlife="n/a","n/a",IF(P$3&gt;(A30taxstdlife+$E485),(Input!$L$70-Input!$L$104)-SUM($L485:O485),(Input!$L$70-Input!$L$104)/A30taxstdlife))</f>
        <v>0</v>
      </c>
      <c r="Q485" s="70">
        <f>IF(A30taxstdlife="n/a","n/a",IF(Q$3&gt;(A30taxstdlife+$E485),(Input!$L$70-Input!$L$104)-SUM($L485:P485),(Input!$L$70-Input!$L$104)/A30taxstdlife))</f>
        <v>0</v>
      </c>
      <c r="R485" s="70"/>
      <c r="S485" s="105"/>
      <c r="T485" s="105"/>
      <c r="U485" s="105"/>
      <c r="V485" s="105"/>
      <c r="W485" s="105"/>
      <c r="X485" s="105"/>
      <c r="Y485" s="105"/>
      <c r="Z485" s="105"/>
      <c r="AA485" s="221"/>
      <c r="AB485" s="221"/>
      <c r="AC485" s="221"/>
      <c r="AD485" s="221"/>
      <c r="AE485" s="221"/>
      <c r="AF485" s="221"/>
      <c r="AG485" s="221"/>
      <c r="AH485" s="221"/>
      <c r="AI485" s="221"/>
      <c r="AJ485" s="221"/>
      <c r="AK485" s="221"/>
      <c r="AL485" s="221"/>
      <c r="AM485" s="221"/>
      <c r="AN485" s="221"/>
      <c r="AO485" s="221"/>
      <c r="AP485" s="221"/>
      <c r="AQ485" s="221"/>
      <c r="AR485" s="221"/>
      <c r="AS485" s="221"/>
      <c r="AT485" s="221"/>
      <c r="AU485" s="221"/>
      <c r="AV485" s="221"/>
      <c r="AW485" s="221"/>
      <c r="AX485" s="221"/>
      <c r="AY485" s="221"/>
      <c r="AZ485" s="221"/>
      <c r="BA485" s="221"/>
      <c r="BB485" s="221"/>
      <c r="BC485" s="221"/>
      <c r="BD485" s="221"/>
      <c r="BE485" s="221"/>
      <c r="BF485" s="221"/>
      <c r="BG485" s="221"/>
      <c r="BH485" s="221"/>
      <c r="BI485" s="221"/>
      <c r="BJ485" s="192"/>
      <c r="BK485" s="192"/>
      <c r="BL485" s="192"/>
      <c r="BM485" s="192"/>
      <c r="BN485" s="192"/>
      <c r="BO485" s="192"/>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c r="DY485"/>
      <c r="DZ485"/>
      <c r="EA485"/>
      <c r="EB485"/>
      <c r="EC485"/>
      <c r="ED485"/>
      <c r="EE485"/>
      <c r="EF485"/>
      <c r="EG485"/>
      <c r="EH485"/>
      <c r="EI485"/>
      <c r="EJ485"/>
      <c r="EK485"/>
      <c r="EL485"/>
      <c r="EM485"/>
      <c r="EN485"/>
      <c r="EO485"/>
      <c r="EP485"/>
      <c r="EQ485"/>
      <c r="ER485"/>
      <c r="ES485"/>
      <c r="ET485"/>
      <c r="EU485"/>
      <c r="EV485"/>
      <c r="EW485"/>
      <c r="EX485"/>
      <c r="EY485"/>
      <c r="EZ485"/>
      <c r="FA485"/>
      <c r="FB485"/>
      <c r="FC485"/>
      <c r="FD485"/>
      <c r="FE485"/>
      <c r="FF485"/>
      <c r="FG485"/>
      <c r="FH485"/>
      <c r="FI485"/>
      <c r="FJ485"/>
      <c r="FK485"/>
      <c r="FL485"/>
      <c r="FM485"/>
      <c r="FN485"/>
      <c r="FO485"/>
      <c r="FP485"/>
      <c r="FQ485"/>
      <c r="FR485"/>
      <c r="FS485"/>
      <c r="FT485"/>
      <c r="FU485"/>
      <c r="FV485"/>
      <c r="FW485"/>
      <c r="FX485"/>
      <c r="FY485"/>
      <c r="FZ485"/>
      <c r="GA485"/>
      <c r="GB485"/>
      <c r="GC485"/>
      <c r="GD485"/>
      <c r="GE485"/>
      <c r="GF485"/>
      <c r="GG485"/>
      <c r="GH485"/>
      <c r="GI485"/>
      <c r="GJ485"/>
      <c r="GK485"/>
      <c r="GL485"/>
      <c r="GM485"/>
      <c r="GN485"/>
      <c r="GO485"/>
      <c r="GP485"/>
      <c r="GQ485"/>
      <c r="GR485"/>
      <c r="GS485"/>
      <c r="GT485"/>
      <c r="GU485"/>
      <c r="GV485"/>
      <c r="GW485"/>
      <c r="GX485"/>
      <c r="GY485"/>
      <c r="GZ485"/>
      <c r="HA485"/>
      <c r="HB485"/>
      <c r="HC485"/>
      <c r="HD485"/>
      <c r="HE485"/>
      <c r="HF485"/>
      <c r="HG485"/>
      <c r="HH485"/>
      <c r="HI485"/>
      <c r="HJ485"/>
      <c r="HK485"/>
      <c r="HL485"/>
      <c r="HM485"/>
      <c r="HN485"/>
      <c r="HO485"/>
      <c r="HP485"/>
      <c r="HQ485"/>
      <c r="HR485"/>
      <c r="HS485"/>
      <c r="HT485"/>
      <c r="HU485"/>
      <c r="HV485"/>
      <c r="HW485"/>
      <c r="HX485"/>
      <c r="HY485"/>
      <c r="HZ485"/>
      <c r="IA485"/>
      <c r="IB485"/>
      <c r="IC485"/>
      <c r="ID485"/>
      <c r="IE485"/>
      <c r="IF485"/>
      <c r="IG485"/>
      <c r="IH485"/>
      <c r="II485"/>
      <c r="IJ485"/>
      <c r="IK485"/>
      <c r="IL485"/>
      <c r="IM485"/>
      <c r="IN485"/>
      <c r="IO485"/>
      <c r="IP485"/>
      <c r="IQ485"/>
      <c r="IR485"/>
      <c r="IS485"/>
      <c r="IT485"/>
      <c r="IU485"/>
      <c r="IV485"/>
    </row>
    <row r="486" spans="1:256" s="5" customFormat="1" ht="12.75" hidden="1" customHeight="1" outlineLevel="2">
      <c r="A486" s="9"/>
      <c r="B486" s="9"/>
      <c r="C486" s="26"/>
      <c r="D486" s="338"/>
      <c r="E486" s="88">
        <v>7</v>
      </c>
      <c r="F486" s="27"/>
      <c r="G486" s="213"/>
      <c r="H486" s="152"/>
      <c r="I486" s="152"/>
      <c r="J486" s="152"/>
      <c r="K486" s="152"/>
      <c r="L486" s="152"/>
      <c r="M486" s="151"/>
      <c r="N486" s="70">
        <f>IF(A30taxstdlife="n/a","n/a",IF(N$3&gt;(A30taxstdlife+$E486),(Input!$M$70-Input!$M$104)-SUM($M486:M486),(Input!$M$70-Input!$M$104)/A30taxstdlife))</f>
        <v>0</v>
      </c>
      <c r="O486" s="70">
        <f>IF(A30taxstdlife="n/a","n/a",IF(O$3&gt;(A30taxstdlife+$E486),(Input!$M$70-Input!$M$104)-SUM($M486:N486),(Input!$M$70-Input!$M$104)/A30taxstdlife))</f>
        <v>0</v>
      </c>
      <c r="P486" s="70">
        <f>IF(A30taxstdlife="n/a","n/a",IF(P$3&gt;(A30taxstdlife+$E486),(Input!$M$70-Input!$M$104)-SUM($M486:O486),(Input!$M$70-Input!$M$104)/A30taxstdlife))</f>
        <v>0</v>
      </c>
      <c r="Q486" s="70">
        <f>IF(A30taxstdlife="n/a","n/a",IF(Q$3&gt;(A30taxstdlife+$E486),(Input!$M$70-Input!$M$104)-SUM($M486:P486),(Input!$M$70-Input!$M$104)/A30taxstdlife))</f>
        <v>0</v>
      </c>
      <c r="R486" s="70"/>
      <c r="S486" s="105"/>
      <c r="T486" s="105"/>
      <c r="U486" s="105"/>
      <c r="V486" s="105"/>
      <c r="W486" s="105"/>
      <c r="X486" s="105"/>
      <c r="Y486" s="105"/>
      <c r="Z486" s="105"/>
      <c r="AA486" s="221"/>
      <c r="AB486" s="221"/>
      <c r="AC486" s="221"/>
      <c r="AD486" s="221"/>
      <c r="AE486" s="221"/>
      <c r="AF486" s="221"/>
      <c r="AG486" s="221"/>
      <c r="AH486" s="221"/>
      <c r="AI486" s="221"/>
      <c r="AJ486" s="221"/>
      <c r="AK486" s="221"/>
      <c r="AL486" s="221"/>
      <c r="AM486" s="221"/>
      <c r="AN486" s="221"/>
      <c r="AO486" s="221"/>
      <c r="AP486" s="221"/>
      <c r="AQ486" s="221"/>
      <c r="AR486" s="221"/>
      <c r="AS486" s="221"/>
      <c r="AT486" s="221"/>
      <c r="AU486" s="221"/>
      <c r="AV486" s="221"/>
      <c r="AW486" s="221"/>
      <c r="AX486" s="221"/>
      <c r="AY486" s="221"/>
      <c r="AZ486" s="221"/>
      <c r="BA486" s="221"/>
      <c r="BB486" s="221"/>
      <c r="BC486" s="221"/>
      <c r="BD486" s="221"/>
      <c r="BE486" s="221"/>
      <c r="BF486" s="221"/>
      <c r="BG486" s="221"/>
      <c r="BH486" s="221"/>
      <c r="BI486" s="221"/>
      <c r="BJ486" s="192"/>
      <c r="BK486" s="192"/>
      <c r="BL486" s="192"/>
      <c r="BM486" s="192"/>
      <c r="BN486" s="192"/>
      <c r="BO486" s="192"/>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c r="DY486"/>
      <c r="DZ486"/>
      <c r="EA486"/>
      <c r="EB486"/>
      <c r="EC486"/>
      <c r="ED486"/>
      <c r="EE486"/>
      <c r="EF486"/>
      <c r="EG486"/>
      <c r="EH486"/>
      <c r="EI486"/>
      <c r="EJ486"/>
      <c r="EK486"/>
      <c r="EL486"/>
      <c r="EM486"/>
      <c r="EN486"/>
      <c r="EO486"/>
      <c r="EP486"/>
      <c r="EQ486"/>
      <c r="ER486"/>
      <c r="ES486"/>
      <c r="ET486"/>
      <c r="EU486"/>
      <c r="EV486"/>
      <c r="EW486"/>
      <c r="EX486"/>
      <c r="EY486"/>
      <c r="EZ486"/>
      <c r="FA486"/>
      <c r="FB486"/>
      <c r="FC486"/>
      <c r="FD486"/>
      <c r="FE486"/>
      <c r="FF486"/>
      <c r="FG486"/>
      <c r="FH486"/>
      <c r="FI486"/>
      <c r="FJ486"/>
      <c r="FK486"/>
      <c r="FL486"/>
      <c r="FM486"/>
      <c r="FN486"/>
      <c r="FO486"/>
      <c r="FP486"/>
      <c r="FQ486"/>
      <c r="FR486"/>
      <c r="FS486"/>
      <c r="FT486"/>
      <c r="FU486"/>
      <c r="FV486"/>
      <c r="FW486"/>
      <c r="FX486"/>
      <c r="FY486"/>
      <c r="FZ486"/>
      <c r="GA486"/>
      <c r="GB486"/>
      <c r="GC486"/>
      <c r="GD486"/>
      <c r="GE486"/>
      <c r="GF486"/>
      <c r="GG486"/>
      <c r="GH486"/>
      <c r="GI486"/>
      <c r="GJ486"/>
      <c r="GK486"/>
      <c r="GL486"/>
      <c r="GM486"/>
      <c r="GN486"/>
      <c r="GO486"/>
      <c r="GP486"/>
      <c r="GQ486"/>
      <c r="GR486"/>
      <c r="GS486"/>
      <c r="GT486"/>
      <c r="GU486"/>
      <c r="GV486"/>
      <c r="GW486"/>
      <c r="GX486"/>
      <c r="GY486"/>
      <c r="GZ486"/>
      <c r="HA486"/>
      <c r="HB486"/>
      <c r="HC486"/>
      <c r="HD486"/>
      <c r="HE486"/>
      <c r="HF486"/>
      <c r="HG486"/>
      <c r="HH486"/>
      <c r="HI486"/>
      <c r="HJ486"/>
      <c r="HK486"/>
      <c r="HL486"/>
      <c r="HM486"/>
      <c r="HN486"/>
      <c r="HO486"/>
      <c r="HP486"/>
      <c r="HQ486"/>
      <c r="HR486"/>
      <c r="HS486"/>
      <c r="HT486"/>
      <c r="HU486"/>
      <c r="HV486"/>
      <c r="HW486"/>
      <c r="HX486"/>
      <c r="HY486"/>
      <c r="HZ486"/>
      <c r="IA486"/>
      <c r="IB486"/>
      <c r="IC486"/>
      <c r="ID486"/>
      <c r="IE486"/>
      <c r="IF486"/>
      <c r="IG486"/>
      <c r="IH486"/>
      <c r="II486"/>
      <c r="IJ486"/>
      <c r="IK486"/>
      <c r="IL486"/>
      <c r="IM486"/>
      <c r="IN486"/>
      <c r="IO486"/>
      <c r="IP486"/>
      <c r="IQ486"/>
      <c r="IR486"/>
      <c r="IS486"/>
      <c r="IT486"/>
      <c r="IU486"/>
      <c r="IV486"/>
    </row>
    <row r="487" spans="1:256" s="5" customFormat="1" ht="12.75" hidden="1" customHeight="1" outlineLevel="2">
      <c r="A487" s="9"/>
      <c r="B487" s="9"/>
      <c r="C487" s="26"/>
      <c r="D487" s="338"/>
      <c r="E487" s="88">
        <v>8</v>
      </c>
      <c r="F487" s="27"/>
      <c r="G487" s="213"/>
      <c r="H487" s="152"/>
      <c r="I487" s="152"/>
      <c r="J487" s="152"/>
      <c r="K487" s="152"/>
      <c r="L487" s="152"/>
      <c r="M487" s="152"/>
      <c r="N487" s="151"/>
      <c r="O487" s="70">
        <f>IF(A30taxstdlife="n/a","n/a",IF(O$3&gt;(A30taxstdlife+$E487),(Input!$N$70-Input!$N$104)-SUM($N487:N487),(Input!$N$70-Input!$N$104)/A30taxstdlife))</f>
        <v>0</v>
      </c>
      <c r="P487" s="70">
        <f>IF(A30taxstdlife="n/a","n/a",IF(P$3&gt;(A30taxstdlife+$E487),(Input!$N$70-Input!$N$104)-SUM($N487:O487),(Input!$N$70-Input!$N$104)/A30taxstdlife))</f>
        <v>0</v>
      </c>
      <c r="Q487" s="70">
        <f>IF(A30taxstdlife="n/a","n/a",IF(Q$3&gt;(A30taxstdlife+$E487),(Input!$N$70-Input!$N$104)-SUM($N487:P487),(Input!$N$70-Input!$N$104)/A30taxstdlife))</f>
        <v>0</v>
      </c>
      <c r="R487" s="70"/>
      <c r="S487" s="105"/>
      <c r="T487" s="105"/>
      <c r="U487" s="105"/>
      <c r="V487" s="105"/>
      <c r="W487" s="105"/>
      <c r="X487" s="105"/>
      <c r="Y487" s="105"/>
      <c r="Z487" s="105"/>
      <c r="AA487" s="221"/>
      <c r="AB487" s="221"/>
      <c r="AC487" s="221"/>
      <c r="AD487" s="221"/>
      <c r="AE487" s="221"/>
      <c r="AF487" s="221"/>
      <c r="AG487" s="221"/>
      <c r="AH487" s="221"/>
      <c r="AI487" s="221"/>
      <c r="AJ487" s="221"/>
      <c r="AK487" s="221"/>
      <c r="AL487" s="221"/>
      <c r="AM487" s="221"/>
      <c r="AN487" s="221"/>
      <c r="AO487" s="221"/>
      <c r="AP487" s="221"/>
      <c r="AQ487" s="221"/>
      <c r="AR487" s="221"/>
      <c r="AS487" s="221"/>
      <c r="AT487" s="221"/>
      <c r="AU487" s="221"/>
      <c r="AV487" s="221"/>
      <c r="AW487" s="221"/>
      <c r="AX487" s="221"/>
      <c r="AY487" s="221"/>
      <c r="AZ487" s="221"/>
      <c r="BA487" s="221"/>
      <c r="BB487" s="221"/>
      <c r="BC487" s="221"/>
      <c r="BD487" s="221"/>
      <c r="BE487" s="221"/>
      <c r="BF487" s="221"/>
      <c r="BG487" s="221"/>
      <c r="BH487" s="221"/>
      <c r="BI487" s="221"/>
      <c r="BJ487" s="192"/>
      <c r="BK487" s="192"/>
      <c r="BL487" s="192"/>
      <c r="BM487" s="192"/>
      <c r="BN487" s="192"/>
      <c r="BO487" s="192"/>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c r="DY487"/>
      <c r="DZ487"/>
      <c r="EA487"/>
      <c r="EB487"/>
      <c r="EC487"/>
      <c r="ED487"/>
      <c r="EE487"/>
      <c r="EF487"/>
      <c r="EG487"/>
      <c r="EH487"/>
      <c r="EI487"/>
      <c r="EJ487"/>
      <c r="EK487"/>
      <c r="EL487"/>
      <c r="EM487"/>
      <c r="EN487"/>
      <c r="EO487"/>
      <c r="EP487"/>
      <c r="EQ487"/>
      <c r="ER487"/>
      <c r="ES487"/>
      <c r="ET487"/>
      <c r="EU487"/>
      <c r="EV487"/>
      <c r="EW487"/>
      <c r="EX487"/>
      <c r="EY487"/>
      <c r="EZ487"/>
      <c r="FA487"/>
      <c r="FB487"/>
      <c r="FC487"/>
      <c r="FD487"/>
      <c r="FE487"/>
      <c r="FF487"/>
      <c r="FG487"/>
      <c r="FH487"/>
      <c r="FI487"/>
      <c r="FJ487"/>
      <c r="FK487"/>
      <c r="FL487"/>
      <c r="FM487"/>
      <c r="FN487"/>
      <c r="FO487"/>
      <c r="FP487"/>
      <c r="FQ487"/>
      <c r="FR487"/>
      <c r="FS487"/>
      <c r="FT487"/>
      <c r="FU487"/>
      <c r="FV487"/>
      <c r="FW487"/>
      <c r="FX487"/>
      <c r="FY487"/>
      <c r="FZ487"/>
      <c r="GA487"/>
      <c r="GB487"/>
      <c r="GC487"/>
      <c r="GD487"/>
      <c r="GE487"/>
      <c r="GF487"/>
      <c r="GG487"/>
      <c r="GH487"/>
      <c r="GI487"/>
      <c r="GJ487"/>
      <c r="GK487"/>
      <c r="GL487"/>
      <c r="GM487"/>
      <c r="GN487"/>
      <c r="GO487"/>
      <c r="GP487"/>
      <c r="GQ487"/>
      <c r="GR487"/>
      <c r="GS487"/>
      <c r="GT487"/>
      <c r="GU487"/>
      <c r="GV487"/>
      <c r="GW487"/>
      <c r="GX487"/>
      <c r="GY487"/>
      <c r="GZ487"/>
      <c r="HA487"/>
      <c r="HB487"/>
      <c r="HC487"/>
      <c r="HD487"/>
      <c r="HE487"/>
      <c r="HF487"/>
      <c r="HG487"/>
      <c r="HH487"/>
      <c r="HI487"/>
      <c r="HJ487"/>
      <c r="HK487"/>
      <c r="HL487"/>
      <c r="HM487"/>
      <c r="HN487"/>
      <c r="HO487"/>
      <c r="HP487"/>
      <c r="HQ487"/>
      <c r="HR487"/>
      <c r="HS487"/>
      <c r="HT487"/>
      <c r="HU487"/>
      <c r="HV487"/>
      <c r="HW487"/>
      <c r="HX487"/>
      <c r="HY487"/>
      <c r="HZ487"/>
      <c r="IA487"/>
      <c r="IB487"/>
      <c r="IC487"/>
      <c r="ID487"/>
      <c r="IE487"/>
      <c r="IF487"/>
      <c r="IG487"/>
      <c r="IH487"/>
      <c r="II487"/>
      <c r="IJ487"/>
      <c r="IK487"/>
      <c r="IL487"/>
      <c r="IM487"/>
      <c r="IN487"/>
      <c r="IO487"/>
      <c r="IP487"/>
      <c r="IQ487"/>
      <c r="IR487"/>
      <c r="IS487"/>
      <c r="IT487"/>
      <c r="IU487"/>
      <c r="IV487"/>
    </row>
    <row r="488" spans="1:256" s="5" customFormat="1" ht="12.75" hidden="1" customHeight="1" outlineLevel="2">
      <c r="A488" s="9"/>
      <c r="B488" s="9"/>
      <c r="C488" s="26"/>
      <c r="D488" s="338"/>
      <c r="E488" s="88">
        <v>9</v>
      </c>
      <c r="F488" s="27"/>
      <c r="G488" s="213"/>
      <c r="H488" s="152"/>
      <c r="I488" s="152"/>
      <c r="J488" s="152"/>
      <c r="K488" s="152"/>
      <c r="L488" s="152"/>
      <c r="M488" s="152"/>
      <c r="N488" s="152"/>
      <c r="O488" s="151"/>
      <c r="P488" s="70">
        <f>IF(A30taxstdlife="n/a","n/a",IF(P$3&gt;(A30taxstdlife+$E488),(Input!$O$70-Input!$O$104)-SUM($O488:O488),(Input!$O$70-Input!$O$104)/A30taxstdlife))</f>
        <v>0</v>
      </c>
      <c r="Q488" s="70">
        <f>IF(A30taxstdlife="n/a","n/a",IF(Q$3&gt;(A30taxstdlife+$E488),(Input!$O$70-Input!$O$104)-SUM($O488:P488),(Input!$O$70-Input!$O$104)/A30taxstdlife))</f>
        <v>0</v>
      </c>
      <c r="R488" s="70"/>
      <c r="S488" s="105"/>
      <c r="T488" s="105"/>
      <c r="U488" s="105"/>
      <c r="V488" s="105"/>
      <c r="W488" s="105"/>
      <c r="X488" s="105"/>
      <c r="Y488" s="105"/>
      <c r="Z488" s="105"/>
      <c r="AA488" s="221"/>
      <c r="AB488" s="221"/>
      <c r="AC488" s="221"/>
      <c r="AD488" s="221"/>
      <c r="AE488" s="221"/>
      <c r="AF488" s="221"/>
      <c r="AG488" s="221"/>
      <c r="AH488" s="221"/>
      <c r="AI488" s="221"/>
      <c r="AJ488" s="221"/>
      <c r="AK488" s="221"/>
      <c r="AL488" s="221"/>
      <c r="AM488" s="221"/>
      <c r="AN488" s="221"/>
      <c r="AO488" s="221"/>
      <c r="AP488" s="221"/>
      <c r="AQ488" s="221"/>
      <c r="AR488" s="221"/>
      <c r="AS488" s="221"/>
      <c r="AT488" s="221"/>
      <c r="AU488" s="221"/>
      <c r="AV488" s="221"/>
      <c r="AW488" s="221"/>
      <c r="AX488" s="221"/>
      <c r="AY488" s="221"/>
      <c r="AZ488" s="221"/>
      <c r="BA488" s="221"/>
      <c r="BB488" s="221"/>
      <c r="BC488" s="221"/>
      <c r="BD488" s="221"/>
      <c r="BE488" s="221"/>
      <c r="BF488" s="221"/>
      <c r="BG488" s="221"/>
      <c r="BH488" s="221"/>
      <c r="BI488" s="221"/>
      <c r="BJ488" s="192"/>
      <c r="BK488" s="192"/>
      <c r="BL488" s="192"/>
      <c r="BM488" s="192"/>
      <c r="BN488" s="192"/>
      <c r="BO488" s="192"/>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c r="DY488"/>
      <c r="DZ488"/>
      <c r="EA488"/>
      <c r="EB488"/>
      <c r="EC488"/>
      <c r="ED488"/>
      <c r="EE488"/>
      <c r="EF488"/>
      <c r="EG488"/>
      <c r="EH488"/>
      <c r="EI488"/>
      <c r="EJ488"/>
      <c r="EK488"/>
      <c r="EL488"/>
      <c r="EM488"/>
      <c r="EN488"/>
      <c r="EO488"/>
      <c r="EP488"/>
      <c r="EQ488"/>
      <c r="ER488"/>
      <c r="ES488"/>
      <c r="ET488"/>
      <c r="EU488"/>
      <c r="EV488"/>
      <c r="EW488"/>
      <c r="EX488"/>
      <c r="EY488"/>
      <c r="EZ488"/>
      <c r="FA488"/>
      <c r="FB488"/>
      <c r="FC488"/>
      <c r="FD488"/>
      <c r="FE488"/>
      <c r="FF488"/>
      <c r="FG488"/>
      <c r="FH488"/>
      <c r="FI488"/>
      <c r="FJ488"/>
      <c r="FK488"/>
      <c r="FL488"/>
      <c r="FM488"/>
      <c r="FN488"/>
      <c r="FO488"/>
      <c r="FP488"/>
      <c r="FQ488"/>
      <c r="FR488"/>
      <c r="FS488"/>
      <c r="FT488"/>
      <c r="FU488"/>
      <c r="FV488"/>
      <c r="FW488"/>
      <c r="FX488"/>
      <c r="FY488"/>
      <c r="FZ488"/>
      <c r="GA488"/>
      <c r="GB488"/>
      <c r="GC488"/>
      <c r="GD488"/>
      <c r="GE488"/>
      <c r="GF488"/>
      <c r="GG488"/>
      <c r="GH488"/>
      <c r="GI488"/>
      <c r="GJ488"/>
      <c r="GK488"/>
      <c r="GL488"/>
      <c r="GM488"/>
      <c r="GN488"/>
      <c r="GO488"/>
      <c r="GP488"/>
      <c r="GQ488"/>
      <c r="GR488"/>
      <c r="GS488"/>
      <c r="GT488"/>
      <c r="GU488"/>
      <c r="GV488"/>
      <c r="GW488"/>
      <c r="GX488"/>
      <c r="GY488"/>
      <c r="GZ488"/>
      <c r="HA488"/>
      <c r="HB488"/>
      <c r="HC488"/>
      <c r="HD488"/>
      <c r="HE488"/>
      <c r="HF488"/>
      <c r="HG488"/>
      <c r="HH488"/>
      <c r="HI488"/>
      <c r="HJ488"/>
      <c r="HK488"/>
      <c r="HL488"/>
      <c r="HM488"/>
      <c r="HN488"/>
      <c r="HO488"/>
      <c r="HP488"/>
      <c r="HQ488"/>
      <c r="HR488"/>
      <c r="HS488"/>
      <c r="HT488"/>
      <c r="HU488"/>
      <c r="HV488"/>
      <c r="HW488"/>
      <c r="HX488"/>
      <c r="HY488"/>
      <c r="HZ488"/>
      <c r="IA488"/>
      <c r="IB488"/>
      <c r="IC488"/>
      <c r="ID488"/>
      <c r="IE488"/>
      <c r="IF488"/>
      <c r="IG488"/>
      <c r="IH488"/>
      <c r="II488"/>
      <c r="IJ488"/>
      <c r="IK488"/>
      <c r="IL488"/>
      <c r="IM488"/>
      <c r="IN488"/>
      <c r="IO488"/>
      <c r="IP488"/>
      <c r="IQ488"/>
      <c r="IR488"/>
      <c r="IS488"/>
      <c r="IT488"/>
      <c r="IU488"/>
      <c r="IV488"/>
    </row>
    <row r="489" spans="1:256" s="5" customFormat="1" ht="12.75" hidden="1" customHeight="1" outlineLevel="2">
      <c r="A489" s="9"/>
      <c r="B489" s="9"/>
      <c r="C489" s="26"/>
      <c r="D489" s="338"/>
      <c r="E489" s="88">
        <v>10</v>
      </c>
      <c r="F489" s="27"/>
      <c r="G489" s="213"/>
      <c r="H489" s="152"/>
      <c r="I489" s="152"/>
      <c r="J489" s="152"/>
      <c r="K489" s="152"/>
      <c r="L489" s="152"/>
      <c r="M489" s="152"/>
      <c r="N489" s="152"/>
      <c r="O489" s="152"/>
      <c r="P489" s="151"/>
      <c r="Q489" s="70">
        <f>IF(A30taxstdlife="n/a","n/a",IF(Q$3&gt;(A30taxstdlife+$E489),(Input!$P$70-Input!$P$104)-SUM($P489:P489),(Input!$P$70-Input!$P$104)/A30taxstdlife))</f>
        <v>0</v>
      </c>
      <c r="R489" s="70"/>
      <c r="S489" s="105"/>
      <c r="T489" s="105"/>
      <c r="U489" s="105"/>
      <c r="V489" s="105"/>
      <c r="W489" s="105"/>
      <c r="X489" s="105"/>
      <c r="Y489" s="105"/>
      <c r="Z489" s="105"/>
      <c r="AA489" s="221"/>
      <c r="AB489" s="221"/>
      <c r="AC489" s="221"/>
      <c r="AD489" s="221"/>
      <c r="AE489" s="221"/>
      <c r="AF489" s="221"/>
      <c r="AG489" s="221"/>
      <c r="AH489" s="221"/>
      <c r="AI489" s="221"/>
      <c r="AJ489" s="221"/>
      <c r="AK489" s="221"/>
      <c r="AL489" s="221"/>
      <c r="AM489" s="221"/>
      <c r="AN489" s="221"/>
      <c r="AO489" s="221"/>
      <c r="AP489" s="221"/>
      <c r="AQ489" s="221"/>
      <c r="AR489" s="221"/>
      <c r="AS489" s="221"/>
      <c r="AT489" s="221"/>
      <c r="AU489" s="221"/>
      <c r="AV489" s="221"/>
      <c r="AW489" s="221"/>
      <c r="AX489" s="221"/>
      <c r="AY489" s="221"/>
      <c r="AZ489" s="221"/>
      <c r="BA489" s="221"/>
      <c r="BB489" s="221"/>
      <c r="BC489" s="221"/>
      <c r="BD489" s="221"/>
      <c r="BE489" s="221"/>
      <c r="BF489" s="221"/>
      <c r="BG489" s="221"/>
      <c r="BH489" s="221"/>
      <c r="BI489" s="221"/>
      <c r="BJ489" s="192"/>
      <c r="BK489" s="192"/>
      <c r="BL489" s="192"/>
      <c r="BM489" s="192"/>
      <c r="BN489" s="192"/>
      <c r="BO489" s="192"/>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c r="DY489"/>
      <c r="DZ489"/>
      <c r="EA489"/>
      <c r="EB489"/>
      <c r="EC489"/>
      <c r="ED489"/>
      <c r="EE489"/>
      <c r="EF489"/>
      <c r="EG489"/>
      <c r="EH489"/>
      <c r="EI489"/>
      <c r="EJ489"/>
      <c r="EK489"/>
      <c r="EL489"/>
      <c r="EM489"/>
      <c r="EN489"/>
      <c r="EO489"/>
      <c r="EP489"/>
      <c r="EQ489"/>
      <c r="ER489"/>
      <c r="ES489"/>
      <c r="ET489"/>
      <c r="EU489"/>
      <c r="EV489"/>
      <c r="EW489"/>
      <c r="EX489"/>
      <c r="EY489"/>
      <c r="EZ489"/>
      <c r="FA489"/>
      <c r="FB489"/>
      <c r="FC489"/>
      <c r="FD489"/>
      <c r="FE489"/>
      <c r="FF489"/>
      <c r="FG489"/>
      <c r="FH489"/>
      <c r="FI489"/>
      <c r="FJ489"/>
      <c r="FK489"/>
      <c r="FL489"/>
      <c r="FM489"/>
      <c r="FN489"/>
      <c r="FO489"/>
      <c r="FP489"/>
      <c r="FQ489"/>
      <c r="FR489"/>
      <c r="FS489"/>
      <c r="FT489"/>
      <c r="FU489"/>
      <c r="FV489"/>
      <c r="FW489"/>
      <c r="FX489"/>
      <c r="FY489"/>
      <c r="FZ489"/>
      <c r="GA489"/>
      <c r="GB489"/>
      <c r="GC489"/>
      <c r="GD489"/>
      <c r="GE489"/>
      <c r="GF489"/>
      <c r="GG489"/>
      <c r="GH489"/>
      <c r="GI489"/>
      <c r="GJ489"/>
      <c r="GK489"/>
      <c r="GL489"/>
      <c r="GM489"/>
      <c r="GN489"/>
      <c r="GO489"/>
      <c r="GP489"/>
      <c r="GQ489"/>
      <c r="GR489"/>
      <c r="GS489"/>
      <c r="GT489"/>
      <c r="GU489"/>
      <c r="GV489"/>
      <c r="GW489"/>
      <c r="GX489"/>
      <c r="GY489"/>
      <c r="GZ489"/>
      <c r="HA489"/>
      <c r="HB489"/>
      <c r="HC489"/>
      <c r="HD489"/>
      <c r="HE489"/>
      <c r="HF489"/>
      <c r="HG489"/>
      <c r="HH489"/>
      <c r="HI489"/>
      <c r="HJ489"/>
      <c r="HK489"/>
      <c r="HL489"/>
      <c r="HM489"/>
      <c r="HN489"/>
      <c r="HO489"/>
      <c r="HP489"/>
      <c r="HQ489"/>
      <c r="HR489"/>
      <c r="HS489"/>
      <c r="HT489"/>
      <c r="HU489"/>
      <c r="HV489"/>
      <c r="HW489"/>
      <c r="HX489"/>
      <c r="HY489"/>
      <c r="HZ489"/>
      <c r="IA489"/>
      <c r="IB489"/>
      <c r="IC489"/>
      <c r="ID489"/>
      <c r="IE489"/>
      <c r="IF489"/>
      <c r="IG489"/>
      <c r="IH489"/>
      <c r="II489"/>
      <c r="IJ489"/>
      <c r="IK489"/>
      <c r="IL489"/>
      <c r="IM489"/>
      <c r="IN489"/>
      <c r="IO489"/>
      <c r="IP489"/>
      <c r="IQ489"/>
      <c r="IR489"/>
      <c r="IS489"/>
      <c r="IT489"/>
      <c r="IU489"/>
      <c r="IV489"/>
    </row>
    <row r="490" spans="1:256" s="5" customFormat="1" ht="12.75" hidden="1" customHeight="1" outlineLevel="2">
      <c r="A490" s="9"/>
      <c r="B490" s="9"/>
      <c r="C490" s="26"/>
      <c r="D490" s="338"/>
      <c r="E490" s="89">
        <v>11</v>
      </c>
      <c r="F490" s="27"/>
      <c r="G490" s="213"/>
      <c r="H490" s="152"/>
      <c r="I490" s="152"/>
      <c r="J490" s="152"/>
      <c r="K490" s="152"/>
      <c r="L490" s="152"/>
      <c r="M490" s="152"/>
      <c r="N490" s="152"/>
      <c r="O490" s="152"/>
      <c r="P490" s="194"/>
      <c r="Q490" s="151"/>
      <c r="R490" s="70"/>
      <c r="S490" s="105"/>
      <c r="T490" s="105"/>
      <c r="U490" s="105"/>
      <c r="V490" s="105"/>
      <c r="W490" s="105"/>
      <c r="X490" s="105"/>
      <c r="Y490" s="105"/>
      <c r="Z490" s="105"/>
      <c r="AA490" s="221"/>
      <c r="AB490" s="221"/>
      <c r="AC490" s="221"/>
      <c r="AD490" s="221"/>
      <c r="AE490" s="221"/>
      <c r="AF490" s="221"/>
      <c r="AG490" s="221"/>
      <c r="AH490" s="221"/>
      <c r="AI490" s="221"/>
      <c r="AJ490" s="221"/>
      <c r="AK490" s="221"/>
      <c r="AL490" s="221"/>
      <c r="AM490" s="221"/>
      <c r="AN490" s="221"/>
      <c r="AO490" s="221"/>
      <c r="AP490" s="221"/>
      <c r="AQ490" s="221"/>
      <c r="AR490" s="221"/>
      <c r="AS490" s="221"/>
      <c r="AT490" s="221"/>
      <c r="AU490" s="221"/>
      <c r="AV490" s="221"/>
      <c r="AW490" s="221"/>
      <c r="AX490" s="221"/>
      <c r="AY490" s="221"/>
      <c r="AZ490" s="221"/>
      <c r="BA490" s="221"/>
      <c r="BB490" s="221"/>
      <c r="BC490" s="221"/>
      <c r="BD490" s="221"/>
      <c r="BE490" s="221"/>
      <c r="BF490" s="221"/>
      <c r="BG490" s="221"/>
      <c r="BH490" s="221"/>
      <c r="BI490" s="221"/>
      <c r="BJ490" s="192"/>
      <c r="BK490" s="192"/>
      <c r="BL490" s="192"/>
      <c r="BM490" s="192"/>
      <c r="BN490" s="192"/>
      <c r="BO490" s="192"/>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c r="DY490"/>
      <c r="DZ490"/>
      <c r="EA490"/>
      <c r="EB490"/>
      <c r="EC490"/>
      <c r="ED490"/>
      <c r="EE490"/>
      <c r="EF490"/>
      <c r="EG490"/>
      <c r="EH490"/>
      <c r="EI490"/>
      <c r="EJ490"/>
      <c r="EK490"/>
      <c r="EL490"/>
      <c r="EM490"/>
      <c r="EN490"/>
      <c r="EO490"/>
      <c r="EP490"/>
      <c r="EQ490"/>
      <c r="ER490"/>
      <c r="ES490"/>
      <c r="ET490"/>
      <c r="EU490"/>
      <c r="EV490"/>
      <c r="EW490"/>
      <c r="EX490"/>
      <c r="EY490"/>
      <c r="EZ490"/>
      <c r="FA490"/>
      <c r="FB490"/>
      <c r="FC490"/>
      <c r="FD490"/>
      <c r="FE490"/>
      <c r="FF490"/>
      <c r="FG490"/>
      <c r="FH490"/>
      <c r="FI490"/>
      <c r="FJ490"/>
      <c r="FK490"/>
      <c r="FL490"/>
      <c r="FM490"/>
      <c r="FN490"/>
      <c r="FO490"/>
      <c r="FP490"/>
      <c r="FQ490"/>
      <c r="FR490"/>
      <c r="FS490"/>
      <c r="FT490"/>
      <c r="FU490"/>
      <c r="FV490"/>
      <c r="FW490"/>
      <c r="FX490"/>
      <c r="FY490"/>
      <c r="FZ490"/>
      <c r="GA490"/>
      <c r="GB490"/>
      <c r="GC490"/>
      <c r="GD490"/>
      <c r="GE490"/>
      <c r="GF490"/>
      <c r="GG490"/>
      <c r="GH490"/>
      <c r="GI490"/>
      <c r="GJ490"/>
      <c r="GK490"/>
      <c r="GL490"/>
      <c r="GM490"/>
      <c r="GN490"/>
      <c r="GO490"/>
      <c r="GP490"/>
      <c r="GQ490"/>
      <c r="GR490"/>
      <c r="GS490"/>
      <c r="GT490"/>
      <c r="GU490"/>
      <c r="GV490"/>
      <c r="GW490"/>
      <c r="GX490"/>
      <c r="GY490"/>
      <c r="GZ490"/>
      <c r="HA490"/>
      <c r="HB490"/>
      <c r="HC490"/>
      <c r="HD490"/>
      <c r="HE490"/>
      <c r="HF490"/>
      <c r="HG490"/>
      <c r="HH490"/>
      <c r="HI490"/>
      <c r="HJ490"/>
      <c r="HK490"/>
      <c r="HL490"/>
      <c r="HM490"/>
      <c r="HN490"/>
      <c r="HO490"/>
      <c r="HP490"/>
      <c r="HQ490"/>
      <c r="HR490"/>
      <c r="HS490"/>
      <c r="HT490"/>
      <c r="HU490"/>
      <c r="HV490"/>
      <c r="HW490"/>
      <c r="HX490"/>
      <c r="HY490"/>
      <c r="HZ490"/>
      <c r="IA490"/>
      <c r="IB490"/>
      <c r="IC490"/>
      <c r="ID490"/>
      <c r="IE490"/>
      <c r="IF490"/>
      <c r="IG490"/>
      <c r="IH490"/>
      <c r="II490"/>
      <c r="IJ490"/>
      <c r="IK490"/>
      <c r="IL490"/>
      <c r="IM490"/>
      <c r="IN490"/>
      <c r="IO490"/>
      <c r="IP490"/>
      <c r="IQ490"/>
      <c r="IR490"/>
      <c r="IS490"/>
      <c r="IT490"/>
      <c r="IU490"/>
      <c r="IV490"/>
    </row>
    <row r="491" spans="1:256" s="5" customFormat="1" hidden="1" outlineLevel="1" collapsed="1">
      <c r="A491" s="9"/>
      <c r="B491" s="9"/>
      <c r="C491" s="26">
        <f>Asset30</f>
        <v>0</v>
      </c>
      <c r="D491" s="9"/>
      <c r="E491" s="9"/>
      <c r="F491" s="23"/>
      <c r="G491" s="214">
        <f t="shared" ref="G491:L491" si="64">-SUM(G478:G490)</f>
        <v>0</v>
      </c>
      <c r="H491" s="168">
        <f t="shared" si="64"/>
        <v>0</v>
      </c>
      <c r="I491" s="168">
        <f t="shared" si="64"/>
        <v>0</v>
      </c>
      <c r="J491" s="168">
        <f t="shared" si="64"/>
        <v>0</v>
      </c>
      <c r="K491" s="168">
        <f t="shared" si="64"/>
        <v>0</v>
      </c>
      <c r="L491" s="168">
        <f t="shared" si="64"/>
        <v>0</v>
      </c>
      <c r="M491" s="168">
        <f>IF(Input!M173&gt;0, -SUM(M478:M490), 0)</f>
        <v>0</v>
      </c>
      <c r="N491" s="168">
        <f>IF(Input!N173&gt;0, -SUM(N478:N490), 0)</f>
        <v>0</v>
      </c>
      <c r="O491" s="168">
        <f>IF(Input!O173&gt;0, -SUM(O478:O490), 0)</f>
        <v>0</v>
      </c>
      <c r="P491" s="168">
        <f>IF(Input!P173&gt;0, -SUM(P478:P490), 0)</f>
        <v>0</v>
      </c>
      <c r="Q491" s="168">
        <f>IF(Input!Q173&gt;0, -SUM(Q478:Q490), 0)</f>
        <v>0</v>
      </c>
      <c r="R491" s="66"/>
      <c r="S491" s="104"/>
      <c r="T491" s="104"/>
      <c r="U491" s="104"/>
      <c r="V491" s="104"/>
      <c r="W491" s="104"/>
      <c r="X491" s="104"/>
      <c r="Y491" s="104"/>
      <c r="Z491" s="104"/>
      <c r="AA491" s="222"/>
      <c r="AB491" s="222"/>
      <c r="AC491" s="222"/>
      <c r="AD491" s="222"/>
      <c r="AE491" s="222"/>
      <c r="AF491" s="222"/>
      <c r="AG491" s="222"/>
      <c r="AH491" s="222"/>
      <c r="AI491" s="222"/>
      <c r="AJ491" s="222"/>
      <c r="AK491" s="222"/>
      <c r="AL491" s="222"/>
      <c r="AM491" s="222"/>
      <c r="AN491" s="222"/>
      <c r="AO491" s="222"/>
      <c r="AP491" s="222"/>
      <c r="AQ491" s="222"/>
      <c r="AR491" s="222"/>
      <c r="AS491" s="222"/>
      <c r="AT491" s="222"/>
      <c r="AU491" s="222"/>
      <c r="AV491" s="222"/>
      <c r="AW491" s="222"/>
      <c r="AX491" s="222"/>
      <c r="AY491" s="222"/>
      <c r="AZ491" s="222"/>
      <c r="BA491" s="222"/>
      <c r="BB491" s="222"/>
      <c r="BC491" s="222"/>
      <c r="BD491" s="222"/>
      <c r="BE491" s="222"/>
      <c r="BF491" s="222"/>
      <c r="BG491" s="222"/>
      <c r="BH491" s="222"/>
      <c r="BI491" s="222"/>
      <c r="BJ491" s="192"/>
      <c r="BK491" s="192"/>
      <c r="BL491" s="192"/>
      <c r="BM491" s="192"/>
      <c r="BN491" s="192"/>
      <c r="BO491" s="192"/>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c r="DY491"/>
      <c r="DZ491"/>
      <c r="EA491"/>
      <c r="EB491"/>
      <c r="EC491"/>
      <c r="ED491"/>
      <c r="EE491"/>
      <c r="EF491"/>
      <c r="EG491"/>
      <c r="EH491"/>
      <c r="EI491"/>
      <c r="EJ491"/>
      <c r="EK491"/>
      <c r="EL491"/>
      <c r="EM491"/>
      <c r="EN491"/>
      <c r="EO491"/>
      <c r="EP491"/>
      <c r="EQ491"/>
      <c r="ER491"/>
      <c r="ES491"/>
      <c r="ET491"/>
      <c r="EU491"/>
      <c r="EV491"/>
      <c r="EW491"/>
      <c r="EX491"/>
      <c r="EY491"/>
      <c r="EZ491"/>
      <c r="FA491"/>
      <c r="FB491"/>
      <c r="FC491"/>
      <c r="FD491"/>
      <c r="FE491"/>
      <c r="FF491"/>
      <c r="FG491"/>
      <c r="FH491"/>
      <c r="FI491"/>
      <c r="FJ491"/>
      <c r="FK491"/>
      <c r="FL491"/>
      <c r="FM491"/>
      <c r="FN491"/>
      <c r="FO491"/>
      <c r="FP491"/>
      <c r="FQ491"/>
      <c r="FR491"/>
      <c r="FS491"/>
      <c r="FT491"/>
      <c r="FU491"/>
      <c r="FV491"/>
      <c r="FW491"/>
      <c r="FX491"/>
      <c r="FY491"/>
      <c r="FZ491"/>
      <c r="GA491"/>
      <c r="GB491"/>
      <c r="GC491"/>
      <c r="GD491"/>
      <c r="GE491"/>
      <c r="GF491"/>
      <c r="GG491"/>
      <c r="GH491"/>
      <c r="GI491"/>
      <c r="GJ491"/>
      <c r="GK491"/>
      <c r="GL491"/>
      <c r="GM491"/>
      <c r="GN491"/>
      <c r="GO491"/>
      <c r="GP491"/>
      <c r="GQ491"/>
      <c r="GR491"/>
      <c r="GS491"/>
      <c r="GT491"/>
      <c r="GU491"/>
      <c r="GV491"/>
      <c r="GW491"/>
      <c r="GX491"/>
      <c r="GY491"/>
      <c r="GZ491"/>
      <c r="HA491"/>
      <c r="HB491"/>
      <c r="HC491"/>
      <c r="HD491"/>
      <c r="HE491"/>
      <c r="HF491"/>
      <c r="HG491"/>
      <c r="HH491"/>
      <c r="HI491"/>
      <c r="HJ491"/>
      <c r="HK491"/>
      <c r="HL491"/>
      <c r="HM491"/>
      <c r="HN491"/>
      <c r="HO491"/>
      <c r="HP491"/>
      <c r="HQ491"/>
      <c r="HR491"/>
      <c r="HS491"/>
      <c r="HT491"/>
      <c r="HU491"/>
      <c r="HV491"/>
      <c r="HW491"/>
      <c r="HX491"/>
      <c r="HY491"/>
      <c r="HZ491"/>
      <c r="IA491"/>
      <c r="IB491"/>
      <c r="IC491"/>
      <c r="ID491"/>
      <c r="IE491"/>
      <c r="IF491"/>
      <c r="IG491"/>
      <c r="IH491"/>
      <c r="II491"/>
      <c r="IJ491"/>
      <c r="IK491"/>
      <c r="IL491"/>
      <c r="IM491"/>
      <c r="IN491"/>
      <c r="IO491"/>
      <c r="IP491"/>
      <c r="IQ491"/>
      <c r="IR491"/>
      <c r="IS491"/>
      <c r="IT491"/>
      <c r="IU491"/>
      <c r="IV491"/>
    </row>
    <row r="492" spans="1:256" s="192" customFormat="1" collapsed="1">
      <c r="A492" s="12"/>
      <c r="B492" s="17"/>
      <c r="C492" s="12"/>
      <c r="D492" s="12"/>
      <c r="E492" s="12"/>
      <c r="F492" s="117"/>
      <c r="G492" s="108"/>
      <c r="H492" s="108"/>
      <c r="I492" s="108"/>
      <c r="J492" s="108"/>
      <c r="K492" s="108"/>
      <c r="L492" s="108"/>
      <c r="M492" s="108"/>
      <c r="N492" s="108"/>
      <c r="O492" s="108"/>
      <c r="P492" s="108"/>
      <c r="Q492" s="108"/>
      <c r="R492" s="108"/>
      <c r="S492" s="108"/>
      <c r="T492" s="108"/>
      <c r="U492" s="108"/>
      <c r="V492" s="108"/>
      <c r="W492" s="108"/>
      <c r="X492" s="108"/>
      <c r="Y492" s="108"/>
      <c r="Z492" s="108"/>
      <c r="AA492" s="219"/>
      <c r="AB492" s="219"/>
      <c r="AC492" s="219"/>
      <c r="AD492" s="219"/>
      <c r="AE492" s="219"/>
      <c r="AF492" s="219"/>
      <c r="AG492" s="219"/>
      <c r="AH492" s="219"/>
      <c r="AI492" s="219"/>
      <c r="AJ492" s="219"/>
      <c r="AK492" s="219"/>
      <c r="AL492" s="219"/>
      <c r="AM492" s="219"/>
      <c r="AN492" s="219"/>
      <c r="AO492" s="219"/>
      <c r="AP492" s="219"/>
      <c r="AQ492" s="219"/>
      <c r="AR492" s="219"/>
      <c r="AS492" s="219"/>
      <c r="AT492" s="219"/>
      <c r="AU492" s="219"/>
      <c r="AV492" s="219"/>
      <c r="AW492" s="219"/>
      <c r="AX492" s="219"/>
      <c r="AY492" s="219"/>
      <c r="AZ492" s="219"/>
      <c r="BA492" s="219"/>
      <c r="BB492" s="219"/>
      <c r="BC492" s="219"/>
      <c r="BD492" s="219"/>
      <c r="BE492" s="219"/>
      <c r="BF492" s="219"/>
      <c r="BG492" s="219"/>
      <c r="BH492" s="219"/>
      <c r="BI492" s="219"/>
    </row>
    <row r="493" spans="1:256" s="192" customFormat="1">
      <c r="A493" s="12"/>
      <c r="B493" s="17"/>
      <c r="C493" s="12"/>
      <c r="D493" s="12"/>
      <c r="E493" s="12"/>
      <c r="F493" s="117"/>
      <c r="G493" s="108"/>
      <c r="H493" s="108"/>
      <c r="I493" s="108"/>
      <c r="J493" s="108"/>
      <c r="K493" s="108"/>
      <c r="L493" s="108"/>
      <c r="M493" s="108"/>
      <c r="N493" s="108"/>
      <c r="O493" s="108"/>
      <c r="P493" s="108"/>
      <c r="Q493" s="108"/>
      <c r="R493" s="108"/>
      <c r="S493" s="108"/>
      <c r="T493" s="108"/>
      <c r="U493" s="108"/>
      <c r="V493" s="108"/>
      <c r="W493" s="108"/>
      <c r="X493" s="108"/>
      <c r="Y493" s="108"/>
      <c r="Z493" s="108"/>
      <c r="AA493" s="219"/>
      <c r="AB493" s="219"/>
      <c r="AC493" s="219"/>
      <c r="AD493" s="219"/>
      <c r="AE493" s="219"/>
      <c r="AF493" s="219"/>
      <c r="AG493" s="219"/>
      <c r="AH493" s="219"/>
      <c r="AI493" s="219"/>
      <c r="AJ493" s="219"/>
      <c r="AK493" s="219"/>
      <c r="AL493" s="219"/>
      <c r="AM493" s="219"/>
      <c r="AN493" s="219"/>
      <c r="AO493" s="219"/>
      <c r="AP493" s="219"/>
      <c r="AQ493" s="219"/>
      <c r="AR493" s="219"/>
      <c r="AS493" s="219"/>
      <c r="AT493" s="219"/>
      <c r="AU493" s="219"/>
      <c r="AV493" s="219"/>
      <c r="AW493" s="219"/>
      <c r="AX493" s="219"/>
      <c r="AY493" s="219"/>
      <c r="AZ493" s="219"/>
      <c r="BA493" s="219"/>
      <c r="BB493" s="219"/>
      <c r="BC493" s="219"/>
      <c r="BD493" s="219"/>
      <c r="BE493" s="219"/>
      <c r="BF493" s="219"/>
      <c r="BG493" s="219"/>
      <c r="BH493" s="219"/>
      <c r="BI493" s="219"/>
    </row>
    <row r="494" spans="1:256" s="192" customFormat="1">
      <c r="A494" s="12"/>
      <c r="B494" s="17"/>
      <c r="C494" s="12"/>
      <c r="D494" s="12"/>
      <c r="E494" s="12"/>
      <c r="F494" s="117"/>
      <c r="G494" s="108"/>
      <c r="H494" s="108"/>
      <c r="I494" s="108"/>
      <c r="J494" s="108"/>
      <c r="K494" s="108"/>
      <c r="L494" s="108"/>
      <c r="M494" s="108"/>
      <c r="N494" s="108"/>
      <c r="O494" s="108"/>
      <c r="P494" s="108"/>
      <c r="Q494" s="108"/>
      <c r="R494" s="108"/>
      <c r="S494" s="108"/>
      <c r="T494" s="108"/>
      <c r="U494" s="108"/>
      <c r="V494" s="108"/>
      <c r="W494" s="108"/>
      <c r="X494" s="108"/>
      <c r="Y494" s="108"/>
      <c r="Z494" s="108"/>
      <c r="AA494" s="219"/>
      <c r="AB494" s="219"/>
      <c r="AC494" s="219"/>
      <c r="AD494" s="219"/>
      <c r="AE494" s="219"/>
      <c r="AF494" s="219"/>
      <c r="AG494" s="219"/>
      <c r="AH494" s="219"/>
      <c r="AI494" s="219"/>
      <c r="AJ494" s="219"/>
      <c r="AK494" s="219"/>
      <c r="AL494" s="219"/>
      <c r="AM494" s="219"/>
      <c r="AN494" s="219"/>
      <c r="AO494" s="219"/>
      <c r="AP494" s="219"/>
      <c r="AQ494" s="219"/>
      <c r="AR494" s="219"/>
      <c r="AS494" s="219"/>
      <c r="AT494" s="219"/>
      <c r="AU494" s="219"/>
      <c r="AV494" s="219"/>
      <c r="AW494" s="219"/>
      <c r="AX494" s="219"/>
      <c r="AY494" s="219"/>
      <c r="AZ494" s="219"/>
      <c r="BA494" s="219"/>
      <c r="BB494" s="219"/>
      <c r="BC494" s="219"/>
      <c r="BD494" s="219"/>
      <c r="BE494" s="219"/>
      <c r="BF494" s="219"/>
      <c r="BG494" s="219"/>
      <c r="BH494" s="219"/>
      <c r="BI494" s="219"/>
    </row>
    <row r="495" spans="1:256" s="192" customFormat="1">
      <c r="A495" s="12"/>
      <c r="B495" s="17"/>
      <c r="C495" s="12"/>
      <c r="D495" s="12"/>
      <c r="E495" s="12"/>
      <c r="F495" s="117"/>
      <c r="G495" s="108"/>
      <c r="H495" s="108"/>
      <c r="I495" s="108"/>
      <c r="J495" s="108"/>
      <c r="K495" s="108"/>
      <c r="L495" s="108"/>
      <c r="M495" s="108"/>
      <c r="N495" s="108"/>
      <c r="O495" s="108"/>
      <c r="P495" s="108"/>
      <c r="Q495" s="108"/>
      <c r="R495" s="108"/>
      <c r="S495" s="108"/>
      <c r="T495" s="108"/>
      <c r="U495" s="108"/>
      <c r="V495" s="108"/>
      <c r="W495" s="108"/>
      <c r="X495" s="108"/>
      <c r="Y495" s="108"/>
      <c r="Z495" s="108"/>
      <c r="AA495" s="219"/>
      <c r="AB495" s="219"/>
      <c r="AC495" s="219"/>
      <c r="AD495" s="219"/>
      <c r="AE495" s="219"/>
      <c r="AF495" s="219"/>
      <c r="AG495" s="219"/>
      <c r="AH495" s="219"/>
      <c r="AI495" s="219"/>
      <c r="AJ495" s="219"/>
      <c r="AK495" s="219"/>
      <c r="AL495" s="219"/>
      <c r="AM495" s="219"/>
      <c r="AN495" s="219"/>
      <c r="AO495" s="219"/>
      <c r="AP495" s="219"/>
      <c r="AQ495" s="219"/>
      <c r="AR495" s="219"/>
      <c r="AS495" s="219"/>
      <c r="AT495" s="219"/>
      <c r="AU495" s="219"/>
      <c r="AV495" s="219"/>
      <c r="AW495" s="219"/>
      <c r="AX495" s="219"/>
      <c r="AY495" s="219"/>
      <c r="AZ495" s="219"/>
      <c r="BA495" s="219"/>
      <c r="BB495" s="219"/>
      <c r="BC495" s="219"/>
      <c r="BD495" s="219"/>
      <c r="BE495" s="219"/>
      <c r="BF495" s="219"/>
      <c r="BG495" s="219"/>
      <c r="BH495" s="219"/>
      <c r="BI495" s="219"/>
    </row>
    <row r="496" spans="1:256" s="192" customFormat="1">
      <c r="A496" s="12"/>
      <c r="B496" s="17"/>
      <c r="C496" s="12"/>
      <c r="D496" s="12"/>
      <c r="E496" s="12"/>
      <c r="F496" s="117"/>
      <c r="G496" s="108"/>
      <c r="H496" s="108"/>
      <c r="I496" s="108"/>
      <c r="J496" s="108"/>
      <c r="K496" s="108"/>
      <c r="L496" s="108"/>
      <c r="M496" s="108"/>
      <c r="N496" s="108"/>
      <c r="O496" s="108"/>
      <c r="P496" s="108"/>
      <c r="Q496" s="108"/>
      <c r="R496" s="108"/>
      <c r="S496" s="108"/>
      <c r="T496" s="108"/>
      <c r="U496" s="108"/>
      <c r="V496" s="108"/>
      <c r="W496" s="108"/>
      <c r="X496" s="108"/>
      <c r="Y496" s="108"/>
      <c r="Z496" s="108"/>
      <c r="AA496" s="219"/>
      <c r="AB496" s="219"/>
      <c r="AC496" s="219"/>
      <c r="AD496" s="219"/>
      <c r="AE496" s="219"/>
      <c r="AF496" s="219"/>
      <c r="AG496" s="219"/>
      <c r="AH496" s="219"/>
      <c r="AI496" s="219"/>
      <c r="AJ496" s="219"/>
      <c r="AK496" s="219"/>
      <c r="AL496" s="219"/>
      <c r="AM496" s="219"/>
      <c r="AN496" s="219"/>
      <c r="AO496" s="219"/>
      <c r="AP496" s="219"/>
      <c r="AQ496" s="219"/>
      <c r="AR496" s="219"/>
      <c r="AS496" s="219"/>
      <c r="AT496" s="219"/>
      <c r="AU496" s="219"/>
      <c r="AV496" s="219"/>
      <c r="AW496" s="219"/>
      <c r="AX496" s="219"/>
      <c r="AY496" s="219"/>
      <c r="AZ496" s="219"/>
      <c r="BA496" s="219"/>
      <c r="BB496" s="219"/>
      <c r="BC496" s="219"/>
      <c r="BD496" s="219"/>
      <c r="BE496" s="219"/>
      <c r="BF496" s="219"/>
      <c r="BG496" s="219"/>
      <c r="BH496" s="219"/>
      <c r="BI496" s="219"/>
    </row>
    <row r="497" spans="1:61" s="192" customFormat="1">
      <c r="A497" s="12"/>
      <c r="B497" s="17"/>
      <c r="C497" s="12"/>
      <c r="D497" s="12"/>
      <c r="E497" s="12"/>
      <c r="F497" s="117"/>
      <c r="G497" s="108"/>
      <c r="H497" s="108"/>
      <c r="I497" s="108"/>
      <c r="J497" s="108"/>
      <c r="K497" s="108"/>
      <c r="L497" s="108"/>
      <c r="M497" s="108"/>
      <c r="N497" s="108"/>
      <c r="O497" s="108"/>
      <c r="P497" s="108"/>
      <c r="Q497" s="108"/>
      <c r="R497" s="108"/>
      <c r="S497" s="108"/>
      <c r="T497" s="108"/>
      <c r="U497" s="108"/>
      <c r="V497" s="108"/>
      <c r="W497" s="108"/>
      <c r="X497" s="108"/>
      <c r="Y497" s="108"/>
      <c r="Z497" s="108"/>
      <c r="AA497" s="219"/>
      <c r="AB497" s="219"/>
      <c r="AC497" s="219"/>
      <c r="AD497" s="219"/>
      <c r="AE497" s="219"/>
      <c r="AF497" s="219"/>
      <c r="AG497" s="219"/>
      <c r="AH497" s="219"/>
      <c r="AI497" s="219"/>
      <c r="AJ497" s="219"/>
      <c r="AK497" s="219"/>
      <c r="AL497" s="219"/>
      <c r="AM497" s="219"/>
      <c r="AN497" s="219"/>
      <c r="AO497" s="219"/>
      <c r="AP497" s="219"/>
      <c r="AQ497" s="219"/>
      <c r="AR497" s="219"/>
      <c r="AS497" s="219"/>
      <c r="AT497" s="219"/>
      <c r="AU497" s="219"/>
      <c r="AV497" s="219"/>
      <c r="AW497" s="219"/>
      <c r="AX497" s="219"/>
      <c r="AY497" s="219"/>
      <c r="AZ497" s="219"/>
      <c r="BA497" s="219"/>
      <c r="BB497" s="219"/>
      <c r="BC497" s="219"/>
      <c r="BD497" s="219"/>
      <c r="BE497" s="219"/>
      <c r="BF497" s="219"/>
      <c r="BG497" s="219"/>
      <c r="BH497" s="219"/>
      <c r="BI497" s="219"/>
    </row>
    <row r="498" spans="1:61" s="192" customFormat="1">
      <c r="A498" s="12"/>
      <c r="B498" s="17"/>
      <c r="C498" s="12"/>
      <c r="D498" s="12"/>
      <c r="E498" s="12"/>
      <c r="F498" s="117"/>
      <c r="G498" s="108"/>
      <c r="H498" s="108"/>
      <c r="I498" s="108"/>
      <c r="J498" s="108"/>
      <c r="K498" s="108"/>
      <c r="L498" s="108"/>
      <c r="M498" s="108"/>
      <c r="N498" s="108"/>
      <c r="O498" s="108"/>
      <c r="P498" s="108"/>
      <c r="Q498" s="108"/>
      <c r="R498" s="108"/>
      <c r="S498" s="108"/>
      <c r="T498" s="108"/>
      <c r="U498" s="108"/>
      <c r="V498" s="108"/>
      <c r="W498" s="108"/>
      <c r="X498" s="108"/>
      <c r="Y498" s="108"/>
      <c r="Z498" s="108"/>
      <c r="AA498" s="219"/>
      <c r="AB498" s="219"/>
      <c r="AC498" s="219"/>
      <c r="AD498" s="219"/>
      <c r="AE498" s="219"/>
      <c r="AF498" s="219"/>
      <c r="AG498" s="219"/>
      <c r="AH498" s="219"/>
      <c r="AI498" s="219"/>
      <c r="AJ498" s="219"/>
      <c r="AK498" s="219"/>
      <c r="AL498" s="219"/>
      <c r="AM498" s="219"/>
      <c r="AN498" s="219"/>
      <c r="AO498" s="219"/>
      <c r="AP498" s="219"/>
      <c r="AQ498" s="219"/>
      <c r="AR498" s="219"/>
      <c r="AS498" s="219"/>
      <c r="AT498" s="219"/>
      <c r="AU498" s="219"/>
      <c r="AV498" s="219"/>
      <c r="AW498" s="219"/>
      <c r="AX498" s="219"/>
      <c r="AY498" s="219"/>
      <c r="AZ498" s="219"/>
      <c r="BA498" s="219"/>
      <c r="BB498" s="219"/>
      <c r="BC498" s="219"/>
      <c r="BD498" s="219"/>
      <c r="BE498" s="219"/>
      <c r="BF498" s="219"/>
      <c r="BG498" s="219"/>
      <c r="BH498" s="219"/>
      <c r="BI498" s="219"/>
    </row>
    <row r="499" spans="1:61" s="192" customFormat="1">
      <c r="A499" s="12"/>
      <c r="B499" s="17"/>
      <c r="C499" s="12"/>
      <c r="D499" s="12"/>
      <c r="E499" s="12"/>
      <c r="F499" s="117"/>
      <c r="G499" s="108"/>
      <c r="H499" s="108"/>
      <c r="I499" s="108"/>
      <c r="J499" s="108"/>
      <c r="K499" s="108"/>
      <c r="L499" s="108"/>
      <c r="M499" s="108"/>
      <c r="N499" s="108"/>
      <c r="O499" s="108"/>
      <c r="P499" s="108"/>
      <c r="Q499" s="108"/>
      <c r="R499" s="108"/>
      <c r="S499" s="108"/>
      <c r="T499" s="108"/>
      <c r="U499" s="108"/>
      <c r="V499" s="108"/>
      <c r="W499" s="108"/>
      <c r="X499" s="108"/>
      <c r="Y499" s="108"/>
      <c r="Z499" s="108"/>
      <c r="AA499" s="219"/>
      <c r="AB499" s="219"/>
      <c r="AC499" s="219"/>
      <c r="AD499" s="219"/>
      <c r="AE499" s="219"/>
      <c r="AF499" s="219"/>
      <c r="AG499" s="219"/>
      <c r="AH499" s="219"/>
      <c r="AI499" s="219"/>
      <c r="AJ499" s="219"/>
      <c r="AK499" s="219"/>
      <c r="AL499" s="219"/>
      <c r="AM499" s="219"/>
      <c r="AN499" s="219"/>
      <c r="AO499" s="219"/>
      <c r="AP499" s="219"/>
      <c r="AQ499" s="219"/>
      <c r="AR499" s="219"/>
      <c r="AS499" s="219"/>
      <c r="AT499" s="219"/>
      <c r="AU499" s="219"/>
      <c r="AV499" s="219"/>
      <c r="AW499" s="219"/>
      <c r="AX499" s="219"/>
      <c r="AY499" s="219"/>
      <c r="AZ499" s="219"/>
      <c r="BA499" s="219"/>
      <c r="BB499" s="219"/>
      <c r="BC499" s="219"/>
      <c r="BD499" s="219"/>
      <c r="BE499" s="219"/>
      <c r="BF499" s="219"/>
      <c r="BG499" s="219"/>
      <c r="BH499" s="219"/>
      <c r="BI499" s="219"/>
    </row>
    <row r="500" spans="1:61" s="192" customFormat="1">
      <c r="A500" s="12"/>
      <c r="B500" s="17"/>
      <c r="C500" s="12"/>
      <c r="D500" s="12"/>
      <c r="E500" s="12"/>
      <c r="F500" s="117"/>
      <c r="G500" s="108"/>
      <c r="H500" s="108"/>
      <c r="I500" s="108"/>
      <c r="J500" s="108"/>
      <c r="K500" s="108"/>
      <c r="L500" s="108"/>
      <c r="M500" s="108"/>
      <c r="N500" s="108"/>
      <c r="O500" s="108"/>
      <c r="P500" s="108"/>
      <c r="Q500" s="108"/>
      <c r="R500" s="108"/>
      <c r="S500" s="108"/>
      <c r="T500" s="108"/>
      <c r="U500" s="108"/>
      <c r="V500" s="108"/>
      <c r="W500" s="108"/>
      <c r="X500" s="108"/>
      <c r="Y500" s="108"/>
      <c r="Z500" s="108"/>
      <c r="AA500" s="219"/>
      <c r="AB500" s="219"/>
      <c r="AC500" s="219"/>
      <c r="AD500" s="219"/>
      <c r="AE500" s="219"/>
      <c r="AF500" s="219"/>
      <c r="AG500" s="219"/>
      <c r="AH500" s="219"/>
      <c r="AI500" s="219"/>
      <c r="AJ500" s="219"/>
      <c r="AK500" s="219"/>
      <c r="AL500" s="219"/>
      <c r="AM500" s="219"/>
      <c r="AN500" s="219"/>
      <c r="AO500" s="219"/>
      <c r="AP500" s="219"/>
      <c r="AQ500" s="219"/>
      <c r="AR500" s="219"/>
      <c r="AS500" s="219"/>
      <c r="AT500" s="219"/>
      <c r="AU500" s="219"/>
      <c r="AV500" s="219"/>
      <c r="AW500" s="219"/>
      <c r="AX500" s="219"/>
      <c r="AY500" s="219"/>
      <c r="AZ500" s="219"/>
      <c r="BA500" s="219"/>
      <c r="BB500" s="219"/>
      <c r="BC500" s="219"/>
      <c r="BD500" s="219"/>
      <c r="BE500" s="219"/>
      <c r="BF500" s="219"/>
      <c r="BG500" s="219"/>
      <c r="BH500" s="219"/>
      <c r="BI500" s="219"/>
    </row>
    <row r="501" spans="1:61" s="192" customFormat="1">
      <c r="A501" s="12"/>
      <c r="B501" s="17"/>
      <c r="C501" s="12"/>
      <c r="D501" s="12"/>
      <c r="E501" s="12"/>
      <c r="F501" s="117"/>
      <c r="G501" s="108"/>
      <c r="H501" s="108"/>
      <c r="I501" s="108"/>
      <c r="J501" s="108"/>
      <c r="K501" s="108"/>
      <c r="L501" s="108"/>
      <c r="M501" s="108"/>
      <c r="N501" s="108"/>
      <c r="O501" s="108"/>
      <c r="P501" s="108"/>
      <c r="Q501" s="108"/>
      <c r="R501" s="108"/>
      <c r="S501" s="108"/>
      <c r="T501" s="108"/>
      <c r="U501" s="108"/>
      <c r="V501" s="108"/>
      <c r="W501" s="108"/>
      <c r="X501" s="108"/>
      <c r="Y501" s="108"/>
      <c r="Z501" s="108"/>
      <c r="AA501" s="219"/>
      <c r="AB501" s="219"/>
      <c r="AC501" s="219"/>
      <c r="AD501" s="219"/>
      <c r="AE501" s="219"/>
      <c r="AF501" s="219"/>
      <c r="AG501" s="219"/>
      <c r="AH501" s="219"/>
      <c r="AI501" s="219"/>
      <c r="AJ501" s="219"/>
      <c r="AK501" s="219"/>
      <c r="AL501" s="219"/>
      <c r="AM501" s="219"/>
      <c r="AN501" s="219"/>
      <c r="AO501" s="219"/>
      <c r="AP501" s="219"/>
      <c r="AQ501" s="219"/>
      <c r="AR501" s="219"/>
      <c r="AS501" s="219"/>
      <c r="AT501" s="219"/>
      <c r="AU501" s="219"/>
      <c r="AV501" s="219"/>
      <c r="AW501" s="219"/>
      <c r="AX501" s="219"/>
      <c r="AY501" s="219"/>
      <c r="AZ501" s="219"/>
      <c r="BA501" s="219"/>
      <c r="BB501" s="219"/>
      <c r="BC501" s="219"/>
      <c r="BD501" s="219"/>
      <c r="BE501" s="219"/>
      <c r="BF501" s="219"/>
      <c r="BG501" s="219"/>
      <c r="BH501" s="219"/>
      <c r="BI501" s="219"/>
    </row>
  </sheetData>
  <mergeCells count="30">
    <mergeCell ref="D227:D238"/>
    <mergeCell ref="D73:D84"/>
    <mergeCell ref="D87:D98"/>
    <mergeCell ref="D101:D112"/>
    <mergeCell ref="D115:D126"/>
    <mergeCell ref="D129:D140"/>
    <mergeCell ref="D143:D154"/>
    <mergeCell ref="D157:D168"/>
    <mergeCell ref="D171:D182"/>
    <mergeCell ref="D185:D196"/>
    <mergeCell ref="D199:D210"/>
    <mergeCell ref="D213:D224"/>
    <mergeCell ref="D395:D406"/>
    <mergeCell ref="D241:D252"/>
    <mergeCell ref="D255:D266"/>
    <mergeCell ref="D269:D280"/>
    <mergeCell ref="D283:D294"/>
    <mergeCell ref="D297:D308"/>
    <mergeCell ref="D311:D322"/>
    <mergeCell ref="D325:D336"/>
    <mergeCell ref="D339:D350"/>
    <mergeCell ref="D353:D364"/>
    <mergeCell ref="D367:D378"/>
    <mergeCell ref="D381:D392"/>
    <mergeCell ref="D465:D476"/>
    <mergeCell ref="D479:D490"/>
    <mergeCell ref="D409:D420"/>
    <mergeCell ref="D423:D434"/>
    <mergeCell ref="D437:D448"/>
    <mergeCell ref="D451:D462"/>
  </mergeCells>
  <phoneticPr fontId="0" type="noConversion"/>
  <printOptions headings="1"/>
  <pageMargins left="0.75" right="0.75" top="1" bottom="1" header="0.5" footer="0.5"/>
  <pageSetup paperSize="9" orientation="landscape" horizontalDpi="4294967292"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2:W265"/>
  <sheetViews>
    <sheetView workbookViewId="0"/>
  </sheetViews>
  <sheetFormatPr defaultRowHeight="12.75"/>
  <cols>
    <col min="2" max="2" width="36" bestFit="1" customWidth="1"/>
    <col min="17" max="17" width="46" bestFit="1" customWidth="1"/>
  </cols>
  <sheetData>
    <row r="2" spans="1:23" ht="23.25">
      <c r="B2" s="270" t="s">
        <v>113</v>
      </c>
    </row>
    <row r="3" spans="1:23" ht="13.5" thickBot="1">
      <c r="B3" s="271"/>
      <c r="C3" s="272" t="str">
        <f>Input!G40</f>
        <v>2008-09</v>
      </c>
      <c r="D3" s="272" t="str">
        <f>Input!H40</f>
        <v>2009-10</v>
      </c>
      <c r="E3" s="272" t="str">
        <f>Input!I40</f>
        <v>2010-11</v>
      </c>
      <c r="F3" s="272" t="str">
        <f>Input!J40</f>
        <v>2011-12</v>
      </c>
      <c r="G3" s="272" t="str">
        <f>Input!K40</f>
        <v>2012-13</v>
      </c>
      <c r="H3" s="272" t="str">
        <f>Input!L40</f>
        <v>2013-14</v>
      </c>
      <c r="I3" s="272" t="str">
        <f>Input!M40</f>
        <v>2014-15</v>
      </c>
    </row>
    <row r="4" spans="1:23">
      <c r="A4">
        <v>1</v>
      </c>
      <c r="B4" s="282" t="str">
        <f ca="1">INDIRECT("Asset"&amp;A4)</f>
        <v>Opening Distribution Assets</v>
      </c>
      <c r="C4" s="281"/>
      <c r="P4" s="295" t="s">
        <v>118</v>
      </c>
      <c r="Q4" s="294"/>
      <c r="R4" s="296" t="s">
        <v>124</v>
      </c>
      <c r="S4" s="299" t="s">
        <v>123</v>
      </c>
      <c r="U4" s="284"/>
      <c r="V4" s="284"/>
      <c r="W4" s="284"/>
    </row>
    <row r="5" spans="1:23">
      <c r="B5" s="281" t="s">
        <v>28</v>
      </c>
      <c r="C5" s="283">
        <f>'Actual RAB roll forward'!G437</f>
        <v>502.06500959259608</v>
      </c>
      <c r="D5" s="283">
        <f t="shared" ref="D5:I5" si="0">C8</f>
        <v>505.21257414323082</v>
      </c>
      <c r="E5" s="283">
        <f t="shared" ca="1" si="0"/>
        <v>479.58058502038648</v>
      </c>
      <c r="F5" s="283">
        <f t="shared" ca="1" si="0"/>
        <v>453.94859589754213</v>
      </c>
      <c r="G5" s="283">
        <f t="shared" ca="1" si="0"/>
        <v>428.31660677469779</v>
      </c>
      <c r="H5" s="283">
        <f t="shared" ca="1" si="0"/>
        <v>402.68461765185344</v>
      </c>
      <c r="I5" s="283">
        <f t="shared" ca="1" si="0"/>
        <v>377.0526285290091</v>
      </c>
      <c r="K5" s="283"/>
      <c r="P5" s="289">
        <v>1</v>
      </c>
      <c r="Q5" s="3" t="str">
        <f ca="1">INDIRECT("Asset"&amp;P5)</f>
        <v>Opening Distribution Assets</v>
      </c>
      <c r="R5" s="290">
        <f ca="1">OFFSET($H$1,8*P5,0)</f>
        <v>14.710236756185404</v>
      </c>
      <c r="S5" s="297">
        <f t="shared" ref="S5:S20" ca="1" si="1">OFFSET($H$134,8*P5,0)</f>
        <v>18.553353369015571</v>
      </c>
      <c r="U5" s="284"/>
      <c r="V5" s="284">
        <f ca="1">OFFSET($I$1,8*P5+1,0)</f>
        <v>-25.631989122844328</v>
      </c>
      <c r="W5" s="284">
        <f ca="1">OFFSET($I$134,8*P5+1,0)</f>
        <v>-17.502247543119168</v>
      </c>
    </row>
    <row r="6" spans="1:23">
      <c r="B6" s="281" t="s">
        <v>114</v>
      </c>
      <c r="C6" s="283">
        <f>'Actual RAB roll forward'!G632</f>
        <v>-26.012310127478237</v>
      </c>
      <c r="D6" s="283">
        <f ca="1">OFFSET('Actual RAB roll forward'!H$43,13*$A4,0)</f>
        <v>-25.631989122844328</v>
      </c>
      <c r="E6" s="283">
        <f ca="1">OFFSET('Actual RAB roll forward'!I$43,13*$A4,0)</f>
        <v>-25.631989122844328</v>
      </c>
      <c r="F6" s="283">
        <f ca="1">OFFSET('Actual RAB roll forward'!J$43,13*$A4,0)</f>
        <v>-25.631989122844328</v>
      </c>
      <c r="G6" s="283">
        <f ca="1">OFFSET('Actual RAB roll forward'!K$43,13*$A4,0)</f>
        <v>-25.631989122844328</v>
      </c>
      <c r="H6" s="283">
        <f ca="1">OFFSET('Actual RAB roll forward'!L$43,13*$A4,0)</f>
        <v>-25.631989122844328</v>
      </c>
      <c r="I6" s="283"/>
      <c r="K6" s="283"/>
      <c r="P6" s="289">
        <v>2</v>
      </c>
      <c r="Q6" s="3" t="str">
        <f t="shared" ref="Q6:Q20" ca="1" si="2">INDIRECT("Asset"&amp;P6)</f>
        <v>Sub-transmission Overhead</v>
      </c>
      <c r="R6" s="290" t="e">
        <f t="shared" ref="R6:R20" ca="1" si="3">OFFSET($H$1,8*P6,0)</f>
        <v>#DIV/0!</v>
      </c>
      <c r="S6" s="297" t="e">
        <f t="shared" ca="1" si="1"/>
        <v>#DIV/0!</v>
      </c>
      <c r="U6" s="284"/>
      <c r="V6" s="284" t="e">
        <f t="shared" ref="V6:V20" ca="1" si="4">OFFSET($I$1,8*P6+1,0)</f>
        <v>#DIV/0!</v>
      </c>
      <c r="W6" s="284" t="e">
        <f t="shared" ref="W6:W20" ca="1" si="5">OFFSET($I$134,8*P6+1,0)</f>
        <v>#DIV/0!</v>
      </c>
    </row>
    <row r="7" spans="1:23">
      <c r="B7" s="281" t="s">
        <v>115</v>
      </c>
      <c r="C7" s="283">
        <f>'Actual RAB roll forward'!G470</f>
        <v>29.159874678113024</v>
      </c>
      <c r="D7" s="283">
        <f ca="1">OFFSET('Actual RAB roll forward'!H$11,$A4,0)</f>
        <v>0</v>
      </c>
      <c r="E7" s="283">
        <f ca="1">OFFSET('Actual RAB roll forward'!I$11,$A4,0)</f>
        <v>0</v>
      </c>
      <c r="F7" s="283">
        <f ca="1">OFFSET('Actual RAB roll forward'!J$11,$A4,0)</f>
        <v>0</v>
      </c>
      <c r="G7" s="283">
        <f ca="1">OFFSET('Actual RAB roll forward'!K$11,$A4,0)</f>
        <v>0</v>
      </c>
      <c r="H7" s="283">
        <f ca="1">OFFSET('Actual RAB roll forward'!L$11,$A4,0)</f>
        <v>0</v>
      </c>
      <c r="I7" s="283"/>
      <c r="P7" s="289">
        <v>3</v>
      </c>
      <c r="Q7" s="3" t="str">
        <f t="shared" ca="1" si="2"/>
        <v>Sub-transmission Underground</v>
      </c>
      <c r="R7" s="290" t="e">
        <f t="shared" ca="1" si="3"/>
        <v>#DIV/0!</v>
      </c>
      <c r="S7" s="297" t="e">
        <f t="shared" ca="1" si="1"/>
        <v>#DIV/0!</v>
      </c>
      <c r="U7" s="284"/>
      <c r="V7" s="284" t="e">
        <f t="shared" ca="1" si="4"/>
        <v>#DIV/0!</v>
      </c>
      <c r="W7" s="284" t="e">
        <f t="shared" ca="1" si="5"/>
        <v>#DIV/0!</v>
      </c>
    </row>
    <row r="8" spans="1:23">
      <c r="B8" s="286" t="s">
        <v>116</v>
      </c>
      <c r="C8" s="287">
        <f t="shared" ref="C8:H8" si="6">C5+C6+C7</f>
        <v>505.21257414323082</v>
      </c>
      <c r="D8" s="287">
        <f t="shared" ca="1" si="6"/>
        <v>479.58058502038648</v>
      </c>
      <c r="E8" s="287">
        <f t="shared" ca="1" si="6"/>
        <v>453.94859589754213</v>
      </c>
      <c r="F8" s="287">
        <f t="shared" ca="1" si="6"/>
        <v>428.31660677469779</v>
      </c>
      <c r="G8" s="287">
        <f t="shared" ca="1" si="6"/>
        <v>402.68461765185344</v>
      </c>
      <c r="H8" s="287">
        <f t="shared" ca="1" si="6"/>
        <v>377.0526285290091</v>
      </c>
      <c r="I8" s="287"/>
      <c r="P8" s="289">
        <v>4</v>
      </c>
      <c r="Q8" s="3" t="str">
        <f t="shared" ca="1" si="2"/>
        <v>Zone Substation</v>
      </c>
      <c r="R8" s="290">
        <f t="shared" ca="1" si="3"/>
        <v>37.644021965822404</v>
      </c>
      <c r="S8" s="297">
        <f t="shared" ca="1" si="1"/>
        <v>37.843609749096927</v>
      </c>
      <c r="U8" s="284"/>
      <c r="V8" s="284">
        <f t="shared" ca="1" si="4"/>
        <v>-4.1315735333634848E-2</v>
      </c>
      <c r="W8" s="284">
        <f t="shared" ca="1" si="5"/>
        <v>-4.7575979054728948E-2</v>
      </c>
    </row>
    <row r="9" spans="1:23">
      <c r="B9" s="281" t="s">
        <v>119</v>
      </c>
      <c r="C9" s="283"/>
      <c r="D9" s="283">
        <f ca="1">-D8/(D6-D7/INDIRECT("A"&amp;$A4&amp;"stdlife"))</f>
        <v>18.710236756185406</v>
      </c>
      <c r="E9" s="283">
        <f t="shared" ref="E9:G9" ca="1" si="7">-E8/(E6-E7/INDIRECT("A"&amp;$A4&amp;"stdlife"))</f>
        <v>17.710236756185406</v>
      </c>
      <c r="F9" s="283">
        <f t="shared" ca="1" si="7"/>
        <v>16.710236756185406</v>
      </c>
      <c r="G9" s="283">
        <f t="shared" ca="1" si="7"/>
        <v>15.710236756185404</v>
      </c>
      <c r="H9" s="283">
        <f ca="1">-H8/(H6-H7/INDIRECT("A"&amp;$A4&amp;"stdlife"))</f>
        <v>14.710236756185404</v>
      </c>
      <c r="I9" s="283"/>
      <c r="P9" s="289">
        <v>5</v>
      </c>
      <c r="Q9" s="3" t="str">
        <f t="shared" ca="1" si="2"/>
        <v>Distribution Substations</v>
      </c>
      <c r="R9" s="290">
        <f t="shared" ca="1" si="3"/>
        <v>37.87847491027329</v>
      </c>
      <c r="S9" s="297">
        <f t="shared" ca="1" si="1"/>
        <v>38.019125091787672</v>
      </c>
      <c r="U9" s="284"/>
      <c r="V9" s="284">
        <f t="shared" ca="1" si="4"/>
        <v>-1.1887745207961538</v>
      </c>
      <c r="W9" s="284">
        <f t="shared" ca="1" si="5"/>
        <v>-1.7616797167378542</v>
      </c>
    </row>
    <row r="10" spans="1:23">
      <c r="B10" s="284" t="s">
        <v>117</v>
      </c>
      <c r="C10" s="285"/>
      <c r="D10" s="285"/>
      <c r="E10" s="285">
        <f ca="1">-E5/D9</f>
        <v>-25.631989122844328</v>
      </c>
      <c r="F10" s="285">
        <f t="shared" ref="F10:I10" ca="1" si="8">-F5/E9</f>
        <v>-25.631989122844328</v>
      </c>
      <c r="G10" s="285">
        <f t="shared" ca="1" si="8"/>
        <v>-25.631989122844328</v>
      </c>
      <c r="H10" s="285">
        <f t="shared" ca="1" si="8"/>
        <v>-25.631989122844328</v>
      </c>
      <c r="I10" s="285">
        <f t="shared" ca="1" si="8"/>
        <v>-25.631989122844328</v>
      </c>
      <c r="P10" s="289">
        <v>6</v>
      </c>
      <c r="Q10" s="3" t="str">
        <f t="shared" ca="1" si="2"/>
        <v>Distribution Overhead Lines</v>
      </c>
      <c r="R10" s="290">
        <f t="shared" ca="1" si="3"/>
        <v>47.869586793937287</v>
      </c>
      <c r="S10" s="297">
        <f t="shared" ca="1" si="1"/>
        <v>42.915571586739638</v>
      </c>
      <c r="U10" s="284"/>
      <c r="V10" s="284">
        <f t="shared" ca="1" si="4"/>
        <v>-1.0904237524643294</v>
      </c>
      <c r="W10" s="284">
        <f t="shared" ca="1" si="5"/>
        <v>-1.2679910244444446</v>
      </c>
    </row>
    <row r="11" spans="1:23">
      <c r="C11" s="283"/>
      <c r="D11" s="283"/>
      <c r="E11" s="283"/>
      <c r="F11" s="283"/>
      <c r="G11" s="283"/>
      <c r="H11" s="283"/>
      <c r="I11" s="283"/>
      <c r="P11" s="289">
        <v>7</v>
      </c>
      <c r="Q11" s="3" t="str">
        <f t="shared" ca="1" si="2"/>
        <v>Distribution Underground Lines</v>
      </c>
      <c r="R11" s="290">
        <f t="shared" ca="1" si="3"/>
        <v>57.785379744252872</v>
      </c>
      <c r="S11" s="297">
        <f t="shared" ca="1" si="1"/>
        <v>47.905221591866642</v>
      </c>
      <c r="U11" s="284"/>
      <c r="V11" s="284">
        <f t="shared" ca="1" si="4"/>
        <v>-1.1079521446197054</v>
      </c>
      <c r="W11" s="284">
        <f t="shared" ca="1" si="5"/>
        <v>-1.9099729104097165</v>
      </c>
    </row>
    <row r="12" spans="1:23">
      <c r="A12">
        <v>2</v>
      </c>
      <c r="B12" s="288" t="str">
        <f ca="1">INDIRECT("Asset"&amp;A12)</f>
        <v>Sub-transmission Overhead</v>
      </c>
      <c r="C12" s="287"/>
      <c r="D12" s="287"/>
      <c r="E12" s="287"/>
      <c r="F12" s="287"/>
      <c r="G12" s="287"/>
      <c r="H12" s="287"/>
      <c r="I12" s="287"/>
      <c r="P12" s="289">
        <v>8</v>
      </c>
      <c r="Q12" s="3" t="str">
        <f t="shared" ca="1" si="2"/>
        <v>IT &amp; Communication Systems (Networks)</v>
      </c>
      <c r="R12" s="290">
        <f t="shared" ca="1" si="3"/>
        <v>9.3500752828793008</v>
      </c>
      <c r="S12" s="297">
        <f t="shared" ca="1" si="1"/>
        <v>9.3764114523606672</v>
      </c>
      <c r="U12" s="284"/>
      <c r="V12" s="284">
        <f t="shared" ca="1" si="4"/>
        <v>-2.7205008943686018</v>
      </c>
      <c r="W12" s="284">
        <f t="shared" ca="1" si="5"/>
        <v>-2.9576563046264259</v>
      </c>
    </row>
    <row r="13" spans="1:23">
      <c r="B13" s="281" t="s">
        <v>28</v>
      </c>
      <c r="C13" s="283">
        <v>0</v>
      </c>
      <c r="D13" s="283">
        <v>0</v>
      </c>
      <c r="E13" s="283">
        <f ca="1">D16</f>
        <v>0</v>
      </c>
      <c r="F13" s="283">
        <f ca="1">E16</f>
        <v>0</v>
      </c>
      <c r="G13" s="283">
        <f ca="1">F16</f>
        <v>0</v>
      </c>
      <c r="H13" s="283">
        <f ca="1">G16</f>
        <v>0</v>
      </c>
      <c r="I13" s="283">
        <f ca="1">H16</f>
        <v>0</v>
      </c>
      <c r="P13" s="289">
        <v>9</v>
      </c>
      <c r="Q13" s="3" t="str">
        <f t="shared" ca="1" si="2"/>
        <v>Motor Vehicles</v>
      </c>
      <c r="R13" s="290">
        <f t="shared" ca="1" si="3"/>
        <v>6.1874360637729495</v>
      </c>
      <c r="S13" s="297">
        <f t="shared" ca="1" si="1"/>
        <v>7.1950939690532296</v>
      </c>
      <c r="U13" s="284"/>
      <c r="V13" s="284">
        <f t="shared" ca="1" si="4"/>
        <v>-0.83738263291509862</v>
      </c>
      <c r="W13" s="284">
        <f t="shared" ca="1" si="5"/>
        <v>-0.79664078432286889</v>
      </c>
    </row>
    <row r="14" spans="1:23">
      <c r="B14" s="281" t="s">
        <v>114</v>
      </c>
      <c r="C14" s="283"/>
      <c r="D14" s="283">
        <f ca="1">OFFSET('Actual RAB roll forward'!H$43,13*$A12,0)</f>
        <v>0</v>
      </c>
      <c r="E14" s="283">
        <f ca="1">OFFSET('Actual RAB roll forward'!I$43,13*$A12,0)</f>
        <v>0</v>
      </c>
      <c r="F14" s="283">
        <f ca="1">OFFSET('Actual RAB roll forward'!J$43,13*$A12,0)</f>
        <v>0</v>
      </c>
      <c r="G14" s="283">
        <f ca="1">OFFSET('Actual RAB roll forward'!K$43,13*$A12,0)</f>
        <v>0</v>
      </c>
      <c r="H14" s="283">
        <f ca="1">OFFSET('Actual RAB roll forward'!L$43,13*$A12,0)</f>
        <v>0</v>
      </c>
      <c r="I14" s="283"/>
      <c r="P14" s="289">
        <v>10</v>
      </c>
      <c r="Q14" s="3" t="str">
        <f t="shared" ca="1" si="2"/>
        <v>Other Non-System Assets (Networks)</v>
      </c>
      <c r="R14" s="290">
        <f t="shared" ca="1" si="3"/>
        <v>2.8300859521163764</v>
      </c>
      <c r="S14" s="297">
        <f t="shared" ca="1" si="1"/>
        <v>3.6911860899384124</v>
      </c>
      <c r="U14" s="284"/>
      <c r="V14" s="284">
        <f t="shared" ca="1" si="4"/>
        <v>-0.59191653118929366</v>
      </c>
      <c r="W14" s="284">
        <f t="shared" ca="1" si="5"/>
        <v>-0.53449951642073723</v>
      </c>
    </row>
    <row r="15" spans="1:23">
      <c r="B15" s="281" t="s">
        <v>115</v>
      </c>
      <c r="C15" s="283"/>
      <c r="D15" s="283">
        <f ca="1">OFFSET('Actual RAB roll forward'!H$11,$A12,0)</f>
        <v>0</v>
      </c>
      <c r="E15" s="283">
        <f ca="1">OFFSET('Actual RAB roll forward'!I$11,$A12,0)</f>
        <v>0</v>
      </c>
      <c r="F15" s="283">
        <f ca="1">OFFSET('Actual RAB roll forward'!J$11,$A12,0)</f>
        <v>0</v>
      </c>
      <c r="G15" s="283">
        <f ca="1">OFFSET('Actual RAB roll forward'!K$11,$A12,0)</f>
        <v>0</v>
      </c>
      <c r="H15" s="283">
        <f ca="1">OFFSET('Actual RAB roll forward'!L$11,$A12,0)</f>
        <v>0</v>
      </c>
      <c r="I15" s="283"/>
      <c r="P15" s="289">
        <v>11</v>
      </c>
      <c r="Q15" s="3" t="str">
        <f t="shared" ca="1" si="2"/>
        <v>IT Systems (Corporate)</v>
      </c>
      <c r="R15" s="290">
        <f t="shared" ca="1" si="3"/>
        <v>4.0736736106709399</v>
      </c>
      <c r="S15" s="297">
        <f t="shared" ca="1" si="1"/>
        <v>3.2098639239706417</v>
      </c>
      <c r="U15" s="284"/>
      <c r="V15" s="284">
        <f t="shared" ca="1" si="4"/>
        <v>-2.0687163386550744</v>
      </c>
      <c r="W15" s="284">
        <f t="shared" ca="1" si="5"/>
        <v>-2.7253401932858479</v>
      </c>
    </row>
    <row r="16" spans="1:23">
      <c r="B16" s="286" t="s">
        <v>116</v>
      </c>
      <c r="C16" s="287">
        <v>0</v>
      </c>
      <c r="D16" s="287">
        <f ca="1">D13+D14+D15</f>
        <v>0</v>
      </c>
      <c r="E16" s="287">
        <f ca="1">E13+E14+E15</f>
        <v>0</v>
      </c>
      <c r="F16" s="287">
        <f ca="1">F13+F14+F15</f>
        <v>0</v>
      </c>
      <c r="G16" s="287">
        <f ca="1">G13+G14+G15</f>
        <v>0</v>
      </c>
      <c r="H16" s="287">
        <f ca="1">H13+H14+H15</f>
        <v>0</v>
      </c>
      <c r="I16" s="287"/>
      <c r="P16" s="289">
        <v>12</v>
      </c>
      <c r="Q16" s="3" t="str">
        <f t="shared" ca="1" si="2"/>
        <v>Telecommunications (Corporate)</v>
      </c>
      <c r="R16" s="290">
        <f t="shared" ca="1" si="3"/>
        <v>1.914458678066105</v>
      </c>
      <c r="S16" s="297">
        <f t="shared" ca="1" si="1"/>
        <v>3.6538074452082876</v>
      </c>
      <c r="U16" s="284"/>
      <c r="V16" s="284">
        <f t="shared" ca="1" si="4"/>
        <v>-8.7122474066256173E-2</v>
      </c>
      <c r="W16" s="284">
        <f t="shared" ca="1" si="5"/>
        <v>-6.6595650959203154E-2</v>
      </c>
    </row>
    <row r="17" spans="1:23">
      <c r="B17" s="281" t="s">
        <v>119</v>
      </c>
      <c r="C17" s="283"/>
      <c r="D17" s="283" t="e">
        <f ca="1">-D16/(D14-D15/INDIRECT("A"&amp;$A12&amp;"stdlife"))</f>
        <v>#DIV/0!</v>
      </c>
      <c r="E17" s="283" t="e">
        <f t="shared" ref="E17" ca="1" si="9">-E16/(E14-E15/INDIRECT("A"&amp;$A12&amp;"stdlife"))</f>
        <v>#DIV/0!</v>
      </c>
      <c r="F17" s="283" t="e">
        <f t="shared" ref="F17" ca="1" si="10">-F16/(F14-F15/INDIRECT("A"&amp;$A12&amp;"stdlife"))</f>
        <v>#DIV/0!</v>
      </c>
      <c r="G17" s="283" t="e">
        <f t="shared" ref="G17" ca="1" si="11">-G16/(G14-G15/INDIRECT("A"&amp;$A12&amp;"stdlife"))</f>
        <v>#DIV/0!</v>
      </c>
      <c r="H17" s="283" t="e">
        <f t="shared" ref="H17" ca="1" si="12">-H16/(H14-H15/INDIRECT("A"&amp;$A12&amp;"stdlife"))</f>
        <v>#DIV/0!</v>
      </c>
      <c r="I17" s="283"/>
      <c r="P17" s="289">
        <v>13</v>
      </c>
      <c r="Q17" s="3" t="str">
        <f t="shared" ca="1" si="2"/>
        <v>Other Non-System Assets (Corporate)</v>
      </c>
      <c r="R17" s="290">
        <f t="shared" ca="1" si="3"/>
        <v>2.1130045358470055</v>
      </c>
      <c r="S17" s="297">
        <f t="shared" ca="1" si="1"/>
        <v>2.8501363607497505</v>
      </c>
      <c r="U17" s="284"/>
      <c r="V17" s="284">
        <f t="shared" ca="1" si="4"/>
        <v>-1.814156332385956</v>
      </c>
      <c r="W17" s="284">
        <f t="shared" ca="1" si="5"/>
        <v>-1.6332373331962897</v>
      </c>
    </row>
    <row r="18" spans="1:23">
      <c r="B18" s="284" t="s">
        <v>117</v>
      </c>
      <c r="C18" s="285"/>
      <c r="D18" s="285"/>
      <c r="E18" s="285" t="e">
        <f ca="1">-E13/D17</f>
        <v>#DIV/0!</v>
      </c>
      <c r="F18" s="285" t="e">
        <f t="shared" ref="F18:I18" ca="1" si="13">-F13/E17</f>
        <v>#DIV/0!</v>
      </c>
      <c r="G18" s="285" t="e">
        <f t="shared" ca="1" si="13"/>
        <v>#DIV/0!</v>
      </c>
      <c r="H18" s="285" t="e">
        <f t="shared" ca="1" si="13"/>
        <v>#DIV/0!</v>
      </c>
      <c r="I18" s="285" t="e">
        <f t="shared" ca="1" si="13"/>
        <v>#DIV/0!</v>
      </c>
      <c r="P18" s="289">
        <v>14</v>
      </c>
      <c r="Q18" s="3" t="str">
        <f t="shared" ca="1" si="2"/>
        <v>Land</v>
      </c>
      <c r="R18" s="290" t="e">
        <f t="shared" ca="1" si="3"/>
        <v>#VALUE!</v>
      </c>
      <c r="S18" s="297" t="e">
        <f t="shared" ca="1" si="1"/>
        <v>#VALUE!</v>
      </c>
      <c r="U18" s="284"/>
      <c r="V18" s="284" t="e">
        <f t="shared" ca="1" si="4"/>
        <v>#VALUE!</v>
      </c>
      <c r="W18" s="284" t="e">
        <f t="shared" ca="1" si="5"/>
        <v>#VALUE!</v>
      </c>
    </row>
    <row r="19" spans="1:23">
      <c r="C19" s="283"/>
      <c r="D19" s="283"/>
      <c r="E19" s="283"/>
      <c r="F19" s="283"/>
      <c r="G19" s="283"/>
      <c r="H19" s="283"/>
      <c r="I19" s="283"/>
      <c r="P19" s="289">
        <v>15</v>
      </c>
      <c r="Q19" s="3" t="str">
        <f t="shared" ca="1" si="2"/>
        <v>Buildings</v>
      </c>
      <c r="R19" s="290">
        <f t="shared" ca="1" si="3"/>
        <v>57.011279797554892</v>
      </c>
      <c r="S19" s="297">
        <f t="shared" ca="1" si="1"/>
        <v>97.040642878941156</v>
      </c>
      <c r="U19" s="284"/>
      <c r="V19" s="284">
        <f t="shared" ca="1" si="4"/>
        <v>-0.29493246395592315</v>
      </c>
      <c r="W19" s="284">
        <f t="shared" ca="1" si="5"/>
        <v>-0.18103811874078063</v>
      </c>
    </row>
    <row r="20" spans="1:23" ht="13.5" thickBot="1">
      <c r="A20">
        <v>3</v>
      </c>
      <c r="B20" s="288" t="str">
        <f ca="1">INDIRECT("Asset"&amp;A20)</f>
        <v>Sub-transmission Underground</v>
      </c>
      <c r="C20" s="287"/>
      <c r="D20" s="287"/>
      <c r="E20" s="287"/>
      <c r="F20" s="287"/>
      <c r="G20" s="287"/>
      <c r="H20" s="287"/>
      <c r="I20" s="287"/>
      <c r="P20" s="291">
        <v>16</v>
      </c>
      <c r="Q20" s="292" t="str">
        <f t="shared" ca="1" si="2"/>
        <v>Equity raising costs</v>
      </c>
      <c r="R20" s="293">
        <f t="shared" ca="1" si="3"/>
        <v>40.549314045499941</v>
      </c>
      <c r="S20" s="298">
        <f t="shared" ca="1" si="1"/>
        <v>40.549314045499941</v>
      </c>
      <c r="U20" s="284"/>
      <c r="V20" s="284">
        <f t="shared" ca="1" si="4"/>
        <v>-5.1742665655241599E-3</v>
      </c>
      <c r="W20" s="284">
        <f t="shared" ca="1" si="5"/>
        <v>-5.193468739222099E-3</v>
      </c>
    </row>
    <row r="21" spans="1:23">
      <c r="B21" s="281" t="s">
        <v>28</v>
      </c>
      <c r="C21" s="283">
        <v>0</v>
      </c>
      <c r="D21" s="283">
        <v>0</v>
      </c>
      <c r="E21" s="283">
        <f ca="1">D24</f>
        <v>0</v>
      </c>
      <c r="F21" s="283">
        <f ca="1">E24</f>
        <v>0</v>
      </c>
      <c r="G21" s="283">
        <f ca="1">F24</f>
        <v>0</v>
      </c>
      <c r="H21" s="283">
        <f ca="1">G24</f>
        <v>0</v>
      </c>
      <c r="I21" s="283">
        <f ca="1">H24</f>
        <v>0</v>
      </c>
      <c r="U21" s="284" t="s">
        <v>121</v>
      </c>
      <c r="V21" s="284">
        <f ca="1">SUM(V5,V8:V17,V19:V20)</f>
        <v>-37.480357210159873</v>
      </c>
      <c r="W21" s="284">
        <f ca="1">SUM(W5,W8:W17,W19:W20)</f>
        <v>-31.38966854405729</v>
      </c>
    </row>
    <row r="22" spans="1:23">
      <c r="B22" s="281" t="s">
        <v>114</v>
      </c>
      <c r="C22" s="283"/>
      <c r="D22" s="283">
        <f ca="1">OFFSET('Actual RAB roll forward'!H$43,13*$A20,0)</f>
        <v>0</v>
      </c>
      <c r="E22" s="283">
        <f ca="1">OFFSET('Actual RAB roll forward'!I$43,13*$A20,0)</f>
        <v>0</v>
      </c>
      <c r="F22" s="283">
        <f ca="1">OFFSET('Actual RAB roll forward'!J$43,13*$A20,0)</f>
        <v>0</v>
      </c>
      <c r="G22" s="283">
        <f ca="1">OFFSET('Actual RAB roll forward'!K$43,13*$A20,0)</f>
        <v>0</v>
      </c>
      <c r="H22" s="283">
        <f ca="1">OFFSET('Actual RAB roll forward'!L$43,13*$A20,0)</f>
        <v>0</v>
      </c>
      <c r="I22" s="283"/>
      <c r="U22" s="284" t="s">
        <v>122</v>
      </c>
      <c r="V22" s="284">
        <f ca="1">V21*'Actual RAB roll forward'!M7</f>
        <v>-44.146989926402206</v>
      </c>
      <c r="W22" s="284"/>
    </row>
    <row r="23" spans="1:23">
      <c r="B23" s="281" t="s">
        <v>115</v>
      </c>
      <c r="C23" s="283"/>
      <c r="D23" s="283">
        <f ca="1">OFFSET('Actual RAB roll forward'!H$11,$A20,0)</f>
        <v>0</v>
      </c>
      <c r="E23" s="283">
        <f ca="1">OFFSET('Actual RAB roll forward'!I$11,$A20,0)</f>
        <v>0</v>
      </c>
      <c r="F23" s="283">
        <f ca="1">OFFSET('Actual RAB roll forward'!J$11,$A20,0)</f>
        <v>0</v>
      </c>
      <c r="G23" s="283">
        <f ca="1">OFFSET('Actual RAB roll forward'!K$11,$A20,0)</f>
        <v>0</v>
      </c>
      <c r="H23" s="283">
        <f ca="1">OFFSET('Actual RAB roll forward'!L$11,$A20,0)</f>
        <v>0</v>
      </c>
      <c r="I23" s="283"/>
      <c r="U23" s="284"/>
      <c r="V23" s="284"/>
      <c r="W23" s="284"/>
    </row>
    <row r="24" spans="1:23">
      <c r="B24" s="286" t="s">
        <v>116</v>
      </c>
      <c r="C24" s="287">
        <v>0</v>
      </c>
      <c r="D24" s="287">
        <f ca="1">D21+D22+D23</f>
        <v>0</v>
      </c>
      <c r="E24" s="287">
        <f ca="1">E21+E22+E23</f>
        <v>0</v>
      </c>
      <c r="F24" s="287">
        <f ca="1">F21+F22+F23</f>
        <v>0</v>
      </c>
      <c r="G24" s="287">
        <f ca="1">G21+G22+G23</f>
        <v>0</v>
      </c>
      <c r="H24" s="287">
        <f ca="1">H21+H22+H23</f>
        <v>0</v>
      </c>
      <c r="I24" s="287"/>
      <c r="U24" s="284"/>
      <c r="V24" s="284"/>
      <c r="W24" s="284"/>
    </row>
    <row r="25" spans="1:23">
      <c r="B25" s="281" t="s">
        <v>119</v>
      </c>
      <c r="C25" s="283"/>
      <c r="D25" s="283" t="e">
        <f ca="1">-D24/(D22-D23/INDIRECT("A"&amp;$A20&amp;"stdlife"))</f>
        <v>#DIV/0!</v>
      </c>
      <c r="E25" s="283" t="e">
        <f t="shared" ref="E25" ca="1" si="14">-E24/(E22-E23/INDIRECT("A"&amp;$A20&amp;"stdlife"))</f>
        <v>#DIV/0!</v>
      </c>
      <c r="F25" s="283" t="e">
        <f t="shared" ref="F25" ca="1" si="15">-F24/(F22-F23/INDIRECT("A"&amp;$A20&amp;"stdlife"))</f>
        <v>#DIV/0!</v>
      </c>
      <c r="G25" s="283" t="e">
        <f t="shared" ref="G25" ca="1" si="16">-G24/(G22-G23/INDIRECT("A"&amp;$A20&amp;"stdlife"))</f>
        <v>#DIV/0!</v>
      </c>
      <c r="H25" s="283" t="e">
        <f t="shared" ref="H25" ca="1" si="17">-H24/(H22-H23/INDIRECT("A"&amp;$A20&amp;"stdlife"))</f>
        <v>#DIV/0!</v>
      </c>
      <c r="I25" s="283"/>
    </row>
    <row r="26" spans="1:23">
      <c r="B26" s="284" t="s">
        <v>117</v>
      </c>
      <c r="C26" s="285"/>
      <c r="D26" s="285"/>
      <c r="E26" s="285" t="e">
        <f ca="1">-E21/D25</f>
        <v>#DIV/0!</v>
      </c>
      <c r="F26" s="285" t="e">
        <f t="shared" ref="F26:I26" ca="1" si="18">-F21/E25</f>
        <v>#DIV/0!</v>
      </c>
      <c r="G26" s="285" t="e">
        <f t="shared" ca="1" si="18"/>
        <v>#DIV/0!</v>
      </c>
      <c r="H26" s="285" t="e">
        <f t="shared" ca="1" si="18"/>
        <v>#DIV/0!</v>
      </c>
      <c r="I26" s="285" t="e">
        <f t="shared" ca="1" si="18"/>
        <v>#DIV/0!</v>
      </c>
    </row>
    <row r="27" spans="1:23">
      <c r="C27" s="283"/>
      <c r="D27" s="283"/>
      <c r="E27" s="283"/>
      <c r="F27" s="283"/>
      <c r="G27" s="283"/>
      <c r="H27" s="283"/>
      <c r="I27" s="283"/>
    </row>
    <row r="28" spans="1:23">
      <c r="A28">
        <v>4</v>
      </c>
      <c r="B28" s="288" t="str">
        <f ca="1">INDIRECT("Asset"&amp;A28)</f>
        <v>Zone Substation</v>
      </c>
      <c r="C28" s="287"/>
      <c r="D28" s="287"/>
      <c r="E28" s="287"/>
      <c r="F28" s="287"/>
      <c r="G28" s="287"/>
      <c r="H28" s="287"/>
      <c r="I28" s="287"/>
    </row>
    <row r="29" spans="1:23">
      <c r="B29" s="281" t="s">
        <v>28</v>
      </c>
      <c r="C29" s="283">
        <v>0</v>
      </c>
      <c r="D29" s="283">
        <v>0</v>
      </c>
      <c r="E29" s="283">
        <f ca="1">D32</f>
        <v>0.79008281112332457</v>
      </c>
      <c r="F29" s="283">
        <f ca="1">E32</f>
        <v>0.77828842991634417</v>
      </c>
      <c r="G29" s="283">
        <f ca="1">F32</f>
        <v>0.75833741741148353</v>
      </c>
      <c r="H29" s="283">
        <f ca="1">G32</f>
        <v>1.4477406896775746</v>
      </c>
      <c r="I29" s="283">
        <f ca="1">H32</f>
        <v>1.5552904484334551</v>
      </c>
    </row>
    <row r="30" spans="1:23">
      <c r="B30" s="281" t="s">
        <v>114</v>
      </c>
      <c r="C30" s="283"/>
      <c r="D30" s="283">
        <f ca="1">OFFSET('Actual RAB roll forward'!H$43,13*$A28,0)</f>
        <v>0</v>
      </c>
      <c r="E30" s="283">
        <f ca="1">OFFSET('Actual RAB roll forward'!I$43,13*$A28,0)</f>
        <v>-1.9752070278083116E-2</v>
      </c>
      <c r="F30" s="283">
        <f ca="1">OFFSET('Actual RAB roll forward'!J$43,13*$A28,0)</f>
        <v>-1.9951012504860685E-2</v>
      </c>
      <c r="G30" s="283">
        <f ca="1">OFFSET('Actual RAB roll forward'!K$43,13*$A28,0)</f>
        <v>-1.9951012504860685E-2</v>
      </c>
      <c r="H30" s="283">
        <f ca="1">OFFSET('Actual RAB roll forward'!L$43,13*$A28,0)</f>
        <v>-3.7684869624134476E-2</v>
      </c>
      <c r="I30" s="283"/>
      <c r="K30" s="302" t="s">
        <v>125</v>
      </c>
      <c r="L30" s="303"/>
      <c r="M30" s="303"/>
      <c r="N30" s="304"/>
    </row>
    <row r="31" spans="1:23">
      <c r="B31" s="281" t="s">
        <v>115</v>
      </c>
      <c r="C31" s="283"/>
      <c r="D31" s="283">
        <f ca="1">OFFSET('Actual RAB roll forward'!H$11,$A28,0)</f>
        <v>0.79008281112332457</v>
      </c>
      <c r="E31" s="283">
        <f ca="1">OFFSET('Actual RAB roll forward'!I$11,$A28,0)</f>
        <v>7.957689071102737E-3</v>
      </c>
      <c r="F31" s="283">
        <f ca="1">OFFSET('Actual RAB roll forward'!J$11,$A28,0)</f>
        <v>0</v>
      </c>
      <c r="G31" s="283">
        <f ca="1">OFFSET('Actual RAB roll forward'!K$11,$A28,0)</f>
        <v>0.70935428477095175</v>
      </c>
      <c r="H31" s="283">
        <f ca="1">OFFSET('Actual RAB roll forward'!L$11,$A28,0)</f>
        <v>0.14523462838001494</v>
      </c>
      <c r="I31" s="283"/>
      <c r="K31" s="305">
        <f>A4stdlife</f>
        <v>40</v>
      </c>
      <c r="L31" s="306">
        <f ca="1">H31</f>
        <v>0.14523462838001494</v>
      </c>
      <c r="M31" s="306">
        <f ca="1">K31*(L31/L33)</f>
        <v>3.5625970260914261</v>
      </c>
      <c r="N31" s="307"/>
    </row>
    <row r="32" spans="1:23" ht="13.5" thickBot="1">
      <c r="B32" s="286" t="s">
        <v>116</v>
      </c>
      <c r="C32" s="287">
        <v>0</v>
      </c>
      <c r="D32" s="287">
        <f ca="1">D29+D30+D31</f>
        <v>0.79008281112332457</v>
      </c>
      <c r="E32" s="287">
        <f ca="1">E29+E30+E31</f>
        <v>0.77828842991634417</v>
      </c>
      <c r="F32" s="287">
        <f ca="1">F29+F30+F31</f>
        <v>0.75833741741148353</v>
      </c>
      <c r="G32" s="287">
        <f ca="1">G29+G30+G31</f>
        <v>1.4477406896775746</v>
      </c>
      <c r="H32" s="287">
        <f ca="1">H29+H30+H31</f>
        <v>1.5552904484334551</v>
      </c>
      <c r="I32" s="287"/>
      <c r="K32" s="305">
        <f ca="1">(H32-H31)/-H30</f>
        <v>37.417027950931264</v>
      </c>
      <c r="L32" s="306">
        <f ca="1">H29-H30</f>
        <v>1.4854255593017092</v>
      </c>
      <c r="M32" s="306">
        <f ca="1">K32*(L32/L33)</f>
        <v>34.08448313835207</v>
      </c>
      <c r="N32" s="307"/>
    </row>
    <row r="33" spans="1:14" ht="13.5" thickBot="1">
      <c r="B33" s="281" t="s">
        <v>119</v>
      </c>
      <c r="C33" s="283"/>
      <c r="D33" s="283">
        <f ca="1">-D32/(D30-D31/INDIRECT("A"&amp;$A28&amp;"stdlife"))</f>
        <v>40</v>
      </c>
      <c r="E33" s="283">
        <f t="shared" ref="E33" ca="1" si="19">-E32/(E30-E31/INDIRECT("A"&amp;$A28&amp;"stdlife"))</f>
        <v>39.009971535365885</v>
      </c>
      <c r="F33" s="283">
        <f t="shared" ref="F33" ca="1" si="20">-F32/(F30-F31/INDIRECT("A"&amp;$A28&amp;"stdlife"))</f>
        <v>38.009971535365885</v>
      </c>
      <c r="G33" s="283">
        <f t="shared" ref="G33" ca="1" si="21">-G32/(G30-G31/INDIRECT("A"&amp;$A28&amp;"stdlife"))</f>
        <v>38.417027950931264</v>
      </c>
      <c r="H33" s="283">
        <f t="shared" ref="H33" ca="1" si="22">-H32/(H30-H31/INDIRECT("A"&amp;$A28&amp;"stdlife"))</f>
        <v>37.644021965822404</v>
      </c>
      <c r="I33" s="283"/>
      <c r="K33" s="308"/>
      <c r="L33" s="287">
        <f ca="1">L31+L32</f>
        <v>1.6306601876817242</v>
      </c>
      <c r="M33" s="310">
        <f ca="1">M31+M32</f>
        <v>37.647080164443494</v>
      </c>
      <c r="N33" s="309"/>
    </row>
    <row r="34" spans="1:14">
      <c r="B34" s="284" t="s">
        <v>117</v>
      </c>
      <c r="C34" s="285"/>
      <c r="D34" s="285"/>
      <c r="E34" s="285">
        <f ca="1">-E29/D33</f>
        <v>-1.9752070278083116E-2</v>
      </c>
      <c r="F34" s="285">
        <f t="shared" ref="F34:I34" ca="1" si="23">-F29/E33</f>
        <v>-1.9951012504860685E-2</v>
      </c>
      <c r="G34" s="285">
        <f t="shared" ca="1" si="23"/>
        <v>-1.9951012504860685E-2</v>
      </c>
      <c r="H34" s="285">
        <f t="shared" ca="1" si="23"/>
        <v>-3.7684869624134476E-2</v>
      </c>
      <c r="I34" s="285">
        <f t="shared" ca="1" si="23"/>
        <v>-4.1315735333634848E-2</v>
      </c>
    </row>
    <row r="35" spans="1:14">
      <c r="C35" s="283"/>
      <c r="D35" s="283"/>
      <c r="E35" s="283"/>
      <c r="F35" s="283"/>
      <c r="G35" s="283"/>
      <c r="H35" s="283"/>
      <c r="I35" s="283"/>
    </row>
    <row r="36" spans="1:14">
      <c r="A36">
        <v>5</v>
      </c>
      <c r="B36" s="288" t="str">
        <f ca="1">INDIRECT("Asset"&amp;A36)</f>
        <v>Distribution Substations</v>
      </c>
      <c r="C36" s="287"/>
      <c r="D36" s="287"/>
      <c r="E36" s="287"/>
      <c r="F36" s="287"/>
      <c r="G36" s="287"/>
      <c r="H36" s="287"/>
      <c r="I36" s="287"/>
    </row>
    <row r="37" spans="1:14">
      <c r="B37" s="281" t="s">
        <v>28</v>
      </c>
      <c r="C37" s="283">
        <v>0</v>
      </c>
      <c r="D37" s="283">
        <v>0</v>
      </c>
      <c r="E37" s="283">
        <f ca="1">D40</f>
        <v>9.9231122765235895</v>
      </c>
      <c r="F37" s="283">
        <f ca="1">E40</f>
        <v>21.200984878921112</v>
      </c>
      <c r="G37" s="283">
        <f ca="1">F40</f>
        <v>30.582658295422764</v>
      </c>
      <c r="H37" s="283">
        <f ca="1">G40</f>
        <v>36.572982803240244</v>
      </c>
      <c r="I37" s="283">
        <f ca="1">H40</f>
        <v>45.02896585994926</v>
      </c>
    </row>
    <row r="38" spans="1:14">
      <c r="B38" s="281" t="s">
        <v>114</v>
      </c>
      <c r="C38" s="283"/>
      <c r="D38" s="283">
        <f ca="1">OFFSET('Actual RAB roll forward'!H$43,13*$A36,0)</f>
        <v>0</v>
      </c>
      <c r="E38" s="283">
        <f ca="1">OFFSET('Actual RAB roll forward'!I$43,13*$A36,0)</f>
        <v>-0.24807780691308973</v>
      </c>
      <c r="F38" s="283">
        <f ca="1">OFFSET('Actual RAB roll forward'!J$43,13*$A36,0)</f>
        <v>-0.53622656714585504</v>
      </c>
      <c r="G38" s="283">
        <f ca="1">OFFSET('Actual RAB roll forward'!K$43,13*$A36,0)</f>
        <v>-0.78417406673704271</v>
      </c>
      <c r="H38" s="283">
        <f ca="1">OFFSET('Actual RAB roll forward'!L$43,13*$A36,0)</f>
        <v>-0.95353653110090575</v>
      </c>
      <c r="I38" s="283"/>
    </row>
    <row r="39" spans="1:14">
      <c r="B39" s="281" t="s">
        <v>115</v>
      </c>
      <c r="C39" s="283"/>
      <c r="D39" s="283">
        <f ca="1">OFFSET('Actual RAB roll forward'!H$11,$A36,0)</f>
        <v>9.9231122765235895</v>
      </c>
      <c r="E39" s="283">
        <f ca="1">OFFSET('Actual RAB roll forward'!I$11,$A36,0)</f>
        <v>11.52595040931061</v>
      </c>
      <c r="F39" s="283">
        <f ca="1">OFFSET('Actual RAB roll forward'!J$11,$A36,0)</f>
        <v>9.9178999836475086</v>
      </c>
      <c r="G39" s="283">
        <f ca="1">OFFSET('Actual RAB roll forward'!K$11,$A36,0)</f>
        <v>6.7744985745545225</v>
      </c>
      <c r="H39" s="283">
        <f ca="1">OFFSET('Actual RAB roll forward'!L$11,$A36,0)</f>
        <v>9.4095195878099247</v>
      </c>
      <c r="I39" s="283"/>
    </row>
    <row r="40" spans="1:14">
      <c r="B40" s="286" t="s">
        <v>116</v>
      </c>
      <c r="C40" s="287">
        <v>0</v>
      </c>
      <c r="D40" s="287">
        <f ca="1">D37+D38+D39</f>
        <v>9.9231122765235895</v>
      </c>
      <c r="E40" s="287">
        <f ca="1">E37+E38+E39</f>
        <v>21.200984878921112</v>
      </c>
      <c r="F40" s="287">
        <f ca="1">F37+F38+F39</f>
        <v>30.582658295422764</v>
      </c>
      <c r="G40" s="287">
        <f ca="1">G37+G38+G39</f>
        <v>36.572982803240244</v>
      </c>
      <c r="H40" s="287">
        <f ca="1">H37+H38+H39</f>
        <v>45.02896585994926</v>
      </c>
      <c r="I40" s="287"/>
    </row>
    <row r="41" spans="1:14">
      <c r="B41" s="281" t="s">
        <v>119</v>
      </c>
      <c r="C41" s="283"/>
      <c r="D41" s="283">
        <f ca="1">-D40/(D38-D39/INDIRECT("A"&amp;$A36&amp;"stdlife"))</f>
        <v>40</v>
      </c>
      <c r="E41" s="283">
        <f t="shared" ref="E41" ca="1" si="24">-E40/(E38-E39/INDIRECT("A"&amp;$A36&amp;"stdlife"))</f>
        <v>39.537363826948152</v>
      </c>
      <c r="F41" s="283">
        <f t="shared" ref="F41" ca="1" si="25">-F40/(F38-F39/INDIRECT("A"&amp;$A36&amp;"stdlife"))</f>
        <v>38.999833828575277</v>
      </c>
      <c r="G41" s="283">
        <f t="shared" ref="G41" ca="1" si="26">-G40/(G38-G39/INDIRECT("A"&amp;$A36&amp;"stdlife"))</f>
        <v>38.355093497062875</v>
      </c>
      <c r="H41" s="283">
        <f t="shared" ref="H41" ca="1" si="27">-H40/(H38-H39/INDIRECT("A"&amp;$A36&amp;"stdlife"))</f>
        <v>37.87847491027329</v>
      </c>
      <c r="I41" s="283"/>
    </row>
    <row r="42" spans="1:14">
      <c r="B42" s="284" t="s">
        <v>117</v>
      </c>
      <c r="C42" s="285"/>
      <c r="D42" s="285"/>
      <c r="E42" s="285">
        <f ca="1">-E37/D41</f>
        <v>-0.24807780691308973</v>
      </c>
      <c r="F42" s="285">
        <f t="shared" ref="F42:I42" ca="1" si="28">-F37/E41</f>
        <v>-0.53622656714585504</v>
      </c>
      <c r="G42" s="285">
        <f t="shared" ca="1" si="28"/>
        <v>-0.78417406673704271</v>
      </c>
      <c r="H42" s="285">
        <f t="shared" ca="1" si="28"/>
        <v>-0.95353653110090586</v>
      </c>
      <c r="I42" s="285">
        <f t="shared" ca="1" si="28"/>
        <v>-1.1887745207961538</v>
      </c>
    </row>
    <row r="43" spans="1:14">
      <c r="C43" s="283"/>
      <c r="D43" s="283"/>
      <c r="E43" s="283"/>
      <c r="F43" s="283"/>
      <c r="G43" s="283"/>
      <c r="H43" s="283"/>
      <c r="I43" s="283"/>
    </row>
    <row r="44" spans="1:14">
      <c r="A44">
        <v>6</v>
      </c>
      <c r="B44" s="288" t="str">
        <f ca="1">INDIRECT("Asset"&amp;A44)</f>
        <v>Distribution Overhead Lines</v>
      </c>
      <c r="C44" s="287"/>
      <c r="D44" s="287"/>
      <c r="E44" s="287"/>
      <c r="F44" s="287"/>
      <c r="G44" s="287"/>
      <c r="H44" s="287"/>
      <c r="I44" s="287"/>
    </row>
    <row r="45" spans="1:14">
      <c r="B45" s="281" t="s">
        <v>28</v>
      </c>
      <c r="C45" s="283">
        <v>0</v>
      </c>
      <c r="D45" s="283">
        <v>0</v>
      </c>
      <c r="E45" s="283">
        <f ca="1">D48</f>
        <v>10.784504343792682</v>
      </c>
      <c r="F45" s="283">
        <f ca="1">E48</f>
        <v>22.806886904171435</v>
      </c>
      <c r="G45" s="283">
        <f ca="1">F48</f>
        <v>35.470794979436249</v>
      </c>
      <c r="H45" s="283">
        <f ca="1">G48</f>
        <v>44.799559822930007</v>
      </c>
      <c r="I45" s="283">
        <f ca="1">H48</f>
        <v>52.198134460762006</v>
      </c>
    </row>
    <row r="46" spans="1:14">
      <c r="B46" s="281" t="s">
        <v>114</v>
      </c>
      <c r="C46" s="283"/>
      <c r="D46" s="283">
        <f ca="1">OFFSET('Actual RAB roll forward'!H$43,13*$A44,0)</f>
        <v>0</v>
      </c>
      <c r="E46" s="283">
        <f ca="1">OFFSET('Actual RAB roll forward'!I$43,13*$A44,0)</f>
        <v>-0.21569008687585364</v>
      </c>
      <c r="F46" s="283">
        <f ca="1">OFFSET('Actual RAB roll forward'!J$43,13*$A44,0)</f>
        <v>-0.46045153982094583</v>
      </c>
      <c r="G46" s="283">
        <f ca="1">OFFSET('Actual RAB roll forward'!K$43,13*$A44,0)</f>
        <v>-0.72293873212266102</v>
      </c>
      <c r="H46" s="283">
        <f ca="1">OFFSET('Actual RAB roll forward'!L$43,13*$A44,0)</f>
        <v>-0.92397280363498957</v>
      </c>
      <c r="I46" s="283"/>
    </row>
    <row r="47" spans="1:14">
      <c r="B47" s="281" t="s">
        <v>115</v>
      </c>
      <c r="C47" s="283"/>
      <c r="D47" s="283">
        <f ca="1">OFFSET('Actual RAB roll forward'!H$11,$A44,0)</f>
        <v>10.784504343792682</v>
      </c>
      <c r="E47" s="283">
        <f ca="1">OFFSET('Actual RAB roll forward'!I$11,$A44,0)</f>
        <v>12.23807264725461</v>
      </c>
      <c r="F47" s="283">
        <f ca="1">OFFSET('Actual RAB roll forward'!J$11,$A44,0)</f>
        <v>13.124359615085758</v>
      </c>
      <c r="G47" s="283">
        <f ca="1">OFFSET('Actual RAB roll forward'!K$11,$A44,0)</f>
        <v>10.051703575616425</v>
      </c>
      <c r="H47" s="283">
        <f ca="1">OFFSET('Actual RAB roll forward'!L$11,$A44,0)</f>
        <v>8.3225474414669876</v>
      </c>
      <c r="I47" s="283"/>
    </row>
    <row r="48" spans="1:14">
      <c r="B48" s="286" t="s">
        <v>116</v>
      </c>
      <c r="C48" s="287">
        <v>0</v>
      </c>
      <c r="D48" s="287">
        <f ca="1">D45+D46+D47</f>
        <v>10.784504343792682</v>
      </c>
      <c r="E48" s="287">
        <f ca="1">E45+E46+E47</f>
        <v>22.806886904171435</v>
      </c>
      <c r="F48" s="287">
        <f ca="1">F45+F46+F47</f>
        <v>35.470794979436249</v>
      </c>
      <c r="G48" s="287">
        <f ca="1">G45+G46+G47</f>
        <v>44.799559822930007</v>
      </c>
      <c r="H48" s="287">
        <f ca="1">H45+H46+H47</f>
        <v>52.198134460762006</v>
      </c>
      <c r="I48" s="287"/>
    </row>
    <row r="49" spans="1:9">
      <c r="B49" s="281" t="s">
        <v>119</v>
      </c>
      <c r="C49" s="283"/>
      <c r="D49" s="283">
        <f ca="1">-D48/(D46-D47/INDIRECT("A"&amp;$A44&amp;"stdlife"))</f>
        <v>50</v>
      </c>
      <c r="E49" s="283">
        <f t="shared" ref="E49" ca="1" si="29">-E48/(E46-E47/INDIRECT("A"&amp;$A44&amp;"stdlife"))</f>
        <v>49.531568323216533</v>
      </c>
      <c r="F49" s="283">
        <f t="shared" ref="F49" ca="1" si="30">-F48/(F46-F47/INDIRECT("A"&amp;$A44&amp;"stdlife"))</f>
        <v>49.064731772343215</v>
      </c>
      <c r="G49" s="283">
        <f t="shared" ref="G49" ca="1" si="31">-G48/(G46-G47/INDIRECT("A"&amp;$A44&amp;"stdlife"))</f>
        <v>48.485799199591838</v>
      </c>
      <c r="H49" s="283">
        <f t="shared" ref="H49" ca="1" si="32">-H48/(H46-H47/INDIRECT("A"&amp;$A44&amp;"stdlife"))</f>
        <v>47.869586793937287</v>
      </c>
      <c r="I49" s="283"/>
    </row>
    <row r="50" spans="1:9">
      <c r="B50" s="284" t="s">
        <v>117</v>
      </c>
      <c r="C50" s="285"/>
      <c r="D50" s="285"/>
      <c r="E50" s="285">
        <f ca="1">-E45/D49</f>
        <v>-0.21569008687585364</v>
      </c>
      <c r="F50" s="285">
        <f t="shared" ref="F50:I50" ca="1" si="33">-F45/E49</f>
        <v>-0.46045153982094578</v>
      </c>
      <c r="G50" s="285">
        <f t="shared" ca="1" si="33"/>
        <v>-0.72293873212266102</v>
      </c>
      <c r="H50" s="285">
        <f t="shared" ca="1" si="33"/>
        <v>-0.92397280363498968</v>
      </c>
      <c r="I50" s="285">
        <f t="shared" ca="1" si="33"/>
        <v>-1.0904237524643294</v>
      </c>
    </row>
    <row r="51" spans="1:9">
      <c r="C51" s="283"/>
      <c r="D51" s="283"/>
      <c r="E51" s="283"/>
      <c r="F51" s="283"/>
      <c r="G51" s="283"/>
      <c r="H51" s="283"/>
      <c r="I51" s="283"/>
    </row>
    <row r="52" spans="1:9">
      <c r="A52">
        <v>7</v>
      </c>
      <c r="B52" s="288" t="str">
        <f ca="1">INDIRECT("Asset"&amp;A52)</f>
        <v>Distribution Underground Lines</v>
      </c>
      <c r="C52" s="287"/>
      <c r="D52" s="287"/>
      <c r="E52" s="287"/>
      <c r="F52" s="287"/>
      <c r="G52" s="287"/>
      <c r="H52" s="287"/>
      <c r="I52" s="287"/>
    </row>
    <row r="53" spans="1:9">
      <c r="B53" s="281" t="s">
        <v>28</v>
      </c>
      <c r="C53" s="283">
        <v>0</v>
      </c>
      <c r="D53" s="283">
        <v>0</v>
      </c>
      <c r="E53" s="283">
        <f ca="1">D56</f>
        <v>14.737536433828074</v>
      </c>
      <c r="F53" s="283">
        <f ca="1">E56</f>
        <v>30.479083173485837</v>
      </c>
      <c r="G53" s="283">
        <f ca="1">F56</f>
        <v>46.09794400150524</v>
      </c>
      <c r="H53" s="283">
        <f ca="1">G56</f>
        <v>53.365070854387511</v>
      </c>
      <c r="I53" s="283">
        <f ca="1">H56</f>
        <v>64.023435415309052</v>
      </c>
    </row>
    <row r="54" spans="1:9">
      <c r="B54" s="281" t="s">
        <v>114</v>
      </c>
      <c r="C54" s="283"/>
      <c r="D54" s="283">
        <f ca="1">OFFSET('Actual RAB roll forward'!H$43,13*$A52,0)</f>
        <v>0</v>
      </c>
      <c r="E54" s="283">
        <f ca="1">OFFSET('Actual RAB roll forward'!I$43,13*$A52,0)</f>
        <v>-0.24562560723046792</v>
      </c>
      <c r="F54" s="283">
        <f ca="1">OFFSET('Actual RAB roll forward'!J$43,13*$A52,0)</f>
        <v>-0.51207847967860509</v>
      </c>
      <c r="G54" s="283">
        <f ca="1">OFFSET('Actual RAB roll forward'!K$43,13*$A52,0)</f>
        <v>-0.78092746814023861</v>
      </c>
      <c r="H54" s="283">
        <f ca="1">OFFSET('Actual RAB roll forward'!L$43,13*$A52,0)</f>
        <v>-0.91506170682394716</v>
      </c>
      <c r="I54" s="283"/>
    </row>
    <row r="55" spans="1:9">
      <c r="B55" s="281" t="s">
        <v>115</v>
      </c>
      <c r="C55" s="283"/>
      <c r="D55" s="283">
        <f ca="1">OFFSET('Actual RAB roll forward'!H$11,$A52,0)</f>
        <v>14.737536433828074</v>
      </c>
      <c r="E55" s="283">
        <f ca="1">OFFSET('Actual RAB roll forward'!I$11,$A52,0)</f>
        <v>15.987172346888229</v>
      </c>
      <c r="F55" s="283">
        <f ca="1">OFFSET('Actual RAB roll forward'!J$11,$A52,0)</f>
        <v>16.130939307698011</v>
      </c>
      <c r="G55" s="283">
        <f ca="1">OFFSET('Actual RAB roll forward'!K$11,$A52,0)</f>
        <v>8.0480543210225139</v>
      </c>
      <c r="H55" s="283">
        <f ca="1">OFFSET('Actual RAB roll forward'!L$11,$A52,0)</f>
        <v>11.573426267745489</v>
      </c>
      <c r="I55" s="283"/>
    </row>
    <row r="56" spans="1:9">
      <c r="B56" s="286" t="s">
        <v>116</v>
      </c>
      <c r="C56" s="287">
        <v>0</v>
      </c>
      <c r="D56" s="287">
        <f ca="1">D53+D54+D55</f>
        <v>14.737536433828074</v>
      </c>
      <c r="E56" s="287">
        <f ca="1">E53+E54+E55</f>
        <v>30.479083173485837</v>
      </c>
      <c r="F56" s="287">
        <f ca="1">F53+F54+F55</f>
        <v>46.09794400150524</v>
      </c>
      <c r="G56" s="287">
        <f ca="1">G53+G54+G55</f>
        <v>53.365070854387511</v>
      </c>
      <c r="H56" s="287">
        <f ca="1">H53+H54+H55</f>
        <v>64.023435415309052</v>
      </c>
      <c r="I56" s="287"/>
    </row>
    <row r="57" spans="1:9">
      <c r="B57" s="281" t="s">
        <v>119</v>
      </c>
      <c r="C57" s="283"/>
      <c r="D57" s="283">
        <f ca="1">-D56/(D54-D55/INDIRECT("A"&amp;$A52&amp;"stdlife"))</f>
        <v>60</v>
      </c>
      <c r="E57" s="283">
        <f t="shared" ref="E57" ca="1" si="34">-E56/(E54-E55/INDIRECT("A"&amp;$A52&amp;"stdlife"))</f>
        <v>59.520336009073006</v>
      </c>
      <c r="F57" s="283">
        <f t="shared" ref="F57" ca="1" si="35">-F56/(F54-F55/INDIRECT("A"&amp;$A52&amp;"stdlife"))</f>
        <v>59.029738205119699</v>
      </c>
      <c r="G57" s="283">
        <f t="shared" ref="G57" ca="1" si="36">-G56/(G54-G55/INDIRECT("A"&amp;$A52&amp;"stdlife"))</f>
        <v>58.318548854601623</v>
      </c>
      <c r="H57" s="283">
        <f t="shared" ref="H57" ca="1" si="37">-H56/(H54-H55/INDIRECT("A"&amp;$A52&amp;"stdlife"))</f>
        <v>57.785379744252872</v>
      </c>
      <c r="I57" s="283"/>
    </row>
    <row r="58" spans="1:9">
      <c r="B58" s="284" t="s">
        <v>117</v>
      </c>
      <c r="C58" s="285"/>
      <c r="D58" s="285"/>
      <c r="E58" s="285">
        <f ca="1">-E53/D57</f>
        <v>-0.24562560723046792</v>
      </c>
      <c r="F58" s="285">
        <f t="shared" ref="F58:I58" ca="1" si="38">-F53/E57</f>
        <v>-0.51207847967860509</v>
      </c>
      <c r="G58" s="285">
        <f t="shared" ca="1" si="38"/>
        <v>-0.78092746814023861</v>
      </c>
      <c r="H58" s="285">
        <f t="shared" ca="1" si="38"/>
        <v>-0.91506170682394716</v>
      </c>
      <c r="I58" s="285">
        <f t="shared" ca="1" si="38"/>
        <v>-1.1079521446197054</v>
      </c>
    </row>
    <row r="59" spans="1:9">
      <c r="C59" s="283"/>
      <c r="D59" s="283"/>
      <c r="E59" s="283"/>
      <c r="F59" s="283"/>
      <c r="G59" s="283"/>
      <c r="H59" s="283"/>
      <c r="I59" s="283"/>
    </row>
    <row r="60" spans="1:9">
      <c r="A60">
        <v>8</v>
      </c>
      <c r="B60" s="288" t="str">
        <f ca="1">INDIRECT("Asset"&amp;A60)</f>
        <v>IT &amp; Communication Systems (Networks)</v>
      </c>
      <c r="C60" s="287"/>
      <c r="D60" s="287"/>
      <c r="E60" s="287"/>
      <c r="F60" s="287"/>
      <c r="G60" s="287"/>
      <c r="H60" s="287"/>
      <c r="I60" s="287"/>
    </row>
    <row r="61" spans="1:9">
      <c r="B61" s="281" t="s">
        <v>28</v>
      </c>
      <c r="C61" s="283">
        <v>0</v>
      </c>
      <c r="D61" s="283">
        <v>0</v>
      </c>
      <c r="E61" s="283">
        <f ca="1">D64</f>
        <v>1.2004850917885757</v>
      </c>
      <c r="F61" s="283">
        <f ca="1">E64</f>
        <v>1.9134446570477359</v>
      </c>
      <c r="G61" s="283">
        <f ca="1">F64</f>
        <v>3.9922328843305404</v>
      </c>
      <c r="H61" s="283">
        <f ca="1">G64</f>
        <v>9.3766378770292285</v>
      </c>
      <c r="I61" s="283">
        <f ca="1">H64</f>
        <v>25.436888169486895</v>
      </c>
    </row>
    <row r="62" spans="1:9">
      <c r="B62" s="281" t="s">
        <v>114</v>
      </c>
      <c r="C62" s="283"/>
      <c r="D62" s="283">
        <f ca="1">OFFSET('Actual RAB roll forward'!H$43,13*$A60,0)</f>
        <v>0</v>
      </c>
      <c r="E62" s="283">
        <f ca="1">OFFSET('Actual RAB roll forward'!I$43,13*$A60,0)</f>
        <v>-0.12004850917885757</v>
      </c>
      <c r="F62" s="283">
        <f ca="1">OFFSET('Actual RAB roll forward'!J$43,13*$A60,0)</f>
        <v>-0.20334931662265937</v>
      </c>
      <c r="G62" s="283">
        <f ca="1">OFFSET('Actual RAB roll forward'!K$43,13*$A60,0)</f>
        <v>-0.43156307101320579</v>
      </c>
      <c r="H62" s="283">
        <f ca="1">OFFSET('Actual RAB roll forward'!L$43,13*$A60,0)</f>
        <v>-1.0131598773843953</v>
      </c>
      <c r="I62" s="283"/>
    </row>
    <row r="63" spans="1:9">
      <c r="B63" s="281" t="s">
        <v>115</v>
      </c>
      <c r="C63" s="283"/>
      <c r="D63" s="283">
        <f ca="1">OFFSET('Actual RAB roll forward'!H$11,$A60,0)</f>
        <v>1.2004850917885757</v>
      </c>
      <c r="E63" s="283">
        <f ca="1">OFFSET('Actual RAB roll forward'!I$11,$A60,0)</f>
        <v>0.83300807443801794</v>
      </c>
      <c r="F63" s="283">
        <f ca="1">OFFSET('Actual RAB roll forward'!J$11,$A60,0)</f>
        <v>2.2821375439054639</v>
      </c>
      <c r="G63" s="283">
        <f ca="1">OFFSET('Actual RAB roll forward'!K$11,$A60,0)</f>
        <v>5.8159680637118942</v>
      </c>
      <c r="H63" s="283">
        <f ca="1">OFFSET('Actual RAB roll forward'!L$11,$A60,0)</f>
        <v>17.073410169842063</v>
      </c>
      <c r="I63" s="283"/>
    </row>
    <row r="64" spans="1:9">
      <c r="B64" s="286" t="s">
        <v>116</v>
      </c>
      <c r="C64" s="287">
        <v>0</v>
      </c>
      <c r="D64" s="287">
        <f ca="1">D61+D62+D63</f>
        <v>1.2004850917885757</v>
      </c>
      <c r="E64" s="287">
        <f ca="1">E61+E62+E63</f>
        <v>1.9134446570477359</v>
      </c>
      <c r="F64" s="287">
        <f ca="1">F61+F62+F63</f>
        <v>3.9922328843305404</v>
      </c>
      <c r="G64" s="287">
        <f ca="1">G61+G62+G63</f>
        <v>9.3766378770292285</v>
      </c>
      <c r="H64" s="287">
        <f ca="1">H61+H62+H63</f>
        <v>25.436888169486895</v>
      </c>
      <c r="I64" s="287"/>
    </row>
    <row r="65" spans="1:9">
      <c r="B65" s="281" t="s">
        <v>119</v>
      </c>
      <c r="C65" s="283"/>
      <c r="D65" s="283">
        <f ca="1">-D64/(D62-D63/INDIRECT("A"&amp;$A60&amp;"stdlife"))</f>
        <v>10</v>
      </c>
      <c r="E65" s="283">
        <f t="shared" ref="E65" ca="1" si="39">-E64/(E62-E63/INDIRECT("A"&amp;$A60&amp;"stdlife"))</f>
        <v>9.4096439015744373</v>
      </c>
      <c r="F65" s="283">
        <f t="shared" ref="F65" ca="1" si="40">-F64/(F62-F63/INDIRECT("A"&amp;$A60&amp;"stdlife"))</f>
        <v>9.2506360077514103</v>
      </c>
      <c r="G65" s="283">
        <f t="shared" ref="G65" ca="1" si="41">-G64/(G62-G63/INDIRECT("A"&amp;$A60&amp;"stdlife"))</f>
        <v>9.2548452483493975</v>
      </c>
      <c r="H65" s="283">
        <f t="shared" ref="H65" ca="1" si="42">-H64/(H62-H63/INDIRECT("A"&amp;$A60&amp;"stdlife"))</f>
        <v>9.3500752828793008</v>
      </c>
      <c r="I65" s="283"/>
    </row>
    <row r="66" spans="1:9">
      <c r="B66" s="284" t="s">
        <v>117</v>
      </c>
      <c r="C66" s="285"/>
      <c r="D66" s="285"/>
      <c r="E66" s="285">
        <f ca="1">-E61/D65</f>
        <v>-0.12004850917885757</v>
      </c>
      <c r="F66" s="285">
        <f t="shared" ref="F66:I66" ca="1" si="43">-F61/E65</f>
        <v>-0.20334931662265934</v>
      </c>
      <c r="G66" s="285">
        <f t="shared" ca="1" si="43"/>
        <v>-0.43156307101320579</v>
      </c>
      <c r="H66" s="285">
        <f t="shared" ca="1" si="43"/>
        <v>-1.0131598773843953</v>
      </c>
      <c r="I66" s="285">
        <f t="shared" ca="1" si="43"/>
        <v>-2.7205008943686018</v>
      </c>
    </row>
    <row r="67" spans="1:9">
      <c r="C67" s="283"/>
      <c r="D67" s="283"/>
      <c r="E67" s="283"/>
      <c r="F67" s="283"/>
      <c r="G67" s="283"/>
      <c r="H67" s="283"/>
      <c r="I67" s="283"/>
    </row>
    <row r="68" spans="1:9">
      <c r="A68">
        <v>9</v>
      </c>
      <c r="B68" s="288" t="str">
        <f ca="1">INDIRECT("Asset"&amp;A68)</f>
        <v>Motor Vehicles</v>
      </c>
      <c r="C68" s="287"/>
      <c r="D68" s="287"/>
      <c r="E68" s="287"/>
      <c r="F68" s="287"/>
      <c r="G68" s="287"/>
      <c r="H68" s="287"/>
      <c r="I68" s="287"/>
    </row>
    <row r="69" spans="1:9">
      <c r="B69" s="281" t="s">
        <v>28</v>
      </c>
      <c r="C69" s="283">
        <v>0</v>
      </c>
      <c r="D69" s="283">
        <v>0</v>
      </c>
      <c r="E69" s="283">
        <f ca="1">D72</f>
        <v>0</v>
      </c>
      <c r="F69" s="283">
        <f ca="1">E72</f>
        <v>0</v>
      </c>
      <c r="G69" s="283">
        <f ca="1">F72</f>
        <v>0.54100962381038509</v>
      </c>
      <c r="H69" s="283">
        <f ca="1">G72</f>
        <v>4.1446917853814851</v>
      </c>
      <c r="I69" s="283">
        <f ca="1">H72</f>
        <v>5.1812515020760266</v>
      </c>
    </row>
    <row r="70" spans="1:9">
      <c r="B70" s="281" t="s">
        <v>114</v>
      </c>
      <c r="C70" s="283"/>
      <c r="D70" s="283">
        <f ca="1">OFFSET('Actual RAB roll forward'!H$43,13*$A68,0)</f>
        <v>0</v>
      </c>
      <c r="E70" s="283">
        <f ca="1">OFFSET('Actual RAB roll forward'!I$43,13*$A68,0)</f>
        <v>0</v>
      </c>
      <c r="F70" s="283">
        <f ca="1">OFFSET('Actual RAB roll forward'!J$43,13*$A68,0)</f>
        <v>0</v>
      </c>
      <c r="G70" s="283">
        <f ca="1">OFFSET('Actual RAB roll forward'!K$43,13*$A68,0)</f>
        <v>-7.72870891157693E-2</v>
      </c>
      <c r="H70" s="283">
        <f ca="1">OFFSET('Actual RAB roll forward'!L$43,13*$A68,0)</f>
        <v>-0.60313983921389358</v>
      </c>
      <c r="I70" s="283"/>
    </row>
    <row r="71" spans="1:9">
      <c r="B71" s="281" t="s">
        <v>115</v>
      </c>
      <c r="C71" s="283"/>
      <c r="D71" s="283">
        <f ca="1">OFFSET('Actual RAB roll forward'!H$11,$A68,0)</f>
        <v>0</v>
      </c>
      <c r="E71" s="283">
        <f ca="1">OFFSET('Actual RAB roll forward'!I$11,$A68,0)</f>
        <v>0</v>
      </c>
      <c r="F71" s="283">
        <f ca="1">OFFSET('Actual RAB roll forward'!J$11,$A68,0)</f>
        <v>0.54100962381038509</v>
      </c>
      <c r="G71" s="283">
        <f ca="1">OFFSET('Actual RAB roll forward'!K$11,$A68,0)</f>
        <v>3.6809692506868696</v>
      </c>
      <c r="H71" s="283">
        <f ca="1">OFFSET('Actual RAB roll forward'!L$11,$A68,0)</f>
        <v>1.6396995559084353</v>
      </c>
      <c r="I71" s="283"/>
    </row>
    <row r="72" spans="1:9">
      <c r="B72" s="286" t="s">
        <v>116</v>
      </c>
      <c r="C72" s="287">
        <v>0</v>
      </c>
      <c r="D72" s="287">
        <f ca="1">D69+D70+D71</f>
        <v>0</v>
      </c>
      <c r="E72" s="287">
        <f ca="1">E69+E70+E71</f>
        <v>0</v>
      </c>
      <c r="F72" s="287">
        <f ca="1">F69+F70+F71</f>
        <v>0.54100962381038509</v>
      </c>
      <c r="G72" s="287">
        <f ca="1">G69+G70+G71</f>
        <v>4.1446917853814851</v>
      </c>
      <c r="H72" s="287">
        <f ca="1">H69+H70+H71</f>
        <v>5.1812515020760266</v>
      </c>
      <c r="I72" s="287"/>
    </row>
    <row r="73" spans="1:9">
      <c r="B73" s="281" t="s">
        <v>119</v>
      </c>
      <c r="C73" s="283"/>
      <c r="D73" s="283" t="e">
        <f ca="1">-D72/(D70-D71/INDIRECT("A"&amp;$A68&amp;"stdlife"))</f>
        <v>#DIV/0!</v>
      </c>
      <c r="E73" s="283" t="e">
        <f t="shared" ref="E73" ca="1" si="44">-E72/(E70-E71/INDIRECT("A"&amp;$A68&amp;"stdlife"))</f>
        <v>#DIV/0!</v>
      </c>
      <c r="F73" s="283">
        <f t="shared" ref="F73" ca="1" si="45">-F72/(F70-F71/INDIRECT("A"&amp;$A68&amp;"stdlife"))</f>
        <v>7</v>
      </c>
      <c r="G73" s="283">
        <f t="shared" ref="G73" ca="1" si="46">-G72/(G70-G71/INDIRECT("A"&amp;$A68&amp;"stdlife"))</f>
        <v>6.8718587563101412</v>
      </c>
      <c r="H73" s="283">
        <f t="shared" ref="H73" ca="1" si="47">-H72/(H70-H71/INDIRECT("A"&amp;$A68&amp;"stdlife"))</f>
        <v>6.1874360637729495</v>
      </c>
      <c r="I73" s="283"/>
    </row>
    <row r="74" spans="1:9">
      <c r="B74" s="284" t="s">
        <v>117</v>
      </c>
      <c r="C74" s="285"/>
      <c r="D74" s="285"/>
      <c r="E74" s="285" t="e">
        <f ca="1">-E69/D73</f>
        <v>#DIV/0!</v>
      </c>
      <c r="F74" s="285" t="e">
        <f t="shared" ref="F74:I74" ca="1" si="48">-F69/E73</f>
        <v>#DIV/0!</v>
      </c>
      <c r="G74" s="285">
        <f t="shared" ca="1" si="48"/>
        <v>-7.72870891157693E-2</v>
      </c>
      <c r="H74" s="285">
        <f t="shared" ca="1" si="48"/>
        <v>-0.60313983921389358</v>
      </c>
      <c r="I74" s="285">
        <f t="shared" ca="1" si="48"/>
        <v>-0.83738263291509862</v>
      </c>
    </row>
    <row r="75" spans="1:9">
      <c r="C75" s="283"/>
      <c r="D75" s="283"/>
      <c r="E75" s="283"/>
      <c r="F75" s="283"/>
      <c r="G75" s="283"/>
      <c r="H75" s="283"/>
      <c r="I75" s="283"/>
    </row>
    <row r="76" spans="1:9">
      <c r="A76">
        <v>10</v>
      </c>
      <c r="B76" s="288" t="str">
        <f ca="1">INDIRECT("Asset"&amp;A76)</f>
        <v>Other Non-System Assets (Networks)</v>
      </c>
      <c r="C76" s="287"/>
      <c r="D76" s="287"/>
      <c r="E76" s="287"/>
      <c r="F76" s="287"/>
      <c r="G76" s="287"/>
      <c r="H76" s="287"/>
      <c r="I76" s="287"/>
    </row>
    <row r="77" spans="1:9">
      <c r="B77" s="281" t="s">
        <v>28</v>
      </c>
      <c r="C77" s="283">
        <v>0</v>
      </c>
      <c r="D77" s="283">
        <v>0</v>
      </c>
      <c r="E77" s="283">
        <f ca="1">D80</f>
        <v>0.93757947125764385</v>
      </c>
      <c r="F77" s="283">
        <f ca="1">E80</f>
        <v>1.2194979666379417</v>
      </c>
      <c r="G77" s="283">
        <f ca="1">F80</f>
        <v>1.303328605526803</v>
      </c>
      <c r="H77" s="283">
        <f ca="1">G80</f>
        <v>1.4818312560869598</v>
      </c>
      <c r="I77" s="283">
        <f ca="1">H80</f>
        <v>1.6751746597442749</v>
      </c>
    </row>
    <row r="78" spans="1:9">
      <c r="B78" s="281" t="s">
        <v>114</v>
      </c>
      <c r="C78" s="283"/>
      <c r="D78" s="283">
        <f ca="1">OFFSET('Actual RAB roll forward'!H$43,13*$A76,0)</f>
        <v>0</v>
      </c>
      <c r="E78" s="283">
        <f ca="1">OFFSET('Actual RAB roll forward'!I$43,13*$A76,0)</f>
        <v>-0.18751589425152876</v>
      </c>
      <c r="F78" s="283">
        <f ca="1">OFFSET('Actual RAB roll forward'!J$43,13*$A76,0)</f>
        <v>-0.28140277217789411</v>
      </c>
      <c r="G78" s="283">
        <f ca="1">OFFSET('Actual RAB roll forward'!K$43,13*$A76,0)</f>
        <v>-0.35444945439124514</v>
      </c>
      <c r="H78" s="283">
        <f ca="1">OFFSET('Actual RAB roll forward'!L$43,13*$A76,0)</f>
        <v>-0.46103987538152558</v>
      </c>
      <c r="I78" s="283"/>
    </row>
    <row r="79" spans="1:9">
      <c r="B79" s="281" t="s">
        <v>115</v>
      </c>
      <c r="C79" s="283"/>
      <c r="D79" s="283">
        <f ca="1">OFFSET('Actual RAB roll forward'!H$11,$A76,0)</f>
        <v>0.93757947125764385</v>
      </c>
      <c r="E79" s="283">
        <f ca="1">OFFSET('Actual RAB roll forward'!I$11,$A76,0)</f>
        <v>0.46943438963182682</v>
      </c>
      <c r="F79" s="283">
        <f ca="1">OFFSET('Actual RAB roll forward'!J$11,$A76,0)</f>
        <v>0.36523341106675522</v>
      </c>
      <c r="G79" s="283">
        <f ca="1">OFFSET('Actual RAB roll forward'!K$11,$A76,0)</f>
        <v>0.53295210495140199</v>
      </c>
      <c r="H79" s="283">
        <f ca="1">OFFSET('Actual RAB roll forward'!L$11,$A76,0)</f>
        <v>0.65438327903884053</v>
      </c>
      <c r="I79" s="283"/>
    </row>
    <row r="80" spans="1:9">
      <c r="B80" s="286" t="s">
        <v>116</v>
      </c>
      <c r="C80" s="287">
        <v>0</v>
      </c>
      <c r="D80" s="287">
        <f ca="1">D77+D78+D79</f>
        <v>0.93757947125764385</v>
      </c>
      <c r="E80" s="287">
        <f ca="1">E77+E78+E79</f>
        <v>1.2194979666379417</v>
      </c>
      <c r="F80" s="287">
        <f ca="1">F77+F78+F79</f>
        <v>1.303328605526803</v>
      </c>
      <c r="G80" s="287">
        <f ca="1">G77+G78+G79</f>
        <v>1.4818312560869598</v>
      </c>
      <c r="H80" s="287">
        <f ca="1">H77+H78+H79</f>
        <v>1.6751746597442749</v>
      </c>
      <c r="I80" s="287"/>
    </row>
    <row r="81" spans="1:9">
      <c r="B81" s="281" t="s">
        <v>119</v>
      </c>
      <c r="C81" s="283"/>
      <c r="D81" s="283">
        <f ca="1">-D80/(D78-D79/INDIRECT("A"&amp;$A76&amp;"stdlife"))</f>
        <v>5</v>
      </c>
      <c r="E81" s="283">
        <f t="shared" ref="E81" ca="1" si="49">-E80/(E78-E79/INDIRECT("A"&amp;$A76&amp;"stdlife"))</f>
        <v>4.3336387811667079</v>
      </c>
      <c r="F81" s="283">
        <f t="shared" ref="F81" ca="1" si="50">-F80/(F78-F79/INDIRECT("A"&amp;$A76&amp;"stdlife"))</f>
        <v>3.6770506750115484</v>
      </c>
      <c r="G81" s="283">
        <f t="shared" ref="G81" ca="1" si="51">-G80/(G78-G79/INDIRECT("A"&amp;$A76&amp;"stdlife"))</f>
        <v>3.2141064910289936</v>
      </c>
      <c r="H81" s="283">
        <f t="shared" ref="H81" ca="1" si="52">-H80/(H78-H79/INDIRECT("A"&amp;$A76&amp;"stdlife"))</f>
        <v>2.8300859521163764</v>
      </c>
      <c r="I81" s="283"/>
    </row>
    <row r="82" spans="1:9">
      <c r="B82" s="284" t="s">
        <v>117</v>
      </c>
      <c r="C82" s="285"/>
      <c r="D82" s="285"/>
      <c r="E82" s="285">
        <f ca="1">-E77/D81</f>
        <v>-0.18751589425152876</v>
      </c>
      <c r="F82" s="285">
        <f t="shared" ref="F82:I82" ca="1" si="53">-F77/E81</f>
        <v>-0.28140277217789411</v>
      </c>
      <c r="G82" s="285">
        <f t="shared" ca="1" si="53"/>
        <v>-0.35444945439124514</v>
      </c>
      <c r="H82" s="285">
        <f t="shared" ca="1" si="53"/>
        <v>-0.46103987538152563</v>
      </c>
      <c r="I82" s="285">
        <f t="shared" ca="1" si="53"/>
        <v>-0.59191653118929366</v>
      </c>
    </row>
    <row r="83" spans="1:9">
      <c r="C83" s="283"/>
      <c r="D83" s="283"/>
      <c r="E83" s="283"/>
      <c r="F83" s="283"/>
      <c r="G83" s="283"/>
      <c r="H83" s="283"/>
      <c r="I83" s="283"/>
    </row>
    <row r="84" spans="1:9">
      <c r="A84">
        <v>11</v>
      </c>
      <c r="B84" s="288" t="str">
        <f ca="1">INDIRECT("Asset"&amp;A84)</f>
        <v>IT Systems (Corporate)</v>
      </c>
      <c r="C84" s="287"/>
      <c r="D84" s="287"/>
      <c r="E84" s="287"/>
      <c r="F84" s="287"/>
      <c r="G84" s="287"/>
      <c r="H84" s="287"/>
      <c r="I84" s="287"/>
    </row>
    <row r="85" spans="1:9">
      <c r="B85" s="281" t="s">
        <v>28</v>
      </c>
      <c r="C85" s="283">
        <v>0</v>
      </c>
      <c r="D85" s="283">
        <v>0</v>
      </c>
      <c r="E85" s="283">
        <f ca="1">D88</f>
        <v>0.88731277583044077</v>
      </c>
      <c r="F85" s="283">
        <f ca="1">E88</f>
        <v>0.97554853309946532</v>
      </c>
      <c r="G85" s="283">
        <f ca="1">F88</f>
        <v>2.0793887165933058</v>
      </c>
      <c r="H85" s="283">
        <f ca="1">G88</f>
        <v>4.1481998584517354</v>
      </c>
      <c r="I85" s="283">
        <f ca="1">H88</f>
        <v>8.4272751567429847</v>
      </c>
    </row>
    <row r="86" spans="1:9">
      <c r="B86" s="281" t="s">
        <v>114</v>
      </c>
      <c r="C86" s="283"/>
      <c r="D86" s="283">
        <f ca="1">OFFSET('Actual RAB roll forward'!H$43,13*$A84,0)</f>
        <v>0</v>
      </c>
      <c r="E86" s="283">
        <f ca="1">OFFSET('Actual RAB roll forward'!I$43,13*$A84,0)</f>
        <v>-0.17746255516608817</v>
      </c>
      <c r="F86" s="283">
        <f ca="1">OFFSET('Actual RAB roll forward'!J$43,13*$A84,0)</f>
        <v>-0.2306022176531107</v>
      </c>
      <c r="G86" s="283">
        <f ca="1">OFFSET('Actual RAB roll forward'!K$43,13*$A84,0)</f>
        <v>-0.49749069788250089</v>
      </c>
      <c r="H86" s="283">
        <f ca="1">OFFSET('Actual RAB roll forward'!L$43,13*$A84,0)</f>
        <v>-1.0107510658306871</v>
      </c>
      <c r="I86" s="283"/>
    </row>
    <row r="87" spans="1:9">
      <c r="B87" s="281" t="s">
        <v>115</v>
      </c>
      <c r="C87" s="283"/>
      <c r="D87" s="283">
        <f ca="1">OFFSET('Actual RAB roll forward'!H$11,$A84,0)</f>
        <v>0.88731277583044077</v>
      </c>
      <c r="E87" s="283">
        <f ca="1">OFFSET('Actual RAB roll forward'!I$11,$A84,0)</f>
        <v>0.26569831243511272</v>
      </c>
      <c r="F87" s="283">
        <f ca="1">OFFSET('Actual RAB roll forward'!J$11,$A84,0)</f>
        <v>1.3344424011469511</v>
      </c>
      <c r="G87" s="283">
        <f ca="1">OFFSET('Actual RAB roll forward'!K$11,$A84,0)</f>
        <v>2.5663018397409307</v>
      </c>
      <c r="H87" s="283">
        <f ca="1">OFFSET('Actual RAB roll forward'!L$11,$A84,0)</f>
        <v>5.2898263641219367</v>
      </c>
      <c r="I87" s="283"/>
    </row>
    <row r="88" spans="1:9">
      <c r="B88" s="286" t="s">
        <v>116</v>
      </c>
      <c r="C88" s="287">
        <v>0</v>
      </c>
      <c r="D88" s="287">
        <f ca="1">D85+D86+D87</f>
        <v>0.88731277583044077</v>
      </c>
      <c r="E88" s="287">
        <f ca="1">E85+E86+E87</f>
        <v>0.97554853309946532</v>
      </c>
      <c r="F88" s="287">
        <f ca="1">F85+F86+F87</f>
        <v>2.0793887165933058</v>
      </c>
      <c r="G88" s="287">
        <f ca="1">G85+G86+G87</f>
        <v>4.1481998584517354</v>
      </c>
      <c r="H88" s="287">
        <f ca="1">H85+H86+H87</f>
        <v>8.4272751567429847</v>
      </c>
      <c r="I88" s="287"/>
    </row>
    <row r="89" spans="1:9">
      <c r="B89" s="281" t="s">
        <v>119</v>
      </c>
      <c r="C89" s="283"/>
      <c r="D89" s="283">
        <f ca="1">-D88/(D86-D87/INDIRECT("A"&amp;$A84&amp;"stdlife"))</f>
        <v>5</v>
      </c>
      <c r="E89" s="283">
        <f t="shared" ref="E89" ca="1" si="54">-E88/(E86-E87/INDIRECT("A"&amp;$A84&amp;"stdlife"))</f>
        <v>4.230438644640266</v>
      </c>
      <c r="F89" s="283">
        <f t="shared" ref="F89" ca="1" si="55">-F88/(F86-F87/INDIRECT("A"&amp;$A84&amp;"stdlife"))</f>
        <v>4.1797539641322565</v>
      </c>
      <c r="G89" s="283">
        <f t="shared" ref="G89" ca="1" si="56">-G88/(G86-G87/INDIRECT("A"&amp;$A84&amp;"stdlife"))</f>
        <v>4.1040766601047629</v>
      </c>
      <c r="H89" s="283">
        <f t="shared" ref="H89" ca="1" si="57">-H88/(H86-H87/INDIRECT("A"&amp;$A84&amp;"stdlife"))</f>
        <v>4.0736736106709399</v>
      </c>
      <c r="I89" s="283"/>
    </row>
    <row r="90" spans="1:9">
      <c r="B90" s="284" t="s">
        <v>117</v>
      </c>
      <c r="C90" s="285"/>
      <c r="D90" s="285"/>
      <c r="E90" s="285">
        <f ca="1">-E85/D89</f>
        <v>-0.17746255516608817</v>
      </c>
      <c r="F90" s="285">
        <f t="shared" ref="F90:I90" ca="1" si="58">-F85/E89</f>
        <v>-0.23060221765311073</v>
      </c>
      <c r="G90" s="285">
        <f t="shared" ca="1" si="58"/>
        <v>-0.49749069788250089</v>
      </c>
      <c r="H90" s="285">
        <f t="shared" ca="1" si="58"/>
        <v>-1.0107510658306871</v>
      </c>
      <c r="I90" s="285">
        <f t="shared" ca="1" si="58"/>
        <v>-2.0687163386550744</v>
      </c>
    </row>
    <row r="91" spans="1:9">
      <c r="C91" s="283"/>
      <c r="D91" s="283"/>
      <c r="E91" s="283"/>
      <c r="F91" s="283"/>
      <c r="G91" s="283"/>
      <c r="H91" s="283"/>
      <c r="I91" s="283"/>
    </row>
    <row r="92" spans="1:9">
      <c r="A92">
        <v>12</v>
      </c>
      <c r="B92" s="288" t="str">
        <f ca="1">INDIRECT("Asset"&amp;A92)</f>
        <v>Telecommunications (Corporate)</v>
      </c>
      <c r="C92" s="287"/>
      <c r="D92" s="287"/>
      <c r="E92" s="287"/>
      <c r="F92" s="287"/>
      <c r="G92" s="287"/>
      <c r="H92" s="287"/>
      <c r="I92" s="287"/>
    </row>
    <row r="93" spans="1:9">
      <c r="B93" s="281" t="s">
        <v>28</v>
      </c>
      <c r="C93" s="283">
        <v>0</v>
      </c>
      <c r="D93" s="283">
        <v>0</v>
      </c>
      <c r="E93" s="283">
        <f ca="1">D96</f>
        <v>0.24476145188576812</v>
      </c>
      <c r="F93" s="283">
        <f ca="1">E96</f>
        <v>0.27665913017359417</v>
      </c>
      <c r="G93" s="283">
        <f ca="1">F96</f>
        <v>0.24907994379292514</v>
      </c>
      <c r="H93" s="283">
        <f ca="1">G96</f>
        <v>0.22386710014264494</v>
      </c>
      <c r="I93" s="283">
        <f ca="1">H96</f>
        <v>0.16679237653073331</v>
      </c>
    </row>
    <row r="94" spans="1:9">
      <c r="B94" s="281" t="s">
        <v>114</v>
      </c>
      <c r="C94" s="283"/>
      <c r="D94" s="283">
        <f ca="1">OFFSET('Actual RAB roll forward'!H$43,13*$A92,0)</f>
        <v>0</v>
      </c>
      <c r="E94" s="283">
        <f ca="1">OFFSET('Actual RAB roll forward'!I$43,13*$A92,0)</f>
        <v>-4.8952290377153623E-2</v>
      </c>
      <c r="F94" s="283">
        <f ca="1">OFFSET('Actual RAB roll forward'!J$43,13*$A92,0)</f>
        <v>-6.5122284110149559E-2</v>
      </c>
      <c r="G94" s="283">
        <f ca="1">OFFSET('Actual RAB roll forward'!K$43,13*$A92,0)</f>
        <v>-7.2630903656045659E-2</v>
      </c>
      <c r="H94" s="283">
        <f ca="1">OFFSET('Actual RAB roll forward'!L$43,13*$A92,0)</f>
        <v>-8.2114515657198753E-2</v>
      </c>
      <c r="I94" s="283"/>
    </row>
    <row r="95" spans="1:9">
      <c r="B95" s="281" t="s">
        <v>115</v>
      </c>
      <c r="C95" s="283"/>
      <c r="D95" s="283">
        <f ca="1">OFFSET('Actual RAB roll forward'!H$11,$A92,0)</f>
        <v>0.24476145188576812</v>
      </c>
      <c r="E95" s="283">
        <f ca="1">OFFSET('Actual RAB roll forward'!I$11,$A92,0)</f>
        <v>8.0849968664979691E-2</v>
      </c>
      <c r="F95" s="283">
        <f ca="1">OFFSET('Actual RAB roll forward'!J$11,$A92,0)</f>
        <v>3.7543097729480515E-2</v>
      </c>
      <c r="G95" s="283">
        <f ca="1">OFFSET('Actual RAB roll forward'!K$11,$A92,0)</f>
        <v>4.7418060005765462E-2</v>
      </c>
      <c r="H95" s="283">
        <f ca="1">OFFSET('Actual RAB roll forward'!L$11,$A92,0)</f>
        <v>2.5039792045287099E-2</v>
      </c>
      <c r="I95" s="283"/>
    </row>
    <row r="96" spans="1:9">
      <c r="B96" s="286" t="s">
        <v>116</v>
      </c>
      <c r="C96" s="287">
        <v>0</v>
      </c>
      <c r="D96" s="287">
        <f ca="1">D93+D94+D95</f>
        <v>0.24476145188576812</v>
      </c>
      <c r="E96" s="287">
        <f ca="1">E93+E94+E95</f>
        <v>0.27665913017359417</v>
      </c>
      <c r="F96" s="287">
        <f ca="1">F93+F94+F95</f>
        <v>0.24907994379292514</v>
      </c>
      <c r="G96" s="287">
        <f ca="1">G93+G94+G95</f>
        <v>0.22386710014264494</v>
      </c>
      <c r="H96" s="287">
        <f ca="1">H93+H94+H95</f>
        <v>0.16679237653073331</v>
      </c>
      <c r="I96" s="287"/>
    </row>
    <row r="97" spans="1:9">
      <c r="B97" s="281" t="s">
        <v>119</v>
      </c>
      <c r="C97" s="283"/>
      <c r="D97" s="283">
        <f ca="1">-D96/(D94-D95/INDIRECT("A"&amp;$A92&amp;"stdlife"))</f>
        <v>5</v>
      </c>
      <c r="E97" s="283">
        <f t="shared" ref="E97" ca="1" si="59">-E96/(E94-E95/INDIRECT("A"&amp;$A92&amp;"stdlife"))</f>
        <v>4.2483020052804905</v>
      </c>
      <c r="F97" s="283">
        <f t="shared" ref="F97" ca="1" si="60">-F96/(F94-F95/INDIRECT("A"&amp;$A92&amp;"stdlife"))</f>
        <v>3.4293934297235222</v>
      </c>
      <c r="G97" s="283">
        <f t="shared" ref="G97" ca="1" si="61">-G96/(G94-G95/INDIRECT("A"&amp;$A92&amp;"stdlife"))</f>
        <v>2.7262792497883912</v>
      </c>
      <c r="H97" s="283">
        <f t="shared" ref="H97" ca="1" si="62">-H96/(H94-H95/INDIRECT("A"&amp;$A92&amp;"stdlife"))</f>
        <v>1.914458678066105</v>
      </c>
      <c r="I97" s="283"/>
    </row>
    <row r="98" spans="1:9">
      <c r="B98" s="284" t="s">
        <v>117</v>
      </c>
      <c r="C98" s="285"/>
      <c r="D98" s="285"/>
      <c r="E98" s="285">
        <f ca="1">-E93/D97</f>
        <v>-4.8952290377153623E-2</v>
      </c>
      <c r="F98" s="285">
        <f t="shared" ref="F98:I98" ca="1" si="63">-F93/E97</f>
        <v>-6.5122284110149559E-2</v>
      </c>
      <c r="G98" s="285">
        <f t="shared" ca="1" si="63"/>
        <v>-7.2630903656045659E-2</v>
      </c>
      <c r="H98" s="285">
        <f t="shared" ca="1" si="63"/>
        <v>-8.2114515657198753E-2</v>
      </c>
      <c r="I98" s="285">
        <f t="shared" ca="1" si="63"/>
        <v>-8.7122474066256173E-2</v>
      </c>
    </row>
    <row r="99" spans="1:9">
      <c r="C99" s="283"/>
      <c r="D99" s="283"/>
      <c r="E99" s="283"/>
      <c r="F99" s="283"/>
      <c r="G99" s="283"/>
      <c r="H99" s="283"/>
      <c r="I99" s="283"/>
    </row>
    <row r="100" spans="1:9">
      <c r="A100">
        <v>13</v>
      </c>
      <c r="B100" s="288" t="str">
        <f ca="1">INDIRECT("Asset"&amp;A100)</f>
        <v>Other Non-System Assets (Corporate)</v>
      </c>
      <c r="C100" s="287"/>
      <c r="D100" s="287"/>
      <c r="E100" s="287"/>
      <c r="F100" s="287"/>
      <c r="G100" s="287"/>
      <c r="H100" s="287"/>
      <c r="I100" s="287"/>
    </row>
    <row r="101" spans="1:9">
      <c r="B101" s="281" t="s">
        <v>28</v>
      </c>
      <c r="C101" s="283">
        <v>0</v>
      </c>
      <c r="D101" s="283">
        <v>0</v>
      </c>
      <c r="E101" s="283">
        <f ca="1">D104</f>
        <v>3.2409991674591767</v>
      </c>
      <c r="F101" s="283">
        <f ca="1">E104</f>
        <v>6.4215034810619169</v>
      </c>
      <c r="G101" s="283">
        <f ca="1">F104</f>
        <v>5.5728322415397376</v>
      </c>
      <c r="H101" s="283">
        <f ca="1">G104</f>
        <v>4.6524952503671289</v>
      </c>
      <c r="I101" s="283">
        <f ca="1">H104</f>
        <v>3.8333205590670927</v>
      </c>
    </row>
    <row r="102" spans="1:9">
      <c r="B102" s="281" t="s">
        <v>114</v>
      </c>
      <c r="C102" s="283"/>
      <c r="D102" s="283">
        <f ca="1">OFFSET('Actual RAB roll forward'!H$43,13*$A100,0)</f>
        <v>0</v>
      </c>
      <c r="E102" s="283">
        <f ca="1">OFFSET('Actual RAB roll forward'!I$43,13*$A100,0)</f>
        <v>-0.6481998334918353</v>
      </c>
      <c r="F102" s="283">
        <f ca="1">OFFSET('Actual RAB roll forward'!J$43,13*$A100,0)</f>
        <v>-1.4139406629107505</v>
      </c>
      <c r="G102" s="283">
        <f ca="1">OFFSET('Actual RAB roll forward'!K$43,13*$A100,0)</f>
        <v>-1.5269945475884648</v>
      </c>
      <c r="H102" s="283">
        <f ca="1">OFFSET('Actual RAB roll forward'!L$43,13*$A100,0)</f>
        <v>-1.648326058871636</v>
      </c>
      <c r="I102" s="283"/>
    </row>
    <row r="103" spans="1:9">
      <c r="B103" s="281" t="s">
        <v>115</v>
      </c>
      <c r="C103" s="283"/>
      <c r="D103" s="283">
        <f ca="1">OFFSET('Actual RAB roll forward'!H$11,$A100,0)</f>
        <v>3.2409991674591767</v>
      </c>
      <c r="E103" s="283">
        <f ca="1">OFFSET('Actual RAB roll forward'!I$11,$A100,0)</f>
        <v>3.8287041470945757</v>
      </c>
      <c r="F103" s="283">
        <f ca="1">OFFSET('Actual RAB roll forward'!J$11,$A100,0)</f>
        <v>0.56526942338857111</v>
      </c>
      <c r="G103" s="283">
        <f ca="1">OFFSET('Actual RAB roll forward'!K$11,$A100,0)</f>
        <v>0.60665755641585573</v>
      </c>
      <c r="H103" s="283">
        <f ca="1">OFFSET('Actual RAB roll forward'!L$11,$A100,0)</f>
        <v>0.82915136757159991</v>
      </c>
      <c r="I103" s="283"/>
    </row>
    <row r="104" spans="1:9">
      <c r="B104" s="286" t="s">
        <v>116</v>
      </c>
      <c r="C104" s="287">
        <v>0</v>
      </c>
      <c r="D104" s="287">
        <f ca="1">D101+D102+D103</f>
        <v>3.2409991674591767</v>
      </c>
      <c r="E104" s="287">
        <f ca="1">E101+E102+E103</f>
        <v>6.4215034810619169</v>
      </c>
      <c r="F104" s="287">
        <f ca="1">F101+F102+F103</f>
        <v>5.5728322415397376</v>
      </c>
      <c r="G104" s="287">
        <f ca="1">G101+G102+G103</f>
        <v>4.6524952503671289</v>
      </c>
      <c r="H104" s="287">
        <f ca="1">H101+H102+H103</f>
        <v>3.8333205590670927</v>
      </c>
      <c r="I104" s="287"/>
    </row>
    <row r="105" spans="1:9">
      <c r="B105" s="281" t="s">
        <v>119</v>
      </c>
      <c r="C105" s="283"/>
      <c r="D105" s="283">
        <f ca="1">-D104/(D102-D103/INDIRECT("A"&amp;$A100&amp;"stdlife"))</f>
        <v>5</v>
      </c>
      <c r="E105" s="283">
        <f t="shared" ref="E105" ca="1" si="64">-E104/(E102-E103/INDIRECT("A"&amp;$A100&amp;"stdlife"))</f>
        <v>4.5415650384101367</v>
      </c>
      <c r="F105" s="283">
        <f t="shared" ref="F105" ca="1" si="65">-F104/(F102-F103/INDIRECT("A"&amp;$A100&amp;"stdlife"))</f>
        <v>3.6495429864767619</v>
      </c>
      <c r="G105" s="283">
        <f t="shared" ref="G105" ca="1" si="66">-G104/(G102-G103/INDIRECT("A"&amp;$A100&amp;"stdlife"))</f>
        <v>2.8225576034100932</v>
      </c>
      <c r="H105" s="283">
        <f t="shared" ref="H105" ca="1" si="67">-H104/(H102-H103/INDIRECT("A"&amp;$A100&amp;"stdlife"))</f>
        <v>2.1130045358470055</v>
      </c>
      <c r="I105" s="283"/>
    </row>
    <row r="106" spans="1:9">
      <c r="B106" s="284" t="s">
        <v>117</v>
      </c>
      <c r="C106" s="285"/>
      <c r="D106" s="285"/>
      <c r="E106" s="285">
        <f ca="1">-E101/D105</f>
        <v>-0.6481998334918353</v>
      </c>
      <c r="F106" s="285">
        <f t="shared" ref="F106:I106" ca="1" si="68">-F101/E105</f>
        <v>-1.4139406629107505</v>
      </c>
      <c r="G106" s="285">
        <f t="shared" ca="1" si="68"/>
        <v>-1.5269945475884648</v>
      </c>
      <c r="H106" s="285">
        <f t="shared" ca="1" si="68"/>
        <v>-1.648326058871636</v>
      </c>
      <c r="I106" s="285">
        <f t="shared" ca="1" si="68"/>
        <v>-1.814156332385956</v>
      </c>
    </row>
    <row r="107" spans="1:9">
      <c r="C107" s="283"/>
      <c r="D107" s="283"/>
      <c r="E107" s="283"/>
      <c r="F107" s="283"/>
      <c r="G107" s="283"/>
      <c r="H107" s="283"/>
      <c r="I107" s="283"/>
    </row>
    <row r="108" spans="1:9">
      <c r="A108">
        <v>14</v>
      </c>
      <c r="B108" s="288" t="str">
        <f ca="1">INDIRECT("Asset"&amp;A108)</f>
        <v>Land</v>
      </c>
      <c r="C108" s="287"/>
      <c r="D108" s="287"/>
      <c r="E108" s="287"/>
      <c r="F108" s="287"/>
      <c r="G108" s="287"/>
      <c r="H108" s="287"/>
      <c r="I108" s="287"/>
    </row>
    <row r="109" spans="1:9">
      <c r="B109" s="281" t="s">
        <v>28</v>
      </c>
      <c r="C109" s="283">
        <v>0</v>
      </c>
      <c r="D109" s="283">
        <v>0</v>
      </c>
      <c r="E109" s="283">
        <f ca="1">D112</f>
        <v>2.3258218098558459</v>
      </c>
      <c r="F109" s="283">
        <f ca="1">E112</f>
        <v>2.3258218098558459</v>
      </c>
      <c r="G109" s="283">
        <f ca="1">F112</f>
        <v>2.3258218098558459</v>
      </c>
      <c r="H109" s="283">
        <f ca="1">G112</f>
        <v>2.3258218098558459</v>
      </c>
      <c r="I109" s="283">
        <f ca="1">H112</f>
        <v>2.3258218098558459</v>
      </c>
    </row>
    <row r="110" spans="1:9">
      <c r="B110" s="281" t="s">
        <v>114</v>
      </c>
      <c r="C110" s="283"/>
      <c r="D110" s="283">
        <f ca="1">OFFSET('Actual RAB roll forward'!H$43,13*$A108,0)</f>
        <v>0</v>
      </c>
      <c r="E110" s="283">
        <f ca="1">OFFSET('Actual RAB roll forward'!I$43,13*$A108,0)</f>
        <v>0</v>
      </c>
      <c r="F110" s="283">
        <f ca="1">OFFSET('Actual RAB roll forward'!J$43,13*$A108,0)</f>
        <v>0</v>
      </c>
      <c r="G110" s="283">
        <f ca="1">OFFSET('Actual RAB roll forward'!K$43,13*$A108,0)</f>
        <v>0</v>
      </c>
      <c r="H110" s="283">
        <f ca="1">OFFSET('Actual RAB roll forward'!L$43,13*$A108,0)</f>
        <v>0</v>
      </c>
      <c r="I110" s="283"/>
    </row>
    <row r="111" spans="1:9">
      <c r="B111" s="281" t="s">
        <v>115</v>
      </c>
      <c r="C111" s="283"/>
      <c r="D111" s="283">
        <f ca="1">OFFSET('Actual RAB roll forward'!H$11,$A108,0)</f>
        <v>2.3258218098558459</v>
      </c>
      <c r="E111" s="283">
        <f ca="1">OFFSET('Actual RAB roll forward'!I$11,$A108,0)</f>
        <v>0</v>
      </c>
      <c r="F111" s="283">
        <f ca="1">OFFSET('Actual RAB roll forward'!J$11,$A108,0)</f>
        <v>0</v>
      </c>
      <c r="G111" s="283">
        <f ca="1">OFFSET('Actual RAB roll forward'!K$11,$A108,0)</f>
        <v>0</v>
      </c>
      <c r="H111" s="283">
        <f ca="1">OFFSET('Actual RAB roll forward'!L$11,$A108,0)</f>
        <v>0</v>
      </c>
      <c r="I111" s="283"/>
    </row>
    <row r="112" spans="1:9">
      <c r="B112" s="286" t="s">
        <v>116</v>
      </c>
      <c r="C112" s="287">
        <v>0</v>
      </c>
      <c r="D112" s="287">
        <f ca="1">D109+D110+D111</f>
        <v>2.3258218098558459</v>
      </c>
      <c r="E112" s="287">
        <f ca="1">E109+E110+E111</f>
        <v>2.3258218098558459</v>
      </c>
      <c r="F112" s="287">
        <f ca="1">F109+F110+F111</f>
        <v>2.3258218098558459</v>
      </c>
      <c r="G112" s="287">
        <f ca="1">G109+G110+G111</f>
        <v>2.3258218098558459</v>
      </c>
      <c r="H112" s="287">
        <f ca="1">H109+H110+H111</f>
        <v>2.3258218098558459</v>
      </c>
      <c r="I112" s="287"/>
    </row>
    <row r="113" spans="1:9">
      <c r="B113" s="281" t="s">
        <v>119</v>
      </c>
      <c r="C113" s="283"/>
      <c r="D113" s="283" t="e">
        <f ca="1">-D112/(D110-D111/INDIRECT("A"&amp;$A108&amp;"stdlife"))</f>
        <v>#VALUE!</v>
      </c>
      <c r="E113" s="283" t="e">
        <f t="shared" ref="E113" ca="1" si="69">-E112/(E110-E111/INDIRECT("A"&amp;$A108&amp;"stdlife"))</f>
        <v>#VALUE!</v>
      </c>
      <c r="F113" s="283" t="e">
        <f t="shared" ref="F113" ca="1" si="70">-F112/(F110-F111/INDIRECT("A"&amp;$A108&amp;"stdlife"))</f>
        <v>#VALUE!</v>
      </c>
      <c r="G113" s="283" t="e">
        <f t="shared" ref="G113" ca="1" si="71">-G112/(G110-G111/INDIRECT("A"&amp;$A108&amp;"stdlife"))</f>
        <v>#VALUE!</v>
      </c>
      <c r="H113" s="283" t="e">
        <f t="shared" ref="H113" ca="1" si="72">-H112/(H110-H111/INDIRECT("A"&amp;$A108&amp;"stdlife"))</f>
        <v>#VALUE!</v>
      </c>
      <c r="I113" s="283"/>
    </row>
    <row r="114" spans="1:9">
      <c r="B114" s="284" t="s">
        <v>117</v>
      </c>
      <c r="C114" s="285"/>
      <c r="D114" s="285"/>
      <c r="E114" s="285" t="e">
        <f ca="1">-E109/D113</f>
        <v>#VALUE!</v>
      </c>
      <c r="F114" s="285" t="e">
        <f t="shared" ref="F114:I114" ca="1" si="73">-F109/E113</f>
        <v>#VALUE!</v>
      </c>
      <c r="G114" s="285" t="e">
        <f t="shared" ca="1" si="73"/>
        <v>#VALUE!</v>
      </c>
      <c r="H114" s="285" t="e">
        <f t="shared" ca="1" si="73"/>
        <v>#VALUE!</v>
      </c>
      <c r="I114" s="285" t="e">
        <f t="shared" ca="1" si="73"/>
        <v>#VALUE!</v>
      </c>
    </row>
    <row r="115" spans="1:9">
      <c r="C115" s="283"/>
      <c r="D115" s="283"/>
      <c r="E115" s="283"/>
      <c r="F115" s="283"/>
      <c r="G115" s="283"/>
      <c r="H115" s="283"/>
      <c r="I115" s="283"/>
    </row>
    <row r="116" spans="1:9">
      <c r="A116">
        <v>15</v>
      </c>
      <c r="B116" s="288" t="str">
        <f ca="1">INDIRECT("Asset"&amp;A116)</f>
        <v>Buildings</v>
      </c>
      <c r="C116" s="287"/>
      <c r="D116" s="287"/>
      <c r="E116" s="287"/>
      <c r="F116" s="287"/>
      <c r="G116" s="287"/>
      <c r="H116" s="287"/>
      <c r="I116" s="287"/>
    </row>
    <row r="117" spans="1:9">
      <c r="B117" s="281" t="s">
        <v>28</v>
      </c>
      <c r="C117" s="283">
        <v>0</v>
      </c>
      <c r="D117" s="283">
        <v>0</v>
      </c>
      <c r="E117" s="283">
        <f ca="1">D120</f>
        <v>5.9693169805723763</v>
      </c>
      <c r="F117" s="283">
        <f ca="1">E120</f>
        <v>14.728226746939836</v>
      </c>
      <c r="G117" s="283">
        <f ca="1">F120</f>
        <v>15.181036274706754</v>
      </c>
      <c r="H117" s="283">
        <f ca="1">G120</f>
        <v>15.958139548221139</v>
      </c>
      <c r="I117" s="283">
        <f ca="1">H120</f>
        <v>16.814477223973409</v>
      </c>
    </row>
    <row r="118" spans="1:9">
      <c r="B118" s="281" t="s">
        <v>114</v>
      </c>
      <c r="C118" s="283"/>
      <c r="D118" s="283">
        <f ca="1">OFFSET('Actual RAB roll forward'!H$43,13*$A116,0)</f>
        <v>0</v>
      </c>
      <c r="E118" s="283">
        <f ca="1">OFFSET('Actual RAB roll forward'!I$43,13*$A116,0)</f>
        <v>-9.948861634287294E-2</v>
      </c>
      <c r="F118" s="283">
        <f ca="1">OFFSET('Actual RAB roll forward'!J$43,13*$A116,0)</f>
        <v>-0.24712858938804516</v>
      </c>
      <c r="G118" s="283">
        <f ca="1">OFFSET('Actual RAB roll forward'!K$43,13*$A116,0)</f>
        <v>-0.25879422467396124</v>
      </c>
      <c r="H118" s="283">
        <f ca="1">OFFSET('Actual RAB roll forward'!L$43,13*$A116,0)</f>
        <v>-0.2760591829771003</v>
      </c>
      <c r="I118" s="283"/>
    </row>
    <row r="119" spans="1:9">
      <c r="B119" s="281" t="s">
        <v>115</v>
      </c>
      <c r="C119" s="283"/>
      <c r="D119" s="283">
        <f ca="1">OFFSET('Actual RAB roll forward'!H$11,$A116,0)</f>
        <v>5.9693169805723763</v>
      </c>
      <c r="E119" s="283">
        <f ca="1">OFFSET('Actual RAB roll forward'!I$11,$A116,0)</f>
        <v>8.8583983827103321</v>
      </c>
      <c r="F119" s="283">
        <f ca="1">OFFSET('Actual RAB roll forward'!J$11,$A116,0)</f>
        <v>0.69993811715496379</v>
      </c>
      <c r="G119" s="283">
        <f ca="1">OFFSET('Actual RAB roll forward'!K$11,$A116,0)</f>
        <v>1.0358974981883453</v>
      </c>
      <c r="H119" s="283">
        <f ca="1">OFFSET('Actual RAB roll forward'!L$11,$A116,0)</f>
        <v>1.13239685872937</v>
      </c>
      <c r="I119" s="283"/>
    </row>
    <row r="120" spans="1:9">
      <c r="B120" s="286" t="s">
        <v>116</v>
      </c>
      <c r="C120" s="287">
        <v>0</v>
      </c>
      <c r="D120" s="287">
        <f ca="1">D117+D118+D119</f>
        <v>5.9693169805723763</v>
      </c>
      <c r="E120" s="287">
        <f ca="1">E117+E118+E119</f>
        <v>14.728226746939836</v>
      </c>
      <c r="F120" s="287">
        <f ca="1">F117+F118+F119</f>
        <v>15.181036274706754</v>
      </c>
      <c r="G120" s="287">
        <f ca="1">G117+G118+G119</f>
        <v>15.958139548221139</v>
      </c>
      <c r="H120" s="287">
        <f ca="1">H117+H118+H119</f>
        <v>16.814477223973409</v>
      </c>
      <c r="I120" s="287"/>
    </row>
    <row r="121" spans="1:9">
      <c r="B121" s="281" t="s">
        <v>119</v>
      </c>
      <c r="C121" s="283"/>
      <c r="D121" s="283">
        <f ca="1">-D120/(D118-D119/INDIRECT("A"&amp;$A116&amp;"stdlife"))</f>
        <v>60</v>
      </c>
      <c r="E121" s="283">
        <f t="shared" ref="E121" ca="1" si="74">-E120/(E118-E119/INDIRECT("A"&amp;$A116&amp;"stdlife"))</f>
        <v>59.59742166380169</v>
      </c>
      <c r="F121" s="283">
        <f t="shared" ref="F121" ca="1" si="75">-F120/(F118-F119/INDIRECT("A"&amp;$A116&amp;"stdlife"))</f>
        <v>58.660645514143134</v>
      </c>
      <c r="G121" s="283">
        <f t="shared" ref="G121" ca="1" si="76">-G120/(G118-G119/INDIRECT("A"&amp;$A116&amp;"stdlife"))</f>
        <v>57.806950582567289</v>
      </c>
      <c r="H121" s="283">
        <f t="shared" ref="H121" ca="1" si="77">-H120/(H118-H119/INDIRECT("A"&amp;$A116&amp;"stdlife"))</f>
        <v>57.011279797554892</v>
      </c>
      <c r="I121" s="283"/>
    </row>
    <row r="122" spans="1:9">
      <c r="B122" s="284" t="s">
        <v>117</v>
      </c>
      <c r="C122" s="285"/>
      <c r="D122" s="285"/>
      <c r="E122" s="285">
        <f ca="1">-E117/D121</f>
        <v>-9.948861634287294E-2</v>
      </c>
      <c r="F122" s="285">
        <f t="shared" ref="F122:I122" ca="1" si="78">-F117/E121</f>
        <v>-0.24712858938804516</v>
      </c>
      <c r="G122" s="285">
        <f t="shared" ca="1" si="78"/>
        <v>-0.25879422467396124</v>
      </c>
      <c r="H122" s="285">
        <f t="shared" ca="1" si="78"/>
        <v>-0.2760591829771003</v>
      </c>
      <c r="I122" s="285">
        <f t="shared" ca="1" si="78"/>
        <v>-0.29493246395592315</v>
      </c>
    </row>
    <row r="123" spans="1:9">
      <c r="C123" s="283"/>
      <c r="D123" s="283"/>
      <c r="E123" s="283"/>
      <c r="F123" s="283"/>
      <c r="G123" s="283"/>
      <c r="H123" s="283"/>
      <c r="I123" s="283"/>
    </row>
    <row r="124" spans="1:9">
      <c r="A124">
        <v>16</v>
      </c>
      <c r="B124" s="288" t="str">
        <f ca="1">INDIRECT("Asset"&amp;A124)</f>
        <v>Equity raising costs</v>
      </c>
      <c r="C124" s="287"/>
      <c r="D124" s="287"/>
      <c r="E124" s="287"/>
      <c r="F124" s="287"/>
      <c r="G124" s="287"/>
      <c r="H124" s="287"/>
      <c r="I124" s="287"/>
    </row>
    <row r="125" spans="1:9">
      <c r="B125" s="281" t="s">
        <v>28</v>
      </c>
      <c r="C125" s="283">
        <v>0</v>
      </c>
      <c r="D125" s="283">
        <v>0</v>
      </c>
      <c r="E125" s="283">
        <f ca="1">D128</f>
        <v>0.23051002618266622</v>
      </c>
      <c r="F125" s="283">
        <f ca="1">E128</f>
        <v>0.22533575961714206</v>
      </c>
      <c r="G125" s="283">
        <f ca="1">F128</f>
        <v>0.22016149305161789</v>
      </c>
      <c r="H125" s="283">
        <f ca="1">G128</f>
        <v>0.21498722648609372</v>
      </c>
      <c r="I125" s="283">
        <f ca="1">H128</f>
        <v>0.20981295992056956</v>
      </c>
    </row>
    <row r="126" spans="1:9">
      <c r="B126" s="281" t="s">
        <v>114</v>
      </c>
      <c r="C126" s="283"/>
      <c r="D126" s="283">
        <f ca="1">OFFSET('Actual RAB roll forward'!H$43,13*$A124,0)</f>
        <v>0</v>
      </c>
      <c r="E126" s="283">
        <f ca="1">OFFSET('Actual RAB roll forward'!I$43,13*$A124,0)</f>
        <v>-5.1742665655241599E-3</v>
      </c>
      <c r="F126" s="283">
        <f ca="1">OFFSET('Actual RAB roll forward'!J$43,13*$A124,0)</f>
        <v>-5.1742665655241599E-3</v>
      </c>
      <c r="G126" s="283">
        <f ca="1">OFFSET('Actual RAB roll forward'!K$43,13*$A124,0)</f>
        <v>-5.1742665655241599E-3</v>
      </c>
      <c r="H126" s="283">
        <f ca="1">OFFSET('Actual RAB roll forward'!L$43,13*$A124,0)</f>
        <v>-5.1742665655241599E-3</v>
      </c>
      <c r="I126" s="283"/>
    </row>
    <row r="127" spans="1:9">
      <c r="B127" s="281" t="s">
        <v>115</v>
      </c>
      <c r="C127" s="283"/>
      <c r="D127" s="283">
        <f ca="1">OFFSET('Actual RAB roll forward'!H$11,$A124,0)</f>
        <v>0.23051002618266622</v>
      </c>
      <c r="E127" s="283">
        <f ca="1">OFFSET('Actual RAB roll forward'!I$11,$A124,0)</f>
        <v>0</v>
      </c>
      <c r="F127" s="283">
        <f ca="1">OFFSET('Actual RAB roll forward'!J$11,$A124,0)</f>
        <v>0</v>
      </c>
      <c r="G127" s="283">
        <f ca="1">OFFSET('Actual RAB roll forward'!K$11,$A124,0)</f>
        <v>0</v>
      </c>
      <c r="H127" s="283">
        <f ca="1">OFFSET('Actual RAB roll forward'!L$11,$A124,0)</f>
        <v>0</v>
      </c>
      <c r="I127" s="283"/>
    </row>
    <row r="128" spans="1:9">
      <c r="B128" s="286" t="s">
        <v>116</v>
      </c>
      <c r="C128" s="287">
        <v>0</v>
      </c>
      <c r="D128" s="287">
        <f ca="1">D125+D126+D127</f>
        <v>0.23051002618266622</v>
      </c>
      <c r="E128" s="287">
        <f ca="1">E125+E126+E127</f>
        <v>0.22533575961714206</v>
      </c>
      <c r="F128" s="287">
        <f ca="1">F125+F126+F127</f>
        <v>0.22016149305161789</v>
      </c>
      <c r="G128" s="287">
        <f ca="1">G125+G126+G127</f>
        <v>0.21498722648609372</v>
      </c>
      <c r="H128" s="287">
        <f ca="1">H125+H126+H127</f>
        <v>0.20981295992056956</v>
      </c>
      <c r="I128" s="287"/>
    </row>
    <row r="129" spans="1:9">
      <c r="B129" s="281" t="s">
        <v>119</v>
      </c>
      <c r="C129" s="283"/>
      <c r="D129" s="283">
        <f ca="1">-D128/(D126-D127/INDIRECT("A"&amp;$A124&amp;"stdlife"))</f>
        <v>44.549314045499948</v>
      </c>
      <c r="E129" s="283">
        <f t="shared" ref="E129" ca="1" si="79">-E128/(E126-E127/INDIRECT("A"&amp;$A124&amp;"stdlife"))</f>
        <v>43.549314045499948</v>
      </c>
      <c r="F129" s="283">
        <f t="shared" ref="F129" ca="1" si="80">-F128/(F126-F127/INDIRECT("A"&amp;$A124&amp;"stdlife"))</f>
        <v>42.549314045499941</v>
      </c>
      <c r="G129" s="283">
        <f t="shared" ref="G129" ca="1" si="81">-G128/(G126-G127/INDIRECT("A"&amp;$A124&amp;"stdlife"))</f>
        <v>41.549314045499941</v>
      </c>
      <c r="H129" s="283">
        <f t="shared" ref="H129" ca="1" si="82">-H128/(H126-H127/INDIRECT("A"&amp;$A124&amp;"stdlife"))</f>
        <v>40.549314045499941</v>
      </c>
      <c r="I129" s="283"/>
    </row>
    <row r="130" spans="1:9">
      <c r="B130" s="284" t="s">
        <v>117</v>
      </c>
      <c r="C130" s="285"/>
      <c r="D130" s="285"/>
      <c r="E130" s="285">
        <f ca="1">-E125/D129</f>
        <v>-5.1742665655241599E-3</v>
      </c>
      <c r="F130" s="285">
        <f t="shared" ref="F130:I130" ca="1" si="83">-F125/E129</f>
        <v>-5.1742665655241599E-3</v>
      </c>
      <c r="G130" s="285">
        <f t="shared" ca="1" si="83"/>
        <v>-5.1742665655241599E-3</v>
      </c>
      <c r="H130" s="285">
        <f t="shared" ca="1" si="83"/>
        <v>-5.1742665655241599E-3</v>
      </c>
      <c r="I130" s="285">
        <f t="shared" ca="1" si="83"/>
        <v>-5.1742665655241599E-3</v>
      </c>
    </row>
    <row r="135" spans="1:9" ht="23.25">
      <c r="B135" s="270" t="s">
        <v>120</v>
      </c>
    </row>
    <row r="136" spans="1:9">
      <c r="B136" s="271"/>
      <c r="C136" s="272" t="str">
        <f>Input!G40</f>
        <v>2008-09</v>
      </c>
      <c r="D136" s="272" t="str">
        <f>Input!H40</f>
        <v>2009-10</v>
      </c>
      <c r="E136" s="272" t="str">
        <f>Input!I40</f>
        <v>2010-11</v>
      </c>
      <c r="F136" s="272" t="str">
        <f>Input!J40</f>
        <v>2011-12</v>
      </c>
      <c r="G136" s="272" t="str">
        <f>Input!K40</f>
        <v>2012-13</v>
      </c>
      <c r="H136" s="272" t="str">
        <f>Input!L40</f>
        <v>2013-14</v>
      </c>
      <c r="I136" s="272" t="str">
        <f>Input!M40</f>
        <v>2014-15</v>
      </c>
    </row>
    <row r="137" spans="1:9">
      <c r="A137">
        <v>1</v>
      </c>
      <c r="B137" s="282" t="str">
        <f ca="1">INDIRECT("Asset"&amp;A137)</f>
        <v>Opening Distribution Assets</v>
      </c>
      <c r="C137" s="281"/>
    </row>
    <row r="138" spans="1:9">
      <c r="B138" s="281" t="s">
        <v>28</v>
      </c>
      <c r="C138" s="283">
        <f ca="1">OFFSET('Tax value roll forward'!$G$7,A137,0)</f>
        <v>399.29428322833485</v>
      </c>
      <c r="D138" s="283">
        <f t="shared" ref="D138:I138" ca="1" si="84">C141</f>
        <v>412.23662113507027</v>
      </c>
      <c r="E138" s="283">
        <f t="shared" ca="1" si="84"/>
        <v>394.73437359195111</v>
      </c>
      <c r="F138" s="283">
        <f t="shared" ca="1" si="84"/>
        <v>377.23212604883196</v>
      </c>
      <c r="G138" s="283">
        <f t="shared" ca="1" si="84"/>
        <v>359.7298785057128</v>
      </c>
      <c r="H138" s="283">
        <f t="shared" ca="1" si="84"/>
        <v>342.22763096259365</v>
      </c>
      <c r="I138" s="283">
        <f t="shared" ca="1" si="84"/>
        <v>324.7253834194745</v>
      </c>
    </row>
    <row r="139" spans="1:9">
      <c r="B139" s="281" t="s">
        <v>114</v>
      </c>
      <c r="C139" s="283">
        <f ca="1">OFFSET('Tax value roll forward'!G$71,14*$A137,0)</f>
        <v>-16.83492004642611</v>
      </c>
      <c r="D139" s="283">
        <f ca="1">OFFSET('Tax value roll forward'!H$71,14*$A137,0)</f>
        <v>-17.502247543119168</v>
      </c>
      <c r="E139" s="283">
        <f ca="1">OFFSET('Tax value roll forward'!I$71,14*$A137,0)</f>
        <v>-17.502247543119168</v>
      </c>
      <c r="F139" s="283">
        <f ca="1">OFFSET('Tax value roll forward'!J$71,14*$A137,0)</f>
        <v>-17.502247543119168</v>
      </c>
      <c r="G139" s="283">
        <f ca="1">OFFSET('Tax value roll forward'!K$71,14*$A137,0)</f>
        <v>-17.502247543119168</v>
      </c>
      <c r="H139" s="283">
        <f ca="1">OFFSET('Tax value roll forward'!L$71,14*$A137,0)</f>
        <v>-17.502247543119168</v>
      </c>
      <c r="I139" s="283"/>
    </row>
    <row r="140" spans="1:9">
      <c r="B140" s="281" t="s">
        <v>115</v>
      </c>
      <c r="C140" s="283">
        <f ca="1">OFFSET('Tax value roll forward'!G$39,$A137,0)</f>
        <v>29.777257953161545</v>
      </c>
      <c r="D140" s="283">
        <f ca="1">OFFSET('Tax value roll forward'!H$39,$A137,0)</f>
        <v>0</v>
      </c>
      <c r="E140" s="283">
        <f ca="1">OFFSET('Tax value roll forward'!I$39,$A137,0)</f>
        <v>0</v>
      </c>
      <c r="F140" s="283">
        <f ca="1">OFFSET('Tax value roll forward'!J$39,$A137,0)</f>
        <v>0</v>
      </c>
      <c r="G140" s="283">
        <f ca="1">OFFSET('Tax value roll forward'!K$39,$A137,0)</f>
        <v>0</v>
      </c>
      <c r="H140" s="283">
        <f ca="1">OFFSET('Tax value roll forward'!L$39,$A137,0)</f>
        <v>0</v>
      </c>
      <c r="I140" s="283"/>
    </row>
    <row r="141" spans="1:9">
      <c r="B141" s="286" t="s">
        <v>116</v>
      </c>
      <c r="C141" s="287">
        <f t="shared" ref="C141:H141" ca="1" si="85">C138+C139+C140</f>
        <v>412.23662113507027</v>
      </c>
      <c r="D141" s="287">
        <f t="shared" ca="1" si="85"/>
        <v>394.73437359195111</v>
      </c>
      <c r="E141" s="287">
        <f t="shared" ca="1" si="85"/>
        <v>377.23212604883196</v>
      </c>
      <c r="F141" s="287">
        <f t="shared" ca="1" si="85"/>
        <v>359.7298785057128</v>
      </c>
      <c r="G141" s="287">
        <f t="shared" ca="1" si="85"/>
        <v>342.22763096259365</v>
      </c>
      <c r="H141" s="287">
        <f t="shared" ca="1" si="85"/>
        <v>324.7253834194745</v>
      </c>
      <c r="I141" s="287"/>
    </row>
    <row r="142" spans="1:9">
      <c r="B142" s="281" t="s">
        <v>119</v>
      </c>
      <c r="C142" s="283"/>
      <c r="D142" s="283">
        <f ca="1">-D141/(D139-D140/INDIRECT("A"&amp;$A137&amp;"taxstdlife"))</f>
        <v>22.553353369015568</v>
      </c>
      <c r="E142" s="283">
        <f t="shared" ref="E142:H142" ca="1" si="86">-E141/(E139-E140/INDIRECT("A"&amp;$A137&amp;"taxstdlife"))</f>
        <v>21.553353369015568</v>
      </c>
      <c r="F142" s="283">
        <f t="shared" ca="1" si="86"/>
        <v>20.553353369015568</v>
      </c>
      <c r="G142" s="283">
        <f t="shared" ca="1" si="86"/>
        <v>19.553353369015568</v>
      </c>
      <c r="H142" s="283">
        <f t="shared" ca="1" si="86"/>
        <v>18.553353369015571</v>
      </c>
      <c r="I142" s="283"/>
    </row>
    <row r="143" spans="1:9">
      <c r="B143" s="284" t="s">
        <v>117</v>
      </c>
      <c r="C143" s="285"/>
      <c r="D143" s="285"/>
      <c r="E143" s="285">
        <f ca="1">-E138/D142</f>
        <v>-17.502247543119168</v>
      </c>
      <c r="F143" s="285">
        <f t="shared" ref="F143" ca="1" si="87">-F138/E142</f>
        <v>-17.502247543119168</v>
      </c>
      <c r="G143" s="285">
        <f t="shared" ref="G143" ca="1" si="88">-G138/F142</f>
        <v>-17.502247543119168</v>
      </c>
      <c r="H143" s="285">
        <f t="shared" ref="H143" ca="1" si="89">-H138/G142</f>
        <v>-17.502247543119168</v>
      </c>
      <c r="I143" s="285">
        <f t="shared" ref="I143" ca="1" si="90">-I138/H142</f>
        <v>-17.502247543119168</v>
      </c>
    </row>
    <row r="144" spans="1:9">
      <c r="C144" s="283"/>
      <c r="D144" s="283"/>
      <c r="E144" s="283"/>
      <c r="F144" s="283"/>
      <c r="G144" s="283"/>
      <c r="H144" s="283"/>
      <c r="I144" s="283"/>
    </row>
    <row r="145" spans="1:9">
      <c r="A145">
        <v>2</v>
      </c>
      <c r="B145" s="282" t="str">
        <f ca="1">INDIRECT("Asset"&amp;A145)</f>
        <v>Sub-transmission Overhead</v>
      </c>
      <c r="C145" s="281"/>
    </row>
    <row r="146" spans="1:9">
      <c r="B146" s="281" t="s">
        <v>28</v>
      </c>
      <c r="C146" s="283">
        <f ca="1">OFFSET('Tax value roll forward'!$G$7,A145,0)</f>
        <v>0</v>
      </c>
      <c r="D146" s="283">
        <f t="shared" ref="D146:I146" ca="1" si="91">C149</f>
        <v>0</v>
      </c>
      <c r="E146" s="283">
        <f t="shared" ca="1" si="91"/>
        <v>0</v>
      </c>
      <c r="F146" s="283">
        <f t="shared" ca="1" si="91"/>
        <v>0</v>
      </c>
      <c r="G146" s="283">
        <f t="shared" ca="1" si="91"/>
        <v>0</v>
      </c>
      <c r="H146" s="283">
        <f t="shared" ca="1" si="91"/>
        <v>0</v>
      </c>
      <c r="I146" s="283">
        <f t="shared" ca="1" si="91"/>
        <v>0</v>
      </c>
    </row>
    <row r="147" spans="1:9">
      <c r="B147" s="281" t="s">
        <v>114</v>
      </c>
      <c r="C147" s="283">
        <f ca="1">OFFSET('Tax value roll forward'!G$71,14*$A145,0)</f>
        <v>0</v>
      </c>
      <c r="D147" s="283">
        <f ca="1">OFFSET('Tax value roll forward'!H$71,14*$A145,0)</f>
        <v>0</v>
      </c>
      <c r="E147" s="283">
        <f ca="1">OFFSET('Tax value roll forward'!I$71,14*$A145,0)</f>
        <v>0</v>
      </c>
      <c r="F147" s="283">
        <f ca="1">OFFSET('Tax value roll forward'!J$71,14*$A145,0)</f>
        <v>0</v>
      </c>
      <c r="G147" s="283">
        <f ca="1">OFFSET('Tax value roll forward'!K$71,14*$A145,0)</f>
        <v>0</v>
      </c>
      <c r="H147" s="283">
        <f ca="1">OFFSET('Tax value roll forward'!L$71,14*$A145,0)</f>
        <v>0</v>
      </c>
      <c r="I147" s="283"/>
    </row>
    <row r="148" spans="1:9">
      <c r="B148" s="281" t="s">
        <v>115</v>
      </c>
      <c r="C148" s="283">
        <f ca="1">OFFSET('Tax value roll forward'!G$39,$A145,0)</f>
        <v>0</v>
      </c>
      <c r="D148" s="283">
        <f ca="1">OFFSET('Tax value roll forward'!H$39,$A145,0)</f>
        <v>0</v>
      </c>
      <c r="E148" s="283">
        <f ca="1">OFFSET('Tax value roll forward'!I$39,$A145,0)</f>
        <v>0</v>
      </c>
      <c r="F148" s="283">
        <f ca="1">OFFSET('Tax value roll forward'!J$39,$A145,0)</f>
        <v>0</v>
      </c>
      <c r="G148" s="283">
        <f ca="1">OFFSET('Tax value roll forward'!K$39,$A145,0)</f>
        <v>0</v>
      </c>
      <c r="H148" s="283">
        <f ca="1">OFFSET('Tax value roll forward'!L$39,$A145,0)</f>
        <v>0</v>
      </c>
      <c r="I148" s="283"/>
    </row>
    <row r="149" spans="1:9">
      <c r="B149" s="286" t="s">
        <v>116</v>
      </c>
      <c r="C149" s="287">
        <f t="shared" ref="C149:H149" ca="1" si="92">C146+C147+C148</f>
        <v>0</v>
      </c>
      <c r="D149" s="287">
        <f t="shared" ca="1" si="92"/>
        <v>0</v>
      </c>
      <c r="E149" s="287">
        <f t="shared" ca="1" si="92"/>
        <v>0</v>
      </c>
      <c r="F149" s="287">
        <f t="shared" ca="1" si="92"/>
        <v>0</v>
      </c>
      <c r="G149" s="287">
        <f t="shared" ca="1" si="92"/>
        <v>0</v>
      </c>
      <c r="H149" s="287">
        <f t="shared" ca="1" si="92"/>
        <v>0</v>
      </c>
      <c r="I149" s="287"/>
    </row>
    <row r="150" spans="1:9">
      <c r="B150" s="281" t="s">
        <v>119</v>
      </c>
      <c r="C150" s="283"/>
      <c r="D150" s="283" t="e">
        <f ca="1">-D149/(D147-D148/INDIRECT("A"&amp;$A145&amp;"taxstdlife"))</f>
        <v>#DIV/0!</v>
      </c>
      <c r="E150" s="283" t="e">
        <f t="shared" ref="E150" ca="1" si="93">-E149/(E147-E148/INDIRECT("A"&amp;$A145&amp;"taxstdlife"))</f>
        <v>#DIV/0!</v>
      </c>
      <c r="F150" s="283" t="e">
        <f t="shared" ref="F150" ca="1" si="94">-F149/(F147-F148/INDIRECT("A"&amp;$A145&amp;"taxstdlife"))</f>
        <v>#DIV/0!</v>
      </c>
      <c r="G150" s="283" t="e">
        <f t="shared" ref="G150" ca="1" si="95">-G149/(G147-G148/INDIRECT("A"&amp;$A145&amp;"taxstdlife"))</f>
        <v>#DIV/0!</v>
      </c>
      <c r="H150" s="283" t="e">
        <f t="shared" ref="H150" ca="1" si="96">-H149/(H147-H148/INDIRECT("A"&amp;$A145&amp;"taxstdlife"))</f>
        <v>#DIV/0!</v>
      </c>
      <c r="I150" s="283"/>
    </row>
    <row r="151" spans="1:9">
      <c r="B151" s="284" t="s">
        <v>117</v>
      </c>
      <c r="C151" s="285"/>
      <c r="D151" s="285"/>
      <c r="E151" s="285" t="e">
        <f ca="1">-E146/D150</f>
        <v>#DIV/0!</v>
      </c>
      <c r="F151" s="285" t="e">
        <f t="shared" ref="F151" ca="1" si="97">-F146/E150</f>
        <v>#DIV/0!</v>
      </c>
      <c r="G151" s="285" t="e">
        <f t="shared" ref="G151" ca="1" si="98">-G146/F150</f>
        <v>#DIV/0!</v>
      </c>
      <c r="H151" s="285" t="e">
        <f t="shared" ref="H151" ca="1" si="99">-H146/G150</f>
        <v>#DIV/0!</v>
      </c>
      <c r="I151" s="285" t="e">
        <f t="shared" ref="I151" ca="1" si="100">-I146/H150</f>
        <v>#DIV/0!</v>
      </c>
    </row>
    <row r="152" spans="1:9">
      <c r="C152" s="283"/>
      <c r="D152" s="283"/>
      <c r="E152" s="283"/>
      <c r="F152" s="283"/>
      <c r="G152" s="283"/>
      <c r="H152" s="283"/>
      <c r="I152" s="283"/>
    </row>
    <row r="153" spans="1:9">
      <c r="A153">
        <v>3</v>
      </c>
      <c r="B153" s="282" t="str">
        <f ca="1">INDIRECT("Asset"&amp;A153)</f>
        <v>Sub-transmission Underground</v>
      </c>
      <c r="C153" s="281"/>
    </row>
    <row r="154" spans="1:9">
      <c r="B154" s="281" t="s">
        <v>28</v>
      </c>
      <c r="C154" s="283">
        <f ca="1">OFFSET('Tax value roll forward'!$G$7,A153,0)</f>
        <v>0</v>
      </c>
      <c r="D154" s="283">
        <f t="shared" ref="D154:I154" ca="1" si="101">C157</f>
        <v>0</v>
      </c>
      <c r="E154" s="283">
        <f t="shared" ca="1" si="101"/>
        <v>0</v>
      </c>
      <c r="F154" s="283">
        <f t="shared" ca="1" si="101"/>
        <v>0</v>
      </c>
      <c r="G154" s="283">
        <f t="shared" ca="1" si="101"/>
        <v>0</v>
      </c>
      <c r="H154" s="283">
        <f t="shared" ca="1" si="101"/>
        <v>0</v>
      </c>
      <c r="I154" s="283">
        <f t="shared" ca="1" si="101"/>
        <v>0</v>
      </c>
    </row>
    <row r="155" spans="1:9">
      <c r="B155" s="281" t="s">
        <v>114</v>
      </c>
      <c r="C155" s="283">
        <f ca="1">OFFSET('Tax value roll forward'!G$71,14*$A153,0)</f>
        <v>0</v>
      </c>
      <c r="D155" s="283">
        <f ca="1">OFFSET('Tax value roll forward'!H$71,14*$A153,0)</f>
        <v>0</v>
      </c>
      <c r="E155" s="283">
        <f ca="1">OFFSET('Tax value roll forward'!I$71,14*$A153,0)</f>
        <v>0</v>
      </c>
      <c r="F155" s="283">
        <f ca="1">OFFSET('Tax value roll forward'!J$71,14*$A153,0)</f>
        <v>0</v>
      </c>
      <c r="G155" s="283">
        <f ca="1">OFFSET('Tax value roll forward'!K$71,14*$A153,0)</f>
        <v>0</v>
      </c>
      <c r="H155" s="283">
        <f ca="1">OFFSET('Tax value roll forward'!L$71,14*$A153,0)</f>
        <v>0</v>
      </c>
      <c r="I155" s="283"/>
    </row>
    <row r="156" spans="1:9">
      <c r="B156" s="281" t="s">
        <v>115</v>
      </c>
      <c r="C156" s="283">
        <f ca="1">OFFSET('Tax value roll forward'!G$39,$A153,0)</f>
        <v>0</v>
      </c>
      <c r="D156" s="283">
        <f ca="1">OFFSET('Tax value roll forward'!H$39,$A153,0)</f>
        <v>0</v>
      </c>
      <c r="E156" s="283">
        <f ca="1">OFFSET('Tax value roll forward'!I$39,$A153,0)</f>
        <v>0</v>
      </c>
      <c r="F156" s="283">
        <f ca="1">OFFSET('Tax value roll forward'!J$39,$A153,0)</f>
        <v>0</v>
      </c>
      <c r="G156" s="283">
        <f ca="1">OFFSET('Tax value roll forward'!K$39,$A153,0)</f>
        <v>0</v>
      </c>
      <c r="H156" s="283">
        <f ca="1">OFFSET('Tax value roll forward'!L$39,$A153,0)</f>
        <v>0</v>
      </c>
      <c r="I156" s="283"/>
    </row>
    <row r="157" spans="1:9">
      <c r="B157" s="286" t="s">
        <v>116</v>
      </c>
      <c r="C157" s="287">
        <f t="shared" ref="C157:H157" ca="1" si="102">C154+C155+C156</f>
        <v>0</v>
      </c>
      <c r="D157" s="287">
        <f t="shared" ca="1" si="102"/>
        <v>0</v>
      </c>
      <c r="E157" s="287">
        <f t="shared" ca="1" si="102"/>
        <v>0</v>
      </c>
      <c r="F157" s="287">
        <f t="shared" ca="1" si="102"/>
        <v>0</v>
      </c>
      <c r="G157" s="287">
        <f t="shared" ca="1" si="102"/>
        <v>0</v>
      </c>
      <c r="H157" s="287">
        <f t="shared" ca="1" si="102"/>
        <v>0</v>
      </c>
      <c r="I157" s="287"/>
    </row>
    <row r="158" spans="1:9">
      <c r="B158" s="281" t="s">
        <v>119</v>
      </c>
      <c r="C158" s="283"/>
      <c r="D158" s="283" t="e">
        <f ca="1">-D157/(D155-D156/INDIRECT("A"&amp;$A153&amp;"taxstdlife"))</f>
        <v>#DIV/0!</v>
      </c>
      <c r="E158" s="283" t="e">
        <f t="shared" ref="E158" ca="1" si="103">-E157/(E155-E156/INDIRECT("A"&amp;$A153&amp;"taxstdlife"))</f>
        <v>#DIV/0!</v>
      </c>
      <c r="F158" s="283" t="e">
        <f t="shared" ref="F158" ca="1" si="104">-F157/(F155-F156/INDIRECT("A"&amp;$A153&amp;"taxstdlife"))</f>
        <v>#DIV/0!</v>
      </c>
      <c r="G158" s="283" t="e">
        <f t="shared" ref="G158" ca="1" si="105">-G157/(G155-G156/INDIRECT("A"&amp;$A153&amp;"taxstdlife"))</f>
        <v>#DIV/0!</v>
      </c>
      <c r="H158" s="283" t="e">
        <f t="shared" ref="H158" ca="1" si="106">-H157/(H155-H156/INDIRECT("A"&amp;$A153&amp;"taxstdlife"))</f>
        <v>#DIV/0!</v>
      </c>
      <c r="I158" s="283"/>
    </row>
    <row r="159" spans="1:9">
      <c r="B159" s="284" t="s">
        <v>117</v>
      </c>
      <c r="C159" s="285"/>
      <c r="D159" s="285"/>
      <c r="E159" s="285" t="e">
        <f ca="1">-E154/D158</f>
        <v>#DIV/0!</v>
      </c>
      <c r="F159" s="285" t="e">
        <f t="shared" ref="F159" ca="1" si="107">-F154/E158</f>
        <v>#DIV/0!</v>
      </c>
      <c r="G159" s="285" t="e">
        <f t="shared" ref="G159" ca="1" si="108">-G154/F158</f>
        <v>#DIV/0!</v>
      </c>
      <c r="H159" s="285" t="e">
        <f t="shared" ref="H159" ca="1" si="109">-H154/G158</f>
        <v>#DIV/0!</v>
      </c>
      <c r="I159" s="285" t="e">
        <f t="shared" ref="I159" ca="1" si="110">-I154/H158</f>
        <v>#DIV/0!</v>
      </c>
    </row>
    <row r="160" spans="1:9">
      <c r="C160" s="283"/>
      <c r="D160" s="283"/>
      <c r="E160" s="283"/>
      <c r="F160" s="283"/>
      <c r="G160" s="283"/>
      <c r="H160" s="283"/>
      <c r="I160" s="283"/>
    </row>
    <row r="161" spans="1:9">
      <c r="A161">
        <v>4</v>
      </c>
      <c r="B161" s="282" t="str">
        <f ca="1">INDIRECT("Asset"&amp;A161)</f>
        <v>Zone Substation</v>
      </c>
      <c r="C161" s="281"/>
    </row>
    <row r="162" spans="1:9">
      <c r="B162" s="281" t="s">
        <v>28</v>
      </c>
      <c r="C162" s="283">
        <f ca="1">OFFSET('Tax value roll forward'!$G$7,A161,0)</f>
        <v>0</v>
      </c>
      <c r="D162" s="283">
        <f t="shared" ref="D162:I162" ca="1" si="111">C165</f>
        <v>0</v>
      </c>
      <c r="E162" s="283">
        <f t="shared" ca="1" si="111"/>
        <v>0.7930148802741549</v>
      </c>
      <c r="F162" s="283">
        <f t="shared" ca="1" si="111"/>
        <v>0.78128147294857142</v>
      </c>
      <c r="G162" s="283">
        <f t="shared" ca="1" si="111"/>
        <v>0.76125380182468583</v>
      </c>
      <c r="H162" s="283">
        <f t="shared" ca="1" si="111"/>
        <v>1.6485858119918275</v>
      </c>
      <c r="I162" s="283">
        <f t="shared" ca="1" si="111"/>
        <v>1.8004467847783716</v>
      </c>
    </row>
    <row r="163" spans="1:9">
      <c r="B163" s="281" t="s">
        <v>114</v>
      </c>
      <c r="C163" s="283">
        <f ca="1">OFFSET('Tax value roll forward'!G$71,14*$A161,0)</f>
        <v>0</v>
      </c>
      <c r="D163" s="283">
        <f ca="1">OFFSET('Tax value roll forward'!H$71,14*$A161,0)</f>
        <v>0</v>
      </c>
      <c r="E163" s="283">
        <f ca="1">OFFSET('Tax value roll forward'!I$71,14*$A161,0)</f>
        <v>-1.9825372006853872E-2</v>
      </c>
      <c r="F163" s="283">
        <f ca="1">OFFSET('Tax value roll forward'!J$71,14*$A161,0)</f>
        <v>-2.0027671123885631E-2</v>
      </c>
      <c r="G163" s="283">
        <f ca="1">OFFSET('Tax value roll forward'!K$71,14*$A161,0)</f>
        <v>-2.0027671123885631E-2</v>
      </c>
      <c r="H163" s="283">
        <f ca="1">OFFSET('Tax value roll forward'!L$71,14*$A161,0)</f>
        <v>-4.2711663156161317E-2</v>
      </c>
      <c r="I163" s="283"/>
    </row>
    <row r="164" spans="1:9">
      <c r="B164" s="281" t="s">
        <v>115</v>
      </c>
      <c r="C164" s="283">
        <f ca="1">OFFSET('Tax value roll forward'!G$39,$A161,0)</f>
        <v>0</v>
      </c>
      <c r="D164" s="283">
        <f ca="1">OFFSET('Tax value roll forward'!H$39,$A161,0)</f>
        <v>0.7930148802741549</v>
      </c>
      <c r="E164" s="283">
        <f ca="1">OFFSET('Tax value roll forward'!I$39,$A161,0)</f>
        <v>8.09196468127041E-3</v>
      </c>
      <c r="F164" s="283">
        <f ca="1">OFFSET('Tax value roll forward'!J$39,$A161,0)</f>
        <v>0</v>
      </c>
      <c r="G164" s="283">
        <f ca="1">OFFSET('Tax value roll forward'!K$39,$A161,0)</f>
        <v>0.90735968129102729</v>
      </c>
      <c r="H164" s="283">
        <f ca="1">OFFSET('Tax value roll forward'!L$39,$A161,0)</f>
        <v>0.19457263594270532</v>
      </c>
      <c r="I164" s="283"/>
    </row>
    <row r="165" spans="1:9">
      <c r="B165" s="286" t="s">
        <v>116</v>
      </c>
      <c r="C165" s="287">
        <f t="shared" ref="C165:H165" ca="1" si="112">C162+C163+C164</f>
        <v>0</v>
      </c>
      <c r="D165" s="287">
        <f t="shared" ca="1" si="112"/>
        <v>0.7930148802741549</v>
      </c>
      <c r="E165" s="287">
        <f t="shared" ca="1" si="112"/>
        <v>0.78128147294857142</v>
      </c>
      <c r="F165" s="287">
        <f t="shared" ca="1" si="112"/>
        <v>0.76125380182468583</v>
      </c>
      <c r="G165" s="287">
        <f t="shared" ca="1" si="112"/>
        <v>1.6485858119918275</v>
      </c>
      <c r="H165" s="287">
        <f t="shared" ca="1" si="112"/>
        <v>1.8004467847783716</v>
      </c>
      <c r="I165" s="287"/>
    </row>
    <row r="166" spans="1:9">
      <c r="B166" s="281" t="s">
        <v>119</v>
      </c>
      <c r="C166" s="283"/>
      <c r="D166" s="283">
        <f ca="1">-D165/(D163-D164/INDIRECT("A"&amp;$A161&amp;"taxstdlife"))</f>
        <v>40</v>
      </c>
      <c r="E166" s="283">
        <f t="shared" ref="E166" ca="1" si="113">-E165/(E163-E164/INDIRECT("A"&amp;$A161&amp;"taxstdlife"))</f>
        <v>39.010100980577342</v>
      </c>
      <c r="F166" s="283">
        <f t="shared" ref="F166" ca="1" si="114">-F165/(F163-F164/INDIRECT("A"&amp;$A161&amp;"taxstdlife"))</f>
        <v>38.010100980577349</v>
      </c>
      <c r="G166" s="283">
        <f t="shared" ref="G166" ca="1" si="115">-G165/(G163-G164/INDIRECT("A"&amp;$A161&amp;"taxstdlife"))</f>
        <v>38.598024290562257</v>
      </c>
      <c r="H166" s="283">
        <f t="shared" ref="H166" ca="1" si="116">-H165/(H163-H164/INDIRECT("A"&amp;$A161&amp;"taxstdlife"))</f>
        <v>37.843609749096927</v>
      </c>
      <c r="I166" s="283"/>
    </row>
    <row r="167" spans="1:9">
      <c r="B167" s="284" t="s">
        <v>117</v>
      </c>
      <c r="C167" s="285"/>
      <c r="D167" s="285"/>
      <c r="E167" s="285">
        <f ca="1">-E162/D166</f>
        <v>-1.9825372006853872E-2</v>
      </c>
      <c r="F167" s="285">
        <f t="shared" ref="F167" ca="1" si="117">-F162/E166</f>
        <v>-2.0027671123885631E-2</v>
      </c>
      <c r="G167" s="285">
        <f t="shared" ref="G167" ca="1" si="118">-G162/F166</f>
        <v>-2.0027671123885631E-2</v>
      </c>
      <c r="H167" s="285">
        <f t="shared" ref="H167" ca="1" si="119">-H162/G166</f>
        <v>-4.2711663156161317E-2</v>
      </c>
      <c r="I167" s="285">
        <f t="shared" ref="I167" ca="1" si="120">-I162/H166</f>
        <v>-4.7575979054728948E-2</v>
      </c>
    </row>
    <row r="168" spans="1:9">
      <c r="C168" s="283"/>
      <c r="D168" s="283"/>
      <c r="E168" s="283"/>
      <c r="F168" s="283"/>
      <c r="G168" s="283"/>
      <c r="H168" s="283"/>
      <c r="I168" s="283"/>
    </row>
    <row r="169" spans="1:9">
      <c r="A169">
        <v>5</v>
      </c>
      <c r="B169" s="282" t="str">
        <f ca="1">INDIRECT("Asset"&amp;A169)</f>
        <v>Distribution Substations</v>
      </c>
      <c r="C169" s="281"/>
    </row>
    <row r="170" spans="1:9">
      <c r="B170" s="281" t="s">
        <v>28</v>
      </c>
      <c r="C170" s="283">
        <f ca="1">OFFSET('Tax value roll forward'!$G$7,A169,0)</f>
        <v>0</v>
      </c>
      <c r="D170" s="283">
        <f t="shared" ref="D170:I170" ca="1" si="121">C173</f>
        <v>0</v>
      </c>
      <c r="E170" s="283">
        <f t="shared" ca="1" si="121"/>
        <v>12.2938196461266</v>
      </c>
      <c r="F170" s="283">
        <f t="shared" ca="1" si="121"/>
        <v>28.500216829086579</v>
      </c>
      <c r="G170" s="283">
        <f t="shared" ca="1" si="121"/>
        <v>41.790471506579095</v>
      </c>
      <c r="H170" s="283">
        <f t="shared" ca="1" si="121"/>
        <v>53.569313165047433</v>
      </c>
      <c r="I170" s="283">
        <f t="shared" ca="1" si="121"/>
        <v>66.977521522321553</v>
      </c>
    </row>
    <row r="171" spans="1:9">
      <c r="B171" s="281" t="s">
        <v>114</v>
      </c>
      <c r="C171" s="283">
        <f ca="1">OFFSET('Tax value roll forward'!G$71,14*$A169,0)</f>
        <v>0</v>
      </c>
      <c r="D171" s="283">
        <f ca="1">OFFSET('Tax value roll forward'!H$71,14*$A169,0)</f>
        <v>0</v>
      </c>
      <c r="E171" s="283">
        <f ca="1">OFFSET('Tax value roll forward'!I$71,14*$A169,0)</f>
        <v>-0.30734549115316501</v>
      </c>
      <c r="F171" s="283">
        <f ca="1">OFFSET('Tax value roll forward'!J$71,14*$A169,0)</f>
        <v>-0.72018905800599353</v>
      </c>
      <c r="G171" s="283">
        <f ca="1">OFFSET('Tax value roll forward'!K$71,14*$A169,0)</f>
        <v>-1.0704501513934561</v>
      </c>
      <c r="H171" s="283">
        <f ca="1">OFFSET('Tax value roll forward'!L$71,14*$A169,0)</f>
        <v>-1.3916824466400011</v>
      </c>
      <c r="I171" s="283"/>
    </row>
    <row r="172" spans="1:9">
      <c r="B172" s="281" t="s">
        <v>115</v>
      </c>
      <c r="C172" s="283">
        <f ca="1">OFFSET('Tax value roll forward'!G$39,$A169,0)</f>
        <v>0</v>
      </c>
      <c r="D172" s="283">
        <f ca="1">OFFSET('Tax value roll forward'!H$39,$A169,0)</f>
        <v>12.2938196461266</v>
      </c>
      <c r="E172" s="283">
        <f ca="1">OFFSET('Tax value roll forward'!I$39,$A169,0)</f>
        <v>16.513742674113143</v>
      </c>
      <c r="F172" s="283">
        <f ca="1">OFFSET('Tax value roll forward'!J$39,$A169,0)</f>
        <v>14.010443735498505</v>
      </c>
      <c r="G172" s="283">
        <f ca="1">OFFSET('Tax value roll forward'!K$39,$A169,0)</f>
        <v>12.849291809861798</v>
      </c>
      <c r="H172" s="283">
        <f ca="1">OFFSET('Tax value roll forward'!L$39,$A169,0)</f>
        <v>14.799890803914124</v>
      </c>
      <c r="I172" s="283"/>
    </row>
    <row r="173" spans="1:9">
      <c r="B173" s="286" t="s">
        <v>116</v>
      </c>
      <c r="C173" s="287">
        <f t="shared" ref="C173:H173" ca="1" si="122">C170+C171+C172</f>
        <v>0</v>
      </c>
      <c r="D173" s="287">
        <f t="shared" ca="1" si="122"/>
        <v>12.2938196461266</v>
      </c>
      <c r="E173" s="287">
        <f t="shared" ca="1" si="122"/>
        <v>28.500216829086579</v>
      </c>
      <c r="F173" s="287">
        <f t="shared" ca="1" si="122"/>
        <v>41.790471506579095</v>
      </c>
      <c r="G173" s="287">
        <f t="shared" ca="1" si="122"/>
        <v>53.569313165047433</v>
      </c>
      <c r="H173" s="287">
        <f t="shared" ca="1" si="122"/>
        <v>66.977521522321553</v>
      </c>
      <c r="I173" s="287"/>
    </row>
    <row r="174" spans="1:9">
      <c r="B174" s="281" t="s">
        <v>119</v>
      </c>
      <c r="C174" s="283"/>
      <c r="D174" s="283">
        <f ca="1">-D173/(D171-D172/INDIRECT("A"&amp;$A169&amp;"taxstdlife"))</f>
        <v>40</v>
      </c>
      <c r="E174" s="283">
        <f t="shared" ref="E174" ca="1" si="123">-E173/(E171-E172/INDIRECT("A"&amp;$A169&amp;"taxstdlife"))</f>
        <v>39.573243320296868</v>
      </c>
      <c r="F174" s="283">
        <f t="shared" ref="F174" ca="1" si="124">-F173/(F171-F172/INDIRECT("A"&amp;$A169&amp;"taxstdlife"))</f>
        <v>39.040091173025147</v>
      </c>
      <c r="G174" s="283">
        <f t="shared" ref="G174" ca="1" si="125">-G173/(G171-G172/INDIRECT("A"&amp;$A169&amp;"taxstdlife"))</f>
        <v>38.492483177022272</v>
      </c>
      <c r="H174" s="283">
        <f t="shared" ref="H174" ca="1" si="126">-H173/(H171-H172/INDIRECT("A"&amp;$A169&amp;"taxstdlife"))</f>
        <v>38.019125091787672</v>
      </c>
      <c r="I174" s="283"/>
    </row>
    <row r="175" spans="1:9">
      <c r="B175" s="284" t="s">
        <v>117</v>
      </c>
      <c r="C175" s="285"/>
      <c r="D175" s="285"/>
      <c r="E175" s="285">
        <f ca="1">-E170/D174</f>
        <v>-0.30734549115316501</v>
      </c>
      <c r="F175" s="285">
        <f t="shared" ref="F175" ca="1" si="127">-F170/E174</f>
        <v>-0.72018905800599353</v>
      </c>
      <c r="G175" s="285">
        <f t="shared" ref="G175" ca="1" si="128">-G170/F174</f>
        <v>-1.0704501513934561</v>
      </c>
      <c r="H175" s="285">
        <f t="shared" ref="H175" ca="1" si="129">-H170/G174</f>
        <v>-1.3916824466400008</v>
      </c>
      <c r="I175" s="285">
        <f t="shared" ref="I175" ca="1" si="130">-I170/H174</f>
        <v>-1.7616797167378542</v>
      </c>
    </row>
    <row r="176" spans="1:9">
      <c r="C176" s="283"/>
      <c r="D176" s="283"/>
      <c r="E176" s="283"/>
      <c r="F176" s="283"/>
      <c r="G176" s="283"/>
      <c r="H176" s="283"/>
      <c r="I176" s="283"/>
    </row>
    <row r="177" spans="1:9">
      <c r="A177">
        <v>6</v>
      </c>
      <c r="B177" s="282" t="str">
        <f ca="1">INDIRECT("Asset"&amp;A177)</f>
        <v>Distribution Overhead Lines</v>
      </c>
      <c r="C177" s="281"/>
    </row>
    <row r="178" spans="1:9">
      <c r="B178" s="281" t="s">
        <v>28</v>
      </c>
      <c r="C178" s="283">
        <f ca="1">OFFSET('Tax value roll forward'!$G$7,A177,0)</f>
        <v>0</v>
      </c>
      <c r="D178" s="283">
        <f t="shared" ref="D178:I178" ca="1" si="131">C181</f>
        <v>0</v>
      </c>
      <c r="E178" s="283">
        <f t="shared" ca="1" si="131"/>
        <v>10.824526619999999</v>
      </c>
      <c r="F178" s="283">
        <f t="shared" ca="1" si="131"/>
        <v>23.028555724</v>
      </c>
      <c r="G178" s="283">
        <f t="shared" ca="1" si="131"/>
        <v>36.200834446000002</v>
      </c>
      <c r="H178" s="283">
        <f t="shared" ca="1" si="131"/>
        <v>46.305609859111108</v>
      </c>
      <c r="I178" s="283">
        <f t="shared" ca="1" si="131"/>
        <v>54.416559580888887</v>
      </c>
    </row>
    <row r="179" spans="1:9">
      <c r="B179" s="281" t="s">
        <v>114</v>
      </c>
      <c r="C179" s="283">
        <f ca="1">OFFSET('Tax value roll forward'!G$71,14*$A177,0)</f>
        <v>0</v>
      </c>
      <c r="D179" s="283">
        <f ca="1">OFFSET('Tax value roll forward'!H$71,14*$A177,0)</f>
        <v>0</v>
      </c>
      <c r="E179" s="283">
        <f ca="1">OFFSET('Tax value roll forward'!I$71,14*$A177,0)</f>
        <v>-0.24054503599999996</v>
      </c>
      <c r="F179" s="283">
        <f ca="1">OFFSET('Tax value roll forward'!J$71,14*$A177,0)</f>
        <v>-0.51709112800000001</v>
      </c>
      <c r="G179" s="283">
        <f ca="1">OFFSET('Tax value roll forward'!K$71,14*$A177,0)</f>
        <v>-0.82129934688888895</v>
      </c>
      <c r="H179" s="283">
        <f ca="1">OFFSET('Tax value roll forward'!L$71,14*$A177,0)</f>
        <v>-1.0641010082222222</v>
      </c>
      <c r="I179" s="283"/>
    </row>
    <row r="180" spans="1:9">
      <c r="B180" s="281" t="s">
        <v>115</v>
      </c>
      <c r="C180" s="283">
        <f ca="1">OFFSET('Tax value roll forward'!G$39,$A177,0)</f>
        <v>0</v>
      </c>
      <c r="D180" s="283">
        <f ca="1">OFFSET('Tax value roll forward'!H$39,$A177,0)</f>
        <v>10.824526619999999</v>
      </c>
      <c r="E180" s="283">
        <f ca="1">OFFSET('Tax value roll forward'!I$39,$A177,0)</f>
        <v>12.444574140000002</v>
      </c>
      <c r="F180" s="283">
        <f ca="1">OFFSET('Tax value roll forward'!J$39,$A177,0)</f>
        <v>13.689369850000002</v>
      </c>
      <c r="G180" s="283">
        <f ca="1">OFFSET('Tax value roll forward'!K$39,$A177,0)</f>
        <v>10.926074759999999</v>
      </c>
      <c r="H180" s="283">
        <f ca="1">OFFSET('Tax value roll forward'!L$39,$A177,0)</f>
        <v>9.1750507300000042</v>
      </c>
      <c r="I180" s="283"/>
    </row>
    <row r="181" spans="1:9">
      <c r="B181" s="286" t="s">
        <v>116</v>
      </c>
      <c r="C181" s="287">
        <f t="shared" ref="C181:H181" ca="1" si="132">C178+C179+C180</f>
        <v>0</v>
      </c>
      <c r="D181" s="287">
        <f t="shared" ca="1" si="132"/>
        <v>10.824526619999999</v>
      </c>
      <c r="E181" s="287">
        <f t="shared" ca="1" si="132"/>
        <v>23.028555724</v>
      </c>
      <c r="F181" s="287">
        <f t="shared" ca="1" si="132"/>
        <v>36.200834446000002</v>
      </c>
      <c r="G181" s="287">
        <f t="shared" ca="1" si="132"/>
        <v>46.305609859111108</v>
      </c>
      <c r="H181" s="287">
        <f t="shared" ca="1" si="132"/>
        <v>54.416559580888887</v>
      </c>
      <c r="I181" s="287"/>
    </row>
    <row r="182" spans="1:9">
      <c r="B182" s="281" t="s">
        <v>119</v>
      </c>
      <c r="C182" s="283"/>
      <c r="D182" s="283">
        <f ca="1">-D181/(D179-D180/INDIRECT("A"&amp;$A177&amp;"taxstdlife"))</f>
        <v>45</v>
      </c>
      <c r="E182" s="283">
        <f t="shared" ref="E182" ca="1" si="133">-E181/(E179-E180/INDIRECT("A"&amp;$A177&amp;"taxstdlife"))</f>
        <v>44.534811132942124</v>
      </c>
      <c r="F182" s="283">
        <f t="shared" ref="F182" ca="1" si="134">-F181/(F179-F180/INDIRECT("A"&amp;$A177&amp;"taxstdlife"))</f>
        <v>44.077515199701601</v>
      </c>
      <c r="G182" s="283">
        <f t="shared" ref="G182" ca="1" si="135">-G181/(G179-G180/INDIRECT("A"&amp;$A177&amp;"taxstdlife"))</f>
        <v>43.51617891657974</v>
      </c>
      <c r="H182" s="283">
        <f t="shared" ref="H182" ca="1" si="136">-H181/(H179-H180/INDIRECT("A"&amp;$A177&amp;"taxstdlife"))</f>
        <v>42.915571586739638</v>
      </c>
      <c r="I182" s="283"/>
    </row>
    <row r="183" spans="1:9">
      <c r="B183" s="284" t="s">
        <v>117</v>
      </c>
      <c r="C183" s="285"/>
      <c r="D183" s="285"/>
      <c r="E183" s="285">
        <f ca="1">-E178/D182</f>
        <v>-0.24054503599999996</v>
      </c>
      <c r="F183" s="285">
        <f t="shared" ref="F183" ca="1" si="137">-F178/E182</f>
        <v>-0.51709112800000001</v>
      </c>
      <c r="G183" s="285">
        <f t="shared" ref="G183" ca="1" si="138">-G178/F182</f>
        <v>-0.82129934688888895</v>
      </c>
      <c r="H183" s="285">
        <f t="shared" ref="H183" ca="1" si="139">-H178/G182</f>
        <v>-1.0641010082222222</v>
      </c>
      <c r="I183" s="285">
        <f t="shared" ref="I183" ca="1" si="140">-I178/H182</f>
        <v>-1.2679910244444446</v>
      </c>
    </row>
    <row r="184" spans="1:9">
      <c r="C184" s="283"/>
      <c r="D184" s="283"/>
      <c r="E184" s="283"/>
      <c r="F184" s="283"/>
      <c r="G184" s="283"/>
      <c r="H184" s="283"/>
      <c r="I184" s="283"/>
    </row>
    <row r="185" spans="1:9">
      <c r="A185">
        <v>7</v>
      </c>
      <c r="B185" s="282" t="str">
        <f ca="1">INDIRECT("Asset"&amp;A185)</f>
        <v>Distribution Underground Lines</v>
      </c>
      <c r="C185" s="281"/>
    </row>
    <row r="186" spans="1:9">
      <c r="B186" s="281" t="s">
        <v>28</v>
      </c>
      <c r="C186" s="283">
        <f ca="1">OFFSET('Tax value roll forward'!$G$7,A185,0)</f>
        <v>0</v>
      </c>
      <c r="D186" s="283">
        <f t="shared" ref="D186:I186" ca="1" si="141">C189</f>
        <v>0</v>
      </c>
      <c r="E186" s="283">
        <f t="shared" ca="1" si="141"/>
        <v>18.977617213873398</v>
      </c>
      <c r="F186" s="283">
        <f t="shared" ca="1" si="141"/>
        <v>41.021205375482793</v>
      </c>
      <c r="G186" s="283">
        <f t="shared" ca="1" si="141"/>
        <v>61.627305485589083</v>
      </c>
      <c r="H186" s="283">
        <f t="shared" ca="1" si="141"/>
        <v>74.370987766042049</v>
      </c>
      <c r="I186" s="283">
        <f t="shared" ca="1" si="141"/>
        <v>91.497675507639926</v>
      </c>
    </row>
    <row r="187" spans="1:9">
      <c r="B187" s="281" t="s">
        <v>114</v>
      </c>
      <c r="C187" s="283">
        <f ca="1">OFFSET('Tax value roll forward'!G$71,14*$A185,0)</f>
        <v>0</v>
      </c>
      <c r="D187" s="283">
        <f ca="1">OFFSET('Tax value roll forward'!H$71,14*$A185,0)</f>
        <v>0</v>
      </c>
      <c r="E187" s="283">
        <f ca="1">OFFSET('Tax value roll forward'!I$71,14*$A185,0)</f>
        <v>-0.37955234427746798</v>
      </c>
      <c r="F187" s="283">
        <f ca="1">OFFSET('Tax value roll forward'!J$71,14*$A185,0)</f>
        <v>-0.82801515439520523</v>
      </c>
      <c r="G187" s="283">
        <f ca="1">OFFSET('Tax value roll forward'!K$71,14*$A185,0)</f>
        <v>-1.2566974596852352</v>
      </c>
      <c r="H187" s="283">
        <f ca="1">OFFSET('Tax value roll forward'!L$71,14*$A185,0)</f>
        <v>-1.536705054487999</v>
      </c>
      <c r="I187" s="283"/>
    </row>
    <row r="188" spans="1:9">
      <c r="B188" s="281" t="s">
        <v>115</v>
      </c>
      <c r="C188" s="283">
        <f ca="1">OFFSET('Tax value roll forward'!G$39,$A185,0)</f>
        <v>0</v>
      </c>
      <c r="D188" s="283">
        <f ca="1">OFFSET('Tax value roll forward'!H$39,$A185,0)</f>
        <v>18.977617213873398</v>
      </c>
      <c r="E188" s="283">
        <f ca="1">OFFSET('Tax value roll forward'!I$39,$A185,0)</f>
        <v>22.42314050588686</v>
      </c>
      <c r="F188" s="283">
        <f ca="1">OFFSET('Tax value roll forward'!J$39,$A185,0)</f>
        <v>21.434115264501493</v>
      </c>
      <c r="G188" s="283">
        <f ca="1">OFFSET('Tax value roll forward'!K$39,$A185,0)</f>
        <v>14.000379740138197</v>
      </c>
      <c r="H188" s="283">
        <f ca="1">OFFSET('Tax value roll forward'!L$39,$A185,0)</f>
        <v>18.663392796085876</v>
      </c>
      <c r="I188" s="283"/>
    </row>
    <row r="189" spans="1:9">
      <c r="B189" s="286" t="s">
        <v>116</v>
      </c>
      <c r="C189" s="287">
        <f t="shared" ref="C189:H189" ca="1" si="142">C186+C187+C188</f>
        <v>0</v>
      </c>
      <c r="D189" s="287">
        <f t="shared" ca="1" si="142"/>
        <v>18.977617213873398</v>
      </c>
      <c r="E189" s="287">
        <f t="shared" ca="1" si="142"/>
        <v>41.021205375482793</v>
      </c>
      <c r="F189" s="287">
        <f t="shared" ca="1" si="142"/>
        <v>61.627305485589083</v>
      </c>
      <c r="G189" s="287">
        <f t="shared" ca="1" si="142"/>
        <v>74.370987766042049</v>
      </c>
      <c r="H189" s="287">
        <f t="shared" ca="1" si="142"/>
        <v>91.497675507639926</v>
      </c>
      <c r="I189" s="287"/>
    </row>
    <row r="190" spans="1:9">
      <c r="B190" s="281" t="s">
        <v>119</v>
      </c>
      <c r="C190" s="283"/>
      <c r="D190" s="283">
        <f ca="1">-D189/(D187-D188/INDIRECT("A"&amp;$A185&amp;"taxstdlife"))</f>
        <v>50</v>
      </c>
      <c r="E190" s="283">
        <f t="shared" ref="E190" ca="1" si="143">-E189/(E187-E188/INDIRECT("A"&amp;$A185&amp;"taxstdlife"))</f>
        <v>49.541611838548171</v>
      </c>
      <c r="F190" s="283">
        <f t="shared" ref="F190" ca="1" si="144">-F189/(F187-F188/INDIRECT("A"&amp;$A185&amp;"taxstdlife"))</f>
        <v>49.039094501730645</v>
      </c>
      <c r="G190" s="283">
        <f t="shared" ref="G190" ca="1" si="145">-G189/(G187-G188/INDIRECT("A"&amp;$A185&amp;"taxstdlife"))</f>
        <v>48.396396920045959</v>
      </c>
      <c r="H190" s="283">
        <f t="shared" ref="H190" ca="1" si="146">-H189/(H187-H188/INDIRECT("A"&amp;$A185&amp;"taxstdlife"))</f>
        <v>47.905221591866642</v>
      </c>
      <c r="I190" s="283"/>
    </row>
    <row r="191" spans="1:9">
      <c r="B191" s="284" t="s">
        <v>117</v>
      </c>
      <c r="C191" s="285"/>
      <c r="D191" s="285"/>
      <c r="E191" s="285">
        <f ca="1">-E186/D190</f>
        <v>-0.37955234427746798</v>
      </c>
      <c r="F191" s="285">
        <f t="shared" ref="F191" ca="1" si="147">-F186/E190</f>
        <v>-0.82801515439520523</v>
      </c>
      <c r="G191" s="285">
        <f t="shared" ref="G191" ca="1" si="148">-G186/F190</f>
        <v>-1.2566974596852352</v>
      </c>
      <c r="H191" s="285">
        <f t="shared" ref="H191" ca="1" si="149">-H186/G190</f>
        <v>-1.536705054487999</v>
      </c>
      <c r="I191" s="285">
        <f t="shared" ref="I191" ca="1" si="150">-I186/H190</f>
        <v>-1.9099729104097165</v>
      </c>
    </row>
    <row r="192" spans="1:9">
      <c r="C192" s="283"/>
      <c r="D192" s="283"/>
      <c r="E192" s="283"/>
      <c r="F192" s="283"/>
      <c r="G192" s="283"/>
      <c r="H192" s="283"/>
      <c r="I192" s="283"/>
    </row>
    <row r="193" spans="1:9">
      <c r="A193">
        <v>8</v>
      </c>
      <c r="B193" s="282" t="str">
        <f ca="1">INDIRECT("Asset"&amp;A193)</f>
        <v>IT &amp; Communication Systems (Networks)</v>
      </c>
      <c r="C193" s="281"/>
    </row>
    <row r="194" spans="1:9">
      <c r="B194" s="281" t="s">
        <v>28</v>
      </c>
      <c r="C194" s="283">
        <f ca="1">OFFSET('Tax value roll forward'!$G$7,A193,0)</f>
        <v>0</v>
      </c>
      <c r="D194" s="283">
        <f t="shared" ref="D194:I194" ca="1" si="151">C197</f>
        <v>0</v>
      </c>
      <c r="E194" s="283">
        <f t="shared" ca="1" si="151"/>
        <v>1.2049402011190273</v>
      </c>
      <c r="F194" s="283">
        <f t="shared" ca="1" si="151"/>
        <v>1.9315101787754396</v>
      </c>
      <c r="G194" s="283">
        <f t="shared" ca="1" si="151"/>
        <v>4.1066944636141347</v>
      </c>
      <c r="H194" s="283">
        <f t="shared" ca="1" si="151"/>
        <v>9.9853393601998501</v>
      </c>
      <c r="I194" s="283">
        <f t="shared" ca="1" si="151"/>
        <v>27.73220244684595</v>
      </c>
    </row>
    <row r="195" spans="1:9">
      <c r="B195" s="281" t="s">
        <v>114</v>
      </c>
      <c r="C195" s="283">
        <f ca="1">OFFSET('Tax value roll forward'!G$71,14*$A193,0)</f>
        <v>0</v>
      </c>
      <c r="D195" s="283">
        <f ca="1">OFFSET('Tax value roll forward'!H$71,14*$A193,0)</f>
        <v>0</v>
      </c>
      <c r="E195" s="283">
        <f ca="1">OFFSET('Tax value roll forward'!I$71,14*$A193,0)</f>
        <v>-0.12049402011190273</v>
      </c>
      <c r="F195" s="283">
        <f ca="1">OFFSET('Tax value roll forward'!J$71,14*$A193,0)</f>
        <v>-0.20520041988873422</v>
      </c>
      <c r="G195" s="283">
        <f ca="1">OFFSET('Tax value roll forward'!K$71,14*$A193,0)</f>
        <v>-0.44323889036147718</v>
      </c>
      <c r="H195" s="283">
        <f ca="1">OFFSET('Tax value roll forward'!L$71,14*$A193,0)</f>
        <v>-1.0754272690561963</v>
      </c>
      <c r="I195" s="283"/>
    </row>
    <row r="196" spans="1:9">
      <c r="B196" s="281" t="s">
        <v>115</v>
      </c>
      <c r="C196" s="283">
        <f ca="1">OFFSET('Tax value roll forward'!G$39,$A193,0)</f>
        <v>0</v>
      </c>
      <c r="D196" s="283">
        <f ca="1">OFFSET('Tax value roll forward'!H$39,$A193,0)</f>
        <v>1.2049402011190273</v>
      </c>
      <c r="E196" s="283">
        <f ca="1">OFFSET('Tax value roll forward'!I$39,$A193,0)</f>
        <v>0.84706399776831498</v>
      </c>
      <c r="F196" s="283">
        <f ca="1">OFFSET('Tax value roll forward'!J$39,$A193,0)</f>
        <v>2.3803847047274296</v>
      </c>
      <c r="G196" s="283">
        <f ca="1">OFFSET('Tax value roll forward'!K$39,$A193,0)</f>
        <v>6.3218837869471924</v>
      </c>
      <c r="H196" s="283">
        <f ca="1">OFFSET('Tax value roll forward'!L$39,$A193,0)</f>
        <v>18.822290355702297</v>
      </c>
      <c r="I196" s="283"/>
    </row>
    <row r="197" spans="1:9">
      <c r="B197" s="286" t="s">
        <v>116</v>
      </c>
      <c r="C197" s="287">
        <f t="shared" ref="C197:H197" ca="1" si="152">C194+C195+C196</f>
        <v>0</v>
      </c>
      <c r="D197" s="287">
        <f t="shared" ca="1" si="152"/>
        <v>1.2049402011190273</v>
      </c>
      <c r="E197" s="287">
        <f t="shared" ca="1" si="152"/>
        <v>1.9315101787754396</v>
      </c>
      <c r="F197" s="287">
        <f t="shared" ca="1" si="152"/>
        <v>4.1066944636141347</v>
      </c>
      <c r="G197" s="287">
        <f t="shared" ca="1" si="152"/>
        <v>9.9853393601998501</v>
      </c>
      <c r="H197" s="287">
        <f t="shared" ca="1" si="152"/>
        <v>27.73220244684595</v>
      </c>
      <c r="I197" s="287"/>
    </row>
    <row r="198" spans="1:9">
      <c r="B198" s="281" t="s">
        <v>119</v>
      </c>
      <c r="C198" s="283"/>
      <c r="D198" s="283">
        <f ca="1">-D197/(D195-D196/INDIRECT("A"&amp;$A193&amp;"taxstdlife"))</f>
        <v>10</v>
      </c>
      <c r="E198" s="283">
        <f t="shared" ref="E198" ca="1" si="153">-E197/(E195-E196/INDIRECT("A"&amp;$A193&amp;"taxstdlife"))</f>
        <v>9.4127983745002179</v>
      </c>
      <c r="F198" s="283">
        <f t="shared" ref="F198" ca="1" si="154">-F197/(F195-F196/INDIRECT("A"&amp;$A193&amp;"taxstdlife"))</f>
        <v>9.2651943521133227</v>
      </c>
      <c r="G198" s="283">
        <f t="shared" ref="G198" ca="1" si="155">-G197/(G195-G196/INDIRECT("A"&amp;$A193&amp;"taxstdlife"))</f>
        <v>9.2849973657103426</v>
      </c>
      <c r="H198" s="283">
        <f t="shared" ref="H198" ca="1" si="156">-H197/(H195-H196/INDIRECT("A"&amp;$A193&amp;"taxstdlife"))</f>
        <v>9.3764114523606672</v>
      </c>
      <c r="I198" s="283"/>
    </row>
    <row r="199" spans="1:9">
      <c r="B199" s="284" t="s">
        <v>117</v>
      </c>
      <c r="C199" s="285"/>
      <c r="D199" s="285"/>
      <c r="E199" s="285">
        <f ca="1">-E194/D198</f>
        <v>-0.12049402011190273</v>
      </c>
      <c r="F199" s="285">
        <f t="shared" ref="F199" ca="1" si="157">-F194/E198</f>
        <v>-0.20520041988873422</v>
      </c>
      <c r="G199" s="285">
        <f t="shared" ref="G199" ca="1" si="158">-G194/F198</f>
        <v>-0.44323889036147718</v>
      </c>
      <c r="H199" s="285">
        <f t="shared" ref="H199" ca="1" si="159">-H194/G198</f>
        <v>-1.0754272690561963</v>
      </c>
      <c r="I199" s="285">
        <f t="shared" ref="I199" ca="1" si="160">-I194/H198</f>
        <v>-2.9576563046264259</v>
      </c>
    </row>
    <row r="200" spans="1:9">
      <c r="C200" s="283"/>
      <c r="D200" s="283"/>
      <c r="E200" s="283"/>
      <c r="F200" s="283"/>
      <c r="G200" s="283"/>
      <c r="H200" s="283"/>
      <c r="I200" s="283"/>
    </row>
    <row r="201" spans="1:9">
      <c r="A201">
        <v>9</v>
      </c>
      <c r="B201" s="282" t="str">
        <f ca="1">INDIRECT("Asset"&amp;A201)</f>
        <v>Motor Vehicles</v>
      </c>
      <c r="C201" s="281"/>
    </row>
    <row r="202" spans="1:9">
      <c r="B202" s="281" t="s">
        <v>28</v>
      </c>
      <c r="C202" s="283">
        <f ca="1">OFFSET('Tax value roll forward'!$G$7,A201,0)</f>
        <v>0</v>
      </c>
      <c r="D202" s="283">
        <f t="shared" ref="D202:I202" ca="1" si="161">C205</f>
        <v>0</v>
      </c>
      <c r="E202" s="283">
        <f t="shared" ca="1" si="161"/>
        <v>0</v>
      </c>
      <c r="F202" s="283">
        <f t="shared" ca="1" si="161"/>
        <v>0</v>
      </c>
      <c r="G202" s="283">
        <f t="shared" ca="1" si="161"/>
        <v>0.56430035826181035</v>
      </c>
      <c r="H202" s="283">
        <f t="shared" ca="1" si="161"/>
        <v>4.4949298713526051</v>
      </c>
      <c r="I202" s="283">
        <f t="shared" ca="1" si="161"/>
        <v>5.7319053027833089</v>
      </c>
    </row>
    <row r="203" spans="1:9">
      <c r="B203" s="281" t="s">
        <v>114</v>
      </c>
      <c r="C203" s="283">
        <f ca="1">OFFSET('Tax value roll forward'!G$71,14*$A201,0)</f>
        <v>0</v>
      </c>
      <c r="D203" s="283">
        <f ca="1">OFFSET('Tax value roll forward'!H$71,14*$A201,0)</f>
        <v>0</v>
      </c>
      <c r="E203" s="283">
        <f ca="1">OFFSET('Tax value roll forward'!I$71,14*$A201,0)</f>
        <v>0</v>
      </c>
      <c r="F203" s="283">
        <f ca="1">OFFSET('Tax value roll forward'!J$71,14*$A201,0)</f>
        <v>0</v>
      </c>
      <c r="G203" s="283">
        <f ca="1">OFFSET('Tax value roll forward'!K$71,14*$A201,0)</f>
        <v>-7.0537544782726294E-2</v>
      </c>
      <c r="H203" s="283">
        <f ca="1">OFFSET('Tax value roll forward'!L$71,14*$A201,0)</f>
        <v>-0.57068342701691643</v>
      </c>
      <c r="I203" s="283"/>
    </row>
    <row r="204" spans="1:9">
      <c r="B204" s="281" t="s">
        <v>115</v>
      </c>
      <c r="C204" s="283">
        <f ca="1">OFFSET('Tax value roll forward'!G$39,$A201,0)</f>
        <v>0</v>
      </c>
      <c r="D204" s="283">
        <f ca="1">OFFSET('Tax value roll forward'!H$39,$A201,0)</f>
        <v>0</v>
      </c>
      <c r="E204" s="283">
        <f ca="1">OFFSET('Tax value roll forward'!I$39,$A201,0)</f>
        <v>0</v>
      </c>
      <c r="F204" s="283">
        <f ca="1">OFFSET('Tax value roll forward'!J$39,$A201,0)</f>
        <v>0.56430035826181035</v>
      </c>
      <c r="G204" s="283">
        <f ca="1">OFFSET('Tax value roll forward'!K$39,$A201,0)</f>
        <v>4.0011670578735208</v>
      </c>
      <c r="H204" s="283">
        <f ca="1">OFFSET('Tax value roll forward'!L$39,$A201,0)</f>
        <v>1.8076588584476196</v>
      </c>
      <c r="I204" s="283"/>
    </row>
    <row r="205" spans="1:9">
      <c r="B205" s="286" t="s">
        <v>116</v>
      </c>
      <c r="C205" s="287">
        <f t="shared" ref="C205:H205" ca="1" si="162">C202+C203+C204</f>
        <v>0</v>
      </c>
      <c r="D205" s="287">
        <f t="shared" ca="1" si="162"/>
        <v>0</v>
      </c>
      <c r="E205" s="287">
        <f t="shared" ca="1" si="162"/>
        <v>0</v>
      </c>
      <c r="F205" s="287">
        <f t="shared" ca="1" si="162"/>
        <v>0.56430035826181035</v>
      </c>
      <c r="G205" s="287">
        <f t="shared" ca="1" si="162"/>
        <v>4.4949298713526051</v>
      </c>
      <c r="H205" s="287">
        <f t="shared" ca="1" si="162"/>
        <v>5.7319053027833089</v>
      </c>
      <c r="I205" s="287"/>
    </row>
    <row r="206" spans="1:9">
      <c r="B206" s="281" t="s">
        <v>119</v>
      </c>
      <c r="C206" s="283"/>
      <c r="D206" s="283" t="e">
        <f ca="1">-D205/(D203-D204/INDIRECT("A"&amp;$A201&amp;"taxstdlife"))</f>
        <v>#DIV/0!</v>
      </c>
      <c r="E206" s="283" t="e">
        <f t="shared" ref="E206" ca="1" si="163">-E205/(E203-E204/INDIRECT("A"&amp;$A201&amp;"taxstdlife"))</f>
        <v>#DIV/0!</v>
      </c>
      <c r="F206" s="283">
        <f t="shared" ref="F206" ca="1" si="164">-F205/(F203-F204/INDIRECT("A"&amp;$A201&amp;"taxstdlife"))</f>
        <v>8</v>
      </c>
      <c r="G206" s="283">
        <f t="shared" ref="G206" ca="1" si="165">-G205/(G203-G204/INDIRECT("A"&amp;$A201&amp;"taxstdlife"))</f>
        <v>7.8763981194417347</v>
      </c>
      <c r="H206" s="283">
        <f t="shared" ref="H206" ca="1" si="166">-H205/(H203-H204/INDIRECT("A"&amp;$A201&amp;"taxstdlife"))</f>
        <v>7.1950939690532296</v>
      </c>
      <c r="I206" s="283"/>
    </row>
    <row r="207" spans="1:9">
      <c r="B207" s="284" t="s">
        <v>117</v>
      </c>
      <c r="C207" s="285"/>
      <c r="D207" s="285"/>
      <c r="E207" s="285" t="e">
        <f ca="1">-E202/D206</f>
        <v>#DIV/0!</v>
      </c>
      <c r="F207" s="285" t="e">
        <f t="shared" ref="F207" ca="1" si="167">-F202/E206</f>
        <v>#DIV/0!</v>
      </c>
      <c r="G207" s="285">
        <f t="shared" ref="G207" ca="1" si="168">-G202/F206</f>
        <v>-7.0537544782726294E-2</v>
      </c>
      <c r="H207" s="285">
        <f t="shared" ref="H207" ca="1" si="169">-H202/G206</f>
        <v>-0.57068342701691643</v>
      </c>
      <c r="I207" s="285">
        <f t="shared" ref="I207" ca="1" si="170">-I202/H206</f>
        <v>-0.79664078432286889</v>
      </c>
    </row>
    <row r="208" spans="1:9">
      <c r="C208" s="283"/>
      <c r="D208" s="283"/>
      <c r="E208" s="283"/>
      <c r="F208" s="283"/>
      <c r="G208" s="283"/>
      <c r="H208" s="283"/>
      <c r="I208" s="283"/>
    </row>
    <row r="209" spans="1:9">
      <c r="A209">
        <v>10</v>
      </c>
      <c r="B209" s="282" t="str">
        <f ca="1">INDIRECT("Asset"&amp;A209)</f>
        <v>Other Non-System Assets (Networks)</v>
      </c>
      <c r="C209" s="281"/>
    </row>
    <row r="210" spans="1:9">
      <c r="B210" s="281" t="s">
        <v>28</v>
      </c>
      <c r="C210" s="283">
        <f ca="1">OFFSET('Tax value roll forward'!$G$7,A209,0)</f>
        <v>0</v>
      </c>
      <c r="D210" s="283">
        <f t="shared" ref="D210:I210" ca="1" si="171">C213</f>
        <v>0</v>
      </c>
      <c r="E210" s="283">
        <f t="shared" ca="1" si="171"/>
        <v>0.9410589139254546</v>
      </c>
      <c r="F210" s="283">
        <f t="shared" ca="1" si="171"/>
        <v>1.2561628589075577</v>
      </c>
      <c r="G210" s="283">
        <f t="shared" ca="1" si="171"/>
        <v>1.3925655445245657</v>
      </c>
      <c r="H210" s="283">
        <f t="shared" ca="1" si="171"/>
        <v>1.6616413186221597</v>
      </c>
      <c r="I210" s="283">
        <f t="shared" ca="1" si="171"/>
        <v>1.9729371800910334</v>
      </c>
    </row>
    <row r="211" spans="1:9">
      <c r="B211" s="281" t="s">
        <v>114</v>
      </c>
      <c r="C211" s="283">
        <f ca="1">OFFSET('Tax value roll forward'!G$71,14*$A209,0)</f>
        <v>0</v>
      </c>
      <c r="D211" s="283">
        <f ca="1">OFFSET('Tax value roll forward'!H$71,14*$A209,0)</f>
        <v>0</v>
      </c>
      <c r="E211" s="283">
        <f ca="1">OFFSET('Tax value roll forward'!I$71,14*$A209,0)</f>
        <v>-0.16225153688369906</v>
      </c>
      <c r="F211" s="283">
        <f ca="1">OFFSET('Tax value roll forward'!J$71,14*$A209,0)</f>
        <v>-0.24455420617090634</v>
      </c>
      <c r="G211" s="283">
        <f ca="1">OFFSET('Tax value roll forward'!K$71,14*$A209,0)</f>
        <v>-0.31023642889296055</v>
      </c>
      <c r="H211" s="283">
        <f ca="1">OFFSET('Tax value roll forward'!L$71,14*$A209,0)</f>
        <v>-0.41011784320167682</v>
      </c>
      <c r="I211" s="283"/>
    </row>
    <row r="212" spans="1:9">
      <c r="B212" s="281" t="s">
        <v>115</v>
      </c>
      <c r="C212" s="283">
        <f ca="1">OFFSET('Tax value roll forward'!G$39,$A209,0)</f>
        <v>0</v>
      </c>
      <c r="D212" s="283">
        <f ca="1">OFFSET('Tax value roll forward'!H$39,$A209,0)</f>
        <v>0.9410589139254546</v>
      </c>
      <c r="E212" s="283">
        <f ca="1">OFFSET('Tax value roll forward'!I$39,$A209,0)</f>
        <v>0.47735548186580218</v>
      </c>
      <c r="F212" s="283">
        <f ca="1">OFFSET('Tax value roll forward'!J$39,$A209,0)</f>
        <v>0.3809568917879142</v>
      </c>
      <c r="G212" s="283">
        <f ca="1">OFFSET('Tax value roll forward'!K$39,$A209,0)</f>
        <v>0.57931220299055441</v>
      </c>
      <c r="H212" s="283">
        <f ca="1">OFFSET('Tax value roll forward'!L$39,$A209,0)</f>
        <v>0.72141370467055044</v>
      </c>
      <c r="I212" s="283"/>
    </row>
    <row r="213" spans="1:9">
      <c r="B213" s="286" t="s">
        <v>116</v>
      </c>
      <c r="C213" s="287">
        <f t="shared" ref="C213:H213" ca="1" si="172">C210+C211+C212</f>
        <v>0</v>
      </c>
      <c r="D213" s="287">
        <f t="shared" ca="1" si="172"/>
        <v>0.9410589139254546</v>
      </c>
      <c r="E213" s="287">
        <f t="shared" ca="1" si="172"/>
        <v>1.2561628589075577</v>
      </c>
      <c r="F213" s="287">
        <f t="shared" ca="1" si="172"/>
        <v>1.3925655445245657</v>
      </c>
      <c r="G213" s="287">
        <f t="shared" ca="1" si="172"/>
        <v>1.6616413186221597</v>
      </c>
      <c r="H213" s="287">
        <f t="shared" ca="1" si="172"/>
        <v>1.9729371800910334</v>
      </c>
      <c r="I213" s="287"/>
    </row>
    <row r="214" spans="1:9">
      <c r="B214" s="281" t="s">
        <v>119</v>
      </c>
      <c r="C214" s="283"/>
      <c r="D214" s="283">
        <f ca="1">-D213/(D211-D212/INDIRECT("A"&amp;$A209&amp;"taxstdlife"))</f>
        <v>5.8000000000000007</v>
      </c>
      <c r="E214" s="283">
        <f t="shared" ref="E214" ca="1" si="173">-E213/(E211-E212/INDIRECT("A"&amp;$A209&amp;"taxstdlife"))</f>
        <v>5.1365416223088403</v>
      </c>
      <c r="F214" s="283">
        <f t="shared" ref="F214" ca="1" si="174">-F213/(F211-F212/INDIRECT("A"&amp;$A209&amp;"taxstdlife"))</f>
        <v>4.4887234858064851</v>
      </c>
      <c r="G214" s="283">
        <f t="shared" ref="G214" ca="1" si="175">-G213/(G211-G212/INDIRECT("A"&amp;$A209&amp;"taxstdlife"))</f>
        <v>4.0516191776738717</v>
      </c>
      <c r="H214" s="283">
        <f t="shared" ref="H214" ca="1" si="176">-H213/(H211-H212/INDIRECT("A"&amp;$A209&amp;"taxstdlife"))</f>
        <v>3.6911860899384124</v>
      </c>
      <c r="I214" s="283"/>
    </row>
    <row r="215" spans="1:9">
      <c r="B215" s="284" t="s">
        <v>117</v>
      </c>
      <c r="C215" s="285"/>
      <c r="D215" s="285"/>
      <c r="E215" s="285">
        <f ca="1">-E210/D214</f>
        <v>-0.16225153688369906</v>
      </c>
      <c r="F215" s="285">
        <f t="shared" ref="F215" ca="1" si="177">-F210/E214</f>
        <v>-0.24455420617090631</v>
      </c>
      <c r="G215" s="285">
        <f t="shared" ref="G215" ca="1" si="178">-G210/F214</f>
        <v>-0.31023642889296055</v>
      </c>
      <c r="H215" s="285">
        <f t="shared" ref="H215" ca="1" si="179">-H210/G214</f>
        <v>-0.41011784320167682</v>
      </c>
      <c r="I215" s="285">
        <f t="shared" ref="I215" ca="1" si="180">-I210/H214</f>
        <v>-0.53449951642073723</v>
      </c>
    </row>
    <row r="216" spans="1:9">
      <c r="C216" s="283"/>
      <c r="D216" s="283"/>
      <c r="E216" s="283"/>
      <c r="F216" s="283"/>
      <c r="G216" s="283"/>
      <c r="H216" s="283"/>
      <c r="I216" s="283"/>
    </row>
    <row r="217" spans="1:9">
      <c r="A217">
        <v>11</v>
      </c>
      <c r="B217" s="282" t="str">
        <f ca="1">INDIRECT("Asset"&amp;A217)</f>
        <v>IT Systems (Corporate)</v>
      </c>
      <c r="C217" s="281"/>
    </row>
    <row r="218" spans="1:9">
      <c r="B218" s="281" t="s">
        <v>28</v>
      </c>
      <c r="C218" s="283">
        <f ca="1">OFFSET('Tax value roll forward'!$G$7,A217,0)</f>
        <v>0</v>
      </c>
      <c r="D218" s="283">
        <f t="shared" ref="D218:I218" ca="1" si="181">C221</f>
        <v>0</v>
      </c>
      <c r="E218" s="283">
        <f t="shared" ca="1" si="181"/>
        <v>0.89060567422099191</v>
      </c>
      <c r="F218" s="283">
        <f t="shared" ca="1" si="181"/>
        <v>0.94356640251947188</v>
      </c>
      <c r="G218" s="283">
        <f t="shared" ca="1" si="181"/>
        <v>2.0523383620385456</v>
      </c>
      <c r="H218" s="283">
        <f t="shared" ca="1" si="181"/>
        <v>4.2192716131887611</v>
      </c>
      <c r="I218" s="283">
        <f t="shared" ca="1" si="181"/>
        <v>8.7479711669754181</v>
      </c>
    </row>
    <row r="219" spans="1:9">
      <c r="B219" s="281" t="s">
        <v>114</v>
      </c>
      <c r="C219" s="283">
        <f ca="1">OFFSET('Tax value roll forward'!G$71,14*$A217,0)</f>
        <v>0</v>
      </c>
      <c r="D219" s="283">
        <f ca="1">OFFSET('Tax value roll forward'!H$71,14*$A217,0)</f>
        <v>0</v>
      </c>
      <c r="E219" s="283">
        <f ca="1">OFFSET('Tax value roll forward'!I$71,14*$A217,0)</f>
        <v>-0.21722089615146145</v>
      </c>
      <c r="F219" s="283">
        <f ca="1">OFFSET('Tax value roll forward'!J$71,14*$A217,0)</f>
        <v>-0.28311885333437403</v>
      </c>
      <c r="G219" s="283">
        <f ca="1">OFFSET('Tax value roll forward'!K$71,14*$A217,0)</f>
        <v>-0.62260441744497119</v>
      </c>
      <c r="H219" s="283">
        <f ca="1">OFFSET('Tax value roll forward'!L$71,14*$A217,0)</f>
        <v>-1.3029794585657486</v>
      </c>
      <c r="I219" s="283"/>
    </row>
    <row r="220" spans="1:9">
      <c r="B220" s="281" t="s">
        <v>115</v>
      </c>
      <c r="C220" s="283">
        <f ca="1">OFFSET('Tax value roll forward'!G$39,$A217,0)</f>
        <v>0</v>
      </c>
      <c r="D220" s="283">
        <f ca="1">OFFSET('Tax value roll forward'!H$39,$A217,0)</f>
        <v>0.89060567422099191</v>
      </c>
      <c r="E220" s="283">
        <f ca="1">OFFSET('Tax value roll forward'!I$39,$A217,0)</f>
        <v>0.27018162444994143</v>
      </c>
      <c r="F220" s="283">
        <f ca="1">OFFSET('Tax value roll forward'!J$39,$A217,0)</f>
        <v>1.391890812853448</v>
      </c>
      <c r="G220" s="283">
        <f ca="1">OFFSET('Tax value roll forward'!K$39,$A217,0)</f>
        <v>2.7895376685951869</v>
      </c>
      <c r="H220" s="283">
        <f ca="1">OFFSET('Tax value roll forward'!L$39,$A217,0)</f>
        <v>5.8316790123524056</v>
      </c>
      <c r="I220" s="283"/>
    </row>
    <row r="221" spans="1:9">
      <c r="B221" s="286" t="s">
        <v>116</v>
      </c>
      <c r="C221" s="287">
        <f t="shared" ref="C221:H221" ca="1" si="182">C218+C219+C220</f>
        <v>0</v>
      </c>
      <c r="D221" s="287">
        <f t="shared" ca="1" si="182"/>
        <v>0.89060567422099191</v>
      </c>
      <c r="E221" s="287">
        <f t="shared" ca="1" si="182"/>
        <v>0.94356640251947188</v>
      </c>
      <c r="F221" s="287">
        <f t="shared" ca="1" si="182"/>
        <v>2.0523383620385456</v>
      </c>
      <c r="G221" s="287">
        <f t="shared" ca="1" si="182"/>
        <v>4.2192716131887611</v>
      </c>
      <c r="H221" s="287">
        <f t="shared" ca="1" si="182"/>
        <v>8.7479711669754181</v>
      </c>
      <c r="I221" s="287"/>
    </row>
    <row r="222" spans="1:9">
      <c r="B222" s="281" t="s">
        <v>119</v>
      </c>
      <c r="C222" s="283"/>
      <c r="D222" s="283">
        <f ca="1">-D221/(D219-D220/INDIRECT("A"&amp;$A217&amp;"taxstdlife"))</f>
        <v>4.0999999999999996</v>
      </c>
      <c r="E222" s="283">
        <f t="shared" ref="E222" ca="1" si="183">-E221/(E219-E220/INDIRECT("A"&amp;$A217&amp;"taxstdlife"))</f>
        <v>3.3327572198276898</v>
      </c>
      <c r="F222" s="283">
        <f t="shared" ref="F222" ca="1" si="184">-F221/(F219-F220/INDIRECT("A"&amp;$A217&amp;"taxstdlife"))</f>
        <v>3.2963761652396903</v>
      </c>
      <c r="G222" s="283">
        <f t="shared" ref="G222" ca="1" si="185">-G221/(G219-G220/INDIRECT("A"&amp;$A217&amp;"taxstdlife"))</f>
        <v>3.2381720106571086</v>
      </c>
      <c r="H222" s="283">
        <f t="shared" ref="H222" ca="1" si="186">-H221/(H219-H220/INDIRECT("A"&amp;$A217&amp;"taxstdlife"))</f>
        <v>3.2098639239706417</v>
      </c>
      <c r="I222" s="283"/>
    </row>
    <row r="223" spans="1:9">
      <c r="B223" s="284" t="s">
        <v>117</v>
      </c>
      <c r="C223" s="285"/>
      <c r="D223" s="285"/>
      <c r="E223" s="285">
        <f ca="1">-E218/D222</f>
        <v>-0.21722089615146145</v>
      </c>
      <c r="F223" s="285">
        <f t="shared" ref="F223" ca="1" si="187">-F218/E222</f>
        <v>-0.28311885333437403</v>
      </c>
      <c r="G223" s="285">
        <f t="shared" ref="G223" ca="1" si="188">-G218/F222</f>
        <v>-0.62260441744497119</v>
      </c>
      <c r="H223" s="285">
        <f t="shared" ref="H223" ca="1" si="189">-H218/G222</f>
        <v>-1.3029794585657486</v>
      </c>
      <c r="I223" s="285">
        <f t="shared" ref="I223" ca="1" si="190">-I218/H222</f>
        <v>-2.7253401932858479</v>
      </c>
    </row>
    <row r="224" spans="1:9">
      <c r="C224" s="283"/>
      <c r="D224" s="283"/>
      <c r="E224" s="283"/>
      <c r="F224" s="283"/>
      <c r="G224" s="283"/>
      <c r="H224" s="283"/>
      <c r="I224" s="283"/>
    </row>
    <row r="225" spans="1:9">
      <c r="A225">
        <v>12</v>
      </c>
      <c r="B225" s="282" t="str">
        <f ca="1">INDIRECT("Asset"&amp;A225)</f>
        <v>Telecommunications (Corporate)</v>
      </c>
      <c r="C225" s="281"/>
    </row>
    <row r="226" spans="1:9">
      <c r="B226" s="281" t="s">
        <v>28</v>
      </c>
      <c r="C226" s="283">
        <f ca="1">OFFSET('Tax value roll forward'!$G$7,A225,0)</f>
        <v>0</v>
      </c>
      <c r="D226" s="283">
        <f t="shared" ref="D226:I226" ca="1" si="191">C229</f>
        <v>0</v>
      </c>
      <c r="E226" s="283">
        <f t="shared" ca="1" si="191"/>
        <v>0.24566978388879748</v>
      </c>
      <c r="F226" s="283">
        <f t="shared" ca="1" si="191"/>
        <v>0.29121685825955951</v>
      </c>
      <c r="G226" s="283">
        <f t="shared" ca="1" si="191"/>
        <v>0.28143829611039417</v>
      </c>
      <c r="H226" s="283">
        <f t="shared" ca="1" si="191"/>
        <v>0.27819854048456083</v>
      </c>
      <c r="I226" s="283">
        <f t="shared" ca="1" si="191"/>
        <v>0.24332768529322893</v>
      </c>
    </row>
    <row r="227" spans="1:9">
      <c r="B227" s="281" t="s">
        <v>114</v>
      </c>
      <c r="C227" s="283">
        <f ca="1">OFFSET('Tax value roll forward'!G$71,14*$A225,0)</f>
        <v>0</v>
      </c>
      <c r="D227" s="283">
        <f ca="1">OFFSET('Tax value roll forward'!H$71,14*$A225,0)</f>
        <v>0</v>
      </c>
      <c r="E227" s="283">
        <f ca="1">OFFSET('Tax value roll forward'!I$71,14*$A225,0)</f>
        <v>-3.6667131923701114E-2</v>
      </c>
      <c r="F227" s="283">
        <f ca="1">OFFSET('Tax value roll forward'!J$71,14*$A225,0)</f>
        <v>-4.8937908982576203E-2</v>
      </c>
      <c r="G227" s="283">
        <f ca="1">OFFSET('Tax value roll forward'!K$71,14*$A225,0)</f>
        <v>-5.4782587614428571E-2</v>
      </c>
      <c r="H227" s="283">
        <f ca="1">OFFSET('Tax value roll forward'!L$71,14*$A225,0)</f>
        <v>-6.2475547612726369E-2</v>
      </c>
      <c r="I227" s="283"/>
    </row>
    <row r="228" spans="1:9">
      <c r="B228" s="281" t="s">
        <v>115</v>
      </c>
      <c r="C228" s="283">
        <f ca="1">OFFSET('Tax value roll forward'!G$39,$A225,0)</f>
        <v>0</v>
      </c>
      <c r="D228" s="283">
        <f ca="1">OFFSET('Tax value roll forward'!H$39,$A225,0)</f>
        <v>0.24566978388879748</v>
      </c>
      <c r="E228" s="283">
        <f ca="1">OFFSET('Tax value roll forward'!I$39,$A225,0)</f>
        <v>8.2214206294463119E-2</v>
      </c>
      <c r="F228" s="283">
        <f ca="1">OFFSET('Tax value roll forward'!J$39,$A225,0)</f>
        <v>3.915934683341088E-2</v>
      </c>
      <c r="G228" s="283">
        <f ca="1">OFFSET('Tax value roll forward'!K$39,$A225,0)</f>
        <v>5.1542831988595245E-2</v>
      </c>
      <c r="H228" s="283">
        <f ca="1">OFFSET('Tax value roll forward'!L$39,$A225,0)</f>
        <v>2.7604692421394468E-2</v>
      </c>
      <c r="I228" s="283"/>
    </row>
    <row r="229" spans="1:9">
      <c r="B229" s="286" t="s">
        <v>116</v>
      </c>
      <c r="C229" s="287">
        <f t="shared" ref="C229:H229" ca="1" si="192">C226+C227+C228</f>
        <v>0</v>
      </c>
      <c r="D229" s="287">
        <f t="shared" ca="1" si="192"/>
        <v>0.24566978388879748</v>
      </c>
      <c r="E229" s="287">
        <f t="shared" ca="1" si="192"/>
        <v>0.29121685825955951</v>
      </c>
      <c r="F229" s="287">
        <f t="shared" ca="1" si="192"/>
        <v>0.28143829611039417</v>
      </c>
      <c r="G229" s="287">
        <f t="shared" ca="1" si="192"/>
        <v>0.27819854048456083</v>
      </c>
      <c r="H229" s="287">
        <f t="shared" ca="1" si="192"/>
        <v>0.24332768529322893</v>
      </c>
      <c r="I229" s="287"/>
    </row>
    <row r="230" spans="1:9">
      <c r="B230" s="281" t="s">
        <v>119</v>
      </c>
      <c r="C230" s="283"/>
      <c r="D230" s="283">
        <f ca="1">-D229/(D227-D228/INDIRECT("A"&amp;$A225&amp;"taxstdlife"))</f>
        <v>6.7</v>
      </c>
      <c r="E230" s="283">
        <f t="shared" ref="E230" ca="1" si="193">-E229/(E227-E228/INDIRECT("A"&amp;$A225&amp;"taxstdlife"))</f>
        <v>5.950741752436624</v>
      </c>
      <c r="F230" s="283">
        <f t="shared" ref="F230" ca="1" si="194">-F229/(F227-F228/INDIRECT("A"&amp;$A225&amp;"taxstdlife"))</f>
        <v>5.1373676995912714</v>
      </c>
      <c r="G230" s="283">
        <f t="shared" ref="G230" ca="1" si="195">-G229/(G227-G228/INDIRECT("A"&amp;$A225&amp;"taxstdlife"))</f>
        <v>4.4529187996727755</v>
      </c>
      <c r="H230" s="283">
        <f t="shared" ref="H230" ca="1" si="196">-H229/(H227-H228/INDIRECT("A"&amp;$A225&amp;"taxstdlife"))</f>
        <v>3.6538074452082876</v>
      </c>
      <c r="I230" s="283"/>
    </row>
    <row r="231" spans="1:9">
      <c r="B231" s="284" t="s">
        <v>117</v>
      </c>
      <c r="C231" s="285"/>
      <c r="D231" s="285"/>
      <c r="E231" s="285">
        <f ca="1">-E226/D230</f>
        <v>-3.6667131923701114E-2</v>
      </c>
      <c r="F231" s="285">
        <f t="shared" ref="F231" ca="1" si="197">-F226/E230</f>
        <v>-4.8937908982576203E-2</v>
      </c>
      <c r="G231" s="285">
        <f t="shared" ref="G231" ca="1" si="198">-G226/F230</f>
        <v>-5.4782587614428571E-2</v>
      </c>
      <c r="H231" s="285">
        <f t="shared" ref="H231" ca="1" si="199">-H226/G230</f>
        <v>-6.2475547612726369E-2</v>
      </c>
      <c r="I231" s="285">
        <f t="shared" ref="I231" ca="1" si="200">-I226/H230</f>
        <v>-6.6595650959203154E-2</v>
      </c>
    </row>
    <row r="232" spans="1:9">
      <c r="C232" s="283"/>
      <c r="D232" s="283"/>
      <c r="E232" s="283"/>
      <c r="F232" s="283"/>
      <c r="G232" s="283"/>
      <c r="H232" s="283"/>
      <c r="I232" s="283"/>
    </row>
    <row r="233" spans="1:9">
      <c r="A233">
        <v>13</v>
      </c>
      <c r="B233" s="282" t="str">
        <f ca="1">INDIRECT("Asset"&amp;A233)</f>
        <v>Other Non-System Assets (Corporate)</v>
      </c>
      <c r="C233" s="281"/>
    </row>
    <row r="234" spans="1:9">
      <c r="B234" s="281" t="s">
        <v>28</v>
      </c>
      <c r="C234" s="283">
        <f ca="1">OFFSET('Tax value roll forward'!$G$7,A233,0)</f>
        <v>0</v>
      </c>
      <c r="D234" s="283">
        <f t="shared" ref="D234:I234" ca="1" si="201">C237</f>
        <v>0</v>
      </c>
      <c r="E234" s="283">
        <f t="shared" ca="1" si="201"/>
        <v>3.2530268100594033</v>
      </c>
      <c r="F234" s="283">
        <f t="shared" ca="1" si="201"/>
        <v>6.5756288813639134</v>
      </c>
      <c r="G234" s="283">
        <f t="shared" ca="1" si="201"/>
        <v>5.9114903937125485</v>
      </c>
      <c r="H234" s="283">
        <f t="shared" ca="1" si="201"/>
        <v>5.2137370535320908</v>
      </c>
      <c r="I234" s="283">
        <f t="shared" ca="1" si="201"/>
        <v>4.6549491090767008</v>
      </c>
    </row>
    <row r="235" spans="1:9">
      <c r="B235" s="281" t="s">
        <v>114</v>
      </c>
      <c r="C235" s="283">
        <f ca="1">OFFSET('Tax value roll forward'!G$71,14*$A233,0)</f>
        <v>0</v>
      </c>
      <c r="D235" s="283">
        <f ca="1">OFFSET('Tax value roll forward'!H$71,14*$A233,0)</f>
        <v>0</v>
      </c>
      <c r="E235" s="283">
        <f ca="1">OFFSET('Tax value roll forward'!I$71,14*$A233,0)</f>
        <v>-0.5707064579051585</v>
      </c>
      <c r="F235" s="283">
        <f ca="1">OFFSET('Tax value roll forward'!J$71,14*$A233,0)</f>
        <v>-1.2537430419770303</v>
      </c>
      <c r="G235" s="283">
        <f ca="1">OFFSET('Tax value roll forward'!K$71,14*$A233,0)</f>
        <v>-1.357182437472761</v>
      </c>
      <c r="H235" s="283">
        <f ca="1">OFFSET('Tax value roll forward'!L$71,14*$A233,0)</f>
        <v>-1.4728717527872002</v>
      </c>
      <c r="I235" s="283"/>
    </row>
    <row r="236" spans="1:9">
      <c r="B236" s="281" t="s">
        <v>115</v>
      </c>
      <c r="C236" s="283">
        <f ca="1">OFFSET('Tax value roll forward'!G$39,$A233,0)</f>
        <v>0</v>
      </c>
      <c r="D236" s="283">
        <f ca="1">OFFSET('Tax value roll forward'!H$39,$A233,0)</f>
        <v>3.2530268100594033</v>
      </c>
      <c r="E236" s="283">
        <f ca="1">OFFSET('Tax value roll forward'!I$39,$A233,0)</f>
        <v>3.8933085292096687</v>
      </c>
      <c r="F236" s="283">
        <f ca="1">OFFSET('Tax value roll forward'!J$39,$A233,0)</f>
        <v>0.58960455432566472</v>
      </c>
      <c r="G236" s="283">
        <f ca="1">OFFSET('Tax value roll forward'!K$39,$A233,0)</f>
        <v>0.65942909729230337</v>
      </c>
      <c r="H236" s="283">
        <f ca="1">OFFSET('Tax value roll forward'!L$39,$A233,0)</f>
        <v>0.91408380833181047</v>
      </c>
      <c r="I236" s="283"/>
    </row>
    <row r="237" spans="1:9">
      <c r="B237" s="286" t="s">
        <v>116</v>
      </c>
      <c r="C237" s="287">
        <f t="shared" ref="C237:H237" ca="1" si="202">C234+C235+C236</f>
        <v>0</v>
      </c>
      <c r="D237" s="287">
        <f t="shared" ca="1" si="202"/>
        <v>3.2530268100594033</v>
      </c>
      <c r="E237" s="287">
        <f t="shared" ca="1" si="202"/>
        <v>6.5756288813639134</v>
      </c>
      <c r="F237" s="287">
        <f t="shared" ca="1" si="202"/>
        <v>5.9114903937125485</v>
      </c>
      <c r="G237" s="287">
        <f t="shared" ca="1" si="202"/>
        <v>5.2137370535320908</v>
      </c>
      <c r="H237" s="287">
        <f t="shared" ca="1" si="202"/>
        <v>4.6549491090767008</v>
      </c>
      <c r="I237" s="287"/>
    </row>
    <row r="238" spans="1:9">
      <c r="B238" s="281" t="s">
        <v>119</v>
      </c>
      <c r="C238" s="283"/>
      <c r="D238" s="283">
        <f ca="1">-D237/(D235-D236/INDIRECT("A"&amp;$A233&amp;"taxstdlife"))</f>
        <v>5.6999999999999993</v>
      </c>
      <c r="E238" s="283">
        <f t="shared" ref="E238" ca="1" si="203">-E237/(E235-E236/INDIRECT("A"&amp;$A233&amp;"taxstdlife"))</f>
        <v>5.2447979061122352</v>
      </c>
      <c r="F238" s="283">
        <f t="shared" ref="F238" ca="1" si="204">-F237/(F235-F236/INDIRECT("A"&amp;$A233&amp;"taxstdlife"))</f>
        <v>4.3557079951023114</v>
      </c>
      <c r="G238" s="283">
        <f t="shared" ref="G238" ca="1" si="205">-G237/(G235-G236/INDIRECT("A"&amp;$A233&amp;"taxstdlife"))</f>
        <v>3.5398445544670372</v>
      </c>
      <c r="H238" s="283">
        <f t="shared" ref="H238" ca="1" si="206">-H237/(H235-H236/INDIRECT("A"&amp;$A233&amp;"taxstdlife"))</f>
        <v>2.8501363607497505</v>
      </c>
      <c r="I238" s="283"/>
    </row>
    <row r="239" spans="1:9">
      <c r="B239" s="284" t="s">
        <v>117</v>
      </c>
      <c r="C239" s="285"/>
      <c r="D239" s="285"/>
      <c r="E239" s="285">
        <f ca="1">-E234/D238</f>
        <v>-0.5707064579051585</v>
      </c>
      <c r="F239" s="285">
        <f t="shared" ref="F239" ca="1" si="207">-F234/E238</f>
        <v>-1.2537430419770303</v>
      </c>
      <c r="G239" s="285">
        <f t="shared" ref="G239" ca="1" si="208">-G234/F238</f>
        <v>-1.357182437472761</v>
      </c>
      <c r="H239" s="285">
        <f t="shared" ref="H239" ca="1" si="209">-H234/G238</f>
        <v>-1.4728717527872002</v>
      </c>
      <c r="I239" s="285">
        <f t="shared" ref="I239" ca="1" si="210">-I234/H238</f>
        <v>-1.6332373331962897</v>
      </c>
    </row>
    <row r="240" spans="1:9">
      <c r="C240" s="283"/>
      <c r="D240" s="283"/>
      <c r="E240" s="283"/>
      <c r="F240" s="283"/>
      <c r="G240" s="283"/>
      <c r="H240" s="283"/>
      <c r="I240" s="283"/>
    </row>
    <row r="241" spans="1:9">
      <c r="A241">
        <v>14</v>
      </c>
      <c r="B241" s="282" t="str">
        <f ca="1">INDIRECT("Asset"&amp;A241)</f>
        <v>Land</v>
      </c>
      <c r="C241" s="281"/>
    </row>
    <row r="242" spans="1:9">
      <c r="B242" s="281" t="s">
        <v>28</v>
      </c>
      <c r="C242" s="283">
        <f ca="1">OFFSET('Tax value roll forward'!$G$7,A241,0)</f>
        <v>0</v>
      </c>
      <c r="D242" s="283">
        <f t="shared" ref="D242:I242" ca="1" si="211">C245</f>
        <v>0</v>
      </c>
      <c r="E242" s="283">
        <f t="shared" ca="1" si="211"/>
        <v>2.334453146068959</v>
      </c>
      <c r="F242" s="283">
        <f t="shared" ca="1" si="211"/>
        <v>2.334453146068959</v>
      </c>
      <c r="G242" s="283">
        <f t="shared" ca="1" si="211"/>
        <v>2.334453146068959</v>
      </c>
      <c r="H242" s="283">
        <f t="shared" ca="1" si="211"/>
        <v>2.334453146068959</v>
      </c>
      <c r="I242" s="283">
        <f t="shared" ca="1" si="211"/>
        <v>2.334453146068959</v>
      </c>
    </row>
    <row r="243" spans="1:9">
      <c r="B243" s="281" t="s">
        <v>114</v>
      </c>
      <c r="C243" s="283">
        <f ca="1">OFFSET('Tax value roll forward'!G$71,14*$A241,0)</f>
        <v>0</v>
      </c>
      <c r="D243" s="283">
        <f ca="1">OFFSET('Tax value roll forward'!H$71,14*$A241,0)</f>
        <v>0</v>
      </c>
      <c r="E243" s="283">
        <f ca="1">OFFSET('Tax value roll forward'!I$71,14*$A241,0)</f>
        <v>0</v>
      </c>
      <c r="F243" s="283">
        <f ca="1">OFFSET('Tax value roll forward'!J$71,14*$A241,0)</f>
        <v>0</v>
      </c>
      <c r="G243" s="283">
        <f ca="1">OFFSET('Tax value roll forward'!K$71,14*$A241,0)</f>
        <v>0</v>
      </c>
      <c r="H243" s="283">
        <f ca="1">OFFSET('Tax value roll forward'!L$71,14*$A241,0)</f>
        <v>0</v>
      </c>
      <c r="I243" s="283"/>
    </row>
    <row r="244" spans="1:9">
      <c r="B244" s="281" t="s">
        <v>115</v>
      </c>
      <c r="C244" s="283">
        <f ca="1">OFFSET('Tax value roll forward'!G$39,$A241,0)</f>
        <v>0</v>
      </c>
      <c r="D244" s="283">
        <f ca="1">OFFSET('Tax value roll forward'!H$39,$A241,0)</f>
        <v>2.334453146068959</v>
      </c>
      <c r="E244" s="283">
        <f ca="1">OFFSET('Tax value roll forward'!I$39,$A241,0)</f>
        <v>0</v>
      </c>
      <c r="F244" s="283">
        <f ca="1">OFFSET('Tax value roll forward'!J$39,$A241,0)</f>
        <v>0</v>
      </c>
      <c r="G244" s="283">
        <f ca="1">OFFSET('Tax value roll forward'!K$39,$A241,0)</f>
        <v>0</v>
      </c>
      <c r="H244" s="283">
        <f ca="1">OFFSET('Tax value roll forward'!L$39,$A241,0)</f>
        <v>0</v>
      </c>
      <c r="I244" s="283"/>
    </row>
    <row r="245" spans="1:9">
      <c r="B245" s="286" t="s">
        <v>116</v>
      </c>
      <c r="C245" s="287">
        <f t="shared" ref="C245:H245" ca="1" si="212">C242+C243+C244</f>
        <v>0</v>
      </c>
      <c r="D245" s="287">
        <f t="shared" ca="1" si="212"/>
        <v>2.334453146068959</v>
      </c>
      <c r="E245" s="287">
        <f t="shared" ca="1" si="212"/>
        <v>2.334453146068959</v>
      </c>
      <c r="F245" s="287">
        <f t="shared" ca="1" si="212"/>
        <v>2.334453146068959</v>
      </c>
      <c r="G245" s="287">
        <f t="shared" ca="1" si="212"/>
        <v>2.334453146068959</v>
      </c>
      <c r="H245" s="287">
        <f t="shared" ca="1" si="212"/>
        <v>2.334453146068959</v>
      </c>
      <c r="I245" s="287"/>
    </row>
    <row r="246" spans="1:9">
      <c r="B246" s="281" t="s">
        <v>119</v>
      </c>
      <c r="C246" s="283"/>
      <c r="D246" s="283" t="e">
        <f ca="1">-D245/(D243-D244/INDIRECT("A"&amp;$A241&amp;"taxstdlife"))</f>
        <v>#VALUE!</v>
      </c>
      <c r="E246" s="283" t="e">
        <f t="shared" ref="E246" ca="1" si="213">-E245/(E243-E244/INDIRECT("A"&amp;$A241&amp;"taxstdlife"))</f>
        <v>#VALUE!</v>
      </c>
      <c r="F246" s="283" t="e">
        <f t="shared" ref="F246" ca="1" si="214">-F245/(F243-F244/INDIRECT("A"&amp;$A241&amp;"taxstdlife"))</f>
        <v>#VALUE!</v>
      </c>
      <c r="G246" s="283" t="e">
        <f t="shared" ref="G246" ca="1" si="215">-G245/(G243-G244/INDIRECT("A"&amp;$A241&amp;"taxstdlife"))</f>
        <v>#VALUE!</v>
      </c>
      <c r="H246" s="283" t="e">
        <f t="shared" ref="H246" ca="1" si="216">-H245/(H243-H244/INDIRECT("A"&amp;$A241&amp;"taxstdlife"))</f>
        <v>#VALUE!</v>
      </c>
      <c r="I246" s="283"/>
    </row>
    <row r="247" spans="1:9">
      <c r="B247" s="284" t="s">
        <v>117</v>
      </c>
      <c r="C247" s="285"/>
      <c r="D247" s="285"/>
      <c r="E247" s="285" t="e">
        <f ca="1">-E242/D246</f>
        <v>#VALUE!</v>
      </c>
      <c r="F247" s="285" t="e">
        <f t="shared" ref="F247" ca="1" si="217">-F242/E246</f>
        <v>#VALUE!</v>
      </c>
      <c r="G247" s="285" t="e">
        <f t="shared" ref="G247" ca="1" si="218">-G242/F246</f>
        <v>#VALUE!</v>
      </c>
      <c r="H247" s="285" t="e">
        <f t="shared" ref="H247" ca="1" si="219">-H242/G246</f>
        <v>#VALUE!</v>
      </c>
      <c r="I247" s="285" t="e">
        <f t="shared" ref="I247" ca="1" si="220">-I242/H246</f>
        <v>#VALUE!</v>
      </c>
    </row>
    <row r="248" spans="1:9">
      <c r="C248" s="283"/>
      <c r="D248" s="283"/>
      <c r="E248" s="283"/>
      <c r="F248" s="283"/>
      <c r="G248" s="283"/>
      <c r="H248" s="283"/>
      <c r="I248" s="283"/>
    </row>
    <row r="249" spans="1:9">
      <c r="A249">
        <v>15</v>
      </c>
      <c r="B249" s="282" t="str">
        <f ca="1">INDIRECT("Asset"&amp;A249)</f>
        <v>Buildings</v>
      </c>
      <c r="C249" s="281"/>
    </row>
    <row r="250" spans="1:9">
      <c r="B250" s="281" t="s">
        <v>28</v>
      </c>
      <c r="C250" s="283">
        <f ca="1">OFFSET('Tax value roll forward'!$G$7,A249,0)</f>
        <v>0</v>
      </c>
      <c r="D250" s="283">
        <f t="shared" ref="D250:I250" ca="1" si="221">C253</f>
        <v>0</v>
      </c>
      <c r="E250" s="283">
        <f t="shared" ca="1" si="221"/>
        <v>5.9914696586509937</v>
      </c>
      <c r="F250" s="283">
        <f t="shared" ca="1" si="221"/>
        <v>14.9394272482308</v>
      </c>
      <c r="G250" s="283">
        <f t="shared" ca="1" si="221"/>
        <v>15.519504631386456</v>
      </c>
      <c r="H250" s="283">
        <f t="shared" ca="1" si="221"/>
        <v>16.488217993464456</v>
      </c>
      <c r="I250" s="283">
        <f t="shared" ca="1" si="221"/>
        <v>17.568055428199436</v>
      </c>
    </row>
    <row r="251" spans="1:9">
      <c r="B251" s="281" t="s">
        <v>114</v>
      </c>
      <c r="C251" s="283">
        <f ca="1">OFFSET('Tax value roll forward'!G$71,14*$A249,0)</f>
        <v>0</v>
      </c>
      <c r="D251" s="283">
        <f ca="1">OFFSET('Tax value roll forward'!H$71,14*$A249,0)</f>
        <v>0</v>
      </c>
      <c r="E251" s="283">
        <f ca="1">OFFSET('Tax value roll forward'!I$71,14*$A249,0)</f>
        <v>-5.9914696586509934E-2</v>
      </c>
      <c r="F251" s="283">
        <f ca="1">OFFSET('Tax value roll forward'!J$71,14*$A249,0)</f>
        <v>-0.1499934194481731</v>
      </c>
      <c r="G251" s="283">
        <f ca="1">OFFSET('Tax value roll forward'!K$71,14*$A249,0)</f>
        <v>-0.15729412747421137</v>
      </c>
      <c r="H251" s="283">
        <f ca="1">OFFSET('Tax value roll forward'!L$71,14*$A249,0)</f>
        <v>-0.16855420236973348</v>
      </c>
      <c r="I251" s="283"/>
    </row>
    <row r="252" spans="1:9">
      <c r="B252" s="281" t="s">
        <v>115</v>
      </c>
      <c r="C252" s="283">
        <f ca="1">OFFSET('Tax value roll forward'!G$39,$A249,0)</f>
        <v>0</v>
      </c>
      <c r="D252" s="283">
        <f ca="1">OFFSET('Tax value roll forward'!H$39,$A249,0)</f>
        <v>5.9914696586509937</v>
      </c>
      <c r="E252" s="283">
        <f ca="1">OFFSET('Tax value roll forward'!I$39,$A249,0)</f>
        <v>9.0078722861663163</v>
      </c>
      <c r="F252" s="283">
        <f ca="1">OFFSET('Tax value roll forward'!J$39,$A249,0)</f>
        <v>0.73007080260382828</v>
      </c>
      <c r="G252" s="283">
        <f ca="1">OFFSET('Tax value roll forward'!K$39,$A249,0)</f>
        <v>1.1260074895522101</v>
      </c>
      <c r="H252" s="283">
        <f ca="1">OFFSET('Tax value roll forward'!L$39,$A249,0)</f>
        <v>1.2483916371047135</v>
      </c>
      <c r="I252" s="283"/>
    </row>
    <row r="253" spans="1:9">
      <c r="B253" s="286" t="s">
        <v>116</v>
      </c>
      <c r="C253" s="287">
        <f t="shared" ref="C253:H253" ca="1" si="222">C250+C251+C252</f>
        <v>0</v>
      </c>
      <c r="D253" s="287">
        <f t="shared" ca="1" si="222"/>
        <v>5.9914696586509937</v>
      </c>
      <c r="E253" s="287">
        <f t="shared" ca="1" si="222"/>
        <v>14.9394272482308</v>
      </c>
      <c r="F253" s="287">
        <f t="shared" ca="1" si="222"/>
        <v>15.519504631386456</v>
      </c>
      <c r="G253" s="287">
        <f t="shared" ca="1" si="222"/>
        <v>16.488217993464456</v>
      </c>
      <c r="H253" s="287">
        <f t="shared" ca="1" si="222"/>
        <v>17.568055428199436</v>
      </c>
      <c r="I253" s="287"/>
    </row>
    <row r="254" spans="1:9">
      <c r="B254" s="281" t="s">
        <v>119</v>
      </c>
      <c r="C254" s="283"/>
      <c r="D254" s="283">
        <f ca="1">-D253/(D251-D252/INDIRECT("A"&amp;$A249&amp;"taxstdlife"))</f>
        <v>100</v>
      </c>
      <c r="E254" s="283">
        <f t="shared" ref="E254" ca="1" si="223">-E253/(E251-E252/INDIRECT("A"&amp;$A249&amp;"taxstdlife"))</f>
        <v>99.600551165464879</v>
      </c>
      <c r="F254" s="283">
        <f t="shared" ref="F254" ca="1" si="224">-F253/(F251-F252/INDIRECT("A"&amp;$A249&amp;"taxstdlife"))</f>
        <v>98.665505703198633</v>
      </c>
      <c r="G254" s="283">
        <f t="shared" ref="G254" ca="1" si="225">-G253/(G251-G252/INDIRECT("A"&amp;$A249&amp;"taxstdlife"))</f>
        <v>97.821458982651691</v>
      </c>
      <c r="H254" s="283">
        <f t="shared" ref="H254" ca="1" si="226">-H253/(H251-H252/INDIRECT("A"&amp;$A249&amp;"taxstdlife"))</f>
        <v>97.040642878941156</v>
      </c>
      <c r="I254" s="283"/>
    </row>
    <row r="255" spans="1:9">
      <c r="B255" s="284" t="s">
        <v>117</v>
      </c>
      <c r="C255" s="285"/>
      <c r="D255" s="285"/>
      <c r="E255" s="285">
        <f ca="1">-E250/D254</f>
        <v>-5.9914696586509934E-2</v>
      </c>
      <c r="F255" s="285">
        <f t="shared" ref="F255" ca="1" si="227">-F250/E254</f>
        <v>-0.1499934194481731</v>
      </c>
      <c r="G255" s="285">
        <f t="shared" ref="G255" ca="1" si="228">-G250/F254</f>
        <v>-0.15729412747421137</v>
      </c>
      <c r="H255" s="285">
        <f t="shared" ref="H255" ca="1" si="229">-H250/G254</f>
        <v>-0.16855420236973348</v>
      </c>
      <c r="I255" s="285">
        <f t="shared" ref="I255" ca="1" si="230">-I250/H254</f>
        <v>-0.18103811874078063</v>
      </c>
    </row>
    <row r="256" spans="1:9">
      <c r="C256" s="283"/>
      <c r="D256" s="283"/>
      <c r="E256" s="283"/>
      <c r="F256" s="283"/>
      <c r="G256" s="283"/>
      <c r="H256" s="283"/>
      <c r="I256" s="283"/>
    </row>
    <row r="257" spans="1:9">
      <c r="A257">
        <v>16</v>
      </c>
      <c r="B257" s="282" t="str">
        <f ca="1">INDIRECT("Asset"&amp;A257)</f>
        <v>Equity raising costs</v>
      </c>
      <c r="C257" s="281"/>
    </row>
    <row r="258" spans="1:9">
      <c r="B258" s="281" t="s">
        <v>28</v>
      </c>
      <c r="C258" s="283">
        <f ca="1">OFFSET('Tax value roll forward'!$G$7,A257,0)</f>
        <v>0</v>
      </c>
      <c r="D258" s="283">
        <f t="shared" ref="D258:I258" ca="1" si="231">C261</f>
        <v>0</v>
      </c>
      <c r="E258" s="283">
        <f t="shared" ca="1" si="231"/>
        <v>0.23136546984909195</v>
      </c>
      <c r="F258" s="283">
        <f t="shared" ca="1" si="231"/>
        <v>0.22617200110986985</v>
      </c>
      <c r="G258" s="283">
        <f t="shared" ca="1" si="231"/>
        <v>0.22097853237064774</v>
      </c>
      <c r="H258" s="283">
        <f t="shared" ca="1" si="231"/>
        <v>0.21578506363142563</v>
      </c>
      <c r="I258" s="283">
        <f t="shared" ca="1" si="231"/>
        <v>0.21059159489220353</v>
      </c>
    </row>
    <row r="259" spans="1:9">
      <c r="B259" s="281" t="s">
        <v>114</v>
      </c>
      <c r="C259" s="283">
        <f ca="1">OFFSET('Tax value roll forward'!G$71,14*$A257,0)</f>
        <v>0</v>
      </c>
      <c r="D259" s="283">
        <f ca="1">OFFSET('Tax value roll forward'!H$71,14*$A257,0)</f>
        <v>0</v>
      </c>
      <c r="E259" s="283">
        <f ca="1">OFFSET('Tax value roll forward'!I$71,14*$A257,0)</f>
        <v>-5.193468739222099E-3</v>
      </c>
      <c r="F259" s="283">
        <f ca="1">OFFSET('Tax value roll forward'!J$71,14*$A257,0)</f>
        <v>-5.193468739222099E-3</v>
      </c>
      <c r="G259" s="283">
        <f ca="1">OFFSET('Tax value roll forward'!K$71,14*$A257,0)</f>
        <v>-5.193468739222099E-3</v>
      </c>
      <c r="H259" s="283">
        <f ca="1">OFFSET('Tax value roll forward'!L$71,14*$A257,0)</f>
        <v>-5.193468739222099E-3</v>
      </c>
      <c r="I259" s="283"/>
    </row>
    <row r="260" spans="1:9">
      <c r="B260" s="281" t="s">
        <v>115</v>
      </c>
      <c r="C260" s="283">
        <f ca="1">OFFSET('Tax value roll forward'!G$39,$A257,0)</f>
        <v>0</v>
      </c>
      <c r="D260" s="283">
        <f ca="1">OFFSET('Tax value roll forward'!H$39,$A257,0)</f>
        <v>0.23136546984909195</v>
      </c>
      <c r="E260" s="283">
        <f ca="1">OFFSET('Tax value roll forward'!I$39,$A257,0)</f>
        <v>0</v>
      </c>
      <c r="F260" s="283">
        <f ca="1">OFFSET('Tax value roll forward'!J$39,$A257,0)</f>
        <v>0</v>
      </c>
      <c r="G260" s="283">
        <f ca="1">OFFSET('Tax value roll forward'!K$39,$A257,0)</f>
        <v>0</v>
      </c>
      <c r="H260" s="283">
        <f ca="1">OFFSET('Tax value roll forward'!L$39,$A257,0)</f>
        <v>0</v>
      </c>
      <c r="I260" s="283"/>
    </row>
    <row r="261" spans="1:9">
      <c r="B261" s="286" t="s">
        <v>116</v>
      </c>
      <c r="C261" s="287">
        <f t="shared" ref="C261:H261" ca="1" si="232">C258+C259+C260</f>
        <v>0</v>
      </c>
      <c r="D261" s="287">
        <f t="shared" ca="1" si="232"/>
        <v>0.23136546984909195</v>
      </c>
      <c r="E261" s="287">
        <f t="shared" ca="1" si="232"/>
        <v>0.22617200110986985</v>
      </c>
      <c r="F261" s="287">
        <f t="shared" ca="1" si="232"/>
        <v>0.22097853237064774</v>
      </c>
      <c r="G261" s="287">
        <f t="shared" ca="1" si="232"/>
        <v>0.21578506363142563</v>
      </c>
      <c r="H261" s="287">
        <f t="shared" ca="1" si="232"/>
        <v>0.21059159489220353</v>
      </c>
      <c r="I261" s="287"/>
    </row>
    <row r="262" spans="1:9">
      <c r="B262" s="281" t="s">
        <v>119</v>
      </c>
      <c r="C262" s="283"/>
      <c r="D262" s="283">
        <f ca="1">-D261/(D259-D260/INDIRECT("A"&amp;$A257&amp;"taxstdlife"))</f>
        <v>44.549314045499948</v>
      </c>
      <c r="E262" s="283">
        <f t="shared" ref="E262" ca="1" si="233">-E261/(E259-E260/INDIRECT("A"&amp;$A257&amp;"taxstdlife"))</f>
        <v>43.549314045499948</v>
      </c>
      <c r="F262" s="283">
        <f t="shared" ref="F262" ca="1" si="234">-F261/(F259-F260/INDIRECT("A"&amp;$A257&amp;"taxstdlife"))</f>
        <v>42.549314045499941</v>
      </c>
      <c r="G262" s="283">
        <f t="shared" ref="G262" ca="1" si="235">-G261/(G259-G260/INDIRECT("A"&amp;$A257&amp;"taxstdlife"))</f>
        <v>41.549314045499941</v>
      </c>
      <c r="H262" s="283">
        <f t="shared" ref="H262" ca="1" si="236">-H261/(H259-H260/INDIRECT("A"&amp;$A257&amp;"taxstdlife"))</f>
        <v>40.549314045499941</v>
      </c>
      <c r="I262" s="283"/>
    </row>
    <row r="263" spans="1:9">
      <c r="B263" s="284" t="s">
        <v>117</v>
      </c>
      <c r="C263" s="285"/>
      <c r="D263" s="285"/>
      <c r="E263" s="285">
        <f ca="1">-E258/D262</f>
        <v>-5.193468739222099E-3</v>
      </c>
      <c r="F263" s="285">
        <f t="shared" ref="F263" ca="1" si="237">-F258/E262</f>
        <v>-5.193468739222099E-3</v>
      </c>
      <c r="G263" s="285">
        <f t="shared" ref="G263" ca="1" si="238">-G258/F262</f>
        <v>-5.193468739222099E-3</v>
      </c>
      <c r="H263" s="285">
        <f t="shared" ref="H263" ca="1" si="239">-H258/G262</f>
        <v>-5.193468739222099E-3</v>
      </c>
      <c r="I263" s="285">
        <f t="shared" ref="I263" ca="1" si="240">-I258/H262</f>
        <v>-5.193468739222099E-3</v>
      </c>
    </row>
    <row r="264" spans="1:9">
      <c r="C264" s="283"/>
      <c r="D264" s="283"/>
      <c r="E264" s="283"/>
      <c r="F264" s="283"/>
      <c r="G264" s="283"/>
      <c r="H264" s="283"/>
      <c r="I264" s="283"/>
    </row>
    <row r="265" spans="1:9">
      <c r="B265" s="282"/>
      <c r="C265" s="281"/>
    </row>
  </sheetData>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A732A70C922B6143BA1C1EFF719AB478" ma:contentTypeVersion="0" ma:contentTypeDescription="Create a new document." ma:contentTypeScope="" ma:versionID="78d2db27aa790d55cba1ee79a3115084">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834F9730-1DC3-4785-9F87-5EC4830F6F1F}"/>
</file>

<file path=customXml/itemProps2.xml><?xml version="1.0" encoding="utf-8"?>
<ds:datastoreItem xmlns:ds="http://schemas.openxmlformats.org/officeDocument/2006/customXml" ds:itemID="{4140E54D-D3D2-4A7D-9117-52C9F529F453}"/>
</file>

<file path=customXml/itemProps3.xml><?xml version="1.0" encoding="utf-8"?>
<ds:datastoreItem xmlns:ds="http://schemas.openxmlformats.org/officeDocument/2006/customXml" ds:itemID="{8CE8EDE5-0551-4918-B8D2-674AE09ABB2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223</vt:i4>
      </vt:variant>
    </vt:vector>
  </HeadingPairs>
  <TitlesOfParts>
    <vt:vector size="230" baseType="lpstr">
      <vt:lpstr>Intro</vt:lpstr>
      <vt:lpstr>Input</vt:lpstr>
      <vt:lpstr>Adjustment for previous period</vt:lpstr>
      <vt:lpstr>Actual RAB roll forward</vt:lpstr>
      <vt:lpstr>Total actual RAB roll forward</vt:lpstr>
      <vt:lpstr>Tax value roll forward</vt:lpstr>
      <vt:lpstr>Remaining lives</vt:lpstr>
      <vt:lpstr>A10remlife</vt:lpstr>
      <vt:lpstr>A10stdlife</vt:lpstr>
      <vt:lpstr>A10taxremlife</vt:lpstr>
      <vt:lpstr>A10taxstdlife</vt:lpstr>
      <vt:lpstr>A10taxvalue</vt:lpstr>
      <vt:lpstr>A10value</vt:lpstr>
      <vt:lpstr>A11remlife</vt:lpstr>
      <vt:lpstr>A11stdlife</vt:lpstr>
      <vt:lpstr>A11taxremlife</vt:lpstr>
      <vt:lpstr>A11taxstdlife</vt:lpstr>
      <vt:lpstr>A11taxvalue</vt:lpstr>
      <vt:lpstr>A11value</vt:lpstr>
      <vt:lpstr>A12remlife</vt:lpstr>
      <vt:lpstr>A12stdlife</vt:lpstr>
      <vt:lpstr>A12taxremlife</vt:lpstr>
      <vt:lpstr>A12taxstdlife</vt:lpstr>
      <vt:lpstr>A12taxvalue</vt:lpstr>
      <vt:lpstr>A12value</vt:lpstr>
      <vt:lpstr>A13remlife</vt:lpstr>
      <vt:lpstr>A13stdlife</vt:lpstr>
      <vt:lpstr>A13taxremlife</vt:lpstr>
      <vt:lpstr>A13taxstdlife</vt:lpstr>
      <vt:lpstr>A13taxvalue</vt:lpstr>
      <vt:lpstr>A13value</vt:lpstr>
      <vt:lpstr>A14remlife</vt:lpstr>
      <vt:lpstr>A14stdlife</vt:lpstr>
      <vt:lpstr>A14taxremlife</vt:lpstr>
      <vt:lpstr>A14taxstdlife</vt:lpstr>
      <vt:lpstr>A14taxvalue</vt:lpstr>
      <vt:lpstr>A14value</vt:lpstr>
      <vt:lpstr>A15remlife</vt:lpstr>
      <vt:lpstr>A15stdlife</vt:lpstr>
      <vt:lpstr>A15taxremlife</vt:lpstr>
      <vt:lpstr>A15taxstdlife</vt:lpstr>
      <vt:lpstr>A15taxvalue</vt:lpstr>
      <vt:lpstr>A15value</vt:lpstr>
      <vt:lpstr>A16remlife</vt:lpstr>
      <vt:lpstr>A16stdlife</vt:lpstr>
      <vt:lpstr>A16taxremlife</vt:lpstr>
      <vt:lpstr>A16taxstdlife</vt:lpstr>
      <vt:lpstr>A16taxvalue</vt:lpstr>
      <vt:lpstr>A16value</vt:lpstr>
      <vt:lpstr>A17remlife</vt:lpstr>
      <vt:lpstr>A17stdlife</vt:lpstr>
      <vt:lpstr>A17taxremlife</vt:lpstr>
      <vt:lpstr>A17taxstdlife</vt:lpstr>
      <vt:lpstr>A17taxvalue</vt:lpstr>
      <vt:lpstr>A17value</vt:lpstr>
      <vt:lpstr>A18remlife</vt:lpstr>
      <vt:lpstr>A18stdlife</vt:lpstr>
      <vt:lpstr>A18taxremlife</vt:lpstr>
      <vt:lpstr>A18taxstdlife</vt:lpstr>
      <vt:lpstr>A18taxvalue</vt:lpstr>
      <vt:lpstr>A18value</vt:lpstr>
      <vt:lpstr>A19remlife</vt:lpstr>
      <vt:lpstr>A19stdlife</vt:lpstr>
      <vt:lpstr>A19taxremlife</vt:lpstr>
      <vt:lpstr>A19taxstdlife</vt:lpstr>
      <vt:lpstr>A19taxvalue</vt:lpstr>
      <vt:lpstr>A19value</vt:lpstr>
      <vt:lpstr>A1remlife</vt:lpstr>
      <vt:lpstr>A1stdlife</vt:lpstr>
      <vt:lpstr>A1taxremlife</vt:lpstr>
      <vt:lpstr>A1taxstdlife</vt:lpstr>
      <vt:lpstr>A1taxvalue</vt:lpstr>
      <vt:lpstr>A1value</vt:lpstr>
      <vt:lpstr>A20remlife</vt:lpstr>
      <vt:lpstr>A20stdlife</vt:lpstr>
      <vt:lpstr>A20taxremlife</vt:lpstr>
      <vt:lpstr>A20taxstdlife</vt:lpstr>
      <vt:lpstr>A20taxvalue</vt:lpstr>
      <vt:lpstr>A20value</vt:lpstr>
      <vt:lpstr>A21remlife</vt:lpstr>
      <vt:lpstr>A21stdlife</vt:lpstr>
      <vt:lpstr>A21taxremlife</vt:lpstr>
      <vt:lpstr>A21taxstdlife</vt:lpstr>
      <vt:lpstr>A21taxvalue</vt:lpstr>
      <vt:lpstr>A21value</vt:lpstr>
      <vt:lpstr>A22remlife</vt:lpstr>
      <vt:lpstr>A22stdlife</vt:lpstr>
      <vt:lpstr>A22taxremlife</vt:lpstr>
      <vt:lpstr>A22taxstdlife</vt:lpstr>
      <vt:lpstr>A22taxvalue</vt:lpstr>
      <vt:lpstr>A22value</vt:lpstr>
      <vt:lpstr>A23remlife</vt:lpstr>
      <vt:lpstr>A23stdlife</vt:lpstr>
      <vt:lpstr>A23taxremlife</vt:lpstr>
      <vt:lpstr>A23taxstdlife</vt:lpstr>
      <vt:lpstr>A23taxvalue</vt:lpstr>
      <vt:lpstr>A23value</vt:lpstr>
      <vt:lpstr>A24remlife</vt:lpstr>
      <vt:lpstr>A24stdlife</vt:lpstr>
      <vt:lpstr>A24taxremlife</vt:lpstr>
      <vt:lpstr>A24taxstdlife</vt:lpstr>
      <vt:lpstr>A24taxvalue</vt:lpstr>
      <vt:lpstr>A24value</vt:lpstr>
      <vt:lpstr>A25remlife</vt:lpstr>
      <vt:lpstr>A25stdlife</vt:lpstr>
      <vt:lpstr>A25taxremlife</vt:lpstr>
      <vt:lpstr>A25taxstdlife</vt:lpstr>
      <vt:lpstr>A25taxvalue</vt:lpstr>
      <vt:lpstr>A25value</vt:lpstr>
      <vt:lpstr>A26remlife</vt:lpstr>
      <vt:lpstr>A26stdlife</vt:lpstr>
      <vt:lpstr>A26taxremlife</vt:lpstr>
      <vt:lpstr>A26taxstdlife</vt:lpstr>
      <vt:lpstr>A26taxvalue</vt:lpstr>
      <vt:lpstr>A26value</vt:lpstr>
      <vt:lpstr>A27remlife</vt:lpstr>
      <vt:lpstr>A27stdlife</vt:lpstr>
      <vt:lpstr>A27taxremlife</vt:lpstr>
      <vt:lpstr>A27taxstdlife</vt:lpstr>
      <vt:lpstr>A27taxvalue</vt:lpstr>
      <vt:lpstr>A27value</vt:lpstr>
      <vt:lpstr>A28remlife</vt:lpstr>
      <vt:lpstr>A28stdlife</vt:lpstr>
      <vt:lpstr>A28taxremlife</vt:lpstr>
      <vt:lpstr>A28taxstdlife</vt:lpstr>
      <vt:lpstr>A28taxvalue</vt:lpstr>
      <vt:lpstr>A28value</vt:lpstr>
      <vt:lpstr>A29remlife</vt:lpstr>
      <vt:lpstr>A29stdlife</vt:lpstr>
      <vt:lpstr>A29taxremlife</vt:lpstr>
      <vt:lpstr>A29taxstdlife</vt:lpstr>
      <vt:lpstr>A29taxvalue</vt:lpstr>
      <vt:lpstr>A29taxxstdlife</vt:lpstr>
      <vt:lpstr>A29value</vt:lpstr>
      <vt:lpstr>A2remlife</vt:lpstr>
      <vt:lpstr>A2stdlife</vt:lpstr>
      <vt:lpstr>A2taxremlife</vt:lpstr>
      <vt:lpstr>A2taxstdlife</vt:lpstr>
      <vt:lpstr>A2taxvalue</vt:lpstr>
      <vt:lpstr>A2value</vt:lpstr>
      <vt:lpstr>A30remlife</vt:lpstr>
      <vt:lpstr>A30stdlife</vt:lpstr>
      <vt:lpstr>A30taxremlife</vt:lpstr>
      <vt:lpstr>A30taxstdlife</vt:lpstr>
      <vt:lpstr>A30taxvalue</vt:lpstr>
      <vt:lpstr>A30value</vt:lpstr>
      <vt:lpstr>A3remlife</vt:lpstr>
      <vt:lpstr>A3stdlife</vt:lpstr>
      <vt:lpstr>A3taxremlife</vt:lpstr>
      <vt:lpstr>A3taxstdlife</vt:lpstr>
      <vt:lpstr>A3taxvalue</vt:lpstr>
      <vt:lpstr>A3value</vt:lpstr>
      <vt:lpstr>A4remlife</vt:lpstr>
      <vt:lpstr>A4stdlife</vt:lpstr>
      <vt:lpstr>A4taxremlife</vt:lpstr>
      <vt:lpstr>A4taxstdlife</vt:lpstr>
      <vt:lpstr>A4taxvalue</vt:lpstr>
      <vt:lpstr>A4value</vt:lpstr>
      <vt:lpstr>A5remlife</vt:lpstr>
      <vt:lpstr>A5stdlife</vt:lpstr>
      <vt:lpstr>A5taxremlife</vt:lpstr>
      <vt:lpstr>A5taxstdlife</vt:lpstr>
      <vt:lpstr>A5taxvalue</vt:lpstr>
      <vt:lpstr>A5value</vt:lpstr>
      <vt:lpstr>A6remlife</vt:lpstr>
      <vt:lpstr>A6stdlife</vt:lpstr>
      <vt:lpstr>A6taxremlife</vt:lpstr>
      <vt:lpstr>A6taxstdlife</vt:lpstr>
      <vt:lpstr>A6taxvalue</vt:lpstr>
      <vt:lpstr>A6value</vt:lpstr>
      <vt:lpstr>A7remlife</vt:lpstr>
      <vt:lpstr>A7stdlife</vt:lpstr>
      <vt:lpstr>A7taxremlife</vt:lpstr>
      <vt:lpstr>A7taxstdlife</vt:lpstr>
      <vt:lpstr>A7taxvalue</vt:lpstr>
      <vt:lpstr>A7value</vt:lpstr>
      <vt:lpstr>A8remlife</vt:lpstr>
      <vt:lpstr>A8stdlife</vt:lpstr>
      <vt:lpstr>A8taxremlife</vt:lpstr>
      <vt:lpstr>A8taxstdlife</vt:lpstr>
      <vt:lpstr>A8taxvalue</vt:lpstr>
      <vt:lpstr>A8value</vt:lpstr>
      <vt:lpstr>A9remlife</vt:lpstr>
      <vt:lpstr>A9stdlife</vt:lpstr>
      <vt:lpstr>A9taxremlife</vt:lpstr>
      <vt:lpstr>A9taxstdlife</vt:lpstr>
      <vt:lpstr>A9taxvalue</vt:lpstr>
      <vt:lpstr>A9value</vt:lpstr>
      <vt:lpstr>Asset1</vt:lpstr>
      <vt:lpstr>Asset10</vt:lpstr>
      <vt:lpstr>Asset11</vt:lpstr>
      <vt:lpstr>Asset12</vt:lpstr>
      <vt:lpstr>Asset13</vt:lpstr>
      <vt:lpstr>Asset14</vt:lpstr>
      <vt:lpstr>Asset15</vt:lpstr>
      <vt:lpstr>Asset16</vt:lpstr>
      <vt:lpstr>Asset17</vt:lpstr>
      <vt:lpstr>Asset18</vt:lpstr>
      <vt:lpstr>Asset19</vt:lpstr>
      <vt:lpstr>Asset2</vt:lpstr>
      <vt:lpstr>Asset20</vt:lpstr>
      <vt:lpstr>Asset21</vt:lpstr>
      <vt:lpstr>Asset22</vt:lpstr>
      <vt:lpstr>Asset23</vt:lpstr>
      <vt:lpstr>Asset24</vt:lpstr>
      <vt:lpstr>Asset25</vt:lpstr>
      <vt:lpstr>Asset26</vt:lpstr>
      <vt:lpstr>Asset27</vt:lpstr>
      <vt:lpstr>Asset28</vt:lpstr>
      <vt:lpstr>Asset29</vt:lpstr>
      <vt:lpstr>Asset3</vt:lpstr>
      <vt:lpstr>Asset30</vt:lpstr>
      <vt:lpstr>Asset4</vt:lpstr>
      <vt:lpstr>Asset5</vt:lpstr>
      <vt:lpstr>Asset6</vt:lpstr>
      <vt:lpstr>Asset7</vt:lpstr>
      <vt:lpstr>Asset8</vt:lpstr>
      <vt:lpstr>Asset9</vt:lpstr>
      <vt:lpstr>previous_vanilla</vt:lpstr>
      <vt:lpstr>RAB</vt:lpstr>
      <vt:lpstr>vanilla1</vt:lpstr>
      <vt:lpstr>vanilla10</vt:lpstr>
      <vt:lpstr>vanilla2</vt:lpstr>
      <vt:lpstr>vanilla3</vt:lpstr>
      <vt:lpstr>vanilla4</vt:lpstr>
      <vt:lpstr>vanilla5</vt:lpstr>
      <vt:lpstr>vanilla6</vt:lpstr>
      <vt:lpstr>vanilla7</vt:lpstr>
      <vt:lpstr>vanilla8</vt:lpstr>
      <vt:lpstr>vanilla9</vt:lpstr>
    </vt:vector>
  </TitlesOfParts>
  <Company>AER</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RFM Electricity Transmission Module</dc:title>
  <dc:creator>kyap</dc:creator>
  <cp:lastModifiedBy>Tibell, Bjorn</cp:lastModifiedBy>
  <cp:lastPrinted>2007-07-24T06:51:35Z</cp:lastPrinted>
  <dcterms:created xsi:type="dcterms:W3CDTF">2000-02-13T23:07:37Z</dcterms:created>
  <dcterms:modified xsi:type="dcterms:W3CDTF">2015-01-18T03:56:46Z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0x010100A732A70C922B6143BA1C1EFF719AB478</vt:lpwstr>
  </property>
</Properties>
</file>